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по бюджетам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4" i="2"/>
  <c r="F22" i="2"/>
  <c r="F40" i="2"/>
  <c r="H33" i="2"/>
  <c r="F33" i="2"/>
  <c r="D13" i="2"/>
  <c r="D14" i="2"/>
  <c r="D15" i="2"/>
  <c r="D16" i="2"/>
  <c r="D17" i="2"/>
  <c r="D18" i="2"/>
  <c r="D19" i="2"/>
  <c r="D20" i="2"/>
  <c r="D21" i="2"/>
  <c r="H22" i="2"/>
  <c r="J22" i="2"/>
  <c r="D22" i="2"/>
  <c r="F23" i="2"/>
  <c r="D23" i="2"/>
  <c r="F24" i="2"/>
  <c r="D24" i="2"/>
  <c r="F25" i="2"/>
  <c r="D25" i="2"/>
  <c r="F26" i="2"/>
  <c r="H26" i="2"/>
  <c r="J26" i="2"/>
  <c r="D26" i="2"/>
  <c r="F27" i="2"/>
  <c r="D27" i="2"/>
  <c r="F28" i="2"/>
  <c r="D28" i="2"/>
  <c r="F29" i="2"/>
  <c r="D29" i="2"/>
  <c r="F30" i="2"/>
  <c r="D30" i="2"/>
  <c r="J33" i="2"/>
  <c r="D33" i="2"/>
  <c r="H40" i="2"/>
  <c r="J40" i="2"/>
  <c r="D40" i="2"/>
  <c r="F12" i="2"/>
  <c r="H12" i="2"/>
  <c r="J12" i="2"/>
  <c r="D12" i="2"/>
  <c r="E13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3" i="2"/>
  <c r="C40" i="2"/>
  <c r="E12" i="2"/>
  <c r="G12" i="2"/>
  <c r="I12" i="2"/>
  <c r="C12" i="2"/>
</calcChain>
</file>

<file path=xl/sharedStrings.xml><?xml version="1.0" encoding="utf-8"?>
<sst xmlns="http://schemas.openxmlformats.org/spreadsheetml/2006/main" count="81" uniqueCount="71">
  <si>
    <t xml:space="preserve">№ з/п </t>
  </si>
  <si>
    <t xml:space="preserve">Найменування показників 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</si>
  <si>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</si>
  <si>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</si>
  <si>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</si>
  <si>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</si>
  <si>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</si>
  <si>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</si>
  <si>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</si>
  <si>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</si>
  <si>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</si>
  <si>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</si>
  <si>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</si>
  <si>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</si>
  <si>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</si>
  <si>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</si>
  <si>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</si>
  <si>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</si>
  <si>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</si>
  <si>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</si>
  <si>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</si>
  <si>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</si>
  <si>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</si>
  <si>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</si>
  <si>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</si>
  <si>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</si>
  <si>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</si>
  <si>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</si>
  <si>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</si>
  <si>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</si>
  <si>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</si>
  <si>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</si>
  <si>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</si>
  <si>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</si>
  <si>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</si>
  <si>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</si>
  <si>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</si>
  <si>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</si>
  <si>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</si>
  <si>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</si>
  <si>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</si>
  <si>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</si>
  <si>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</si>
  <si>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</si>
  <si>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</si>
  <si>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</si>
  <si>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</si>
  <si>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</si>
  <si>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</si>
  <si>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</si>
  <si>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</si>
  <si>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</si>
  <si>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</si>
  <si>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</si>
  <si>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</si>
  <si>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витрати на оплату праці</t>
  </si>
  <si>
    <t xml:space="preserve"> 1.1.3</t>
  </si>
  <si>
    <t xml:space="preserve"> 1.1.4</t>
  </si>
  <si>
    <t>Тариф на комунальну послугу з постачання теплової енергії</t>
  </si>
  <si>
    <t>Тарифи на комунальну послугу з постачання  теплової енергії без ПДВ, грн/Гкал</t>
  </si>
  <si>
    <t>Тарифи на  комунальну послугу з постачання теплової енергії з ПДВ, грн/Гкал</t>
  </si>
  <si>
    <t>Начальник упрпавління</t>
  </si>
  <si>
    <t>Віталій САХАНЬ</t>
  </si>
  <si>
    <t>Заступник керівника з питань безпеки та громадського порядку військово-цивільної адміністрації м. Лисичанськ</t>
  </si>
  <si>
    <t>Станіслав МОСЕЙКО</t>
  </si>
  <si>
    <t>Начальник управління</t>
  </si>
  <si>
    <t>Додаток 1 до розпорядження керівника</t>
  </si>
  <si>
    <t>військово-цівільної адміністрації м. Лисичанськ</t>
  </si>
  <si>
    <t>Структура тарифів на комунальну послугу з постачання теплової енергії ,</t>
  </si>
  <si>
    <t>які надає ТОВ "ЛЕСКО", для бюджетних установ</t>
  </si>
  <si>
    <t>від "27"01. 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</si>
</sst>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E3" sqref="E3:J3"/>
    </sheetView>
  </sheetViews>
  <sheetFormatPr defaultRowHeight="15" outlineLevelRow="1" x14ac:dyDescent="0.25"/>
  <cols>
    <col min="1" max="1" width="7.7109375" style="2" customWidth="1"/>
    <col min="2" max="2" width="47.7109375" customWidth="1"/>
    <col min="9" max="9" width="10.42578125" customWidth="1"/>
  </cols>
  <sheetData>
    <row r="1" spans="1:10" ht="15.75" x14ac:dyDescent="0.25">
      <c r="E1" s="32" t="s">
        <v>66</v>
      </c>
      <c r="F1" s="32"/>
      <c r="G1" s="32"/>
      <c r="H1" s="32"/>
      <c r="I1" s="32"/>
      <c r="J1" s="32"/>
    </row>
    <row r="2" spans="1:10" ht="15.75" x14ac:dyDescent="0.25">
      <c r="E2" s="32" t="s">
        <v>67</v>
      </c>
      <c r="F2" s="32"/>
      <c r="G2" s="32"/>
      <c r="H2" s="32"/>
      <c r="I2" s="32"/>
      <c r="J2" s="32"/>
    </row>
    <row r="3" spans="1:10" ht="15.75" x14ac:dyDescent="0.25">
      <c r="E3" s="32" t="s">
        <v>70</v>
      </c>
      <c r="F3" s="32"/>
      <c r="G3" s="32"/>
      <c r="H3" s="32"/>
      <c r="I3" s="32"/>
      <c r="J3" s="32"/>
    </row>
    <row r="4" spans="1:10" ht="15.75" x14ac:dyDescent="0.25">
      <c r="E4" s="22"/>
      <c r="F4" s="22"/>
      <c r="G4" s="22"/>
      <c r="H4" s="22"/>
      <c r="I4" s="22"/>
      <c r="J4" s="22"/>
    </row>
    <row r="5" spans="1:10" ht="15.75" x14ac:dyDescent="0.25">
      <c r="E5" s="22"/>
      <c r="F5" s="22"/>
      <c r="G5" s="22"/>
      <c r="H5" s="22"/>
      <c r="I5" s="22"/>
      <c r="J5" s="22"/>
    </row>
    <row r="6" spans="1:10" ht="15.75" x14ac:dyDescent="0.25">
      <c r="A6" s="26" t="s">
        <v>68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5.75" x14ac:dyDescent="0.25">
      <c r="A7" s="26" t="s">
        <v>69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9" customHeight="1" x14ac:dyDescent="0.25"/>
    <row r="9" spans="1:10" s="2" customFormat="1" ht="81" customHeight="1" x14ac:dyDescent="0.25">
      <c r="A9" s="27" t="s">
        <v>0</v>
      </c>
      <c r="B9" s="29" t="s">
        <v>1</v>
      </c>
      <c r="C9" s="25" t="s">
        <v>58</v>
      </c>
      <c r="D9" s="25"/>
      <c r="E9" s="25" t="s">
        <v>2</v>
      </c>
      <c r="F9" s="25"/>
      <c r="G9" s="25" t="s">
        <v>3</v>
      </c>
      <c r="H9" s="25"/>
      <c r="I9" s="25" t="s">
        <v>4</v>
      </c>
      <c r="J9" s="25"/>
    </row>
    <row r="10" spans="1:10" ht="25.5" x14ac:dyDescent="0.25">
      <c r="A10" s="28"/>
      <c r="B10" s="30"/>
      <c r="C10" s="5" t="s">
        <v>5</v>
      </c>
      <c r="D10" s="5" t="s">
        <v>6</v>
      </c>
      <c r="E10" s="5" t="s">
        <v>5</v>
      </c>
      <c r="F10" s="5" t="s">
        <v>6</v>
      </c>
      <c r="G10" s="5" t="s">
        <v>5</v>
      </c>
      <c r="H10" s="5" t="s">
        <v>6</v>
      </c>
      <c r="I10" s="5" t="s">
        <v>5</v>
      </c>
      <c r="J10" s="5" t="s">
        <v>6</v>
      </c>
    </row>
    <row r="11" spans="1:10" s="1" customFormat="1" x14ac:dyDescent="0.25">
      <c r="A11" s="3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x14ac:dyDescent="0.25">
      <c r="A12" s="3">
        <v>1</v>
      </c>
      <c r="B12" s="7" t="s">
        <v>7</v>
      </c>
      <c r="C12" s="8">
        <f>E12+G12+I12</f>
        <v>5843.36</v>
      </c>
      <c r="D12" s="8">
        <f>F12+H12+J12</f>
        <v>1816.8614277896622</v>
      </c>
      <c r="E12" s="8">
        <f>E13+E18+E19+E23</f>
        <v>5503.07</v>
      </c>
      <c r="F12" s="8">
        <f>F13+F18+F19+F23</f>
        <v>1711.0614277896623</v>
      </c>
      <c r="G12" s="8">
        <f t="shared" ref="G12:J12" si="0">G13+G18+G19+G23</f>
        <v>251.07</v>
      </c>
      <c r="H12" s="8">
        <f t="shared" si="0"/>
        <v>78.06</v>
      </c>
      <c r="I12" s="8">
        <f t="shared" si="0"/>
        <v>89.22</v>
      </c>
      <c r="J12" s="8">
        <f t="shared" si="0"/>
        <v>27.74</v>
      </c>
    </row>
    <row r="13" spans="1:10" x14ac:dyDescent="0.25">
      <c r="A13" s="3" t="s">
        <v>8</v>
      </c>
      <c r="B13" s="7" t="s">
        <v>9</v>
      </c>
      <c r="C13" s="8">
        <f t="shared" ref="C13:C40" si="1">E13+G13+I13</f>
        <v>3082.89</v>
      </c>
      <c r="D13" s="8">
        <f t="shared" ref="D13:D40" si="2">F13+H13+J13</f>
        <v>826.96</v>
      </c>
      <c r="E13" s="8">
        <f>E14+E15+E16+E17</f>
        <v>3082.89</v>
      </c>
      <c r="F13" s="8">
        <v>826.96</v>
      </c>
      <c r="G13" s="8"/>
      <c r="H13" s="8"/>
      <c r="I13" s="8"/>
      <c r="J13" s="8"/>
    </row>
    <row r="14" spans="1:10" x14ac:dyDescent="0.25">
      <c r="A14" s="3" t="s">
        <v>10</v>
      </c>
      <c r="B14" s="9" t="s">
        <v>11</v>
      </c>
      <c r="C14" s="8">
        <f t="shared" si="1"/>
        <v>2880.94</v>
      </c>
      <c r="D14" s="8">
        <f t="shared" si="2"/>
        <v>764.17</v>
      </c>
      <c r="E14" s="8">
        <f>2457.69+423.25</f>
        <v>2880.94</v>
      </c>
      <c r="F14" s="8">
        <v>764.17</v>
      </c>
      <c r="G14" s="8"/>
      <c r="H14" s="8"/>
      <c r="I14" s="8"/>
      <c r="J14" s="8"/>
    </row>
    <row r="15" spans="1:10" x14ac:dyDescent="0.25">
      <c r="A15" s="3" t="s">
        <v>12</v>
      </c>
      <c r="B15" s="9" t="s">
        <v>13</v>
      </c>
      <c r="C15" s="8">
        <f t="shared" si="1"/>
        <v>174.58</v>
      </c>
      <c r="D15" s="8">
        <f t="shared" si="2"/>
        <v>54.28</v>
      </c>
      <c r="E15" s="8">
        <v>174.58</v>
      </c>
      <c r="F15" s="8">
        <v>54.28</v>
      </c>
      <c r="G15" s="8"/>
      <c r="H15" s="8"/>
      <c r="I15" s="8"/>
      <c r="J15" s="8"/>
    </row>
    <row r="16" spans="1:10" x14ac:dyDescent="0.25">
      <c r="A16" s="4" t="s">
        <v>56</v>
      </c>
      <c r="B16" s="9" t="s">
        <v>14</v>
      </c>
      <c r="C16" s="8">
        <f t="shared" si="1"/>
        <v>2.48</v>
      </c>
      <c r="D16" s="8">
        <f t="shared" si="2"/>
        <v>0.77</v>
      </c>
      <c r="E16" s="8">
        <v>2.48</v>
      </c>
      <c r="F16" s="8">
        <v>0.77</v>
      </c>
      <c r="G16" s="8"/>
      <c r="H16" s="8"/>
      <c r="I16" s="8"/>
      <c r="J16" s="8"/>
    </row>
    <row r="17" spans="1:10" x14ac:dyDescent="0.25">
      <c r="A17" s="3" t="s">
        <v>57</v>
      </c>
      <c r="B17" s="9" t="s">
        <v>15</v>
      </c>
      <c r="C17" s="8">
        <f t="shared" si="1"/>
        <v>24.89</v>
      </c>
      <c r="D17" s="8">
        <f t="shared" si="2"/>
        <v>7.74</v>
      </c>
      <c r="E17" s="8">
        <v>24.89</v>
      </c>
      <c r="F17" s="8">
        <v>7.74</v>
      </c>
      <c r="G17" s="8"/>
      <c r="H17" s="8"/>
      <c r="I17" s="8"/>
      <c r="J17" s="8"/>
    </row>
    <row r="18" spans="1:10" x14ac:dyDescent="0.25">
      <c r="A18" s="3" t="s">
        <v>16</v>
      </c>
      <c r="B18" s="7" t="s">
        <v>17</v>
      </c>
      <c r="C18" s="8">
        <f t="shared" si="1"/>
        <v>251.5</v>
      </c>
      <c r="D18" s="8">
        <f t="shared" si="2"/>
        <v>78.2</v>
      </c>
      <c r="E18" s="8">
        <v>251.5</v>
      </c>
      <c r="F18" s="8">
        <v>78.2</v>
      </c>
      <c r="G18" s="8"/>
      <c r="H18" s="8"/>
      <c r="I18" s="8"/>
      <c r="J18" s="8"/>
    </row>
    <row r="19" spans="1:10" x14ac:dyDescent="0.25">
      <c r="A19" s="3" t="s">
        <v>18</v>
      </c>
      <c r="B19" s="7" t="s">
        <v>19</v>
      </c>
      <c r="C19" s="8">
        <f t="shared" si="1"/>
        <v>503.80999999999995</v>
      </c>
      <c r="D19" s="8">
        <f t="shared" si="2"/>
        <v>288.24</v>
      </c>
      <c r="E19" s="8">
        <f>E20+E21+E22</f>
        <v>266.95999999999998</v>
      </c>
      <c r="F19" s="8">
        <v>214.6</v>
      </c>
      <c r="G19" s="8">
        <v>199.35</v>
      </c>
      <c r="H19" s="8">
        <v>61.98</v>
      </c>
      <c r="I19" s="8">
        <v>37.5</v>
      </c>
      <c r="J19" s="8">
        <v>11.66</v>
      </c>
    </row>
    <row r="20" spans="1:10" x14ac:dyDescent="0.25">
      <c r="A20" s="3" t="s">
        <v>20</v>
      </c>
      <c r="B20" s="9" t="s">
        <v>21</v>
      </c>
      <c r="C20" s="8">
        <f t="shared" si="1"/>
        <v>55.33</v>
      </c>
      <c r="D20" s="8">
        <f t="shared" si="2"/>
        <v>17.2</v>
      </c>
      <c r="E20" s="8">
        <v>55.33</v>
      </c>
      <c r="F20" s="8">
        <v>17.2</v>
      </c>
      <c r="G20" s="8"/>
      <c r="H20" s="8"/>
      <c r="I20" s="8"/>
      <c r="J20" s="8"/>
    </row>
    <row r="21" spans="1:10" x14ac:dyDescent="0.25">
      <c r="A21" s="3" t="s">
        <v>22</v>
      </c>
      <c r="B21" s="9" t="s">
        <v>23</v>
      </c>
      <c r="C21" s="8">
        <f t="shared" si="1"/>
        <v>175</v>
      </c>
      <c r="D21" s="8">
        <f t="shared" si="2"/>
        <v>54.41</v>
      </c>
      <c r="E21" s="8">
        <v>175</v>
      </c>
      <c r="F21" s="8">
        <v>54.41</v>
      </c>
      <c r="G21" s="8"/>
      <c r="H21" s="8"/>
      <c r="I21" s="8"/>
      <c r="J21" s="8"/>
    </row>
    <row r="22" spans="1:10" x14ac:dyDescent="0.25">
      <c r="A22" s="3" t="s">
        <v>24</v>
      </c>
      <c r="B22" s="9" t="s">
        <v>25</v>
      </c>
      <c r="C22" s="8">
        <f t="shared" si="1"/>
        <v>273.48</v>
      </c>
      <c r="D22" s="8">
        <f t="shared" si="2"/>
        <v>85.033082931197455</v>
      </c>
      <c r="E22" s="8">
        <v>36.630000000000003</v>
      </c>
      <c r="F22" s="8">
        <f>E22/3.21616</f>
        <v>11.389358738371227</v>
      </c>
      <c r="G22" s="8">
        <v>199.35</v>
      </c>
      <c r="H22" s="8">
        <f>G22/3.21616</f>
        <v>61.983856524551015</v>
      </c>
      <c r="I22" s="8">
        <v>37.5</v>
      </c>
      <c r="J22" s="8">
        <f>I22/3.21616</f>
        <v>11.659867668275211</v>
      </c>
    </row>
    <row r="23" spans="1:10" x14ac:dyDescent="0.25">
      <c r="A23" s="3" t="s">
        <v>26</v>
      </c>
      <c r="B23" s="7" t="s">
        <v>27</v>
      </c>
      <c r="C23" s="8">
        <f t="shared" si="1"/>
        <v>2005.16</v>
      </c>
      <c r="D23" s="8">
        <f t="shared" si="2"/>
        <v>623.46142778966237</v>
      </c>
      <c r="E23" s="8">
        <v>1901.72</v>
      </c>
      <c r="F23" s="8">
        <f>1901.72/3.21616</f>
        <v>591.30142778966228</v>
      </c>
      <c r="G23" s="8">
        <v>51.72</v>
      </c>
      <c r="H23" s="8">
        <v>16.079999999999998</v>
      </c>
      <c r="I23" s="8">
        <v>51.72</v>
      </c>
      <c r="J23" s="8">
        <v>16.079999999999998</v>
      </c>
    </row>
    <row r="24" spans="1:10" x14ac:dyDescent="0.25">
      <c r="A24" s="3" t="s">
        <v>28</v>
      </c>
      <c r="B24" s="9" t="s">
        <v>55</v>
      </c>
      <c r="C24" s="8">
        <f t="shared" si="1"/>
        <v>116.16</v>
      </c>
      <c r="D24" s="8">
        <f t="shared" si="2"/>
        <v>36.117606089249293</v>
      </c>
      <c r="E24" s="8">
        <v>116.16</v>
      </c>
      <c r="F24" s="8">
        <f>116.16/3.21616</f>
        <v>36.117606089249293</v>
      </c>
      <c r="G24" s="8"/>
      <c r="H24" s="8"/>
      <c r="I24" s="8"/>
      <c r="J24" s="8"/>
    </row>
    <row r="25" spans="1:10" x14ac:dyDescent="0.25">
      <c r="A25" s="3" t="s">
        <v>30</v>
      </c>
      <c r="B25" s="9" t="s">
        <v>21</v>
      </c>
      <c r="C25" s="8">
        <f t="shared" si="1"/>
        <v>25.56</v>
      </c>
      <c r="D25" s="8">
        <f t="shared" si="2"/>
        <v>7.9473658026963827</v>
      </c>
      <c r="E25" s="8">
        <v>25.56</v>
      </c>
      <c r="F25" s="8">
        <f>25.56/3.21616</f>
        <v>7.9473658026963827</v>
      </c>
      <c r="G25" s="8"/>
      <c r="H25" s="8"/>
      <c r="I25" s="8"/>
      <c r="J25" s="8"/>
    </row>
    <row r="26" spans="1:10" x14ac:dyDescent="0.25">
      <c r="A26" s="3" t="s">
        <v>31</v>
      </c>
      <c r="B26" s="9" t="s">
        <v>32</v>
      </c>
      <c r="C26" s="8">
        <f t="shared" si="1"/>
        <v>1863.44</v>
      </c>
      <c r="D26" s="8">
        <f t="shared" si="2"/>
        <v>579.39903487388688</v>
      </c>
      <c r="E26" s="8">
        <v>1760</v>
      </c>
      <c r="F26" s="8">
        <f>1760/3.21616</f>
        <v>547.2364558977165</v>
      </c>
      <c r="G26" s="8">
        <v>51.72</v>
      </c>
      <c r="H26" s="8">
        <f>G26/3.21616</f>
        <v>16.081289488085169</v>
      </c>
      <c r="I26" s="8">
        <v>51.72</v>
      </c>
      <c r="J26" s="8">
        <f>I26/3.21616</f>
        <v>16.081289488085169</v>
      </c>
    </row>
    <row r="27" spans="1:10" x14ac:dyDescent="0.25">
      <c r="A27" s="3" t="s">
        <v>33</v>
      </c>
      <c r="B27" s="7" t="s">
        <v>34</v>
      </c>
      <c r="C27" s="8">
        <f t="shared" si="1"/>
        <v>1045.6200000000001</v>
      </c>
      <c r="D27" s="8">
        <f t="shared" si="2"/>
        <v>325.11147405601713</v>
      </c>
      <c r="E27" s="8">
        <v>348.54</v>
      </c>
      <c r="F27" s="8">
        <f>E27/3.21616</f>
        <v>108.37147405601712</v>
      </c>
      <c r="G27" s="8">
        <v>348.54</v>
      </c>
      <c r="H27" s="8">
        <v>108.37</v>
      </c>
      <c r="I27" s="8">
        <v>348.54</v>
      </c>
      <c r="J27" s="8">
        <v>108.37</v>
      </c>
    </row>
    <row r="28" spans="1:10" x14ac:dyDescent="0.25">
      <c r="A28" s="3" t="s">
        <v>35</v>
      </c>
      <c r="B28" s="9" t="s">
        <v>29</v>
      </c>
      <c r="C28" s="8">
        <f t="shared" si="1"/>
        <v>667.5</v>
      </c>
      <c r="D28" s="8">
        <f t="shared" si="2"/>
        <v>207.54188149843293</v>
      </c>
      <c r="E28" s="8">
        <v>222.5</v>
      </c>
      <c r="F28" s="8">
        <f>E28/3.21616</f>
        <v>69.181881498432915</v>
      </c>
      <c r="G28" s="8">
        <v>222.5</v>
      </c>
      <c r="H28" s="8">
        <v>69.180000000000007</v>
      </c>
      <c r="I28" s="8">
        <v>222.5</v>
      </c>
      <c r="J28" s="8">
        <v>69.180000000000007</v>
      </c>
    </row>
    <row r="29" spans="1:10" x14ac:dyDescent="0.25">
      <c r="A29" s="3" t="s">
        <v>36</v>
      </c>
      <c r="B29" s="9" t="s">
        <v>21</v>
      </c>
      <c r="C29" s="8">
        <f t="shared" si="1"/>
        <v>146.85000000000002</v>
      </c>
      <c r="D29" s="8">
        <f t="shared" si="2"/>
        <v>45.660013929655243</v>
      </c>
      <c r="E29" s="8">
        <v>48.95</v>
      </c>
      <c r="F29" s="8">
        <f>E29/3.21616</f>
        <v>15.220013929655241</v>
      </c>
      <c r="G29" s="8">
        <v>48.95</v>
      </c>
      <c r="H29" s="8">
        <v>15.22</v>
      </c>
      <c r="I29" s="8">
        <v>48.95</v>
      </c>
      <c r="J29" s="8">
        <v>15.22</v>
      </c>
    </row>
    <row r="30" spans="1:10" x14ac:dyDescent="0.25">
      <c r="A30" s="3" t="s">
        <v>37</v>
      </c>
      <c r="B30" s="9" t="s">
        <v>32</v>
      </c>
      <c r="C30" s="8">
        <f t="shared" si="1"/>
        <v>231.26</v>
      </c>
      <c r="D30" s="8">
        <f t="shared" si="2"/>
        <v>71.909578627928965</v>
      </c>
      <c r="E30" s="8">
        <v>77.09</v>
      </c>
      <c r="F30" s="8">
        <f>E30/3.21616</f>
        <v>23.969578627928961</v>
      </c>
      <c r="G30" s="8">
        <v>77.09</v>
      </c>
      <c r="H30" s="8">
        <v>23.97</v>
      </c>
      <c r="I30" s="8">
        <v>77.08</v>
      </c>
      <c r="J30" s="8">
        <v>23.97</v>
      </c>
    </row>
    <row r="31" spans="1:10" x14ac:dyDescent="0.25">
      <c r="A31" s="3">
        <v>3</v>
      </c>
      <c r="B31" s="7" t="s">
        <v>38</v>
      </c>
      <c r="C31" s="8"/>
      <c r="D31" s="8"/>
      <c r="E31" s="8"/>
      <c r="F31" s="8"/>
      <c r="G31" s="8"/>
      <c r="H31" s="8"/>
      <c r="I31" s="8"/>
      <c r="J31" s="8"/>
    </row>
    <row r="32" spans="1:10" x14ac:dyDescent="0.25">
      <c r="A32" s="3">
        <v>4</v>
      </c>
      <c r="B32" s="7" t="s">
        <v>39</v>
      </c>
      <c r="C32" s="8"/>
      <c r="D32" s="8"/>
      <c r="E32" s="8"/>
      <c r="F32" s="8"/>
      <c r="G32" s="8"/>
      <c r="H32" s="8"/>
      <c r="I32" s="8"/>
      <c r="J32" s="8"/>
    </row>
    <row r="33" spans="1:10" x14ac:dyDescent="0.25">
      <c r="A33" s="3">
        <v>5</v>
      </c>
      <c r="B33" s="7" t="s">
        <v>40</v>
      </c>
      <c r="C33" s="8">
        <f t="shared" si="1"/>
        <v>6888.98</v>
      </c>
      <c r="D33" s="8">
        <f t="shared" si="2"/>
        <v>2141.9792045171885</v>
      </c>
      <c r="E33" s="8">
        <v>5851.61</v>
      </c>
      <c r="F33" s="8">
        <f>E33/3.21616-0.01</f>
        <v>1819.4299532361574</v>
      </c>
      <c r="G33" s="8">
        <v>599.61</v>
      </c>
      <c r="H33" s="8">
        <f>G33/3.21616</f>
        <v>186.4366200686533</v>
      </c>
      <c r="I33" s="8">
        <v>437.76</v>
      </c>
      <c r="J33" s="8">
        <f>I33/3.21616</f>
        <v>136.11263121237749</v>
      </c>
    </row>
    <row r="34" spans="1:10" x14ac:dyDescent="0.25">
      <c r="A34" s="3">
        <v>6</v>
      </c>
      <c r="B34" s="7" t="s">
        <v>41</v>
      </c>
      <c r="C34" s="8"/>
      <c r="D34" s="8"/>
      <c r="E34" s="8"/>
      <c r="F34" s="8"/>
      <c r="G34" s="8"/>
      <c r="H34" s="8"/>
      <c r="I34" s="8"/>
      <c r="J34" s="8"/>
    </row>
    <row r="35" spans="1:10" x14ac:dyDescent="0.25">
      <c r="A35" s="3">
        <v>7</v>
      </c>
      <c r="B35" s="7" t="s">
        <v>42</v>
      </c>
      <c r="C35" s="8"/>
      <c r="D35" s="8"/>
      <c r="E35" s="8"/>
      <c r="F35" s="8"/>
      <c r="G35" s="8"/>
      <c r="H35" s="8"/>
      <c r="I35" s="8"/>
      <c r="J35" s="8"/>
    </row>
    <row r="36" spans="1:10" x14ac:dyDescent="0.25">
      <c r="A36" s="3" t="s">
        <v>43</v>
      </c>
      <c r="B36" s="9" t="s">
        <v>44</v>
      </c>
      <c r="C36" s="8"/>
      <c r="D36" s="8"/>
      <c r="E36" s="8"/>
      <c r="F36" s="8"/>
      <c r="G36" s="8"/>
      <c r="H36" s="8"/>
      <c r="I36" s="8"/>
      <c r="J36" s="8"/>
    </row>
    <row r="37" spans="1:10" x14ac:dyDescent="0.25">
      <c r="A37" s="3" t="s">
        <v>45</v>
      </c>
      <c r="B37" s="9" t="s">
        <v>46</v>
      </c>
      <c r="C37" s="8"/>
      <c r="D37" s="8"/>
      <c r="E37" s="8"/>
      <c r="F37" s="8"/>
      <c r="G37" s="8"/>
      <c r="H37" s="8"/>
      <c r="I37" s="8"/>
      <c r="J37" s="8"/>
    </row>
    <row r="38" spans="1:10" x14ac:dyDescent="0.25">
      <c r="A38" s="3" t="s">
        <v>47</v>
      </c>
      <c r="B38" s="9" t="s">
        <v>48</v>
      </c>
      <c r="C38" s="8"/>
      <c r="D38" s="8"/>
      <c r="E38" s="8"/>
      <c r="F38" s="8"/>
      <c r="G38" s="8"/>
      <c r="H38" s="8"/>
      <c r="I38" s="8"/>
      <c r="J38" s="8"/>
    </row>
    <row r="39" spans="1:10" x14ac:dyDescent="0.25">
      <c r="A39" s="3" t="s">
        <v>49</v>
      </c>
      <c r="B39" s="9" t="s">
        <v>50</v>
      </c>
      <c r="C39" s="8"/>
      <c r="D39" s="8"/>
      <c r="E39" s="8"/>
      <c r="F39" s="8"/>
      <c r="G39" s="8"/>
      <c r="H39" s="8"/>
      <c r="I39" s="8"/>
      <c r="J39" s="8"/>
    </row>
    <row r="40" spans="1:10" ht="29.25" x14ac:dyDescent="0.25">
      <c r="A40" s="3">
        <v>8</v>
      </c>
      <c r="B40" s="10" t="s">
        <v>51</v>
      </c>
      <c r="C40" s="8">
        <f t="shared" si="1"/>
        <v>6888.98</v>
      </c>
      <c r="D40" s="8">
        <f t="shared" si="2"/>
        <v>2141.9792045171885</v>
      </c>
      <c r="E40" s="8">
        <v>5851.61</v>
      </c>
      <c r="F40" s="8">
        <f>E40/3.21616-0.01</f>
        <v>1819.4299532361574</v>
      </c>
      <c r="G40" s="8">
        <v>599.61</v>
      </c>
      <c r="H40" s="8">
        <f>G40/3.21616</f>
        <v>186.4366200686533</v>
      </c>
      <c r="I40" s="8">
        <v>437.76</v>
      </c>
      <c r="J40" s="8">
        <f>I40/3.21616</f>
        <v>136.11263121237749</v>
      </c>
    </row>
    <row r="41" spans="1:10" ht="29.25" x14ac:dyDescent="0.25">
      <c r="A41" s="3">
        <v>9</v>
      </c>
      <c r="B41" s="10" t="s">
        <v>59</v>
      </c>
      <c r="C41" s="8"/>
      <c r="D41" s="11">
        <v>2141.98</v>
      </c>
      <c r="E41" s="11"/>
      <c r="F41" s="11">
        <v>1819.43</v>
      </c>
      <c r="G41" s="11"/>
      <c r="H41" s="11">
        <v>186.44</v>
      </c>
      <c r="I41" s="11"/>
      <c r="J41" s="11">
        <v>136.11000000000001</v>
      </c>
    </row>
    <row r="42" spans="1:10" ht="29.25" x14ac:dyDescent="0.25">
      <c r="A42" s="3">
        <v>10</v>
      </c>
      <c r="B42" s="10" t="s">
        <v>52</v>
      </c>
      <c r="C42" s="8">
        <v>3216.16</v>
      </c>
      <c r="D42" s="8"/>
      <c r="E42" s="8">
        <v>3216.16</v>
      </c>
      <c r="F42" s="8"/>
      <c r="G42" s="8">
        <v>3216.16</v>
      </c>
      <c r="H42" s="8"/>
      <c r="I42" s="8">
        <v>3216.16</v>
      </c>
      <c r="J42" s="8"/>
    </row>
    <row r="43" spans="1:10" ht="29.25" x14ac:dyDescent="0.25">
      <c r="A43" s="3">
        <v>11</v>
      </c>
      <c r="B43" s="10" t="s">
        <v>53</v>
      </c>
      <c r="C43" s="8">
        <v>3216.16</v>
      </c>
      <c r="D43" s="8"/>
      <c r="E43" s="8">
        <v>3216.16</v>
      </c>
      <c r="F43" s="8"/>
      <c r="G43" s="8">
        <v>3216.16</v>
      </c>
      <c r="H43" s="8"/>
      <c r="I43" s="8">
        <v>3216.16</v>
      </c>
      <c r="J43" s="8"/>
    </row>
    <row r="44" spans="1:10" x14ac:dyDescent="0.25">
      <c r="A44" s="3">
        <v>12</v>
      </c>
      <c r="B44" s="10" t="s">
        <v>54</v>
      </c>
      <c r="C44" s="8"/>
      <c r="D44" s="8"/>
      <c r="E44" s="8"/>
      <c r="F44" s="8"/>
      <c r="G44" s="8"/>
      <c r="H44" s="8"/>
      <c r="I44" s="8"/>
      <c r="J44" s="8"/>
    </row>
    <row r="45" spans="1:10" ht="29.25" x14ac:dyDescent="0.25">
      <c r="A45" s="3">
        <v>13</v>
      </c>
      <c r="B45" s="10" t="s">
        <v>60</v>
      </c>
      <c r="C45" s="8"/>
      <c r="D45" s="11">
        <v>2570.38</v>
      </c>
      <c r="E45" s="11"/>
      <c r="F45" s="11">
        <v>2183.3200000000002</v>
      </c>
      <c r="G45" s="11"/>
      <c r="H45" s="11">
        <v>223.73</v>
      </c>
      <c r="I45" s="11"/>
      <c r="J45" s="11">
        <v>163.33000000000001</v>
      </c>
    </row>
    <row r="48" spans="1:10" ht="18.75" hidden="1" outlineLevel="1" x14ac:dyDescent="0.3">
      <c r="B48" s="14"/>
      <c r="C48" s="15"/>
      <c r="D48" s="16"/>
      <c r="E48" s="16"/>
      <c r="F48" s="13"/>
      <c r="G48" s="13"/>
      <c r="H48" s="13"/>
      <c r="I48" s="13"/>
      <c r="J48" s="13"/>
    </row>
    <row r="49" spans="2:10" ht="15.75" hidden="1" outlineLevel="1" x14ac:dyDescent="0.25">
      <c r="B49" s="12"/>
      <c r="C49" s="13"/>
      <c r="D49" s="13"/>
      <c r="E49" s="13"/>
      <c r="F49" s="13"/>
      <c r="G49" s="13"/>
      <c r="H49" s="24"/>
      <c r="I49" s="24"/>
      <c r="J49" s="24"/>
    </row>
    <row r="50" spans="2:10" hidden="1" outlineLevel="1" x14ac:dyDescent="0.25"/>
    <row r="51" spans="2:10" hidden="1" outlineLevel="1" x14ac:dyDescent="0.25">
      <c r="B51" s="17" t="s">
        <v>61</v>
      </c>
      <c r="C51" s="18"/>
      <c r="D51" s="18"/>
      <c r="E51" s="18"/>
      <c r="F51" s="18"/>
      <c r="G51" s="18"/>
      <c r="H51" s="31" t="s">
        <v>62</v>
      </c>
      <c r="I51" s="31"/>
    </row>
    <row r="52" spans="2:10" collapsed="1" x14ac:dyDescent="0.25">
      <c r="B52" s="18"/>
      <c r="C52" s="18"/>
      <c r="D52" s="18"/>
      <c r="E52" s="18"/>
      <c r="F52" s="18"/>
      <c r="G52" s="18"/>
      <c r="H52" s="18"/>
      <c r="I52" s="18"/>
    </row>
    <row r="53" spans="2:10" ht="47.25" x14ac:dyDescent="0.25">
      <c r="B53" s="19" t="s">
        <v>63</v>
      </c>
      <c r="C53" s="20"/>
      <c r="D53" s="20"/>
      <c r="E53" s="20"/>
      <c r="F53" s="20"/>
      <c r="G53" s="24" t="s">
        <v>64</v>
      </c>
      <c r="H53" s="24"/>
      <c r="I53" s="24"/>
    </row>
    <row r="54" spans="2:10" ht="15.75" x14ac:dyDescent="0.25">
      <c r="B54" s="20"/>
      <c r="C54" s="20"/>
      <c r="D54" s="20"/>
      <c r="E54" s="20"/>
      <c r="F54" s="20"/>
      <c r="G54" s="20"/>
      <c r="H54" s="20"/>
      <c r="I54" s="20"/>
    </row>
    <row r="55" spans="2:10" ht="15.75" x14ac:dyDescent="0.25">
      <c r="B55" s="20"/>
      <c r="C55" s="20"/>
      <c r="D55" s="20"/>
      <c r="E55" s="20"/>
      <c r="F55" s="20"/>
      <c r="G55" s="20"/>
      <c r="H55" s="20"/>
      <c r="I55" s="20"/>
    </row>
    <row r="56" spans="2:10" ht="15.75" x14ac:dyDescent="0.25">
      <c r="B56" s="21" t="s">
        <v>65</v>
      </c>
      <c r="C56" s="20"/>
      <c r="D56" s="20"/>
      <c r="E56" s="20"/>
      <c r="F56" s="20"/>
      <c r="G56" s="23" t="s">
        <v>62</v>
      </c>
      <c r="H56" s="23"/>
      <c r="I56" s="23"/>
    </row>
    <row r="57" spans="2:10" ht="15.75" x14ac:dyDescent="0.25">
      <c r="B57" s="20"/>
      <c r="C57" s="20"/>
      <c r="D57" s="20"/>
      <c r="E57" s="20"/>
      <c r="F57" s="20"/>
      <c r="G57" s="20"/>
      <c r="H57" s="20"/>
      <c r="I57" s="20"/>
    </row>
    <row r="58" spans="2:10" x14ac:dyDescent="0.25">
      <c r="B58" s="18"/>
      <c r="C58" s="18"/>
      <c r="D58" s="18"/>
      <c r="E58" s="18"/>
      <c r="F58" s="18"/>
      <c r="G58" s="18"/>
      <c r="H58" s="18"/>
      <c r="I58" s="18"/>
    </row>
    <row r="59" spans="2:10" x14ac:dyDescent="0.25">
      <c r="B59" s="18"/>
      <c r="C59" s="18"/>
      <c r="D59" s="18"/>
      <c r="E59" s="18"/>
      <c r="F59" s="18"/>
      <c r="G59" s="18"/>
      <c r="H59" s="18"/>
      <c r="I59" s="18"/>
    </row>
    <row r="60" spans="2:10" x14ac:dyDescent="0.25">
      <c r="B60" s="18"/>
      <c r="C60" s="18"/>
      <c r="D60" s="18"/>
      <c r="E60" s="18"/>
      <c r="F60" s="18"/>
      <c r="G60" s="18"/>
      <c r="H60" s="18"/>
      <c r="I60" s="18"/>
    </row>
    <row r="61" spans="2:10" x14ac:dyDescent="0.25">
      <c r="B61" s="18"/>
      <c r="C61" s="18"/>
      <c r="D61" s="18"/>
      <c r="E61" s="18"/>
      <c r="F61" s="18"/>
      <c r="G61" s="18"/>
      <c r="H61" s="18"/>
      <c r="I61" s="18"/>
    </row>
    <row r="62" spans="2:10" x14ac:dyDescent="0.25">
      <c r="B62" s="18"/>
      <c r="C62" s="18"/>
      <c r="D62" s="18"/>
      <c r="E62" s="18"/>
      <c r="F62" s="18"/>
      <c r="G62" s="18"/>
      <c r="H62" s="18"/>
      <c r="I62" s="18"/>
    </row>
    <row r="63" spans="2:10" x14ac:dyDescent="0.25">
      <c r="B63" s="18"/>
      <c r="C63" s="18"/>
      <c r="D63" s="18"/>
      <c r="E63" s="18"/>
      <c r="F63" s="18"/>
      <c r="G63" s="18"/>
      <c r="H63" s="18"/>
      <c r="I63" s="18"/>
    </row>
  </sheetData>
  <mergeCells count="14">
    <mergeCell ref="E1:J1"/>
    <mergeCell ref="E2:J2"/>
    <mergeCell ref="H49:J49"/>
    <mergeCell ref="E3:J3"/>
    <mergeCell ref="A6:J6"/>
    <mergeCell ref="A7:J7"/>
    <mergeCell ref="A9:A10"/>
    <mergeCell ref="B9:B10"/>
    <mergeCell ref="H51:I51"/>
    <mergeCell ref="G53:I53"/>
    <mergeCell ref="C9:D9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бюджетам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2021-01-20T13:27:57Z</cp:lastPrinted>
  <dcterms:created xsi:type="dcterms:W3CDTF">2020-08-11T06:50:24Z</dcterms:created>
  <dcterms:modified xsi:type="dcterms:W3CDTF">2021-01-27T08:43:01Z</dcterms:modified>
</cp:coreProperties>
</file>