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1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Лист1!$B$1:$H$53</definedName>
  </definedNames>
  <calcPr calcId="145621"/>
</workbook>
</file>

<file path=xl/calcChain.xml><?xml version="1.0" encoding="utf-8"?>
<calcChain xmlns="http://schemas.openxmlformats.org/spreadsheetml/2006/main">
  <c r="H30" i="1" l="1"/>
  <c r="H29" i="1"/>
  <c r="H28" i="1"/>
  <c r="F49" i="1"/>
  <c r="H48" i="1"/>
  <c r="H47" i="1"/>
  <c r="H45" i="1"/>
  <c r="H44" i="1"/>
  <c r="H42" i="1"/>
  <c r="H41" i="1"/>
  <c r="H40" i="1"/>
  <c r="H38" i="1"/>
  <c r="H37" i="1"/>
  <c r="H36" i="1"/>
  <c r="H34" i="1"/>
  <c r="H33" i="1"/>
  <c r="H32" i="1"/>
  <c r="H26" i="1"/>
  <c r="H25" i="1"/>
  <c r="H24" i="1"/>
  <c r="H22" i="1"/>
  <c r="H21" i="1"/>
  <c r="H20" i="1"/>
  <c r="H49" i="1" s="1"/>
</calcChain>
</file>

<file path=xl/sharedStrings.xml><?xml version="1.0" encoding="utf-8"?>
<sst xmlns="http://schemas.openxmlformats.org/spreadsheetml/2006/main" count="56" uniqueCount="44">
  <si>
    <t>УПРАВЛІННЯ ВЛАСНОСТІ</t>
  </si>
  <si>
    <t>№</t>
  </si>
  <si>
    <t xml:space="preserve">Назва структурного </t>
  </si>
  <si>
    <t>Кількість</t>
  </si>
  <si>
    <t xml:space="preserve">Посадовий </t>
  </si>
  <si>
    <t>Фонд заробітної</t>
  </si>
  <si>
    <t>з/п</t>
  </si>
  <si>
    <t>підрозділу та посад</t>
  </si>
  <si>
    <t>штатних</t>
  </si>
  <si>
    <t xml:space="preserve">оклад  </t>
  </si>
  <si>
    <t>плати на місяць</t>
  </si>
  <si>
    <t>посад</t>
  </si>
  <si>
    <t>(грн.)</t>
  </si>
  <si>
    <t xml:space="preserve">за посадовими </t>
  </si>
  <si>
    <t xml:space="preserve"> окладами (грн.)</t>
  </si>
  <si>
    <t>Начальник управління</t>
  </si>
  <si>
    <t>Заступник начальника управління</t>
  </si>
  <si>
    <t>Головний спеціаліст-юрисконсульт</t>
  </si>
  <si>
    <t>Начальник відділу</t>
  </si>
  <si>
    <t>Головний спеціаліст</t>
  </si>
  <si>
    <t>Спеціаліст I категорії</t>
  </si>
  <si>
    <t>Відділ комунального майна</t>
  </si>
  <si>
    <t>Відділ бухгалтерського обліку та звітності</t>
  </si>
  <si>
    <t>Головний спеціаліст - бухгалтер</t>
  </si>
  <si>
    <t>Спеціаліст I категорії - бухгалтер</t>
  </si>
  <si>
    <t>Відділ земельних відносин</t>
  </si>
  <si>
    <t>Сектор зі спірних питань землекористування</t>
  </si>
  <si>
    <t>Завідувач сектору</t>
  </si>
  <si>
    <t>Водій автотранспортних засобів</t>
  </si>
  <si>
    <t>Прибиральник службових приміщень</t>
  </si>
  <si>
    <t>УСЬОГО:</t>
  </si>
  <si>
    <t>Додаток 1</t>
  </si>
  <si>
    <t>власності</t>
  </si>
  <si>
    <t>Відділ оренди та реформування комунальної власності</t>
  </si>
  <si>
    <t>Тетяна ГРЕЧКО</t>
  </si>
  <si>
    <t>Луганської області</t>
  </si>
  <si>
    <t>адміністрації Сєвєродонецького району</t>
  </si>
  <si>
    <t>Відділ реформування комунальної власності</t>
  </si>
  <si>
    <t>ШТАТНИЙ РОЗПИС з 10.03.2021 року</t>
  </si>
  <si>
    <t xml:space="preserve"> СЄВЄРОДОНЕЦЬКОГО РАЙОНУ ЛУГАНСЬКОЇ ОБЛАСТІ</t>
  </si>
  <si>
    <t xml:space="preserve">ЛИСИЧАНСЬКОЇ МІСЬКОЇ ВІЙСЬКОВО-ЦИВІЛЬНОЇ АДМІНІСТРАЦІЇ </t>
  </si>
  <si>
    <t>до розпорядження керівника Лисичанської</t>
  </si>
  <si>
    <t xml:space="preserve">міської військово-цивільної </t>
  </si>
  <si>
    <t>від 03.03.2021 №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</si>
</sst>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5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9" xfId="0" applyFont="1" applyBorder="1" applyAlignment="1">
      <alignment horizontal="center"/>
    </xf>
    <xf numFmtId="0" fontId="1" fillId="0" borderId="9" xfId="0" applyFont="1" applyBorder="1"/>
    <xf numFmtId="3" fontId="2" fillId="0" borderId="9" xfId="0" applyNumberFormat="1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/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8"/>
  <sheetViews>
    <sheetView tabSelected="1" view="pageBreakPreview" zoomScale="60" workbookViewId="0">
      <selection activeCell="F8" sqref="F8"/>
    </sheetView>
  </sheetViews>
  <sheetFormatPr defaultRowHeight="15" x14ac:dyDescent="0.25"/>
  <cols>
    <col min="1" max="1" width="6.7109375" customWidth="1"/>
    <col min="5" max="5" width="26.5703125" customWidth="1"/>
    <col min="6" max="6" width="12.140625" customWidth="1"/>
    <col min="7" max="7" width="14.140625" customWidth="1"/>
    <col min="8" max="8" width="24.140625" customWidth="1"/>
  </cols>
  <sheetData>
    <row r="1" spans="2:9" ht="18.75" x14ac:dyDescent="0.3">
      <c r="F1" s="1" t="s">
        <v>31</v>
      </c>
    </row>
    <row r="2" spans="2:9" ht="18.75" x14ac:dyDescent="0.3">
      <c r="F2" s="1"/>
    </row>
    <row r="3" spans="2:9" ht="18.75" x14ac:dyDescent="0.3">
      <c r="F3" s="1" t="s">
        <v>41</v>
      </c>
    </row>
    <row r="4" spans="2:9" ht="18.75" x14ac:dyDescent="0.3">
      <c r="F4" s="1" t="s">
        <v>42</v>
      </c>
    </row>
    <row r="5" spans="2:9" ht="18.75" x14ac:dyDescent="0.3">
      <c r="F5" s="1" t="s">
        <v>36</v>
      </c>
    </row>
    <row r="6" spans="2:9" ht="18.75" x14ac:dyDescent="0.3">
      <c r="F6" s="1" t="s">
        <v>35</v>
      </c>
    </row>
    <row r="7" spans="2:9" ht="18.75" x14ac:dyDescent="0.3">
      <c r="F7" s="1" t="s">
        <v>43</v>
      </c>
    </row>
    <row r="8" spans="2:9" ht="18.75" x14ac:dyDescent="0.3">
      <c r="F8" s="1"/>
      <c r="G8" s="2"/>
      <c r="H8" s="2"/>
      <c r="I8" s="3"/>
    </row>
    <row r="9" spans="2:9" ht="18.75" x14ac:dyDescent="0.3">
      <c r="F9" s="4"/>
      <c r="G9" s="4"/>
      <c r="H9" s="5"/>
      <c r="I9" s="3"/>
    </row>
    <row r="10" spans="2:9" ht="18.75" x14ac:dyDescent="0.3">
      <c r="B10" s="35" t="s">
        <v>38</v>
      </c>
      <c r="C10" s="35"/>
      <c r="D10" s="35"/>
      <c r="E10" s="35"/>
      <c r="F10" s="35"/>
      <c r="G10" s="35"/>
      <c r="H10" s="35"/>
      <c r="I10" s="35"/>
    </row>
    <row r="11" spans="2:9" ht="18.75" x14ac:dyDescent="0.3">
      <c r="B11" s="35" t="s">
        <v>0</v>
      </c>
      <c r="C11" s="35"/>
      <c r="D11" s="35"/>
      <c r="E11" s="35"/>
      <c r="F11" s="35"/>
      <c r="G11" s="35"/>
      <c r="H11" s="35"/>
      <c r="I11" s="35"/>
    </row>
    <row r="12" spans="2:9" ht="18.75" x14ac:dyDescent="0.3">
      <c r="B12" s="35" t="s">
        <v>40</v>
      </c>
      <c r="C12" s="35"/>
      <c r="D12" s="35"/>
      <c r="E12" s="35"/>
      <c r="F12" s="35"/>
      <c r="G12" s="35"/>
      <c r="H12" s="35"/>
      <c r="I12" s="35"/>
    </row>
    <row r="13" spans="2:9" ht="18.75" x14ac:dyDescent="0.3">
      <c r="B13" s="35" t="s">
        <v>39</v>
      </c>
      <c r="C13" s="35"/>
      <c r="D13" s="35"/>
      <c r="E13" s="35"/>
      <c r="F13" s="35"/>
      <c r="G13" s="35"/>
      <c r="H13" s="35"/>
      <c r="I13" s="35"/>
    </row>
    <row r="14" spans="2:9" ht="18.75" x14ac:dyDescent="0.3">
      <c r="B14" s="2"/>
      <c r="C14" s="2"/>
      <c r="D14" s="2"/>
      <c r="E14" s="2"/>
      <c r="F14" s="2"/>
      <c r="G14" s="2"/>
      <c r="H14" s="2"/>
      <c r="I14" s="2"/>
    </row>
    <row r="15" spans="2:9" ht="18.75" x14ac:dyDescent="0.3">
      <c r="B15" s="6" t="s">
        <v>1</v>
      </c>
      <c r="C15" s="36" t="s">
        <v>2</v>
      </c>
      <c r="D15" s="37"/>
      <c r="E15" s="38"/>
      <c r="F15" s="6" t="s">
        <v>3</v>
      </c>
      <c r="G15" s="6" t="s">
        <v>4</v>
      </c>
      <c r="H15" s="7" t="s">
        <v>5</v>
      </c>
      <c r="I15" s="2"/>
    </row>
    <row r="16" spans="2:9" ht="18.75" x14ac:dyDescent="0.3">
      <c r="B16" s="8" t="s">
        <v>6</v>
      </c>
      <c r="C16" s="39" t="s">
        <v>7</v>
      </c>
      <c r="D16" s="40"/>
      <c r="E16" s="40"/>
      <c r="F16" s="8" t="s">
        <v>8</v>
      </c>
      <c r="G16" s="8" t="s">
        <v>9</v>
      </c>
      <c r="H16" s="9" t="s">
        <v>10</v>
      </c>
      <c r="I16" s="1"/>
    </row>
    <row r="17" spans="2:9" ht="18.75" x14ac:dyDescent="0.3">
      <c r="B17" s="8"/>
      <c r="C17" s="28"/>
      <c r="D17" s="29"/>
      <c r="E17" s="29"/>
      <c r="F17" s="8" t="s">
        <v>11</v>
      </c>
      <c r="G17" s="8" t="s">
        <v>12</v>
      </c>
      <c r="H17" s="9" t="s">
        <v>13</v>
      </c>
      <c r="I17" s="1"/>
    </row>
    <row r="18" spans="2:9" ht="18.75" x14ac:dyDescent="0.3">
      <c r="B18" s="10"/>
      <c r="C18" s="11"/>
      <c r="D18" s="12"/>
      <c r="E18" s="12"/>
      <c r="F18" s="13"/>
      <c r="G18" s="13"/>
      <c r="H18" s="14" t="s">
        <v>14</v>
      </c>
      <c r="I18" s="1"/>
    </row>
    <row r="19" spans="2:9" ht="25.5" customHeight="1" x14ac:dyDescent="0.3">
      <c r="B19" s="30">
        <v>1</v>
      </c>
      <c r="C19" s="31">
        <v>2</v>
      </c>
      <c r="D19" s="32"/>
      <c r="E19" s="33"/>
      <c r="F19" s="30">
        <v>3</v>
      </c>
      <c r="G19" s="30">
        <v>4</v>
      </c>
      <c r="H19" s="30">
        <v>5</v>
      </c>
      <c r="I19" s="1"/>
    </row>
    <row r="20" spans="2:9" ht="18.75" x14ac:dyDescent="0.3">
      <c r="B20" s="15">
        <v>1</v>
      </c>
      <c r="C20" s="44" t="s">
        <v>15</v>
      </c>
      <c r="D20" s="45"/>
      <c r="E20" s="46"/>
      <c r="F20" s="15">
        <v>1</v>
      </c>
      <c r="G20" s="15">
        <v>7700</v>
      </c>
      <c r="H20" s="15">
        <f>SUM(G20)</f>
        <v>7700</v>
      </c>
      <c r="I20" s="1"/>
    </row>
    <row r="21" spans="2:9" ht="18.75" x14ac:dyDescent="0.3">
      <c r="B21" s="15">
        <v>2</v>
      </c>
      <c r="C21" s="44" t="s">
        <v>16</v>
      </c>
      <c r="D21" s="45"/>
      <c r="E21" s="46"/>
      <c r="F21" s="15">
        <v>1</v>
      </c>
      <c r="G21" s="15">
        <v>7469</v>
      </c>
      <c r="H21" s="15">
        <f>SUM(G21)</f>
        <v>7469</v>
      </c>
      <c r="I21" s="1"/>
    </row>
    <row r="22" spans="2:9" ht="18.75" x14ac:dyDescent="0.3">
      <c r="B22" s="15">
        <v>3</v>
      </c>
      <c r="C22" s="44" t="s">
        <v>17</v>
      </c>
      <c r="D22" s="45"/>
      <c r="E22" s="46"/>
      <c r="F22" s="15">
        <v>1</v>
      </c>
      <c r="G22" s="15">
        <v>5500</v>
      </c>
      <c r="H22" s="15">
        <f>SUM(G22)</f>
        <v>5500</v>
      </c>
      <c r="I22" s="1"/>
    </row>
    <row r="23" spans="2:9" ht="18.75" x14ac:dyDescent="0.3">
      <c r="B23" s="19"/>
      <c r="C23" s="41" t="s">
        <v>33</v>
      </c>
      <c r="D23" s="42"/>
      <c r="E23" s="42"/>
      <c r="F23" s="42"/>
      <c r="G23" s="43"/>
      <c r="H23" s="19"/>
      <c r="I23" s="1"/>
    </row>
    <row r="24" spans="2:9" ht="18.75" x14ac:dyDescent="0.3">
      <c r="B24" s="15">
        <v>4</v>
      </c>
      <c r="C24" s="44" t="s">
        <v>18</v>
      </c>
      <c r="D24" s="45"/>
      <c r="E24" s="46"/>
      <c r="F24" s="15">
        <v>1</v>
      </c>
      <c r="G24" s="15">
        <v>7100</v>
      </c>
      <c r="H24" s="15">
        <f>G24*F24</f>
        <v>7100</v>
      </c>
      <c r="I24" s="1"/>
    </row>
    <row r="25" spans="2:9" ht="18.75" x14ac:dyDescent="0.3">
      <c r="B25" s="15">
        <v>5</v>
      </c>
      <c r="C25" s="44" t="s">
        <v>19</v>
      </c>
      <c r="D25" s="45"/>
      <c r="E25" s="46"/>
      <c r="F25" s="15">
        <v>4</v>
      </c>
      <c r="G25" s="15">
        <v>5500</v>
      </c>
      <c r="H25" s="15">
        <f>G25*F25</f>
        <v>22000</v>
      </c>
      <c r="I25" s="1"/>
    </row>
    <row r="26" spans="2:9" ht="18.75" x14ac:dyDescent="0.3">
      <c r="B26" s="15">
        <v>6</v>
      </c>
      <c r="C26" s="44" t="s">
        <v>20</v>
      </c>
      <c r="D26" s="45"/>
      <c r="E26" s="46"/>
      <c r="F26" s="15">
        <v>1</v>
      </c>
      <c r="G26" s="15">
        <v>4850</v>
      </c>
      <c r="H26" s="15">
        <f>G26*F26</f>
        <v>4850</v>
      </c>
      <c r="I26" s="1"/>
    </row>
    <row r="27" spans="2:9" ht="18.75" x14ac:dyDescent="0.3">
      <c r="B27" s="19"/>
      <c r="C27" s="41" t="s">
        <v>37</v>
      </c>
      <c r="D27" s="42"/>
      <c r="E27" s="42"/>
      <c r="F27" s="42"/>
      <c r="G27" s="43"/>
      <c r="H27" s="19"/>
      <c r="I27" s="1"/>
    </row>
    <row r="28" spans="2:9" ht="18.75" x14ac:dyDescent="0.3">
      <c r="B28" s="15">
        <v>7</v>
      </c>
      <c r="C28" s="44" t="s">
        <v>18</v>
      </c>
      <c r="D28" s="45"/>
      <c r="E28" s="46"/>
      <c r="F28" s="15">
        <v>1</v>
      </c>
      <c r="G28" s="15">
        <v>7100</v>
      </c>
      <c r="H28" s="15">
        <f>G28*F28</f>
        <v>7100</v>
      </c>
      <c r="I28" s="1"/>
    </row>
    <row r="29" spans="2:9" ht="18.75" x14ac:dyDescent="0.3">
      <c r="B29" s="15">
        <v>8</v>
      </c>
      <c r="C29" s="44" t="s">
        <v>19</v>
      </c>
      <c r="D29" s="45"/>
      <c r="E29" s="46"/>
      <c r="F29" s="15">
        <v>1</v>
      </c>
      <c r="G29" s="15">
        <v>5500</v>
      </c>
      <c r="H29" s="15">
        <f>G29*F29</f>
        <v>5500</v>
      </c>
      <c r="I29" s="1"/>
    </row>
    <row r="30" spans="2:9" ht="18.75" x14ac:dyDescent="0.3">
      <c r="B30" s="15">
        <v>9</v>
      </c>
      <c r="C30" s="44" t="s">
        <v>20</v>
      </c>
      <c r="D30" s="45"/>
      <c r="E30" s="46"/>
      <c r="F30" s="15">
        <v>1</v>
      </c>
      <c r="G30" s="15">
        <v>4850</v>
      </c>
      <c r="H30" s="15">
        <f>G30*F30</f>
        <v>4850</v>
      </c>
      <c r="I30" s="1"/>
    </row>
    <row r="31" spans="2:9" ht="18.75" x14ac:dyDescent="0.3">
      <c r="B31" s="19"/>
      <c r="C31" s="41" t="s">
        <v>21</v>
      </c>
      <c r="D31" s="42"/>
      <c r="E31" s="42"/>
      <c r="F31" s="42"/>
      <c r="G31" s="43"/>
      <c r="H31" s="19"/>
      <c r="I31" s="1"/>
    </row>
    <row r="32" spans="2:9" ht="18.75" x14ac:dyDescent="0.3">
      <c r="B32" s="15">
        <v>10</v>
      </c>
      <c r="C32" s="44" t="s">
        <v>18</v>
      </c>
      <c r="D32" s="45"/>
      <c r="E32" s="46"/>
      <c r="F32" s="15">
        <v>1</v>
      </c>
      <c r="G32" s="15">
        <v>7100</v>
      </c>
      <c r="H32" s="15">
        <f>G32*F32</f>
        <v>7100</v>
      </c>
      <c r="I32" s="1"/>
    </row>
    <row r="33" spans="2:9" ht="18.75" x14ac:dyDescent="0.3">
      <c r="B33" s="15">
        <v>11</v>
      </c>
      <c r="C33" s="44" t="s">
        <v>19</v>
      </c>
      <c r="D33" s="45"/>
      <c r="E33" s="46"/>
      <c r="F33" s="15">
        <v>2</v>
      </c>
      <c r="G33" s="15">
        <v>5500</v>
      </c>
      <c r="H33" s="15">
        <f>G33*F33</f>
        <v>11000</v>
      </c>
      <c r="I33" s="1"/>
    </row>
    <row r="34" spans="2:9" ht="18.75" x14ac:dyDescent="0.3">
      <c r="B34" s="15">
        <v>12</v>
      </c>
      <c r="C34" s="44" t="s">
        <v>20</v>
      </c>
      <c r="D34" s="45"/>
      <c r="E34" s="46"/>
      <c r="F34" s="15">
        <v>2</v>
      </c>
      <c r="G34" s="15">
        <v>4850</v>
      </c>
      <c r="H34" s="15">
        <f>G34*F34</f>
        <v>9700</v>
      </c>
      <c r="I34" s="1"/>
    </row>
    <row r="35" spans="2:9" ht="18.75" x14ac:dyDescent="0.3">
      <c r="B35" s="19"/>
      <c r="C35" s="41" t="s">
        <v>22</v>
      </c>
      <c r="D35" s="42"/>
      <c r="E35" s="42"/>
      <c r="F35" s="42"/>
      <c r="G35" s="43"/>
      <c r="H35" s="19"/>
      <c r="I35" s="4"/>
    </row>
    <row r="36" spans="2:9" ht="18.75" x14ac:dyDescent="0.3">
      <c r="B36" s="15">
        <v>13</v>
      </c>
      <c r="C36" s="44" t="s">
        <v>18</v>
      </c>
      <c r="D36" s="45"/>
      <c r="E36" s="46"/>
      <c r="F36" s="15">
        <v>1</v>
      </c>
      <c r="G36" s="15">
        <v>7100</v>
      </c>
      <c r="H36" s="15">
        <f>G36*F36</f>
        <v>7100</v>
      </c>
      <c r="I36" s="1"/>
    </row>
    <row r="37" spans="2:9" ht="18.75" x14ac:dyDescent="0.3">
      <c r="B37" s="15">
        <v>14</v>
      </c>
      <c r="C37" s="44" t="s">
        <v>23</v>
      </c>
      <c r="D37" s="45"/>
      <c r="E37" s="46"/>
      <c r="F37" s="15">
        <v>3</v>
      </c>
      <c r="G37" s="15">
        <v>5500</v>
      </c>
      <c r="H37" s="15">
        <f>G37*F37</f>
        <v>16500</v>
      </c>
      <c r="I37" s="1"/>
    </row>
    <row r="38" spans="2:9" ht="18.75" x14ac:dyDescent="0.3">
      <c r="B38" s="15">
        <v>15</v>
      </c>
      <c r="C38" s="44" t="s">
        <v>24</v>
      </c>
      <c r="D38" s="45"/>
      <c r="E38" s="46"/>
      <c r="F38" s="15">
        <v>1</v>
      </c>
      <c r="G38" s="15">
        <v>4850</v>
      </c>
      <c r="H38" s="15">
        <f>G38*F38</f>
        <v>4850</v>
      </c>
      <c r="I38" s="1"/>
    </row>
    <row r="39" spans="2:9" ht="18.75" x14ac:dyDescent="0.3">
      <c r="B39" s="19"/>
      <c r="C39" s="41" t="s">
        <v>25</v>
      </c>
      <c r="D39" s="42"/>
      <c r="E39" s="42"/>
      <c r="F39" s="42"/>
      <c r="G39" s="43"/>
      <c r="H39" s="19"/>
      <c r="I39" s="4"/>
    </row>
    <row r="40" spans="2:9" ht="18.75" x14ac:dyDescent="0.3">
      <c r="B40" s="15">
        <v>16</v>
      </c>
      <c r="C40" s="44" t="s">
        <v>18</v>
      </c>
      <c r="D40" s="45"/>
      <c r="E40" s="46"/>
      <c r="F40" s="15">
        <v>1</v>
      </c>
      <c r="G40" s="15">
        <v>7100</v>
      </c>
      <c r="H40" s="15">
        <f>G40*F40</f>
        <v>7100</v>
      </c>
      <c r="I40" s="1"/>
    </row>
    <row r="41" spans="2:9" ht="18.75" x14ac:dyDescent="0.3">
      <c r="B41" s="15">
        <v>17</v>
      </c>
      <c r="C41" s="16" t="s">
        <v>19</v>
      </c>
      <c r="D41" s="17"/>
      <c r="E41" s="18"/>
      <c r="F41" s="15">
        <v>8</v>
      </c>
      <c r="G41" s="15">
        <v>5500</v>
      </c>
      <c r="H41" s="15">
        <f>G41*F41</f>
        <v>44000</v>
      </c>
      <c r="I41" s="1"/>
    </row>
    <row r="42" spans="2:9" ht="18.75" x14ac:dyDescent="0.3">
      <c r="B42" s="15">
        <v>18</v>
      </c>
      <c r="C42" s="16" t="s">
        <v>20</v>
      </c>
      <c r="D42" s="17"/>
      <c r="E42" s="18"/>
      <c r="F42" s="15">
        <v>1</v>
      </c>
      <c r="G42" s="15">
        <v>4850</v>
      </c>
      <c r="H42" s="15">
        <f>G42*F42</f>
        <v>4850</v>
      </c>
      <c r="I42" s="1"/>
    </row>
    <row r="43" spans="2:9" ht="18.75" x14ac:dyDescent="0.3">
      <c r="B43" s="19"/>
      <c r="C43" s="41" t="s">
        <v>26</v>
      </c>
      <c r="D43" s="42"/>
      <c r="E43" s="42"/>
      <c r="F43" s="42"/>
      <c r="G43" s="43"/>
      <c r="H43" s="19"/>
      <c r="I43" s="4"/>
    </row>
    <row r="44" spans="2:9" ht="18.75" x14ac:dyDescent="0.3">
      <c r="B44" s="15">
        <v>19</v>
      </c>
      <c r="C44" s="44" t="s">
        <v>27</v>
      </c>
      <c r="D44" s="45"/>
      <c r="E44" s="46"/>
      <c r="F44" s="15">
        <v>1</v>
      </c>
      <c r="G44" s="15">
        <v>6100</v>
      </c>
      <c r="H44" s="15">
        <f>G44*F44</f>
        <v>6100</v>
      </c>
      <c r="I44" s="1"/>
    </row>
    <row r="45" spans="2:9" ht="18.75" x14ac:dyDescent="0.3">
      <c r="B45" s="15">
        <v>20</v>
      </c>
      <c r="C45" s="44" t="s">
        <v>19</v>
      </c>
      <c r="D45" s="45"/>
      <c r="E45" s="46"/>
      <c r="F45" s="15">
        <v>1</v>
      </c>
      <c r="G45" s="15">
        <v>5500</v>
      </c>
      <c r="H45" s="15">
        <f>G45*F45</f>
        <v>5500</v>
      </c>
      <c r="I45" s="1"/>
    </row>
    <row r="46" spans="2:9" ht="18.75" x14ac:dyDescent="0.3">
      <c r="B46" s="15"/>
      <c r="C46" s="16"/>
      <c r="D46" s="17"/>
      <c r="E46" s="18"/>
      <c r="F46" s="15"/>
      <c r="G46" s="15"/>
      <c r="H46" s="15"/>
      <c r="I46" s="1"/>
    </row>
    <row r="47" spans="2:9" ht="18.75" x14ac:dyDescent="0.3">
      <c r="B47" s="15">
        <v>21</v>
      </c>
      <c r="C47" s="44" t="s">
        <v>28</v>
      </c>
      <c r="D47" s="45"/>
      <c r="E47" s="46"/>
      <c r="F47" s="15">
        <v>1</v>
      </c>
      <c r="G47" s="15">
        <v>3289</v>
      </c>
      <c r="H47" s="15">
        <f>G47*F47</f>
        <v>3289</v>
      </c>
      <c r="I47" s="1"/>
    </row>
    <row r="48" spans="2:9" ht="18.75" x14ac:dyDescent="0.3">
      <c r="B48" s="15">
        <v>22</v>
      </c>
      <c r="C48" s="44" t="s">
        <v>29</v>
      </c>
      <c r="D48" s="45"/>
      <c r="E48" s="46"/>
      <c r="F48" s="15">
        <v>1</v>
      </c>
      <c r="G48" s="15">
        <v>3268</v>
      </c>
      <c r="H48" s="15">
        <f>G48*F48</f>
        <v>3268</v>
      </c>
      <c r="I48" s="1"/>
    </row>
    <row r="49" spans="2:9" ht="18.75" x14ac:dyDescent="0.3">
      <c r="B49" s="20"/>
      <c r="C49" s="41" t="s">
        <v>30</v>
      </c>
      <c r="D49" s="42"/>
      <c r="E49" s="43"/>
      <c r="F49" s="19">
        <f>SUM(F20:F48)</f>
        <v>36</v>
      </c>
      <c r="G49" s="19"/>
      <c r="H49" s="21">
        <f>SUM(H20:H48)</f>
        <v>202426</v>
      </c>
      <c r="I49" s="1"/>
    </row>
    <row r="50" spans="2:9" ht="18.75" x14ac:dyDescent="0.3">
      <c r="B50" s="22"/>
      <c r="C50" s="23"/>
      <c r="D50" s="23"/>
      <c r="E50" s="23"/>
      <c r="F50" s="24"/>
      <c r="G50" s="24"/>
      <c r="H50" s="25"/>
      <c r="I50" s="1"/>
    </row>
    <row r="51" spans="2:9" ht="18.75" x14ac:dyDescent="0.3">
      <c r="B51" s="1" t="s">
        <v>15</v>
      </c>
      <c r="C51" s="1"/>
      <c r="D51" s="1"/>
      <c r="E51" s="1"/>
      <c r="F51" s="1"/>
      <c r="G51" s="1"/>
      <c r="H51" s="1"/>
      <c r="I51" s="1"/>
    </row>
    <row r="52" spans="2:9" ht="18.75" x14ac:dyDescent="0.3">
      <c r="B52" s="1" t="s">
        <v>32</v>
      </c>
      <c r="C52" s="1"/>
      <c r="D52" s="1"/>
      <c r="E52" s="1"/>
      <c r="F52" s="1"/>
      <c r="G52" s="1" t="s">
        <v>34</v>
      </c>
      <c r="H52" s="1"/>
      <c r="I52" s="1"/>
    </row>
    <row r="53" spans="2:9" ht="18.75" x14ac:dyDescent="0.3">
      <c r="B53" s="1"/>
      <c r="C53" s="1"/>
      <c r="D53" s="1"/>
      <c r="E53" s="1"/>
      <c r="F53" s="26"/>
      <c r="H53" s="27"/>
      <c r="I53" s="1"/>
    </row>
    <row r="54" spans="2:9" ht="18.75" x14ac:dyDescent="0.3">
      <c r="B54" s="1"/>
      <c r="C54" s="1"/>
      <c r="D54" s="1"/>
      <c r="E54" s="1"/>
      <c r="F54" s="26"/>
      <c r="G54" s="1"/>
      <c r="H54" s="1"/>
      <c r="I54" s="1"/>
    </row>
    <row r="55" spans="2:9" ht="18.75" x14ac:dyDescent="0.3">
      <c r="B55" s="1"/>
      <c r="C55" s="1"/>
      <c r="D55" s="1"/>
      <c r="E55" s="1"/>
      <c r="F55" s="26"/>
      <c r="G55" s="1"/>
      <c r="H55" s="1"/>
      <c r="I55" s="1"/>
    </row>
    <row r="56" spans="2:9" ht="18.75" x14ac:dyDescent="0.3">
      <c r="B56" s="1"/>
      <c r="C56" s="1"/>
      <c r="D56" s="1"/>
      <c r="E56" s="1"/>
      <c r="F56" s="26"/>
      <c r="G56" s="34"/>
      <c r="H56" s="34"/>
      <c r="I56" s="1"/>
    </row>
    <row r="57" spans="2:9" ht="18.75" x14ac:dyDescent="0.3">
      <c r="B57" s="1"/>
      <c r="C57" s="1"/>
      <c r="D57" s="1"/>
      <c r="E57" s="1"/>
      <c r="F57" s="26"/>
      <c r="G57" s="1"/>
      <c r="H57" s="1"/>
      <c r="I57" s="1"/>
    </row>
    <row r="58" spans="2:9" ht="18.75" x14ac:dyDescent="0.3">
      <c r="C58" s="1"/>
      <c r="D58" s="1"/>
      <c r="E58" s="1"/>
      <c r="F58" s="26"/>
      <c r="G58" s="1"/>
      <c r="H58" s="1"/>
      <c r="I58" s="1"/>
    </row>
  </sheetData>
  <mergeCells count="35">
    <mergeCell ref="C49:E49"/>
    <mergeCell ref="C34:E34"/>
    <mergeCell ref="C33:E33"/>
    <mergeCell ref="C32:E32"/>
    <mergeCell ref="C39:G39"/>
    <mergeCell ref="C44:E44"/>
    <mergeCell ref="C45:E45"/>
    <mergeCell ref="C47:E47"/>
    <mergeCell ref="C40:E40"/>
    <mergeCell ref="C38:E38"/>
    <mergeCell ref="C35:G35"/>
    <mergeCell ref="C36:E36"/>
    <mergeCell ref="C37:E37"/>
    <mergeCell ref="C25:E25"/>
    <mergeCell ref="C48:E48"/>
    <mergeCell ref="C27:G27"/>
    <mergeCell ref="C28:E28"/>
    <mergeCell ref="C29:E29"/>
    <mergeCell ref="C30:E30"/>
    <mergeCell ref="C19:E19"/>
    <mergeCell ref="G56:H56"/>
    <mergeCell ref="B10:I10"/>
    <mergeCell ref="B11:I11"/>
    <mergeCell ref="B12:I12"/>
    <mergeCell ref="B13:I13"/>
    <mergeCell ref="C15:E15"/>
    <mergeCell ref="C16:E16"/>
    <mergeCell ref="C23:G23"/>
    <mergeCell ref="C31:G31"/>
    <mergeCell ref="C20:E20"/>
    <mergeCell ref="C21:E21"/>
    <mergeCell ref="C22:E22"/>
    <mergeCell ref="C24:E24"/>
    <mergeCell ref="C43:G43"/>
    <mergeCell ref="C26:E26"/>
  </mergeCells>
  <phoneticPr fontId="0" type="noConversion"/>
  <printOptions horizontalCentered="1"/>
  <pageMargins left="1.1811023622047245" right="0.39370078740157483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Компик</cp:lastModifiedBy>
  <cp:lastPrinted>2021-03-04T08:21:33Z</cp:lastPrinted>
  <dcterms:created xsi:type="dcterms:W3CDTF">2020-09-16T07:17:52Z</dcterms:created>
  <dcterms:modified xsi:type="dcterms:W3CDTF">2021-03-04T12:39:06Z</dcterms:modified>
</cp:coreProperties>
</file>