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675" windowWidth="15480" windowHeight="8445" activeTab="2"/>
  </bookViews>
  <sheets>
    <sheet name="3" sheetId="13" r:id="rId1"/>
    <sheet name="4" sheetId="6" r:id="rId2"/>
    <sheet name="5" sheetId="10" r:id="rId3"/>
  </sheets>
  <definedNames>
    <definedName name="_xlnm.Print_Titles" localSheetId="0">'3'!$14:$14</definedName>
    <definedName name="_xlnm.Print_Titles" localSheetId="1">'4'!$11:$11</definedName>
    <definedName name="_xlnm.Print_Area" localSheetId="0">'3'!$A$1:$T$78</definedName>
    <definedName name="_xlnm.Print_Area" localSheetId="1">'4'!$A$1:$X$77</definedName>
  </definedNames>
  <calcPr calcId="144525"/>
</workbook>
</file>

<file path=xl/calcChain.xml><?xml version="1.0" encoding="utf-8"?>
<calcChain xmlns="http://schemas.openxmlformats.org/spreadsheetml/2006/main">
  <c r="T18" i="6" l="1"/>
  <c r="T19" i="6"/>
  <c r="T46" i="6"/>
  <c r="T47" i="6"/>
  <c r="T61" i="6"/>
  <c r="T62" i="6"/>
  <c r="E29" i="10"/>
  <c r="F29" i="10"/>
  <c r="G29" i="10"/>
  <c r="E20" i="10"/>
  <c r="E30" i="10" s="1"/>
  <c r="F20" i="10"/>
  <c r="F30" i="10" s="1"/>
  <c r="G20" i="10"/>
  <c r="G30" i="10" s="1"/>
  <c r="S41" i="6"/>
  <c r="R41" i="6"/>
  <c r="Q41" i="6"/>
  <c r="P41" i="6"/>
  <c r="S38" i="6"/>
  <c r="R38" i="6"/>
  <c r="Q38" i="6"/>
  <c r="P38" i="6"/>
  <c r="S35" i="6"/>
  <c r="R35" i="6"/>
  <c r="Q35" i="6"/>
  <c r="P35" i="6"/>
  <c r="S32" i="6"/>
  <c r="R32" i="6"/>
  <c r="Q32" i="6"/>
  <c r="P32" i="6"/>
  <c r="S29" i="6"/>
  <c r="R29" i="6"/>
  <c r="Q29" i="6"/>
  <c r="P29" i="6"/>
  <c r="Q26" i="6"/>
  <c r="R26" i="6"/>
  <c r="S26" i="6"/>
  <c r="P26" i="6"/>
  <c r="L26" i="6"/>
  <c r="P63" i="6"/>
  <c r="Q63" i="6"/>
  <c r="R62" i="6"/>
  <c r="S62" i="6"/>
  <c r="R61" i="6"/>
  <c r="R63" i="6" s="1"/>
  <c r="R50" i="6"/>
  <c r="P51" i="6"/>
  <c r="Q53" i="6"/>
  <c r="R53" i="6"/>
  <c r="S53" i="6"/>
  <c r="P52" i="6"/>
  <c r="P53" i="6" s="1"/>
  <c r="P48" i="6"/>
  <c r="R48" i="6"/>
  <c r="R67" i="6" s="1"/>
  <c r="S48" i="6"/>
  <c r="Q47" i="6"/>
  <c r="Q46" i="6"/>
  <c r="Q48" i="6" s="1"/>
  <c r="Q67" i="6" s="1"/>
  <c r="Q23" i="6"/>
  <c r="R23" i="6"/>
  <c r="S23" i="6"/>
  <c r="P20" i="6"/>
  <c r="Q20" i="6"/>
  <c r="Q42" i="6" s="1"/>
  <c r="Q68" i="6" s="1"/>
  <c r="P22" i="6"/>
  <c r="P23" i="6" s="1"/>
  <c r="P42" i="6" l="1"/>
  <c r="P67" i="6"/>
  <c r="S61" i="6"/>
  <c r="S63" i="6" s="1"/>
  <c r="S67" i="6" s="1"/>
  <c r="P68" i="6"/>
  <c r="P62" i="13"/>
  <c r="P61" i="13"/>
  <c r="P47" i="13"/>
  <c r="P46" i="13"/>
  <c r="P19" i="13"/>
  <c r="P18" i="13"/>
  <c r="R66" i="13"/>
  <c r="M65" i="13"/>
  <c r="M66" i="13" s="1"/>
  <c r="L65" i="13"/>
  <c r="L66" i="13" s="1"/>
  <c r="M58" i="13"/>
  <c r="M59" i="13" s="1"/>
  <c r="L58" i="13"/>
  <c r="L59" i="13" s="1"/>
  <c r="M55" i="13"/>
  <c r="M56" i="13" s="1"/>
  <c r="L55" i="13"/>
  <c r="L56" i="13" s="1"/>
  <c r="M40" i="13"/>
  <c r="M41" i="13" s="1"/>
  <c r="L40" i="13"/>
  <c r="L41" i="13" s="1"/>
  <c r="M37" i="13"/>
  <c r="M38" i="13" s="1"/>
  <c r="L37" i="13"/>
  <c r="L38" i="13" s="1"/>
  <c r="M34" i="13"/>
  <c r="M35" i="13" s="1"/>
  <c r="L34" i="13"/>
  <c r="L35" i="13" s="1"/>
  <c r="M31" i="13"/>
  <c r="M32" i="13" s="1"/>
  <c r="L31" i="13"/>
  <c r="L32" i="13" s="1"/>
  <c r="M28" i="13"/>
  <c r="M29" i="13" s="1"/>
  <c r="L28" i="13"/>
  <c r="L29" i="13" s="1"/>
  <c r="M25" i="13"/>
  <c r="M26" i="13" s="1"/>
  <c r="L25" i="13"/>
  <c r="L26" i="13" s="1"/>
  <c r="F63" i="13"/>
  <c r="G63" i="13"/>
  <c r="H63" i="13"/>
  <c r="I63" i="13"/>
  <c r="J63" i="13"/>
  <c r="K63" i="13"/>
  <c r="K66" i="13"/>
  <c r="J66" i="13"/>
  <c r="I66" i="13"/>
  <c r="H66" i="13"/>
  <c r="G66" i="13"/>
  <c r="F66" i="13"/>
  <c r="K59" i="13"/>
  <c r="J59" i="13"/>
  <c r="I59" i="13"/>
  <c r="H59" i="13"/>
  <c r="G59" i="13"/>
  <c r="F59" i="13"/>
  <c r="K56" i="13"/>
  <c r="J56" i="13"/>
  <c r="I56" i="13"/>
  <c r="H56" i="13"/>
  <c r="G56" i="13"/>
  <c r="F56" i="13"/>
  <c r="G53" i="13"/>
  <c r="H53" i="13"/>
  <c r="I53" i="13"/>
  <c r="J53" i="13"/>
  <c r="K53" i="13"/>
  <c r="F53" i="13"/>
  <c r="G48" i="13"/>
  <c r="G67" i="13" s="1"/>
  <c r="H48" i="13"/>
  <c r="H67" i="13" s="1"/>
  <c r="I48" i="13"/>
  <c r="I67" i="13" s="1"/>
  <c r="J48" i="13"/>
  <c r="J67" i="13" s="1"/>
  <c r="K48" i="13"/>
  <c r="K67" i="13" s="1"/>
  <c r="F48" i="13"/>
  <c r="F67" i="13" s="1"/>
  <c r="K32" i="13"/>
  <c r="J32" i="13"/>
  <c r="I32" i="13"/>
  <c r="H32" i="13"/>
  <c r="G32" i="13"/>
  <c r="F32" i="13"/>
  <c r="K35" i="13"/>
  <c r="J35" i="13"/>
  <c r="I35" i="13"/>
  <c r="H35" i="13"/>
  <c r="G35" i="13"/>
  <c r="F35" i="13"/>
  <c r="K41" i="13"/>
  <c r="J41" i="13"/>
  <c r="I41" i="13"/>
  <c r="H41" i="13"/>
  <c r="G41" i="13"/>
  <c r="F41" i="13"/>
  <c r="K38" i="13"/>
  <c r="J38" i="13"/>
  <c r="I38" i="13"/>
  <c r="H38" i="13"/>
  <c r="G38" i="13"/>
  <c r="F38" i="13"/>
  <c r="K29" i="13"/>
  <c r="J29" i="13"/>
  <c r="I29" i="13"/>
  <c r="H29" i="13"/>
  <c r="G29" i="13"/>
  <c r="F29" i="13"/>
  <c r="K26" i="13"/>
  <c r="J26" i="13"/>
  <c r="I26" i="13"/>
  <c r="H26" i="13"/>
  <c r="G26" i="13"/>
  <c r="F26" i="13"/>
  <c r="F23" i="13"/>
  <c r="G23" i="13"/>
  <c r="H23" i="13"/>
  <c r="I23" i="13"/>
  <c r="J23" i="13"/>
  <c r="K23" i="13"/>
  <c r="F20" i="13"/>
  <c r="F42" i="13" s="1"/>
  <c r="F68" i="13" s="1"/>
  <c r="G20" i="13"/>
  <c r="G42" i="13" s="1"/>
  <c r="G68" i="13" s="1"/>
  <c r="H20" i="13"/>
  <c r="H42" i="13" s="1"/>
  <c r="H68" i="13" s="1"/>
  <c r="I20" i="13"/>
  <c r="I42" i="13" s="1"/>
  <c r="I68" i="13" s="1"/>
  <c r="J20" i="13"/>
  <c r="J42" i="13" s="1"/>
  <c r="J68" i="13" s="1"/>
  <c r="K20" i="13"/>
  <c r="K42" i="13" s="1"/>
  <c r="K68" i="13" s="1"/>
  <c r="S66" i="13"/>
  <c r="T63" i="13"/>
  <c r="S63" i="13"/>
  <c r="R63" i="13"/>
  <c r="S59" i="13"/>
  <c r="R59" i="13"/>
  <c r="S56" i="13"/>
  <c r="R56" i="13"/>
  <c r="T53" i="13"/>
  <c r="S53" i="13"/>
  <c r="R53" i="13"/>
  <c r="T48" i="13"/>
  <c r="T67" i="13" s="1"/>
  <c r="S48" i="13"/>
  <c r="S67" i="13" s="1"/>
  <c r="R48" i="13"/>
  <c r="R67" i="13" s="1"/>
  <c r="T41" i="13"/>
  <c r="S41" i="13"/>
  <c r="R41" i="13"/>
  <c r="T38" i="13"/>
  <c r="S38" i="13"/>
  <c r="R38" i="13"/>
  <c r="T35" i="13"/>
  <c r="S35" i="13"/>
  <c r="R35" i="13"/>
  <c r="T32" i="13"/>
  <c r="S32" i="13"/>
  <c r="R32" i="13"/>
  <c r="T29" i="13"/>
  <c r="S29" i="13"/>
  <c r="R29" i="13"/>
  <c r="T26" i="13"/>
  <c r="S26" i="13"/>
  <c r="R26" i="13"/>
  <c r="T23" i="13"/>
  <c r="S23" i="13"/>
  <c r="R23" i="13"/>
  <c r="T20" i="13"/>
  <c r="T42" i="13" s="1"/>
  <c r="T68" i="13" s="1"/>
  <c r="S20" i="13"/>
  <c r="S42" i="13" s="1"/>
  <c r="S68" i="13" s="1"/>
  <c r="R20" i="13"/>
  <c r="R42" i="13" s="1"/>
  <c r="R68" i="13" s="1"/>
  <c r="C28" i="10"/>
  <c r="D28" i="10" s="1"/>
  <c r="C26" i="10"/>
  <c r="D26" i="10" s="1"/>
  <c r="C25" i="10"/>
  <c r="D25" i="10" s="1"/>
  <c r="C19" i="10"/>
  <c r="D19" i="10" s="1"/>
  <c r="C18" i="10"/>
  <c r="D18" i="10" s="1"/>
  <c r="C17" i="10"/>
  <c r="D17" i="10" s="1"/>
  <c r="C16" i="10"/>
  <c r="D16" i="10" s="1"/>
  <c r="C15" i="10"/>
  <c r="D15" i="10" s="1"/>
  <c r="C14" i="10"/>
  <c r="D14" i="10" s="1"/>
  <c r="V63" i="6"/>
  <c r="V59" i="6"/>
  <c r="V56" i="6"/>
  <c r="V53" i="6"/>
  <c r="V41" i="6"/>
  <c r="V38" i="6"/>
  <c r="V35" i="6"/>
  <c r="V32" i="6"/>
  <c r="V29" i="6"/>
  <c r="V26" i="6"/>
  <c r="V23" i="6"/>
  <c r="V20" i="6"/>
  <c r="V42" i="6" s="1"/>
  <c r="V48" i="6"/>
  <c r="V67" i="6" s="1"/>
  <c r="L63" i="6"/>
  <c r="K63" i="6"/>
  <c r="K59" i="6"/>
  <c r="L56" i="6"/>
  <c r="K56" i="6"/>
  <c r="L53" i="6"/>
  <c r="K53" i="6"/>
  <c r="L41" i="6"/>
  <c r="K41" i="6"/>
  <c r="L38" i="6"/>
  <c r="K38" i="6"/>
  <c r="L35" i="6"/>
  <c r="K35" i="6"/>
  <c r="L32" i="6"/>
  <c r="K32" i="6"/>
  <c r="L29" i="6"/>
  <c r="K29" i="6"/>
  <c r="K26" i="6"/>
  <c r="L23" i="6"/>
  <c r="K23" i="6"/>
  <c r="F59" i="6"/>
  <c r="M58" i="6"/>
  <c r="M59" i="6" s="1"/>
  <c r="F56" i="6"/>
  <c r="M55" i="6"/>
  <c r="M56" i="6" s="1"/>
  <c r="F66" i="6"/>
  <c r="M65" i="6"/>
  <c r="M66" i="6" s="1"/>
  <c r="F63" i="6"/>
  <c r="F53" i="6"/>
  <c r="L48" i="6"/>
  <c r="L67" i="6" s="1"/>
  <c r="K48" i="6"/>
  <c r="K67" i="6" s="1"/>
  <c r="F48" i="6"/>
  <c r="F67" i="6" s="1"/>
  <c r="F41" i="6"/>
  <c r="M40" i="6"/>
  <c r="M41" i="6" s="1"/>
  <c r="F38" i="6"/>
  <c r="M37" i="6"/>
  <c r="M38" i="6" s="1"/>
  <c r="F35" i="6"/>
  <c r="M34" i="6"/>
  <c r="M35" i="6" s="1"/>
  <c r="F32" i="6"/>
  <c r="M31" i="6"/>
  <c r="M32" i="6" s="1"/>
  <c r="F29" i="6"/>
  <c r="M28" i="6"/>
  <c r="M29" i="6" s="1"/>
  <c r="F26" i="6"/>
  <c r="M25" i="6"/>
  <c r="M26" i="6" s="1"/>
  <c r="F23" i="6"/>
  <c r="L20" i="6"/>
  <c r="L42" i="6" s="1"/>
  <c r="L68" i="6" s="1"/>
  <c r="K20" i="6"/>
  <c r="K42" i="6" s="1"/>
  <c r="K68" i="6" s="1"/>
  <c r="F20" i="6"/>
  <c r="F42" i="6" s="1"/>
  <c r="F68" i="6" s="1"/>
  <c r="W66" i="6"/>
  <c r="W63" i="6"/>
  <c r="W59" i="6"/>
  <c r="W56" i="6"/>
  <c r="W53" i="6"/>
  <c r="X41" i="6"/>
  <c r="X38" i="6"/>
  <c r="X35" i="6"/>
  <c r="X32" i="6"/>
  <c r="X29" i="6"/>
  <c r="X26" i="6"/>
  <c r="W26" i="6"/>
  <c r="W41" i="6"/>
  <c r="W38" i="6"/>
  <c r="W35" i="6"/>
  <c r="W32" i="6"/>
  <c r="W29" i="6"/>
  <c r="X63" i="6"/>
  <c r="X53" i="6"/>
  <c r="X48" i="6"/>
  <c r="X67" i="6" s="1"/>
  <c r="W48" i="6"/>
  <c r="W67" i="6" s="1"/>
  <c r="X23" i="6"/>
  <c r="W23" i="6"/>
  <c r="X20" i="6"/>
  <c r="X42" i="6" s="1"/>
  <c r="X68" i="6" s="1"/>
  <c r="W20" i="6"/>
  <c r="W42" i="6" s="1"/>
  <c r="O66" i="6"/>
  <c r="O65" i="6"/>
  <c r="O62" i="6"/>
  <c r="O61" i="6"/>
  <c r="O63" i="6" s="1"/>
  <c r="O59" i="6"/>
  <c r="O58" i="6"/>
  <c r="O56" i="6"/>
  <c r="O55" i="6"/>
  <c r="O52" i="6"/>
  <c r="O51" i="6"/>
  <c r="O50" i="6"/>
  <c r="O53" i="6" s="1"/>
  <c r="O47" i="6"/>
  <c r="O46" i="6"/>
  <c r="O41" i="6"/>
  <c r="O40" i="6"/>
  <c r="O38" i="6"/>
  <c r="O37" i="6"/>
  <c r="O35" i="6"/>
  <c r="O34" i="6"/>
  <c r="O32" i="6"/>
  <c r="O31" i="6"/>
  <c r="O29" i="6"/>
  <c r="O28" i="6"/>
  <c r="O26" i="6"/>
  <c r="O22" i="6"/>
  <c r="O25" i="6"/>
  <c r="O23" i="6"/>
  <c r="O19" i="6"/>
  <c r="O18" i="6"/>
  <c r="O20" i="6" s="1"/>
  <c r="W68" i="6" l="1"/>
  <c r="V68" i="6"/>
  <c r="O42" i="6"/>
  <c r="O48" i="6"/>
  <c r="O67" i="6" s="1"/>
  <c r="O68" i="6" s="1"/>
  <c r="D63" i="6" l="1"/>
  <c r="T63" i="6" s="1"/>
  <c r="E62" i="6"/>
  <c r="M62" i="6" s="1"/>
  <c r="E61" i="6"/>
  <c r="D53" i="6"/>
  <c r="E52" i="6"/>
  <c r="M52" i="6" s="1"/>
  <c r="E51" i="6"/>
  <c r="M51" i="6" s="1"/>
  <c r="E50" i="6"/>
  <c r="D48" i="6"/>
  <c r="E47" i="6"/>
  <c r="M47" i="6" s="1"/>
  <c r="E46" i="6"/>
  <c r="E61" i="13"/>
  <c r="L61" i="13"/>
  <c r="M61" i="13"/>
  <c r="E62" i="13"/>
  <c r="L62" i="13"/>
  <c r="M62" i="13"/>
  <c r="D23" i="6"/>
  <c r="E22" i="6"/>
  <c r="D20" i="6"/>
  <c r="E19" i="6"/>
  <c r="E18" i="6"/>
  <c r="L51" i="13"/>
  <c r="L52" i="13"/>
  <c r="L50" i="13"/>
  <c r="E51" i="13"/>
  <c r="M51" i="13" s="1"/>
  <c r="E52" i="13"/>
  <c r="M52" i="13" s="1"/>
  <c r="E50" i="13"/>
  <c r="M50" i="13" s="1"/>
  <c r="E53" i="13"/>
  <c r="D53" i="13"/>
  <c r="C24" i="10" s="1"/>
  <c r="D24" i="10" s="1"/>
  <c r="D48" i="13"/>
  <c r="C23" i="10" l="1"/>
  <c r="P48" i="13"/>
  <c r="E20" i="6"/>
  <c r="R18" i="6"/>
  <c r="M18" i="6"/>
  <c r="R19" i="6"/>
  <c r="S19" i="6" s="1"/>
  <c r="M19" i="6"/>
  <c r="D42" i="6"/>
  <c r="T42" i="6" s="1"/>
  <c r="T20" i="6"/>
  <c r="E23" i="6"/>
  <c r="M22" i="6"/>
  <c r="M23" i="6" s="1"/>
  <c r="E48" i="6"/>
  <c r="M46" i="6"/>
  <c r="M48" i="6" s="1"/>
  <c r="D67" i="6"/>
  <c r="T67" i="6" s="1"/>
  <c r="T48" i="6"/>
  <c r="E53" i="6"/>
  <c r="M50" i="6"/>
  <c r="E63" i="6"/>
  <c r="M61" i="6"/>
  <c r="M63" i="6" s="1"/>
  <c r="M53" i="6"/>
  <c r="M67" i="6" s="1"/>
  <c r="D23" i="10"/>
  <c r="D68" i="6"/>
  <c r="T68" i="6" s="1"/>
  <c r="D23" i="13"/>
  <c r="C13" i="10" s="1"/>
  <c r="D13" i="10" s="1"/>
  <c r="D20" i="13"/>
  <c r="P20" i="13" s="1"/>
  <c r="D63" i="13"/>
  <c r="M63" i="13"/>
  <c r="L63" i="13"/>
  <c r="E63" i="13"/>
  <c r="M53" i="13"/>
  <c r="L53" i="13"/>
  <c r="D67" i="13"/>
  <c r="P67" i="13" s="1"/>
  <c r="L47" i="13"/>
  <c r="E47" i="13"/>
  <c r="M47" i="13" s="1"/>
  <c r="C27" i="10" l="1"/>
  <c r="D27" i="10" s="1"/>
  <c r="P63" i="13"/>
  <c r="R20" i="6"/>
  <c r="R42" i="6" s="1"/>
  <c r="R68" i="6" s="1"/>
  <c r="S18" i="6"/>
  <c r="S20" i="6" s="1"/>
  <c r="S42" i="6" s="1"/>
  <c r="S68" i="6" s="1"/>
  <c r="E67" i="6"/>
  <c r="M20" i="6"/>
  <c r="M42" i="6" s="1"/>
  <c r="M68" i="6" s="1"/>
  <c r="E42" i="6"/>
  <c r="D42" i="13"/>
  <c r="P42" i="13" s="1"/>
  <c r="C12" i="10"/>
  <c r="C29" i="10"/>
  <c r="D29" i="10"/>
  <c r="D68" i="13"/>
  <c r="P68" i="13" s="1"/>
  <c r="E68" i="6" l="1"/>
  <c r="D12" i="10"/>
  <c r="D20" i="10" s="1"/>
  <c r="D30" i="10" s="1"/>
  <c r="C20" i="10"/>
  <c r="C30" i="10" s="1"/>
  <c r="E46" i="13"/>
  <c r="E22" i="13"/>
  <c r="E23" i="13"/>
  <c r="E19" i="13"/>
  <c r="E18" i="13"/>
  <c r="E20" i="13"/>
  <c r="E42" i="13" s="1"/>
  <c r="L46" i="13"/>
  <c r="M46" i="13"/>
  <c r="L22" i="13"/>
  <c r="L23" i="13"/>
  <c r="L19" i="13"/>
  <c r="M19" i="13"/>
  <c r="L18" i="13"/>
  <c r="L20" i="13" s="1"/>
  <c r="L42" i="13" s="1"/>
  <c r="M22" i="13"/>
  <c r="M23" i="13" s="1"/>
  <c r="M18" i="13"/>
  <c r="M20" i="13"/>
  <c r="M42" i="13" s="1"/>
  <c r="M48" i="13" l="1"/>
  <c r="M67" i="13" s="1"/>
  <c r="M68" i="13" s="1"/>
  <c r="L48" i="13"/>
  <c r="L67" i="13" s="1"/>
  <c r="L68" i="13" s="1"/>
  <c r="E48" i="13"/>
  <c r="E67" i="13" s="1"/>
  <c r="E68" i="13" s="1"/>
</calcChain>
</file>

<file path=xl/sharedStrings.xml><?xml version="1.0" encoding="utf-8"?>
<sst xmlns="http://schemas.openxmlformats.org/spreadsheetml/2006/main" count="879" uniqueCount="195">
  <si>
    <t>№ з/п</t>
  </si>
  <si>
    <t>Найменування заходів (пооб'єктно)</t>
  </si>
  <si>
    <t>І кв.</t>
  </si>
  <si>
    <t>ІІ кв.</t>
  </si>
  <si>
    <t>ІІІ кв.</t>
  </si>
  <si>
    <t>ІV кв.</t>
  </si>
  <si>
    <t xml:space="preserve"> 2.1</t>
  </si>
  <si>
    <t>х </t>
  </si>
  <si>
    <t xml:space="preserve">Найменування заходів </t>
  </si>
  <si>
    <t>Інші заходи</t>
  </si>
  <si>
    <t xml:space="preserve">загальна сума </t>
  </si>
  <si>
    <t>амортизаційні відрахування</t>
  </si>
  <si>
    <t>ВОДОПОСТАЧАННЯ</t>
  </si>
  <si>
    <t>ВОДОВІДВЕДЕННЯ</t>
  </si>
  <si>
    <t>виробничі інвестиції з прибутку</t>
  </si>
  <si>
    <t>підлягають поверненню</t>
  </si>
  <si>
    <t xml:space="preserve"> не підлягають поверненню </t>
  </si>
  <si>
    <t>х</t>
  </si>
  <si>
    <t>прогнозний період</t>
  </si>
  <si>
    <t>що не підлягають поверненню</t>
  </si>
  <si>
    <t>госпо-          дарський  (вартість    матеріальних ресурсів)</t>
  </si>
  <si>
    <t>Усього за Інвест програмою</t>
  </si>
  <si>
    <t>плано-ваний період     + n*</t>
  </si>
  <si>
    <t xml:space="preserve">     (підпис)</t>
  </si>
  <si>
    <t>підрядний</t>
  </si>
  <si>
    <t>-</t>
  </si>
  <si>
    <t>ЛКСП "Лисичанськводоканал"</t>
  </si>
  <si>
    <t>Начальник ВТВ</t>
  </si>
  <si>
    <t>Заходи щодо забезпечення технологічного та/або комерційного обліку ресурсів, з них:</t>
  </si>
  <si>
    <t>ІІ</t>
  </si>
  <si>
    <t>І</t>
  </si>
  <si>
    <t>з урахуванням:</t>
  </si>
  <si>
    <t>Водопостачання</t>
  </si>
  <si>
    <t xml:space="preserve">Заходи зі зниження питомих витрат, а також втрат ресурсів </t>
  </si>
  <si>
    <t>Заходи щодо забезпечення технологічного та/або комерційного обліку ресурсів</t>
  </si>
  <si>
    <t>Заходи щодо зменшення обсягу витрат води на технологічні потреби</t>
  </si>
  <si>
    <t xml:space="preserve">Заходи щодо підвищення якості послуг з централізованого водопостачання </t>
  </si>
  <si>
    <t>Заходи щодо підвищення екологічної безпеки та охорони навколишнього середовища</t>
  </si>
  <si>
    <t>Заходи щодо модернізації та закупівлі транспортних засобів спеціального та спеціалізованого призначення</t>
  </si>
  <si>
    <t>Усього за розділом І</t>
  </si>
  <si>
    <t>Водовідведення</t>
  </si>
  <si>
    <t>Заходи зі зниження питомих витрат, а також втрат ресурсів</t>
  </si>
  <si>
    <t>Усього за розділом ІІ</t>
  </si>
  <si>
    <t>Усього за інвестиційною програмою</t>
  </si>
  <si>
    <t>(посадова особа ліцензіата)</t>
  </si>
  <si>
    <t>(посада відповідального виконавця)</t>
  </si>
  <si>
    <t>Кількісний показник (одиниця виміру)</t>
  </si>
  <si>
    <t>Фінансовий план використання коштів на виконання інвестиційної програми за джерелами фінансування, тис. грн. (без ПДВ)</t>
  </si>
  <si>
    <t>Строк окупності (місяців)**</t>
  </si>
  <si>
    <t>аморти-   заційні відраху-   вання</t>
  </si>
  <si>
    <t>бюджетні кошти   (не підлягають поверненню)</t>
  </si>
  <si>
    <t>отримані у планованому періоді бюджетні кошти, що не підлягають поверненню</t>
  </si>
  <si>
    <t xml:space="preserve"> інші залучені кошти, отримані у планованому  періоді, з них:</t>
  </si>
  <si>
    <t>що підлягають поверненню</t>
  </si>
  <si>
    <t xml:space="preserve"> За способом виконання,                 тис. грн. (без ПДВ)</t>
  </si>
  <si>
    <t>Строк окупності (місяців)*</t>
  </si>
  <si>
    <t>Усього за розділом  І</t>
  </si>
  <si>
    <t>Усього за розділом  ІІ</t>
  </si>
  <si>
    <t>Графік здійснення заходів та використання коштів на планований та прогнозний періоди  тис. грн. (без ПДВ)</t>
  </si>
  <si>
    <t>планований період</t>
  </si>
  <si>
    <t>планований період            + 1</t>
  </si>
  <si>
    <t xml:space="preserve">   (прізвище, ім’я, по батькові)</t>
  </si>
  <si>
    <t>МП</t>
  </si>
  <si>
    <t>Директор ЛКСП "Лисичанськводоканал"           __________________                         Лисенко Євген Володимирович</t>
  </si>
  <si>
    <t>Головний інженер ЛКСП "Лисичанськводоканал"</t>
  </si>
  <si>
    <t>А.І. Боровська</t>
  </si>
  <si>
    <t>Начальник ВТВ                                                        __________________                       Боровська Ала Іванівна</t>
  </si>
  <si>
    <t>В.М. Францов</t>
  </si>
  <si>
    <t>1 од.</t>
  </si>
  <si>
    <t>Фінансовий план довгострокової інвестиційної програми на 2018 рік</t>
  </si>
  <si>
    <t>1.1</t>
  </si>
  <si>
    <t>1.2</t>
  </si>
  <si>
    <t>1.3</t>
  </si>
  <si>
    <t>1.4</t>
  </si>
  <si>
    <t>1.5</t>
  </si>
  <si>
    <t>1.6</t>
  </si>
  <si>
    <t>1.7</t>
  </si>
  <si>
    <t>1.8</t>
  </si>
  <si>
    <t>Будівництво, реконструкція та модернізація об’єктів водопостачання  з урахуванням:</t>
  </si>
  <si>
    <t>Усього за підпунктом 1.2</t>
  </si>
  <si>
    <t>Усього за підпунктом 1.7</t>
  </si>
  <si>
    <t>2.5</t>
  </si>
  <si>
    <t>2.5.1</t>
  </si>
  <si>
    <t>2.5.2</t>
  </si>
  <si>
    <t>Усього за підпунктом 2.5</t>
  </si>
  <si>
    <t>Заходи зі зниження питомих витрат, а також втрат ресурсів, з них:</t>
  </si>
  <si>
    <t xml:space="preserve">  1.1</t>
  </si>
  <si>
    <t>1.1.1.</t>
  </si>
  <si>
    <t>Капітальний ремонт трубопроводу подачі води по вул.Г.Потапенко від вул.Соборної до вул. Ф.Н.Чернишова, м.Лисичанськ</t>
  </si>
  <si>
    <t>380м</t>
  </si>
  <si>
    <t>1.1.2.</t>
  </si>
  <si>
    <t>Капітальний ремонт трубопроводу подачі води по вул. Первомайській, 126, м.Лисичанськ, протяжністю 150м</t>
  </si>
  <si>
    <t>150м</t>
  </si>
  <si>
    <t>Усього за підпунктом 1.1</t>
  </si>
  <si>
    <t>1.2.1</t>
  </si>
  <si>
    <t>20од.</t>
  </si>
  <si>
    <t>Заходи зі зниження питомих витрат,  а також втрат ресурсів, з них:</t>
  </si>
  <si>
    <t>Заміна насосного агрегату №2 КНС №10 марки СМ-250-200-400  з електродвигуном N-160 кВт на насос 2СМ-250-200-400 з електродвигуном ІМ1081 55 кВт/год</t>
  </si>
  <si>
    <t>1од.</t>
  </si>
  <si>
    <t>2.1</t>
  </si>
  <si>
    <t>2.1.1</t>
  </si>
  <si>
    <t>2.1.2</t>
  </si>
  <si>
    <t>2.2</t>
  </si>
  <si>
    <t>Реконструкція МОС-5.Встановлення вузлу обліку на самопливному лотку випуску умовно чистих стічних вод  з території  МОС-5 Попаснянський р-н Малорязанська селищна рада (м.Новодружеськ) ЛКСП "Лисичанськводоканал" з використанням водоміра з  інтегралом акустичного  "ЕХО-Р-02"</t>
  </si>
  <si>
    <t>Реконструкція МОС-3.Встановлення вузлу обліку на самопливному лотку транспортування стічної води на первинні відстійники МОС-3 Попаснянський р-н Білогорівська селищна рада (м.Привілля) ЛКСП "Лисичанськводоканал" з використанням водоміра з  інтегралом акустичного  "ЕХО-Р-02"</t>
  </si>
  <si>
    <t>2.2.1</t>
  </si>
  <si>
    <t>2.2.2</t>
  </si>
  <si>
    <t>Усього за підпунктом 2.1</t>
  </si>
  <si>
    <t>2.2.3</t>
  </si>
  <si>
    <t>4од.</t>
  </si>
  <si>
    <t>Усього за підпунктом 2.2</t>
  </si>
  <si>
    <t>Заходи щодо підвищення екологічної безпеки та охорони навколишнього середовища, з них:</t>
  </si>
  <si>
    <t>Впровадження вузла знезараження стоків (МОС-4, район з-ду ГТВ)</t>
  </si>
  <si>
    <t>Впровадження вузла знезараження стоків на КОС (МОС-1, вул.Волгоградська,63)</t>
  </si>
  <si>
    <t xml:space="preserve">Додаток  3                                                                                              </t>
  </si>
  <si>
    <t>Головний економіст</t>
  </si>
  <si>
    <t>О.В. Калитка</t>
  </si>
  <si>
    <t xml:space="preserve">ПОГОДЖЕНО
рішенням Лисичанської міської ради
від _________________ №_____________                                                         </t>
  </si>
  <si>
    <t>ЗАТВЕРДЖЕНО                                                                                              Директор ЛКСП "Лисичанськводоканал"                                    _________________ Є.В. Лисенко                                                                  "_____"  ___________________ 2018 р.</t>
  </si>
  <si>
    <t xml:space="preserve">(найменування ліцензіата) </t>
  </si>
  <si>
    <t>Фінансовий план використання коштів на виконання інвестиційної програми за джерелами фінансування, тис. грн (без ПДВ)</t>
  </si>
  <si>
    <t xml:space="preserve"> Сума позичкових коштів та відсотків за їх  використання, що підлягає поверненню у планованому періоді,            тис. грн              (без ПДВ)</t>
  </si>
  <si>
    <t xml:space="preserve"> Сума інших залучених коштів, що підлягає поверненню у планованому періоді,          тис. грн          (без ПДВ)</t>
  </si>
  <si>
    <t>Кошти, що враховуються    у структурі тарифів           гр.5 + гр.6. +      гр. 11 + гр. 12      тис. грн           (без ПДВ)</t>
  </si>
  <si>
    <t xml:space="preserve"> За способом виконання,                 тис. грн (без ПДВ)</t>
  </si>
  <si>
    <t>№ аркуша обґрунтовуючих матеріалів</t>
  </si>
  <si>
    <t>Економія паливно-енергетичних ресурсів            (кВт/год/рік)</t>
  </si>
  <si>
    <t>Економія фонду заробітної плати                                                                          (тис. грн/рік)</t>
  </si>
  <si>
    <t>Економічний ефект (тис. грн )**</t>
  </si>
  <si>
    <t>госпо          дарський  (вартість    матеріальних ресурсів)</t>
  </si>
  <si>
    <t>аморти   заційні відраху   вання</t>
  </si>
  <si>
    <t>отримані у планованому періоді позичкові кошти фінансових установ, що підлягають поверненню</t>
  </si>
  <si>
    <t>Заходи щодо зменшення обсягу витрат води на технологічні потреби, з них:</t>
  </si>
  <si>
    <t>Усього за підпунктом 1.3</t>
  </si>
  <si>
    <t>Заходи щодо підвищення якості послуг з централізованого водопостачання, з них:</t>
  </si>
  <si>
    <t>Усього за підпунктом 1.4</t>
  </si>
  <si>
    <t>Заходи щодо впровадження та розвитку інформаційних технологій, з них:</t>
  </si>
  <si>
    <t>Усього за підпунктом 1.5</t>
  </si>
  <si>
    <t>Заходи щодо модернізації та закупівлі транспортних засобів спеціального та спеціалізованого призначення, з них:</t>
  </si>
  <si>
    <t>Усього за підпунктом 1.6</t>
  </si>
  <si>
    <t>Інші заходи, з них:</t>
  </si>
  <si>
    <t>Усього за підпунктом 1.8</t>
  </si>
  <si>
    <t xml:space="preserve">  2.1</t>
  </si>
  <si>
    <t xml:space="preserve">  2.2</t>
  </si>
  <si>
    <t xml:space="preserve"> Усього за підпунктом  2.2</t>
  </si>
  <si>
    <t xml:space="preserve">  2.3</t>
  </si>
  <si>
    <t xml:space="preserve"> Усього за підпунктом 2.3</t>
  </si>
  <si>
    <t>2.4</t>
  </si>
  <si>
    <t>Усього за підпунктом  2.4</t>
  </si>
  <si>
    <t>Усього за підпунктом  2.5</t>
  </si>
  <si>
    <t>2.6</t>
  </si>
  <si>
    <t>Усього за підпунктом 2.6</t>
  </si>
  <si>
    <t>Усього за інвестиційним планом</t>
  </si>
  <si>
    <t>Примітки:</t>
  </si>
  <si>
    <t>* Суми витрат по заходах та економічний ефект від їх впровадження  при розрахунку строку окупності враховувати без ПДВ.</t>
  </si>
  <si>
    <t>** Складові розрахунку економічного ефекту від впровадження  заходів враховувати без ПДВ.</t>
  </si>
  <si>
    <t xml:space="preserve">Додаток  4                                                                                             </t>
  </si>
  <si>
    <r>
      <t xml:space="preserve"> Будівництво, реконструкція та модернізація об</t>
    </r>
    <r>
      <rPr>
        <b/>
        <sz val="12"/>
        <rFont val="Calibri"/>
        <family val="2"/>
        <charset val="204"/>
      </rPr>
      <t>’</t>
    </r>
    <r>
      <rPr>
        <b/>
        <sz val="12"/>
        <rFont val="Times New Roman"/>
        <family val="1"/>
        <charset val="204"/>
      </rPr>
      <t>єктів водопостачання, з урахуванням:</t>
    </r>
  </si>
  <si>
    <r>
      <t xml:space="preserve"> Будівництво, реконструкція та модернізація об</t>
    </r>
    <r>
      <rPr>
        <b/>
        <sz val="12"/>
        <rFont val="Calibri"/>
        <family val="2"/>
        <charset val="204"/>
      </rPr>
      <t>’</t>
    </r>
    <r>
      <rPr>
        <b/>
        <sz val="12"/>
        <rFont val="Times New Roman"/>
        <family val="1"/>
        <charset val="204"/>
      </rPr>
      <t>єктів водовідведення, з урахуванням:</t>
    </r>
  </si>
  <si>
    <t>Графік здійснення заходів та використання коштів на планований період,                                                                                                                                 тис. грн (без ПДВ)</t>
  </si>
  <si>
    <t>Заходи щодо провадження та розвитку інформаційних технологій, з них:</t>
  </si>
  <si>
    <t xml:space="preserve">  1.7</t>
  </si>
  <si>
    <t>Інші заходи,з них:</t>
  </si>
  <si>
    <t>2.3</t>
  </si>
  <si>
    <t>Усього за підпунктом 2.3</t>
  </si>
  <si>
    <t>Модернізація та закупівля транспортних засобів спеціального та спеціалізованого призначення, з них:</t>
  </si>
  <si>
    <t>«Реконструкція  каналізаційного колектора Д-300мм по вул. ім. В.Сосюри (від будинку 407) до вул. Балтійської (будинок 6) м. Лисичанськ». Виготовлення проектно-кошторисної документації</t>
  </si>
  <si>
    <t>«Реконструкція  водозаборів  з оснащенням артезіанських свердловин приладами обліку (20 одиниць). Білогорівський водозабір. Виготовлення проектно-кошторисної документації</t>
  </si>
  <si>
    <t xml:space="preserve">Примітки:  n* - кількість років інвестиційної програми.     
</t>
  </si>
  <si>
    <t>** Суми витрат по заходах та економічний ефект від їх впровадження  при розрахунку строку окупності враховувати без ПДВ.</t>
  </si>
  <si>
    <t>*** Складові розрахунку економічного ефекту від впровадження  заходів враховувати без ПДВ.</t>
  </si>
  <si>
    <t xml:space="preserve">  1.3</t>
  </si>
  <si>
    <t xml:space="preserve">  1.8</t>
  </si>
  <si>
    <t>Виготовлення проектно-кошторисної документації  "Встановлення вузлів обліку стічної води на МОС 1,2,4 м.Лисичанськ"</t>
  </si>
  <si>
    <t>позичкові кошти</t>
  </si>
  <si>
    <t>Річний  інвестиційний план на 2018 рік</t>
  </si>
  <si>
    <t xml:space="preserve">(назва ліцензіата) </t>
  </si>
  <si>
    <t>Кошти, що враховуються у структурі тарифів за джерелами фінансування,  
тис. грн (без ПДВ)</t>
  </si>
  <si>
    <t xml:space="preserve"> сума позичкових коштів та відсотків за їх  використання, що підлягає поверненню у планованому періоді</t>
  </si>
  <si>
    <t xml:space="preserve">сума інших  залучених коштів, що підлягає поверненню у планованому періоді </t>
  </si>
  <si>
    <t>Будівництво, реконструкція та модернізація об’єктів водопостачання, з урахуванням:</t>
  </si>
  <si>
    <t>Заходи щодо впровадження та розвитку інформаційних технологій</t>
  </si>
  <si>
    <t xml:space="preserve"> Будівництво, реконструкція та модернізація об’єктів водовідведення, з урахуванням:</t>
  </si>
  <si>
    <t xml:space="preserve">План витрат за джерелами фінансування на виконання інвестиційної програми для врахування у структурі тарифів  на 12 місяців  2018 року   </t>
  </si>
  <si>
    <t xml:space="preserve">№ аркуша обґрунтовуючих матеріалів </t>
  </si>
  <si>
    <t>Економія паливно-енергетичних ресурсів (кВт*год/прогнозний період)</t>
  </si>
  <si>
    <t>Економія фонду заробітної плати, (тис. грн/прогнозний період)</t>
  </si>
  <si>
    <t>Економічний ефект  (тис. грн)***</t>
  </si>
  <si>
    <t xml:space="preserve"> 2.2</t>
  </si>
  <si>
    <t xml:space="preserve"> 2.3</t>
  </si>
  <si>
    <t xml:space="preserve"> 2.4</t>
  </si>
  <si>
    <t xml:space="preserve"> 2.5</t>
  </si>
  <si>
    <t xml:space="preserve"> 2.6</t>
  </si>
  <si>
    <t>Головний бухгалтер                                                __________________                        Боброва Лілія Орестовна</t>
  </si>
  <si>
    <t xml:space="preserve">Додаток 5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</si>
</sst>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&quot;р.&quot;_-;\-* #,##0.00&quot;р.&quot;_-;_-* &quot;-&quot;??&quot;р.&quot;_-;_-@_-"/>
    <numFmt numFmtId="164" formatCode="0.0"/>
    <numFmt numFmtId="165" formatCode="0.000"/>
  </numFmts>
  <fonts count="20" x14ac:knownFonts="1">
    <font>
      <sz val="10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sz val="12"/>
      <name val="Arial Cyr"/>
      <charset val="204"/>
    </font>
    <font>
      <sz val="12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2"/>
      <name val="Calibri"/>
      <family val="2"/>
      <charset val="204"/>
    </font>
    <font>
      <sz val="16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324">
    <xf numFmtId="0" fontId="0" fillId="0" borderId="0" xfId="0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wrapText="1"/>
    </xf>
    <xf numFmtId="0" fontId="3" fillId="2" borderId="0" xfId="0" applyFont="1" applyFill="1"/>
    <xf numFmtId="0" fontId="3" fillId="2" borderId="0" xfId="0" applyFont="1" applyFill="1" applyAlignment="1">
      <alignment horizontal="center"/>
    </xf>
    <xf numFmtId="0" fontId="6" fillId="2" borderId="0" xfId="0" applyFont="1" applyFill="1" applyBorder="1" applyAlignment="1">
      <alignment horizontal="center" vertical="top"/>
    </xf>
    <xf numFmtId="0" fontId="11" fillId="0" borderId="0" xfId="0" applyFont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top"/>
    </xf>
    <xf numFmtId="0" fontId="3" fillId="2" borderId="0" xfId="0" applyFont="1" applyFill="1" applyBorder="1" applyAlignment="1">
      <alignment horizontal="center" vertical="center"/>
    </xf>
    <xf numFmtId="44" fontId="7" fillId="0" borderId="1" xfId="0" applyNumberFormat="1" applyFont="1" applyFill="1" applyBorder="1" applyAlignment="1">
      <alignment horizontal="left" wrapText="1"/>
    </xf>
    <xf numFmtId="0" fontId="7" fillId="0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7" xfId="1" applyNumberFormat="1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/>
    </xf>
    <xf numFmtId="2" fontId="7" fillId="0" borderId="1" xfId="1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13" fillId="0" borderId="0" xfId="0" applyFont="1" applyFill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44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3" borderId="0" xfId="0" applyFont="1" applyFill="1" applyAlignment="1">
      <alignment vertical="center" wrapText="1"/>
    </xf>
    <xf numFmtId="44" fontId="9" fillId="0" borderId="1" xfId="0" applyNumberFormat="1" applyFont="1" applyFill="1" applyBorder="1" applyAlignment="1">
      <alignment horizontal="center" wrapText="1"/>
    </xf>
    <xf numFmtId="49" fontId="7" fillId="0" borderId="1" xfId="0" applyNumberFormat="1" applyFont="1" applyFill="1" applyBorder="1" applyAlignment="1">
      <alignment horizont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49" fontId="7" fillId="0" borderId="1" xfId="0" applyNumberFormat="1" applyFont="1" applyBorder="1" applyAlignment="1">
      <alignment horizontal="center" wrapText="1"/>
    </xf>
    <xf numFmtId="0" fontId="7" fillId="2" borderId="0" xfId="0" applyFont="1" applyFill="1" applyAlignment="1">
      <alignment wrapText="1"/>
    </xf>
    <xf numFmtId="0" fontId="7" fillId="0" borderId="0" xfId="0" applyFont="1" applyAlignment="1">
      <alignment wrapText="1"/>
    </xf>
    <xf numFmtId="2" fontId="7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Fill="1" applyAlignment="1">
      <alignment vertical="center" wrapText="1"/>
    </xf>
    <xf numFmtId="0" fontId="11" fillId="0" borderId="0" xfId="0" applyFont="1" applyFill="1" applyAlignment="1">
      <alignment vertical="center" wrapText="1"/>
    </xf>
    <xf numFmtId="0" fontId="11" fillId="0" borderId="0" xfId="0" applyFont="1" applyFill="1" applyAlignment="1">
      <alignment wrapText="1"/>
    </xf>
    <xf numFmtId="0" fontId="8" fillId="0" borderId="0" xfId="0" applyFont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1" xfId="0" applyFont="1" applyBorder="1" applyAlignment="1">
      <alignment horizontal="left" wrapText="1"/>
    </xf>
    <xf numFmtId="0" fontId="7" fillId="0" borderId="1" xfId="0" applyFont="1" applyFill="1" applyBorder="1" applyAlignment="1">
      <alignment horizontal="center" wrapText="1"/>
    </xf>
    <xf numFmtId="2" fontId="7" fillId="0" borderId="1" xfId="0" applyNumberFormat="1" applyFont="1" applyBorder="1" applyAlignment="1">
      <alignment horizontal="center" wrapText="1"/>
    </xf>
    <xf numFmtId="2" fontId="7" fillId="0" borderId="1" xfId="0" applyNumberFormat="1" applyFont="1" applyFill="1" applyBorder="1" applyAlignment="1">
      <alignment horizontal="center" wrapText="1"/>
    </xf>
    <xf numFmtId="3" fontId="7" fillId="0" borderId="1" xfId="2" applyNumberFormat="1" applyFont="1" applyFill="1" applyBorder="1" applyAlignment="1">
      <alignment horizontal="center" wrapText="1"/>
    </xf>
    <xf numFmtId="164" fontId="7" fillId="0" borderId="1" xfId="0" applyNumberFormat="1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 wrapText="1"/>
    </xf>
    <xf numFmtId="0" fontId="7" fillId="0" borderId="1" xfId="1" applyNumberFormat="1" applyFont="1" applyFill="1" applyBorder="1" applyAlignment="1" applyProtection="1">
      <alignment horizontal="center" wrapText="1"/>
    </xf>
    <xf numFmtId="165" fontId="7" fillId="0" borderId="1" xfId="1" applyNumberFormat="1" applyFont="1" applyFill="1" applyBorder="1" applyAlignment="1" applyProtection="1">
      <alignment horizontal="center" wrapText="1"/>
    </xf>
    <xf numFmtId="0" fontId="7" fillId="2" borderId="0" xfId="0" applyFont="1" applyFill="1" applyAlignment="1">
      <alignment horizontal="center" wrapText="1"/>
    </xf>
    <xf numFmtId="0" fontId="7" fillId="0" borderId="0" xfId="0" applyFont="1" applyAlignment="1">
      <alignment horizontal="center" wrapText="1"/>
    </xf>
    <xf numFmtId="44" fontId="7" fillId="0" borderId="1" xfId="0" applyNumberFormat="1" applyFont="1" applyFill="1" applyBorder="1" applyAlignment="1">
      <alignment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2" fontId="7" fillId="0" borderId="7" xfId="1" applyNumberFormat="1" applyFont="1" applyFill="1" applyBorder="1" applyAlignment="1" applyProtection="1">
      <alignment horizontal="center" vertical="center" wrapText="1"/>
    </xf>
    <xf numFmtId="2" fontId="9" fillId="0" borderId="1" xfId="0" applyNumberFormat="1" applyFont="1" applyFill="1" applyBorder="1" applyAlignment="1">
      <alignment horizontal="center" wrapText="1"/>
    </xf>
    <xf numFmtId="164" fontId="7" fillId="0" borderId="1" xfId="1" applyNumberFormat="1" applyFont="1" applyFill="1" applyBorder="1" applyAlignment="1" applyProtection="1">
      <alignment horizontal="center" wrapText="1"/>
    </xf>
    <xf numFmtId="0" fontId="7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Fill="1" applyAlignment="1">
      <alignment horizontal="center" vertical="top" wrapText="1"/>
    </xf>
    <xf numFmtId="0" fontId="13" fillId="0" borderId="0" xfId="0" applyFont="1" applyFill="1" applyAlignment="1">
      <alignment vertical="top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0" fontId="12" fillId="0" borderId="0" xfId="0" applyFont="1" applyFill="1" applyAlignment="1">
      <alignment vertical="center" wrapText="1"/>
    </xf>
    <xf numFmtId="0" fontId="11" fillId="0" borderId="0" xfId="0" applyFont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0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vertical="center" wrapText="1"/>
    </xf>
    <xf numFmtId="0" fontId="3" fillId="0" borderId="0" xfId="0" applyFont="1" applyFill="1"/>
    <xf numFmtId="0" fontId="3" fillId="0" borderId="0" xfId="0" applyFont="1" applyFill="1" applyBorder="1"/>
    <xf numFmtId="0" fontId="9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7" fillId="0" borderId="0" xfId="0" applyFont="1" applyFill="1" applyBorder="1"/>
    <xf numFmtId="0" fontId="7" fillId="0" borderId="0" xfId="0" applyFont="1" applyFill="1"/>
    <xf numFmtId="0" fontId="7" fillId="0" borderId="0" xfId="0" applyFont="1" applyFill="1" applyAlignment="1">
      <alignment horizontal="center" vertical="center"/>
    </xf>
    <xf numFmtId="0" fontId="13" fillId="0" borderId="0" xfId="0" applyFont="1" applyFill="1"/>
    <xf numFmtId="0" fontId="14" fillId="0" borderId="0" xfId="0" applyFont="1" applyFill="1"/>
    <xf numFmtId="0" fontId="7" fillId="0" borderId="0" xfId="0" applyFont="1" applyFill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1" xfId="1" applyFont="1" applyFill="1" applyBorder="1" applyAlignment="1" applyProtection="1">
      <alignment horizontal="center" vertical="center" wrapText="1"/>
      <protection locked="0"/>
    </xf>
    <xf numFmtId="0" fontId="9" fillId="0" borderId="1" xfId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Border="1" applyAlignment="1">
      <alignment horizontal="center"/>
    </xf>
    <xf numFmtId="0" fontId="9" fillId="0" borderId="1" xfId="0" applyNumberFormat="1" applyFont="1" applyFill="1" applyBorder="1" applyAlignment="1">
      <alignment horizontal="center"/>
    </xf>
    <xf numFmtId="0" fontId="7" fillId="0" borderId="0" xfId="0" applyFont="1" applyFill="1" applyBorder="1" applyAlignment="1"/>
    <xf numFmtId="0" fontId="9" fillId="0" borderId="0" xfId="0" applyFont="1" applyFill="1" applyBorder="1" applyAlignment="1"/>
    <xf numFmtId="44" fontId="7" fillId="0" borderId="1" xfId="0" applyNumberFormat="1" applyFont="1" applyFill="1" applyBorder="1" applyAlignment="1">
      <alignment horizontal="center"/>
    </xf>
    <xf numFmtId="0" fontId="7" fillId="0" borderId="1" xfId="1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/>
    <xf numFmtId="44" fontId="9" fillId="0" borderId="12" xfId="0" applyNumberFormat="1" applyFont="1" applyFill="1" applyBorder="1" applyAlignment="1">
      <alignment horizontal="center"/>
    </xf>
    <xf numFmtId="44" fontId="7" fillId="0" borderId="3" xfId="0" applyNumberFormat="1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/>
    </xf>
    <xf numFmtId="0" fontId="7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left"/>
    </xf>
    <xf numFmtId="0" fontId="19" fillId="0" borderId="0" xfId="0" applyFont="1" applyFill="1" applyBorder="1"/>
    <xf numFmtId="0" fontId="19" fillId="0" borderId="0" xfId="0" applyFont="1" applyFill="1"/>
    <xf numFmtId="2" fontId="9" fillId="5" borderId="1" xfId="0" applyNumberFormat="1" applyFont="1" applyFill="1" applyBorder="1" applyAlignment="1">
      <alignment horizontal="center" vertical="center" wrapText="1"/>
    </xf>
    <xf numFmtId="164" fontId="7" fillId="5" borderId="1" xfId="0" applyNumberFormat="1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164" fontId="9" fillId="5" borderId="1" xfId="0" applyNumberFormat="1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2" fontId="9" fillId="6" borderId="1" xfId="0" applyNumberFormat="1" applyFont="1" applyFill="1" applyBorder="1" applyAlignment="1">
      <alignment horizontal="center" vertical="center" wrapText="1"/>
    </xf>
    <xf numFmtId="164" fontId="7" fillId="6" borderId="1" xfId="0" applyNumberFormat="1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164" fontId="9" fillId="6" borderId="1" xfId="0" applyNumberFormat="1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/>
    </xf>
    <xf numFmtId="3" fontId="7" fillId="6" borderId="1" xfId="2" applyNumberFormat="1" applyFont="1" applyFill="1" applyBorder="1" applyAlignment="1">
      <alignment horizontal="center" wrapText="1"/>
    </xf>
    <xf numFmtId="2" fontId="7" fillId="0" borderId="1" xfId="0" applyNumberFormat="1" applyFont="1" applyFill="1" applyBorder="1" applyAlignment="1">
      <alignment horizontal="center"/>
    </xf>
    <xf numFmtId="1" fontId="7" fillId="0" borderId="1" xfId="0" applyNumberFormat="1" applyFont="1" applyFill="1" applyBorder="1" applyAlignment="1">
      <alignment horizontal="center"/>
    </xf>
    <xf numFmtId="1" fontId="9" fillId="5" borderId="1" xfId="0" applyNumberFormat="1" applyFont="1" applyFill="1" applyBorder="1" applyAlignment="1">
      <alignment horizontal="center" vertical="center" wrapText="1"/>
    </xf>
    <xf numFmtId="1" fontId="9" fillId="6" borderId="1" xfId="0" applyNumberFormat="1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1" fontId="7" fillId="0" borderId="1" xfId="1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left" wrapText="1"/>
    </xf>
    <xf numFmtId="2" fontId="7" fillId="0" borderId="1" xfId="1" applyNumberFormat="1" applyFont="1" applyFill="1" applyBorder="1" applyAlignment="1" applyProtection="1">
      <alignment horizontal="center" wrapText="1"/>
    </xf>
    <xf numFmtId="0" fontId="7" fillId="0" borderId="0" xfId="0" applyFont="1" applyFill="1" applyAlignment="1"/>
    <xf numFmtId="0" fontId="7" fillId="0" borderId="0" xfId="0" applyFont="1" applyAlignment="1">
      <alignment horizontal="left" wrapText="1"/>
    </xf>
    <xf numFmtId="0" fontId="7" fillId="0" borderId="7" xfId="1" applyNumberFormat="1" applyFont="1" applyFill="1" applyBorder="1" applyAlignment="1" applyProtection="1">
      <alignment horizontal="center" wrapText="1"/>
    </xf>
    <xf numFmtId="2" fontId="7" fillId="0" borderId="7" xfId="1" applyNumberFormat="1" applyFont="1" applyFill="1" applyBorder="1" applyAlignment="1" applyProtection="1">
      <alignment horizontal="center" wrapText="1"/>
    </xf>
    <xf numFmtId="1" fontId="9" fillId="0" borderId="1" xfId="0" applyNumberFormat="1" applyFont="1" applyFill="1" applyBorder="1" applyAlignment="1">
      <alignment horizontal="center" wrapText="1"/>
    </xf>
    <xf numFmtId="165" fontId="9" fillId="0" borderId="1" xfId="0" applyNumberFormat="1" applyFont="1" applyFill="1" applyBorder="1" applyAlignment="1">
      <alignment horizontal="center" wrapText="1"/>
    </xf>
    <xf numFmtId="164" fontId="9" fillId="0" borderId="1" xfId="0" applyNumberFormat="1" applyFont="1" applyFill="1" applyBorder="1" applyAlignment="1">
      <alignment horizont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165" fontId="9" fillId="5" borderId="1" xfId="0" applyNumberFormat="1" applyFont="1" applyFill="1" applyBorder="1" applyAlignment="1">
      <alignment horizontal="center" vertical="center" wrapText="1"/>
    </xf>
    <xf numFmtId="165" fontId="9" fillId="6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3" fillId="2" borderId="0" xfId="0" applyFont="1" applyFill="1" applyAlignment="1"/>
    <xf numFmtId="49" fontId="7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/>
    </xf>
    <xf numFmtId="14" fontId="7" fillId="2" borderId="1" xfId="0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 applyProtection="1">
      <alignment horizontal="left" vertical="center" wrapText="1"/>
    </xf>
    <xf numFmtId="0" fontId="7" fillId="2" borderId="1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0" xfId="0" applyFont="1" applyFill="1"/>
    <xf numFmtId="0" fontId="9" fillId="2" borderId="1" xfId="0" applyFont="1" applyFill="1" applyBorder="1" applyAlignment="1">
      <alignment horizontal="center" vertical="center" wrapText="1"/>
    </xf>
    <xf numFmtId="0" fontId="9" fillId="2" borderId="1" xfId="1" applyFont="1" applyFill="1" applyBorder="1" applyAlignment="1" applyProtection="1">
      <alignment horizontal="center" wrapText="1"/>
      <protection locked="0"/>
    </xf>
    <xf numFmtId="0" fontId="7" fillId="2" borderId="0" xfId="0" applyFont="1" applyFill="1" applyAlignment="1">
      <alignment horizontal="center"/>
    </xf>
    <xf numFmtId="0" fontId="9" fillId="0" borderId="0" xfId="0" applyFont="1" applyFill="1"/>
    <xf numFmtId="0" fontId="9" fillId="0" borderId="0" xfId="0" applyFont="1" applyFill="1" applyBorder="1"/>
    <xf numFmtId="0" fontId="7" fillId="6" borderId="1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wrapText="1"/>
    </xf>
    <xf numFmtId="2" fontId="9" fillId="6" borderId="1" xfId="0" applyNumberFormat="1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wrapText="1"/>
    </xf>
    <xf numFmtId="2" fontId="9" fillId="5" borderId="1" xfId="0" applyNumberFormat="1" applyFont="1" applyFill="1" applyBorder="1" applyAlignment="1">
      <alignment horizontal="center"/>
    </xf>
    <xf numFmtId="0" fontId="9" fillId="5" borderId="1" xfId="0" applyFont="1" applyFill="1" applyBorder="1" applyAlignment="1">
      <alignment horizontal="left" wrapText="1"/>
    </xf>
    <xf numFmtId="0" fontId="7" fillId="0" borderId="0" xfId="0" applyFont="1" applyFill="1" applyAlignment="1">
      <alignment vertical="top"/>
    </xf>
    <xf numFmtId="0" fontId="7" fillId="0" borderId="0" xfId="0" applyFont="1" applyFill="1" applyBorder="1" applyAlignment="1">
      <alignment horizontal="left" vertical="top"/>
    </xf>
    <xf numFmtId="0" fontId="7" fillId="0" borderId="0" xfId="0" applyFont="1" applyFill="1" applyBorder="1" applyAlignment="1">
      <alignment horizontal="center" vertical="top"/>
    </xf>
    <xf numFmtId="0" fontId="9" fillId="0" borderId="0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vertical="top"/>
    </xf>
    <xf numFmtId="0" fontId="9" fillId="6" borderId="1" xfId="0" applyFont="1" applyFill="1" applyBorder="1" applyAlignment="1">
      <alignment horizontal="center" wrapText="1"/>
    </xf>
    <xf numFmtId="1" fontId="7" fillId="0" borderId="1" xfId="0" applyNumberFormat="1" applyFont="1" applyFill="1" applyBorder="1" applyAlignment="1">
      <alignment horizontal="center" wrapText="1"/>
    </xf>
    <xf numFmtId="44" fontId="7" fillId="0" borderId="1" xfId="0" applyNumberFormat="1" applyFont="1" applyFill="1" applyBorder="1" applyAlignment="1">
      <alignment wrapText="1"/>
    </xf>
    <xf numFmtId="0" fontId="7" fillId="0" borderId="7" xfId="0" applyFont="1" applyFill="1" applyBorder="1" applyAlignment="1"/>
    <xf numFmtId="44" fontId="7" fillId="0" borderId="1" xfId="0" applyNumberFormat="1" applyFont="1" applyFill="1" applyBorder="1" applyAlignment="1">
      <alignment horizontal="center" wrapText="1"/>
    </xf>
    <xf numFmtId="1" fontId="7" fillId="0" borderId="1" xfId="1" applyNumberFormat="1" applyFont="1" applyFill="1" applyBorder="1" applyAlignment="1" applyProtection="1">
      <alignment horizontal="center" wrapText="1"/>
    </xf>
    <xf numFmtId="2" fontId="9" fillId="5" borderId="1" xfId="0" applyNumberFormat="1" applyFont="1" applyFill="1" applyBorder="1" applyAlignment="1">
      <alignment horizontal="center" wrapText="1"/>
    </xf>
    <xf numFmtId="1" fontId="9" fillId="5" borderId="1" xfId="0" applyNumberFormat="1" applyFont="1" applyFill="1" applyBorder="1" applyAlignment="1">
      <alignment horizontal="center" wrapText="1"/>
    </xf>
    <xf numFmtId="0" fontId="9" fillId="5" borderId="1" xfId="0" applyFont="1" applyFill="1" applyBorder="1" applyAlignment="1">
      <alignment horizontal="center" wrapText="1"/>
    </xf>
    <xf numFmtId="0" fontId="7" fillId="5" borderId="1" xfId="0" applyFont="1" applyFill="1" applyBorder="1" applyAlignment="1">
      <alignment horizontal="center" wrapText="1"/>
    </xf>
    <xf numFmtId="164" fontId="9" fillId="5" borderId="1" xfId="0" applyNumberFormat="1" applyFont="1" applyFill="1" applyBorder="1" applyAlignment="1">
      <alignment horizontal="center" wrapText="1"/>
    </xf>
    <xf numFmtId="44" fontId="9" fillId="0" borderId="7" xfId="0" applyNumberFormat="1" applyFont="1" applyFill="1" applyBorder="1" applyAlignment="1">
      <alignment horizontal="center"/>
    </xf>
    <xf numFmtId="44" fontId="7" fillId="0" borderId="2" xfId="0" applyNumberFormat="1" applyFont="1" applyFill="1" applyBorder="1" applyAlignment="1">
      <alignment horizontal="center"/>
    </xf>
    <xf numFmtId="165" fontId="9" fillId="5" borderId="1" xfId="0" applyNumberFormat="1" applyFont="1" applyFill="1" applyBorder="1" applyAlignment="1">
      <alignment horizontal="center" wrapText="1"/>
    </xf>
    <xf numFmtId="2" fontId="9" fillId="6" borderId="1" xfId="0" applyNumberFormat="1" applyFont="1" applyFill="1" applyBorder="1" applyAlignment="1">
      <alignment horizontal="center" wrapText="1"/>
    </xf>
    <xf numFmtId="1" fontId="9" fillId="6" borderId="1" xfId="0" applyNumberFormat="1" applyFont="1" applyFill="1" applyBorder="1" applyAlignment="1">
      <alignment horizontal="center" wrapText="1"/>
    </xf>
    <xf numFmtId="165" fontId="9" fillId="6" borderId="1" xfId="0" applyNumberFormat="1" applyFont="1" applyFill="1" applyBorder="1" applyAlignment="1">
      <alignment horizontal="center" wrapText="1"/>
    </xf>
    <xf numFmtId="164" fontId="9" fillId="6" borderId="1" xfId="0" applyNumberFormat="1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1" fontId="9" fillId="5" borderId="1" xfId="0" applyNumberFormat="1" applyFont="1" applyFill="1" applyBorder="1" applyAlignment="1">
      <alignment horizontal="center"/>
    </xf>
    <xf numFmtId="0" fontId="9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top"/>
    </xf>
    <xf numFmtId="0" fontId="9" fillId="0" borderId="3" xfId="0" applyFont="1" applyFill="1" applyBorder="1" applyAlignment="1">
      <alignment horizontal="center"/>
    </xf>
    <xf numFmtId="0" fontId="9" fillId="0" borderId="8" xfId="0" applyFont="1" applyFill="1" applyBorder="1" applyAlignment="1">
      <alignment horizontal="center"/>
    </xf>
    <xf numFmtId="0" fontId="9" fillId="0" borderId="9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0" fontId="9" fillId="5" borderId="1" xfId="0" applyFont="1" applyFill="1" applyBorder="1" applyAlignment="1">
      <alignment horizontal="center" vertical="center" wrapText="1"/>
    </xf>
    <xf numFmtId="44" fontId="9" fillId="6" borderId="1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wrapText="1"/>
    </xf>
    <xf numFmtId="0" fontId="7" fillId="0" borderId="8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/>
    </xf>
    <xf numFmtId="0" fontId="7" fillId="0" borderId="3" xfId="1" applyNumberFormat="1" applyFont="1" applyFill="1" applyBorder="1" applyAlignment="1" applyProtection="1">
      <alignment horizontal="center" vertical="center" wrapText="1"/>
    </xf>
    <xf numFmtId="0" fontId="7" fillId="0" borderId="8" xfId="1" applyNumberFormat="1" applyFont="1" applyFill="1" applyBorder="1" applyAlignment="1" applyProtection="1">
      <alignment horizontal="center" vertical="center" wrapText="1"/>
    </xf>
    <xf numFmtId="0" fontId="7" fillId="0" borderId="9" xfId="1" applyNumberFormat="1" applyFont="1" applyFill="1" applyBorder="1" applyAlignment="1" applyProtection="1">
      <alignment horizontal="center" vertical="center" wrapText="1"/>
    </xf>
    <xf numFmtId="0" fontId="11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Fill="1" applyAlignment="1">
      <alignment horizontal="center" vertical="top" wrapText="1"/>
    </xf>
    <xf numFmtId="0" fontId="12" fillId="0" borderId="0" xfId="0" applyFont="1" applyFill="1" applyAlignment="1">
      <alignment vertical="top" wrapText="1"/>
    </xf>
    <xf numFmtId="0" fontId="17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2" fillId="0" borderId="0" xfId="0" applyFont="1" applyFill="1" applyAlignment="1">
      <alignment horizontal="center" wrapText="1"/>
    </xf>
    <xf numFmtId="0" fontId="15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textRotation="90" wrapText="1"/>
    </xf>
    <xf numFmtId="0" fontId="13" fillId="0" borderId="6" xfId="0" applyFont="1" applyFill="1" applyBorder="1" applyAlignment="1">
      <alignment textRotation="90"/>
    </xf>
    <xf numFmtId="0" fontId="13" fillId="0" borderId="7" xfId="0" applyFont="1" applyFill="1" applyBorder="1" applyAlignment="1">
      <alignment textRotation="90"/>
    </xf>
    <xf numFmtId="0" fontId="7" fillId="0" borderId="3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2" xfId="1" applyFont="1" applyFill="1" applyBorder="1" applyAlignment="1" applyProtection="1">
      <alignment horizontal="center" vertical="center" wrapText="1"/>
      <protection locked="0"/>
    </xf>
    <xf numFmtId="0" fontId="7" fillId="0" borderId="7" xfId="1" applyFont="1" applyFill="1" applyBorder="1" applyAlignment="1" applyProtection="1">
      <alignment horizontal="center" vertical="center" wrapText="1"/>
      <protection locked="0"/>
    </xf>
    <xf numFmtId="0" fontId="7" fillId="0" borderId="11" xfId="1" applyFont="1" applyFill="1" applyBorder="1" applyAlignment="1" applyProtection="1">
      <alignment horizontal="center" vertical="center" wrapText="1"/>
      <protection locked="0"/>
    </xf>
    <xf numFmtId="0" fontId="13" fillId="0" borderId="4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top" wrapText="1"/>
    </xf>
    <xf numFmtId="0" fontId="7" fillId="0" borderId="3" xfId="1" applyFont="1" applyFill="1" applyBorder="1" applyAlignment="1" applyProtection="1">
      <alignment horizontal="center" vertical="center" wrapText="1"/>
      <protection locked="0"/>
    </xf>
    <xf numFmtId="0" fontId="7" fillId="0" borderId="9" xfId="1" applyFont="1" applyFill="1" applyBorder="1" applyAlignment="1" applyProtection="1">
      <alignment horizontal="center" vertical="center" wrapText="1"/>
      <protection locked="0"/>
    </xf>
    <xf numFmtId="0" fontId="7" fillId="0" borderId="2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textRotation="90" wrapText="1"/>
    </xf>
    <xf numFmtId="0" fontId="7" fillId="0" borderId="7" xfId="0" applyFont="1" applyFill="1" applyBorder="1" applyAlignment="1">
      <alignment horizontal="center" vertical="center" textRotation="90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textRotation="90" wrapText="1"/>
    </xf>
    <xf numFmtId="0" fontId="7" fillId="0" borderId="6" xfId="0" applyFont="1" applyFill="1" applyBorder="1" applyAlignment="1">
      <alignment horizontal="center" textRotation="90" wrapText="1"/>
    </xf>
    <xf numFmtId="0" fontId="7" fillId="0" borderId="7" xfId="0" applyFont="1" applyFill="1" applyBorder="1" applyAlignment="1">
      <alignment horizontal="center" textRotation="90" wrapText="1"/>
    </xf>
    <xf numFmtId="0" fontId="9" fillId="5" borderId="3" xfId="0" applyFont="1" applyFill="1" applyBorder="1" applyAlignment="1">
      <alignment horizontal="center"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5" borderId="9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/>
    </xf>
    <xf numFmtId="0" fontId="9" fillId="0" borderId="14" xfId="0" applyFont="1" applyFill="1" applyBorder="1" applyAlignment="1">
      <alignment horizontal="center"/>
    </xf>
    <xf numFmtId="0" fontId="9" fillId="0" borderId="3" xfId="1" applyNumberFormat="1" applyFont="1" applyFill="1" applyBorder="1" applyAlignment="1" applyProtection="1">
      <alignment horizontal="center" vertical="center" wrapText="1"/>
    </xf>
    <xf numFmtId="0" fontId="9" fillId="0" borderId="8" xfId="1" applyNumberFormat="1" applyFont="1" applyFill="1" applyBorder="1" applyAlignment="1" applyProtection="1">
      <alignment horizontal="center" vertical="center" wrapText="1"/>
    </xf>
    <xf numFmtId="0" fontId="9" fillId="0" borderId="9" xfId="1" applyNumberFormat="1" applyFont="1" applyFill="1" applyBorder="1" applyAlignment="1" applyProtection="1">
      <alignment horizontal="center" vertical="center" wrapText="1"/>
    </xf>
    <xf numFmtId="0" fontId="9" fillId="5" borderId="3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0" fontId="9" fillId="5" borderId="9" xfId="0" applyFont="1" applyFill="1" applyBorder="1" applyAlignment="1">
      <alignment horizontal="center"/>
    </xf>
    <xf numFmtId="44" fontId="9" fillId="6" borderId="3" xfId="0" applyNumberFormat="1" applyFont="1" applyFill="1" applyBorder="1" applyAlignment="1">
      <alignment horizontal="center"/>
    </xf>
    <xf numFmtId="44" fontId="9" fillId="6" borderId="8" xfId="0" applyNumberFormat="1" applyFont="1" applyFill="1" applyBorder="1" applyAlignment="1">
      <alignment horizontal="center"/>
    </xf>
    <xf numFmtId="44" fontId="9" fillId="6" borderId="9" xfId="0" applyNumberFormat="1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7" fillId="0" borderId="0" xfId="0" applyFont="1" applyFill="1" applyAlignment="1">
      <alignment horizontal="left" vertical="center"/>
    </xf>
    <xf numFmtId="0" fontId="7" fillId="2" borderId="3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/>
    </xf>
    <xf numFmtId="0" fontId="7" fillId="2" borderId="9" xfId="0" applyFont="1" applyFill="1" applyBorder="1" applyAlignment="1">
      <alignment horizontal="center"/>
    </xf>
    <xf numFmtId="44" fontId="9" fillId="0" borderId="1" xfId="0" applyNumberFormat="1" applyFont="1" applyFill="1" applyBorder="1" applyAlignment="1">
      <alignment horizontal="center"/>
    </xf>
    <xf numFmtId="0" fontId="7" fillId="0" borderId="3" xfId="1" applyNumberFormat="1" applyFont="1" applyFill="1" applyBorder="1" applyAlignment="1" applyProtection="1">
      <alignment horizontal="center" wrapText="1"/>
    </xf>
    <xf numFmtId="0" fontId="7" fillId="0" borderId="8" xfId="1" applyNumberFormat="1" applyFont="1" applyFill="1" applyBorder="1" applyAlignment="1" applyProtection="1">
      <alignment horizontal="center" wrapText="1"/>
    </xf>
    <xf numFmtId="0" fontId="7" fillId="0" borderId="9" xfId="1" applyNumberFormat="1" applyFont="1" applyFill="1" applyBorder="1" applyAlignment="1" applyProtection="1">
      <alignment horizontal="center" wrapText="1"/>
    </xf>
    <xf numFmtId="0" fontId="7" fillId="0" borderId="1" xfId="1" applyNumberFormat="1" applyFont="1" applyFill="1" applyBorder="1" applyAlignment="1" applyProtection="1">
      <alignment horizontal="center" wrapText="1"/>
    </xf>
    <xf numFmtId="0" fontId="9" fillId="5" borderId="1" xfId="0" applyFont="1" applyFill="1" applyBorder="1" applyAlignment="1">
      <alignment horizontal="center"/>
    </xf>
    <xf numFmtId="0" fontId="9" fillId="0" borderId="12" xfId="0" applyFont="1" applyFill="1" applyBorder="1" applyAlignment="1">
      <alignment horizontal="center"/>
    </xf>
    <xf numFmtId="0" fontId="9" fillId="0" borderId="13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 wrapText="1"/>
    </xf>
    <xf numFmtId="0" fontId="9" fillId="0" borderId="8" xfId="0" applyFont="1" applyFill="1" applyBorder="1" applyAlignment="1">
      <alignment horizontal="center" wrapText="1"/>
    </xf>
    <xf numFmtId="0" fontId="9" fillId="0" borderId="9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/>
    </xf>
    <xf numFmtId="0" fontId="7" fillId="0" borderId="1" xfId="1" applyFont="1" applyFill="1" applyBorder="1" applyAlignment="1" applyProtection="1">
      <alignment horizontal="center" vertical="center" wrapText="1"/>
      <protection locked="0"/>
    </xf>
    <xf numFmtId="0" fontId="7" fillId="0" borderId="1" xfId="1" applyFont="1" applyFill="1" applyBorder="1" applyAlignment="1" applyProtection="1">
      <alignment horizontal="center" vertical="top" wrapText="1"/>
      <protection locked="0"/>
    </xf>
    <xf numFmtId="0" fontId="7" fillId="0" borderId="1" xfId="0" applyFont="1" applyFill="1" applyBorder="1" applyAlignment="1">
      <alignment horizontal="center" vertical="top" wrapText="1"/>
    </xf>
    <xf numFmtId="0" fontId="14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14" fillId="0" borderId="13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 textRotation="90" wrapText="1"/>
    </xf>
    <xf numFmtId="0" fontId="9" fillId="4" borderId="1" xfId="0" applyFont="1" applyFill="1" applyBorder="1" applyAlignment="1">
      <alignment horizontal="center" wrapText="1"/>
    </xf>
    <xf numFmtId="0" fontId="7" fillId="4" borderId="1" xfId="0" applyFont="1" applyFill="1" applyBorder="1" applyAlignment="1">
      <alignment horizontal="center" wrapText="1"/>
    </xf>
    <xf numFmtId="0" fontId="7" fillId="0" borderId="0" xfId="0" applyFont="1" applyAlignment="1">
      <alignment horizontal="left" vertical="center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0" fontId="7" fillId="2" borderId="1" xfId="1" applyFont="1" applyFill="1" applyBorder="1" applyAlignment="1" applyProtection="1">
      <alignment horizontal="center" vertical="center" wrapText="1"/>
      <protection locked="0"/>
    </xf>
    <xf numFmtId="0" fontId="5" fillId="2" borderId="0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2" borderId="5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</cellXfs>
  <cellStyles count="3">
    <cellStyle name="Iau?iue" xfId="1"/>
    <cellStyle name="Обычный" xfId="0" builtinId="0"/>
    <cellStyle name="Обычный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0F0F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CD100"/>
  <sheetViews>
    <sheetView view="pageBreakPreview" zoomScale="54" zoomScaleNormal="70" zoomScaleSheetLayoutView="54" workbookViewId="0">
      <selection activeCell="N2" sqref="N2:T2"/>
    </sheetView>
  </sheetViews>
  <sheetFormatPr defaultRowHeight="15.75" x14ac:dyDescent="0.2"/>
  <cols>
    <col min="1" max="1" width="7.85546875" style="43" customWidth="1"/>
    <col min="2" max="2" width="76.28515625" style="43" customWidth="1"/>
    <col min="3" max="3" width="11.140625" style="15" customWidth="1"/>
    <col min="4" max="4" width="14.5703125" style="50" customWidth="1"/>
    <col min="5" max="5" width="11.85546875" style="50" customWidth="1"/>
    <col min="6" max="6" width="12.140625" style="50" customWidth="1"/>
    <col min="7" max="7" width="9.140625" style="50" customWidth="1"/>
    <col min="8" max="8" width="11.7109375" style="50" customWidth="1"/>
    <col min="9" max="9" width="13.140625" style="50" customWidth="1"/>
    <col min="10" max="10" width="13.7109375" style="50" customWidth="1"/>
    <col min="11" max="11" width="12.5703125" style="50" customWidth="1"/>
    <col min="12" max="12" width="12.7109375" style="50" customWidth="1"/>
    <col min="13" max="13" width="14.7109375" style="50" bestFit="1" customWidth="1"/>
    <col min="14" max="14" width="9.85546875" style="50" customWidth="1"/>
    <col min="15" max="15" width="9.7109375" style="50" customWidth="1"/>
    <col min="16" max="17" width="7.7109375" style="50" customWidth="1"/>
    <col min="18" max="18" width="9" style="50" customWidth="1"/>
    <col min="19" max="19" width="8.7109375" style="50" customWidth="1"/>
    <col min="20" max="20" width="9.5703125" style="50" customWidth="1"/>
    <col min="21" max="16384" width="9.140625" style="15"/>
  </cols>
  <sheetData>
    <row r="1" spans="1:82" ht="18.75" customHeight="1" x14ac:dyDescent="0.2">
      <c r="K1" s="15"/>
      <c r="N1" s="214" t="s">
        <v>114</v>
      </c>
      <c r="O1" s="214"/>
      <c r="P1" s="214"/>
      <c r="Q1" s="214"/>
      <c r="R1" s="214"/>
      <c r="S1" s="214"/>
      <c r="T1" s="214"/>
    </row>
    <row r="2" spans="1:82" ht="68.25" customHeight="1" x14ac:dyDescent="0.2">
      <c r="K2" s="15"/>
      <c r="N2" s="214"/>
      <c r="O2" s="214"/>
      <c r="P2" s="214"/>
      <c r="Q2" s="214"/>
      <c r="R2" s="214"/>
      <c r="S2" s="214"/>
      <c r="T2" s="214"/>
    </row>
    <row r="3" spans="1:82" ht="17.25" customHeight="1" x14ac:dyDescent="0.2">
      <c r="M3" s="23"/>
      <c r="N3" s="23"/>
      <c r="O3" s="24"/>
      <c r="P3" s="24"/>
      <c r="Q3" s="24"/>
      <c r="R3" s="24"/>
      <c r="S3" s="24"/>
      <c r="T3" s="24"/>
    </row>
    <row r="4" spans="1:82" s="78" customFormat="1" ht="98.25" customHeight="1" x14ac:dyDescent="0.25">
      <c r="A4" s="6"/>
      <c r="B4" s="215" t="s">
        <v>117</v>
      </c>
      <c r="C4" s="215"/>
      <c r="D4" s="215"/>
      <c r="E4" s="215"/>
      <c r="F4" s="46"/>
      <c r="G4" s="46"/>
      <c r="H4" s="216"/>
      <c r="I4" s="217"/>
      <c r="J4" s="217"/>
      <c r="K4" s="77"/>
      <c r="L4" s="77"/>
      <c r="M4" s="216" t="s">
        <v>118</v>
      </c>
      <c r="N4" s="220"/>
      <c r="O4" s="220"/>
      <c r="P4" s="220"/>
      <c r="Q4" s="220"/>
      <c r="R4" s="220"/>
      <c r="S4" s="220"/>
      <c r="T4" s="49"/>
    </row>
    <row r="5" spans="1:82" ht="21" customHeight="1" x14ac:dyDescent="0.2">
      <c r="B5" s="69" t="s">
        <v>62</v>
      </c>
      <c r="C5" s="70"/>
      <c r="D5" s="71"/>
      <c r="E5" s="71"/>
      <c r="H5" s="71"/>
      <c r="I5" s="72"/>
      <c r="J5" s="72"/>
      <c r="K5" s="51"/>
      <c r="L5" s="51"/>
      <c r="M5" s="71"/>
      <c r="N5" s="71"/>
      <c r="O5" s="71"/>
      <c r="P5" s="71"/>
      <c r="Q5" s="71"/>
      <c r="R5" s="71"/>
      <c r="S5" s="52"/>
      <c r="T5" s="52"/>
    </row>
    <row r="6" spans="1:82" ht="12" customHeight="1" x14ac:dyDescent="0.2">
      <c r="B6" s="69"/>
      <c r="C6" s="70"/>
      <c r="D6" s="71"/>
      <c r="E6" s="71"/>
      <c r="H6" s="71"/>
      <c r="I6" s="72"/>
      <c r="J6" s="72"/>
      <c r="K6" s="51"/>
      <c r="L6" s="51"/>
      <c r="M6" s="71"/>
      <c r="N6" s="71"/>
      <c r="O6" s="71"/>
      <c r="P6" s="71"/>
      <c r="Q6" s="71"/>
      <c r="R6" s="71"/>
      <c r="S6" s="52"/>
      <c r="T6" s="52"/>
    </row>
    <row r="7" spans="1:82" ht="21" customHeight="1" x14ac:dyDescent="0.2">
      <c r="A7" s="221" t="s">
        <v>69</v>
      </c>
      <c r="B7" s="221"/>
      <c r="C7" s="221"/>
      <c r="D7" s="221"/>
      <c r="E7" s="221"/>
      <c r="F7" s="221"/>
      <c r="G7" s="221"/>
      <c r="H7" s="221"/>
      <c r="I7" s="221"/>
      <c r="J7" s="221"/>
      <c r="K7" s="221"/>
      <c r="L7" s="221"/>
      <c r="M7" s="221"/>
      <c r="N7" s="221"/>
      <c r="O7" s="221"/>
      <c r="P7" s="221"/>
      <c r="Q7" s="221"/>
      <c r="R7" s="221"/>
      <c r="S7" s="221"/>
      <c r="T7" s="221"/>
    </row>
    <row r="8" spans="1:82" ht="27.75" customHeight="1" x14ac:dyDescent="0.2">
      <c r="A8" s="218" t="s">
        <v>26</v>
      </c>
      <c r="B8" s="219"/>
      <c r="C8" s="219"/>
      <c r="D8" s="219"/>
      <c r="E8" s="219"/>
      <c r="F8" s="219"/>
      <c r="G8" s="219"/>
      <c r="H8" s="219"/>
      <c r="I8" s="219"/>
      <c r="J8" s="219"/>
      <c r="K8" s="219"/>
      <c r="L8" s="219"/>
      <c r="M8" s="219"/>
      <c r="N8" s="219"/>
      <c r="O8" s="219"/>
      <c r="P8" s="219"/>
      <c r="Q8" s="219"/>
      <c r="R8" s="219"/>
      <c r="S8" s="219"/>
      <c r="T8" s="219"/>
    </row>
    <row r="9" spans="1:82" s="84" customFormat="1" ht="20.25" customHeight="1" x14ac:dyDescent="0.2">
      <c r="A9" s="233" t="s">
        <v>119</v>
      </c>
      <c r="B9" s="233"/>
      <c r="C9" s="233"/>
      <c r="D9" s="233"/>
      <c r="E9" s="233"/>
      <c r="F9" s="233"/>
      <c r="G9" s="233"/>
      <c r="H9" s="233"/>
      <c r="I9" s="233"/>
      <c r="J9" s="233"/>
      <c r="K9" s="233"/>
      <c r="L9" s="233"/>
      <c r="M9" s="233"/>
      <c r="N9" s="233"/>
      <c r="O9" s="233"/>
      <c r="P9" s="233"/>
      <c r="Q9" s="233"/>
      <c r="R9" s="233"/>
      <c r="S9" s="233"/>
      <c r="T9" s="233"/>
      <c r="U9" s="85"/>
      <c r="V9" s="85"/>
      <c r="W9" s="85"/>
      <c r="X9" s="85"/>
      <c r="Y9" s="85"/>
    </row>
    <row r="10" spans="1:82" ht="69" customHeight="1" x14ac:dyDescent="0.2">
      <c r="A10" s="222" t="s">
        <v>0</v>
      </c>
      <c r="B10" s="222" t="s">
        <v>1</v>
      </c>
      <c r="C10" s="223" t="s">
        <v>46</v>
      </c>
      <c r="D10" s="226" t="s">
        <v>47</v>
      </c>
      <c r="E10" s="227"/>
      <c r="F10" s="227"/>
      <c r="G10" s="227"/>
      <c r="H10" s="227"/>
      <c r="I10" s="227"/>
      <c r="J10" s="228"/>
      <c r="K10" s="240" t="s">
        <v>54</v>
      </c>
      <c r="L10" s="240"/>
      <c r="M10" s="226" t="s">
        <v>58</v>
      </c>
      <c r="N10" s="227"/>
      <c r="O10" s="228"/>
      <c r="P10" s="223" t="s">
        <v>48</v>
      </c>
      <c r="Q10" s="223" t="s">
        <v>184</v>
      </c>
      <c r="R10" s="247" t="s">
        <v>185</v>
      </c>
      <c r="S10" s="247" t="s">
        <v>186</v>
      </c>
      <c r="T10" s="247" t="s">
        <v>187</v>
      </c>
    </row>
    <row r="11" spans="1:82" ht="22.5" customHeight="1" x14ac:dyDescent="0.25">
      <c r="A11" s="222"/>
      <c r="B11" s="222"/>
      <c r="C11" s="224"/>
      <c r="D11" s="236" t="s">
        <v>10</v>
      </c>
      <c r="E11" s="239" t="s">
        <v>31</v>
      </c>
      <c r="F11" s="239"/>
      <c r="G11" s="239"/>
      <c r="H11" s="239"/>
      <c r="I11" s="239"/>
      <c r="J11" s="239"/>
      <c r="K11" s="236" t="s">
        <v>20</v>
      </c>
      <c r="L11" s="236" t="s">
        <v>24</v>
      </c>
      <c r="M11" s="236" t="s">
        <v>59</v>
      </c>
      <c r="N11" s="243" t="s">
        <v>18</v>
      </c>
      <c r="O11" s="244"/>
      <c r="P11" s="241"/>
      <c r="Q11" s="241"/>
      <c r="R11" s="248"/>
      <c r="S11" s="248"/>
      <c r="T11" s="248"/>
    </row>
    <row r="12" spans="1:82" ht="68.25" customHeight="1" x14ac:dyDescent="0.2">
      <c r="A12" s="222"/>
      <c r="B12" s="222"/>
      <c r="C12" s="224"/>
      <c r="D12" s="237"/>
      <c r="E12" s="229" t="s">
        <v>49</v>
      </c>
      <c r="F12" s="229" t="s">
        <v>14</v>
      </c>
      <c r="G12" s="229" t="s">
        <v>174</v>
      </c>
      <c r="H12" s="234" t="s">
        <v>52</v>
      </c>
      <c r="I12" s="235"/>
      <c r="J12" s="231" t="s">
        <v>50</v>
      </c>
      <c r="K12" s="237"/>
      <c r="L12" s="237"/>
      <c r="M12" s="237"/>
      <c r="N12" s="245"/>
      <c r="O12" s="246"/>
      <c r="P12" s="241"/>
      <c r="Q12" s="241"/>
      <c r="R12" s="248"/>
      <c r="S12" s="248"/>
      <c r="T12" s="248"/>
    </row>
    <row r="13" spans="1:82" ht="62.25" customHeight="1" x14ac:dyDescent="0.2">
      <c r="A13" s="222"/>
      <c r="B13" s="222"/>
      <c r="C13" s="225"/>
      <c r="D13" s="238"/>
      <c r="E13" s="230"/>
      <c r="F13" s="230"/>
      <c r="G13" s="230"/>
      <c r="H13" s="18" t="s">
        <v>15</v>
      </c>
      <c r="I13" s="18" t="s">
        <v>16</v>
      </c>
      <c r="J13" s="232"/>
      <c r="K13" s="238"/>
      <c r="L13" s="238"/>
      <c r="M13" s="238"/>
      <c r="N13" s="79" t="s">
        <v>60</v>
      </c>
      <c r="O13" s="80" t="s">
        <v>22</v>
      </c>
      <c r="P13" s="242"/>
      <c r="Q13" s="242"/>
      <c r="R13" s="249"/>
      <c r="S13" s="249"/>
      <c r="T13" s="249"/>
    </row>
    <row r="14" spans="1:82" s="43" customFormat="1" ht="15.75" customHeight="1" x14ac:dyDescent="0.2">
      <c r="A14" s="75">
        <v>1</v>
      </c>
      <c r="B14" s="75">
        <v>2</v>
      </c>
      <c r="C14" s="75">
        <v>3</v>
      </c>
      <c r="D14" s="31">
        <v>4</v>
      </c>
      <c r="E14" s="31">
        <v>5</v>
      </c>
      <c r="F14" s="31">
        <v>6</v>
      </c>
      <c r="G14" s="31">
        <v>7</v>
      </c>
      <c r="H14" s="31">
        <v>8</v>
      </c>
      <c r="I14" s="31">
        <v>9</v>
      </c>
      <c r="J14" s="31">
        <v>10</v>
      </c>
      <c r="K14" s="31">
        <v>11</v>
      </c>
      <c r="L14" s="31">
        <v>12</v>
      </c>
      <c r="M14" s="31">
        <v>13</v>
      </c>
      <c r="N14" s="31">
        <v>14</v>
      </c>
      <c r="O14" s="31">
        <v>15</v>
      </c>
      <c r="P14" s="31">
        <v>16</v>
      </c>
      <c r="Q14" s="31">
        <v>17</v>
      </c>
      <c r="R14" s="31">
        <v>18</v>
      </c>
      <c r="S14" s="31">
        <v>19</v>
      </c>
      <c r="T14" s="31">
        <v>20</v>
      </c>
    </row>
    <row r="15" spans="1:82" ht="18.75" customHeight="1" x14ac:dyDescent="0.2">
      <c r="A15" s="25" t="s">
        <v>30</v>
      </c>
      <c r="B15" s="253" t="s">
        <v>12</v>
      </c>
      <c r="C15" s="254"/>
      <c r="D15" s="254"/>
      <c r="E15" s="254"/>
      <c r="F15" s="254"/>
      <c r="G15" s="254"/>
      <c r="H15" s="254"/>
      <c r="I15" s="254"/>
      <c r="J15" s="254"/>
      <c r="K15" s="254"/>
      <c r="L15" s="254"/>
      <c r="M15" s="254"/>
      <c r="N15" s="254"/>
      <c r="O15" s="254"/>
      <c r="P15" s="254"/>
      <c r="Q15" s="254"/>
      <c r="R15" s="254"/>
      <c r="S15" s="254"/>
      <c r="T15" s="255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  <c r="BL15" s="26"/>
      <c r="BM15" s="26"/>
      <c r="BN15" s="26"/>
      <c r="BO15" s="26"/>
      <c r="BP15" s="26"/>
      <c r="BQ15" s="26"/>
      <c r="BR15" s="26"/>
      <c r="BS15" s="26"/>
      <c r="BT15" s="26"/>
      <c r="BU15" s="26"/>
      <c r="BV15" s="26"/>
      <c r="BW15" s="26"/>
      <c r="BX15" s="26"/>
      <c r="BY15" s="26"/>
      <c r="BZ15" s="26"/>
      <c r="CA15" s="26"/>
      <c r="CB15" s="26"/>
      <c r="CC15" s="26"/>
      <c r="CD15" s="26"/>
    </row>
    <row r="16" spans="1:82" ht="18.75" customHeight="1" x14ac:dyDescent="0.2">
      <c r="A16" s="261" t="s">
        <v>78</v>
      </c>
      <c r="B16" s="262"/>
      <c r="C16" s="262"/>
      <c r="D16" s="262"/>
      <c r="E16" s="262"/>
      <c r="F16" s="262"/>
      <c r="G16" s="262"/>
      <c r="H16" s="262"/>
      <c r="I16" s="262"/>
      <c r="J16" s="262"/>
      <c r="K16" s="262"/>
      <c r="L16" s="262"/>
      <c r="M16" s="262"/>
      <c r="N16" s="262"/>
      <c r="O16" s="262"/>
      <c r="P16" s="262"/>
      <c r="Q16" s="262"/>
      <c r="R16" s="262"/>
      <c r="S16" s="262"/>
      <c r="T16" s="263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  <c r="AZ16" s="26"/>
      <c r="BA16" s="26"/>
      <c r="BB16" s="26"/>
      <c r="BC16" s="26"/>
      <c r="BD16" s="26"/>
      <c r="BE16" s="26"/>
      <c r="BF16" s="26"/>
      <c r="BG16" s="26"/>
      <c r="BH16" s="26"/>
      <c r="BI16" s="26"/>
      <c r="BJ16" s="26"/>
      <c r="BK16" s="26"/>
      <c r="BL16" s="26"/>
      <c r="BM16" s="26"/>
      <c r="BN16" s="26"/>
      <c r="BO16" s="26"/>
      <c r="BP16" s="26"/>
      <c r="BQ16" s="26"/>
      <c r="BR16" s="26"/>
      <c r="BS16" s="26"/>
      <c r="BT16" s="26"/>
      <c r="BU16" s="26"/>
      <c r="BV16" s="26"/>
      <c r="BW16" s="26"/>
      <c r="BX16" s="26"/>
      <c r="BY16" s="26"/>
      <c r="BZ16" s="26"/>
      <c r="CA16" s="26"/>
      <c r="CB16" s="26"/>
      <c r="CC16" s="26"/>
      <c r="CD16" s="26"/>
    </row>
    <row r="17" spans="1:82" ht="15" customHeight="1" x14ac:dyDescent="0.2">
      <c r="A17" s="27" t="s">
        <v>86</v>
      </c>
      <c r="B17" s="209" t="s">
        <v>85</v>
      </c>
      <c r="C17" s="210"/>
      <c r="D17" s="210"/>
      <c r="E17" s="210"/>
      <c r="F17" s="210"/>
      <c r="G17" s="210"/>
      <c r="H17" s="210"/>
      <c r="I17" s="210"/>
      <c r="J17" s="210"/>
      <c r="K17" s="210"/>
      <c r="L17" s="210"/>
      <c r="M17" s="210"/>
      <c r="N17" s="210"/>
      <c r="O17" s="210"/>
      <c r="P17" s="210"/>
      <c r="Q17" s="210"/>
      <c r="R17" s="210"/>
      <c r="S17" s="210"/>
      <c r="T17" s="210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26"/>
      <c r="BK17" s="26"/>
      <c r="BL17" s="26"/>
      <c r="BM17" s="26"/>
      <c r="BN17" s="26"/>
      <c r="BO17" s="26"/>
      <c r="BP17" s="26"/>
      <c r="BQ17" s="26"/>
      <c r="BR17" s="26"/>
      <c r="BS17" s="26"/>
      <c r="BT17" s="26"/>
      <c r="BU17" s="26"/>
      <c r="BV17" s="26"/>
      <c r="BW17" s="26"/>
      <c r="BX17" s="26"/>
      <c r="BY17" s="26"/>
      <c r="BZ17" s="26"/>
      <c r="CA17" s="26"/>
      <c r="CB17" s="26"/>
      <c r="CC17" s="26"/>
      <c r="CD17" s="26"/>
    </row>
    <row r="18" spans="1:82" ht="42" customHeight="1" x14ac:dyDescent="0.25">
      <c r="A18" s="28" t="s">
        <v>87</v>
      </c>
      <c r="B18" s="12" t="s">
        <v>88</v>
      </c>
      <c r="C18" s="13" t="s">
        <v>89</v>
      </c>
      <c r="D18" s="22">
        <v>1472.55</v>
      </c>
      <c r="E18" s="37">
        <f>D18</f>
        <v>1472.55</v>
      </c>
      <c r="F18" s="29" t="s">
        <v>25</v>
      </c>
      <c r="G18" s="29" t="s">
        <v>25</v>
      </c>
      <c r="H18" s="29" t="s">
        <v>25</v>
      </c>
      <c r="I18" s="29" t="s">
        <v>25</v>
      </c>
      <c r="J18" s="29" t="s">
        <v>25</v>
      </c>
      <c r="K18" s="29" t="s">
        <v>25</v>
      </c>
      <c r="L18" s="37">
        <f t="shared" ref="L18:M19" si="0">D18</f>
        <v>1472.55</v>
      </c>
      <c r="M18" s="37">
        <f t="shared" si="0"/>
        <v>1472.55</v>
      </c>
      <c r="N18" s="30" t="s">
        <v>25</v>
      </c>
      <c r="O18" s="31" t="s">
        <v>25</v>
      </c>
      <c r="P18" s="73">
        <f>ROUND(D18/T18*12,0)</f>
        <v>75</v>
      </c>
      <c r="Q18" s="73" t="s">
        <v>25</v>
      </c>
      <c r="R18" s="73" t="s">
        <v>25</v>
      </c>
      <c r="S18" s="73">
        <v>45.3</v>
      </c>
      <c r="T18" s="73">
        <v>236.1</v>
      </c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26"/>
      <c r="AR18" s="26"/>
      <c r="AS18" s="26"/>
      <c r="AT18" s="26"/>
      <c r="AU18" s="26"/>
      <c r="AV18" s="26"/>
      <c r="AW18" s="26"/>
      <c r="AX18" s="26"/>
      <c r="AY18" s="26"/>
      <c r="AZ18" s="26"/>
      <c r="BA18" s="26"/>
      <c r="BB18" s="26"/>
      <c r="BC18" s="26"/>
      <c r="BD18" s="26"/>
      <c r="BE18" s="26"/>
      <c r="BF18" s="26"/>
      <c r="BG18" s="26"/>
      <c r="BH18" s="26"/>
      <c r="BI18" s="26"/>
      <c r="BJ18" s="26"/>
      <c r="BK18" s="26"/>
      <c r="BL18" s="26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  <c r="CB18" s="26"/>
      <c r="CC18" s="26"/>
      <c r="CD18" s="26"/>
    </row>
    <row r="19" spans="1:82" ht="40.5" customHeight="1" x14ac:dyDescent="0.25">
      <c r="A19" s="27" t="s">
        <v>90</v>
      </c>
      <c r="B19" s="12" t="s">
        <v>91</v>
      </c>
      <c r="C19" s="19" t="s">
        <v>92</v>
      </c>
      <c r="D19" s="37">
        <v>781.79</v>
      </c>
      <c r="E19" s="37">
        <f>D19</f>
        <v>781.79</v>
      </c>
      <c r="F19" s="29" t="s">
        <v>25</v>
      </c>
      <c r="G19" s="29" t="s">
        <v>25</v>
      </c>
      <c r="H19" s="29" t="s">
        <v>25</v>
      </c>
      <c r="I19" s="29" t="s">
        <v>25</v>
      </c>
      <c r="J19" s="29" t="s">
        <v>25</v>
      </c>
      <c r="K19" s="29" t="s">
        <v>25</v>
      </c>
      <c r="L19" s="37">
        <f t="shared" si="0"/>
        <v>781.79</v>
      </c>
      <c r="M19" s="37">
        <f t="shared" si="0"/>
        <v>781.79</v>
      </c>
      <c r="N19" s="30" t="s">
        <v>25</v>
      </c>
      <c r="O19" s="31" t="s">
        <v>25</v>
      </c>
      <c r="P19" s="73">
        <f>ROUND(D19/T19*12,0)</f>
        <v>113</v>
      </c>
      <c r="Q19" s="73" t="s">
        <v>25</v>
      </c>
      <c r="R19" s="73" t="s">
        <v>25</v>
      </c>
      <c r="S19" s="73">
        <v>22.7</v>
      </c>
      <c r="T19" s="73">
        <v>83</v>
      </c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6"/>
      <c r="AR19" s="26"/>
      <c r="AS19" s="26"/>
      <c r="AT19" s="26"/>
      <c r="AU19" s="26"/>
      <c r="AV19" s="26"/>
      <c r="AW19" s="26"/>
      <c r="AX19" s="26"/>
      <c r="AY19" s="26"/>
      <c r="AZ19" s="26"/>
      <c r="BA19" s="26"/>
      <c r="BB19" s="26"/>
      <c r="BC19" s="26"/>
      <c r="BD19" s="26"/>
      <c r="BE19" s="26"/>
      <c r="BF19" s="26"/>
      <c r="BG19" s="26"/>
      <c r="BH19" s="26"/>
      <c r="BI19" s="26"/>
      <c r="BJ19" s="26"/>
      <c r="BK19" s="26"/>
      <c r="BL19" s="2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  <c r="CB19" s="26"/>
      <c r="CC19" s="26"/>
      <c r="CD19" s="26"/>
    </row>
    <row r="20" spans="1:82" ht="22.5" customHeight="1" x14ac:dyDescent="0.2">
      <c r="A20" s="194" t="s">
        <v>93</v>
      </c>
      <c r="B20" s="195"/>
      <c r="C20" s="195"/>
      <c r="D20" s="29">
        <f>SUM(D18:D19)</f>
        <v>2254.34</v>
      </c>
      <c r="E20" s="29">
        <f>SUM(E18:E19)</f>
        <v>2254.34</v>
      </c>
      <c r="F20" s="130">
        <f t="shared" ref="F20:K20" si="1">SUM(F18:F19)</f>
        <v>0</v>
      </c>
      <c r="G20" s="130">
        <f t="shared" si="1"/>
        <v>0</v>
      </c>
      <c r="H20" s="130">
        <f t="shared" si="1"/>
        <v>0</v>
      </c>
      <c r="I20" s="130">
        <f t="shared" si="1"/>
        <v>0</v>
      </c>
      <c r="J20" s="130">
        <f t="shared" si="1"/>
        <v>0</v>
      </c>
      <c r="K20" s="130">
        <f t="shared" si="1"/>
        <v>0</v>
      </c>
      <c r="L20" s="29">
        <f>SUM(L18:L19)</f>
        <v>2254.34</v>
      </c>
      <c r="M20" s="29">
        <f>SUM(M18:M19)</f>
        <v>2254.34</v>
      </c>
      <c r="N20" s="30" t="s">
        <v>25</v>
      </c>
      <c r="O20" s="31" t="s">
        <v>25</v>
      </c>
      <c r="P20" s="31">
        <f>ROUND(D20/T20*12,0)</f>
        <v>85</v>
      </c>
      <c r="Q20" s="73" t="s">
        <v>25</v>
      </c>
      <c r="R20" s="130">
        <f>SUM(R18:R19)</f>
        <v>0</v>
      </c>
      <c r="S20" s="65">
        <f>SUM(S18:S19)</f>
        <v>68</v>
      </c>
      <c r="T20" s="65">
        <f>SUM(T18:T19)</f>
        <v>319.10000000000002</v>
      </c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6"/>
      <c r="AR20" s="26"/>
      <c r="AS20" s="26"/>
      <c r="AT20" s="26"/>
      <c r="AU20" s="26"/>
      <c r="AV20" s="26"/>
      <c r="AW20" s="26"/>
      <c r="AX20" s="26"/>
      <c r="AY20" s="26"/>
      <c r="AZ20" s="26"/>
      <c r="BA20" s="26"/>
      <c r="BB20" s="26"/>
      <c r="BC20" s="26"/>
      <c r="BD20" s="26"/>
      <c r="BE20" s="26"/>
      <c r="BF20" s="26"/>
      <c r="BG20" s="26"/>
      <c r="BH20" s="26"/>
      <c r="BI20" s="26"/>
      <c r="BJ20" s="26"/>
      <c r="BK20" s="26"/>
      <c r="BL20" s="26"/>
      <c r="BM20" s="2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26"/>
      <c r="CB20" s="26"/>
      <c r="CC20" s="26"/>
      <c r="CD20" s="26"/>
    </row>
    <row r="21" spans="1:82" ht="17.25" customHeight="1" x14ac:dyDescent="0.2">
      <c r="A21" s="33" t="s">
        <v>71</v>
      </c>
      <c r="B21" s="209" t="s">
        <v>28</v>
      </c>
      <c r="C21" s="210"/>
      <c r="D21" s="210"/>
      <c r="E21" s="210"/>
      <c r="F21" s="210"/>
      <c r="G21" s="210"/>
      <c r="H21" s="210"/>
      <c r="I21" s="210"/>
      <c r="J21" s="210"/>
      <c r="K21" s="210"/>
      <c r="L21" s="210"/>
      <c r="M21" s="210"/>
      <c r="N21" s="210"/>
      <c r="O21" s="210"/>
      <c r="P21" s="210"/>
      <c r="Q21" s="210"/>
      <c r="R21" s="210"/>
      <c r="S21" s="210"/>
      <c r="T21" s="210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  <c r="AZ21" s="26"/>
      <c r="BA21" s="26"/>
      <c r="BB21" s="26"/>
      <c r="BC21" s="26"/>
      <c r="BD21" s="26"/>
      <c r="BE21" s="26"/>
      <c r="BF21" s="26"/>
      <c r="BG21" s="26"/>
      <c r="BH21" s="26"/>
      <c r="BI21" s="26"/>
      <c r="BJ21" s="26"/>
      <c r="BK21" s="26"/>
      <c r="BL21" s="26"/>
      <c r="BM21" s="26"/>
      <c r="BN21" s="26"/>
      <c r="BO21" s="26"/>
      <c r="BP21" s="26"/>
      <c r="BQ21" s="26"/>
      <c r="BR21" s="26"/>
      <c r="BS21" s="26"/>
      <c r="BT21" s="26"/>
      <c r="BU21" s="26"/>
      <c r="BV21" s="26"/>
      <c r="BW21" s="26"/>
      <c r="BX21" s="26"/>
      <c r="BY21" s="26"/>
      <c r="BZ21" s="26"/>
      <c r="CA21" s="26"/>
      <c r="CB21" s="26"/>
      <c r="CC21" s="26"/>
      <c r="CD21" s="26"/>
    </row>
    <row r="22" spans="1:82" ht="50.25" customHeight="1" x14ac:dyDescent="0.2">
      <c r="A22" s="33" t="s">
        <v>94</v>
      </c>
      <c r="B22" s="15" t="s">
        <v>167</v>
      </c>
      <c r="C22" s="19" t="s">
        <v>95</v>
      </c>
      <c r="D22" s="37">
        <v>116.67</v>
      </c>
      <c r="E22" s="37">
        <f>D22</f>
        <v>116.67</v>
      </c>
      <c r="F22" s="29" t="s">
        <v>25</v>
      </c>
      <c r="G22" s="29" t="s">
        <v>25</v>
      </c>
      <c r="H22" s="29" t="s">
        <v>25</v>
      </c>
      <c r="I22" s="29" t="s">
        <v>25</v>
      </c>
      <c r="J22" s="29" t="s">
        <v>25</v>
      </c>
      <c r="K22" s="29" t="s">
        <v>25</v>
      </c>
      <c r="L22" s="37">
        <f t="shared" ref="L22:M22" si="2">D22</f>
        <v>116.67</v>
      </c>
      <c r="M22" s="37">
        <f t="shared" si="2"/>
        <v>116.67</v>
      </c>
      <c r="N22" s="30" t="s">
        <v>25</v>
      </c>
      <c r="O22" s="31" t="s">
        <v>25</v>
      </c>
      <c r="P22" s="73" t="s">
        <v>25</v>
      </c>
      <c r="Q22" s="73" t="s">
        <v>25</v>
      </c>
      <c r="R22" s="73" t="s">
        <v>25</v>
      </c>
      <c r="S22" s="73" t="s">
        <v>25</v>
      </c>
      <c r="T22" s="30" t="s">
        <v>25</v>
      </c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6"/>
      <c r="AR22" s="26"/>
      <c r="AS22" s="26"/>
      <c r="AT22" s="26"/>
      <c r="AU22" s="26"/>
      <c r="AV22" s="26"/>
      <c r="AW22" s="26"/>
      <c r="AX22" s="26"/>
      <c r="AY22" s="26"/>
      <c r="AZ22" s="26"/>
      <c r="BA22" s="26"/>
      <c r="BB22" s="26"/>
      <c r="BC22" s="26"/>
      <c r="BD22" s="26"/>
      <c r="BE22" s="26"/>
      <c r="BF22" s="26"/>
      <c r="BG22" s="26"/>
      <c r="BH22" s="26"/>
      <c r="BI22" s="26"/>
      <c r="BJ22" s="26"/>
      <c r="BK22" s="26"/>
      <c r="BL22" s="26"/>
      <c r="BM22" s="26"/>
      <c r="BN22" s="26"/>
      <c r="BO22" s="26"/>
      <c r="BP22" s="26"/>
      <c r="BQ22" s="26"/>
      <c r="BR22" s="26"/>
      <c r="BS22" s="26"/>
      <c r="BT22" s="26"/>
      <c r="BU22" s="26"/>
      <c r="BV22" s="26"/>
      <c r="BW22" s="26"/>
      <c r="BX22" s="26"/>
      <c r="BY22" s="26"/>
      <c r="BZ22" s="26"/>
      <c r="CA22" s="26"/>
      <c r="CB22" s="26"/>
      <c r="CC22" s="26"/>
      <c r="CD22" s="26"/>
    </row>
    <row r="23" spans="1:82" ht="18" customHeight="1" x14ac:dyDescent="0.2">
      <c r="A23" s="256" t="s">
        <v>79</v>
      </c>
      <c r="B23" s="257"/>
      <c r="C23" s="258"/>
      <c r="D23" s="29">
        <f>SUM(D22:D22)</f>
        <v>116.67</v>
      </c>
      <c r="E23" s="29">
        <f>SUM(E22:E22)</f>
        <v>116.67</v>
      </c>
      <c r="F23" s="130">
        <f t="shared" ref="F23:K23" si="3">SUM(F22:F22)</f>
        <v>0</v>
      </c>
      <c r="G23" s="130">
        <f t="shared" si="3"/>
        <v>0</v>
      </c>
      <c r="H23" s="130">
        <f t="shared" si="3"/>
        <v>0</v>
      </c>
      <c r="I23" s="130">
        <f t="shared" si="3"/>
        <v>0</v>
      </c>
      <c r="J23" s="130">
        <f t="shared" si="3"/>
        <v>0</v>
      </c>
      <c r="K23" s="130">
        <f t="shared" si="3"/>
        <v>0</v>
      </c>
      <c r="L23" s="29">
        <f>SUM(L22:L22)</f>
        <v>116.67</v>
      </c>
      <c r="M23" s="29">
        <f>SUM(M22:M22)</f>
        <v>116.67</v>
      </c>
      <c r="N23" s="30" t="s">
        <v>25</v>
      </c>
      <c r="O23" s="31" t="s">
        <v>25</v>
      </c>
      <c r="P23" s="73" t="s">
        <v>25</v>
      </c>
      <c r="Q23" s="73" t="s">
        <v>25</v>
      </c>
      <c r="R23" s="130">
        <f>SUM(R22:R22)</f>
        <v>0</v>
      </c>
      <c r="S23" s="130">
        <f>SUM(S22:S22)</f>
        <v>0</v>
      </c>
      <c r="T23" s="130">
        <f>SUM(T22:T22)</f>
        <v>0</v>
      </c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26"/>
      <c r="BH23" s="26"/>
      <c r="BI23" s="26"/>
      <c r="BJ23" s="26"/>
      <c r="BK23" s="26"/>
      <c r="BL23" s="26"/>
      <c r="BM23" s="26"/>
      <c r="BN23" s="26"/>
      <c r="BO23" s="26"/>
      <c r="BP23" s="26"/>
      <c r="BQ23" s="26"/>
      <c r="BR23" s="26"/>
      <c r="BS23" s="26"/>
      <c r="BT23" s="26"/>
      <c r="BU23" s="26"/>
      <c r="BV23" s="26"/>
      <c r="BW23" s="26"/>
      <c r="BX23" s="26"/>
      <c r="BY23" s="26"/>
      <c r="BZ23" s="26"/>
      <c r="CA23" s="26"/>
      <c r="CB23" s="26"/>
      <c r="CC23" s="26"/>
      <c r="CD23" s="26"/>
    </row>
    <row r="24" spans="1:82" s="90" customFormat="1" ht="14.25" customHeight="1" x14ac:dyDescent="0.25">
      <c r="A24" s="21" t="s">
        <v>72</v>
      </c>
      <c r="B24" s="201" t="s">
        <v>132</v>
      </c>
      <c r="C24" s="202"/>
      <c r="D24" s="202"/>
      <c r="E24" s="202"/>
      <c r="F24" s="202"/>
      <c r="G24" s="202"/>
      <c r="H24" s="202"/>
      <c r="I24" s="202"/>
      <c r="J24" s="202"/>
      <c r="K24" s="202"/>
      <c r="L24" s="202"/>
      <c r="M24" s="202"/>
      <c r="N24" s="202"/>
      <c r="O24" s="202"/>
      <c r="P24" s="202"/>
      <c r="Q24" s="202"/>
      <c r="R24" s="202"/>
      <c r="S24" s="202"/>
      <c r="T24" s="203"/>
    </row>
    <row r="25" spans="1:82" s="90" customFormat="1" ht="14.25" customHeight="1" x14ac:dyDescent="0.25">
      <c r="A25" s="21"/>
      <c r="B25" s="104"/>
      <c r="C25" s="104"/>
      <c r="D25" s="95">
        <v>0</v>
      </c>
      <c r="E25" s="57">
        <v>0</v>
      </c>
      <c r="F25" s="29" t="s">
        <v>25</v>
      </c>
      <c r="G25" s="29" t="s">
        <v>25</v>
      </c>
      <c r="H25" s="29" t="s">
        <v>25</v>
      </c>
      <c r="I25" s="29" t="s">
        <v>25</v>
      </c>
      <c r="J25" s="29" t="s">
        <v>25</v>
      </c>
      <c r="K25" s="29" t="s">
        <v>25</v>
      </c>
      <c r="L25" s="141">
        <f t="shared" ref="L25" si="4">D25</f>
        <v>0</v>
      </c>
      <c r="M25" s="141">
        <f t="shared" ref="M25" si="5">E25</f>
        <v>0</v>
      </c>
      <c r="N25" s="30" t="s">
        <v>25</v>
      </c>
      <c r="O25" s="31" t="s">
        <v>25</v>
      </c>
      <c r="P25" s="73" t="s">
        <v>25</v>
      </c>
      <c r="Q25" s="73" t="s">
        <v>25</v>
      </c>
      <c r="R25" s="73" t="s">
        <v>25</v>
      </c>
      <c r="S25" s="73" t="s">
        <v>25</v>
      </c>
      <c r="T25" s="73" t="s">
        <v>25</v>
      </c>
    </row>
    <row r="26" spans="1:82" s="157" customFormat="1" ht="19.5" customHeight="1" x14ac:dyDescent="0.25">
      <c r="A26" s="259" t="s">
        <v>133</v>
      </c>
      <c r="B26" s="259"/>
      <c r="C26" s="259"/>
      <c r="D26" s="86">
        <v>0</v>
      </c>
      <c r="E26" s="86">
        <v>0</v>
      </c>
      <c r="F26" s="130">
        <f t="shared" ref="F26" si="6">SUM(F25:F25)</f>
        <v>0</v>
      </c>
      <c r="G26" s="130">
        <f t="shared" ref="G26" si="7">SUM(G25:G25)</f>
        <v>0</v>
      </c>
      <c r="H26" s="130">
        <f t="shared" ref="H26" si="8">SUM(H25:H25)</f>
        <v>0</v>
      </c>
      <c r="I26" s="130">
        <f t="shared" ref="I26" si="9">SUM(I25:I25)</f>
        <v>0</v>
      </c>
      <c r="J26" s="130">
        <f t="shared" ref="J26" si="10">SUM(J25:J25)</f>
        <v>0</v>
      </c>
      <c r="K26" s="130">
        <f t="shared" ref="K26" si="11">SUM(K25:K25)</f>
        <v>0</v>
      </c>
      <c r="L26" s="130">
        <f>SUM(L25:L25)</f>
        <v>0</v>
      </c>
      <c r="M26" s="130">
        <f>SUM(M25:M25)</f>
        <v>0</v>
      </c>
      <c r="N26" s="30" t="s">
        <v>25</v>
      </c>
      <c r="O26" s="31" t="s">
        <v>25</v>
      </c>
      <c r="P26" s="73" t="s">
        <v>25</v>
      </c>
      <c r="Q26" s="73" t="s">
        <v>25</v>
      </c>
      <c r="R26" s="130">
        <f>SUM(R25:R25)</f>
        <v>0</v>
      </c>
      <c r="S26" s="130">
        <f>SUM(S25:S25)</f>
        <v>0</v>
      </c>
      <c r="T26" s="130">
        <f>SUM(T25:T25)</f>
        <v>0</v>
      </c>
    </row>
    <row r="27" spans="1:82" s="90" customFormat="1" ht="17.25" customHeight="1" x14ac:dyDescent="0.25">
      <c r="A27" s="21" t="s">
        <v>73</v>
      </c>
      <c r="B27" s="201" t="s">
        <v>134</v>
      </c>
      <c r="C27" s="202"/>
      <c r="D27" s="202"/>
      <c r="E27" s="202"/>
      <c r="F27" s="202"/>
      <c r="G27" s="202"/>
      <c r="H27" s="202"/>
      <c r="I27" s="202"/>
      <c r="J27" s="202"/>
      <c r="K27" s="202"/>
      <c r="L27" s="202"/>
      <c r="M27" s="202"/>
      <c r="N27" s="202"/>
      <c r="O27" s="202"/>
      <c r="P27" s="202"/>
      <c r="Q27" s="202"/>
      <c r="R27" s="202"/>
      <c r="S27" s="202"/>
      <c r="T27" s="203"/>
    </row>
    <row r="28" spans="1:82" s="90" customFormat="1" ht="17.25" customHeight="1" x14ac:dyDescent="0.25">
      <c r="A28" s="102"/>
      <c r="B28" s="87"/>
      <c r="C28" s="87"/>
      <c r="D28" s="87">
        <v>0</v>
      </c>
      <c r="E28" s="57">
        <v>0</v>
      </c>
      <c r="F28" s="29" t="s">
        <v>25</v>
      </c>
      <c r="G28" s="29" t="s">
        <v>25</v>
      </c>
      <c r="H28" s="29" t="s">
        <v>25</v>
      </c>
      <c r="I28" s="29" t="s">
        <v>25</v>
      </c>
      <c r="J28" s="29" t="s">
        <v>25</v>
      </c>
      <c r="K28" s="29" t="s">
        <v>25</v>
      </c>
      <c r="L28" s="141">
        <f t="shared" ref="L28" si="12">D28</f>
        <v>0</v>
      </c>
      <c r="M28" s="141">
        <f t="shared" ref="M28" si="13">E28</f>
        <v>0</v>
      </c>
      <c r="N28" s="30" t="s">
        <v>25</v>
      </c>
      <c r="O28" s="31" t="s">
        <v>25</v>
      </c>
      <c r="P28" s="73" t="s">
        <v>25</v>
      </c>
      <c r="Q28" s="73" t="s">
        <v>25</v>
      </c>
      <c r="R28" s="73" t="s">
        <v>25</v>
      </c>
      <c r="S28" s="73" t="s">
        <v>25</v>
      </c>
      <c r="T28" s="73" t="s">
        <v>25</v>
      </c>
    </row>
    <row r="29" spans="1:82" s="157" customFormat="1" ht="15" customHeight="1" x14ac:dyDescent="0.25">
      <c r="A29" s="198" t="s">
        <v>135</v>
      </c>
      <c r="B29" s="199"/>
      <c r="C29" s="200"/>
      <c r="D29" s="86">
        <v>0</v>
      </c>
      <c r="E29" s="86">
        <v>0</v>
      </c>
      <c r="F29" s="130">
        <f t="shared" ref="F29" si="14">SUM(F28:F28)</f>
        <v>0</v>
      </c>
      <c r="G29" s="130">
        <f t="shared" ref="G29" si="15">SUM(G28:G28)</f>
        <v>0</v>
      </c>
      <c r="H29" s="130">
        <f t="shared" ref="H29" si="16">SUM(H28:H28)</f>
        <v>0</v>
      </c>
      <c r="I29" s="130">
        <f t="shared" ref="I29" si="17">SUM(I28:I28)</f>
        <v>0</v>
      </c>
      <c r="J29" s="130">
        <f t="shared" ref="J29" si="18">SUM(J28:J28)</f>
        <v>0</v>
      </c>
      <c r="K29" s="130">
        <f t="shared" ref="K29" si="19">SUM(K28:K28)</f>
        <v>0</v>
      </c>
      <c r="L29" s="130">
        <f>SUM(L28:L28)</f>
        <v>0</v>
      </c>
      <c r="M29" s="130">
        <f>SUM(M28:M28)</f>
        <v>0</v>
      </c>
      <c r="N29" s="30" t="s">
        <v>25</v>
      </c>
      <c r="O29" s="31" t="s">
        <v>25</v>
      </c>
      <c r="P29" s="73" t="s">
        <v>25</v>
      </c>
      <c r="Q29" s="73" t="s">
        <v>25</v>
      </c>
      <c r="R29" s="130">
        <f>SUM(R28:R28)</f>
        <v>0</v>
      </c>
      <c r="S29" s="130">
        <f>SUM(S28:S28)</f>
        <v>0</v>
      </c>
      <c r="T29" s="130">
        <f>SUM(T28:T28)</f>
        <v>0</v>
      </c>
    </row>
    <row r="30" spans="1:82" s="90" customFormat="1" x14ac:dyDescent="0.25">
      <c r="A30" s="21" t="s">
        <v>74</v>
      </c>
      <c r="B30" s="201" t="s">
        <v>160</v>
      </c>
      <c r="C30" s="202"/>
      <c r="D30" s="202"/>
      <c r="E30" s="202"/>
      <c r="F30" s="202"/>
      <c r="G30" s="202"/>
      <c r="H30" s="202"/>
      <c r="I30" s="202"/>
      <c r="J30" s="202"/>
      <c r="K30" s="202"/>
      <c r="L30" s="202"/>
      <c r="M30" s="202"/>
      <c r="N30" s="202"/>
      <c r="O30" s="202"/>
      <c r="P30" s="202"/>
      <c r="Q30" s="202"/>
      <c r="R30" s="202"/>
      <c r="S30" s="202"/>
      <c r="T30" s="203"/>
    </row>
    <row r="31" spans="1:82" s="89" customFormat="1" x14ac:dyDescent="0.25">
      <c r="A31" s="102"/>
      <c r="B31" s="86"/>
      <c r="C31" s="86"/>
      <c r="D31" s="86">
        <v>0</v>
      </c>
      <c r="E31" s="57" t="s">
        <v>7</v>
      </c>
      <c r="F31" s="57" t="s">
        <v>7</v>
      </c>
      <c r="G31" s="57" t="s">
        <v>7</v>
      </c>
      <c r="H31" s="57" t="s">
        <v>7</v>
      </c>
      <c r="I31" s="57" t="s">
        <v>7</v>
      </c>
      <c r="J31" s="57" t="s">
        <v>17</v>
      </c>
      <c r="K31" s="86"/>
      <c r="L31" s="141">
        <f t="shared" ref="L31" si="20">D31</f>
        <v>0</v>
      </c>
      <c r="M31" s="141" t="str">
        <f t="shared" ref="M31" si="21">E31</f>
        <v>х </v>
      </c>
      <c r="N31" s="30" t="s">
        <v>25</v>
      </c>
      <c r="O31" s="31" t="s">
        <v>25</v>
      </c>
      <c r="P31" s="73" t="s">
        <v>25</v>
      </c>
      <c r="Q31" s="73" t="s">
        <v>25</v>
      </c>
      <c r="R31" s="73" t="s">
        <v>25</v>
      </c>
      <c r="S31" s="73" t="s">
        <v>25</v>
      </c>
      <c r="T31" s="73" t="s">
        <v>25</v>
      </c>
    </row>
    <row r="32" spans="1:82" s="158" customFormat="1" x14ac:dyDescent="0.25">
      <c r="A32" s="259" t="s">
        <v>137</v>
      </c>
      <c r="B32" s="259"/>
      <c r="C32" s="259"/>
      <c r="D32" s="86">
        <v>0</v>
      </c>
      <c r="E32" s="86">
        <v>0</v>
      </c>
      <c r="F32" s="130">
        <f t="shared" ref="F32" si="22">SUM(F31:F31)</f>
        <v>0</v>
      </c>
      <c r="G32" s="130">
        <f t="shared" ref="G32" si="23">SUM(G31:G31)</f>
        <v>0</v>
      </c>
      <c r="H32" s="130">
        <f t="shared" ref="H32" si="24">SUM(H31:H31)</f>
        <v>0</v>
      </c>
      <c r="I32" s="130">
        <f t="shared" ref="I32" si="25">SUM(I31:I31)</f>
        <v>0</v>
      </c>
      <c r="J32" s="130">
        <f t="shared" ref="J32" si="26">SUM(J31:J31)</f>
        <v>0</v>
      </c>
      <c r="K32" s="130">
        <f t="shared" ref="K32" si="27">SUM(K31:K31)</f>
        <v>0</v>
      </c>
      <c r="L32" s="130">
        <f>SUM(L31:L31)</f>
        <v>0</v>
      </c>
      <c r="M32" s="130">
        <f>SUM(M31:M31)</f>
        <v>0</v>
      </c>
      <c r="N32" s="30" t="s">
        <v>25</v>
      </c>
      <c r="O32" s="31" t="s">
        <v>25</v>
      </c>
      <c r="P32" s="73" t="s">
        <v>25</v>
      </c>
      <c r="Q32" s="73" t="s">
        <v>25</v>
      </c>
      <c r="R32" s="130">
        <f>SUM(R31:R31)</f>
        <v>0</v>
      </c>
      <c r="S32" s="130">
        <f>SUM(S31:S31)</f>
        <v>0</v>
      </c>
      <c r="T32" s="130">
        <f>SUM(T31:T31)</f>
        <v>0</v>
      </c>
    </row>
    <row r="33" spans="1:82" s="89" customFormat="1" ht="13.5" customHeight="1" x14ac:dyDescent="0.25">
      <c r="A33" s="21" t="s">
        <v>75</v>
      </c>
      <c r="B33" s="208" t="s">
        <v>138</v>
      </c>
      <c r="C33" s="208"/>
      <c r="D33" s="208"/>
      <c r="E33" s="208"/>
      <c r="F33" s="208"/>
      <c r="G33" s="208"/>
      <c r="H33" s="208"/>
      <c r="I33" s="208"/>
      <c r="J33" s="208"/>
      <c r="K33" s="208"/>
      <c r="L33" s="208"/>
      <c r="M33" s="208"/>
      <c r="N33" s="208"/>
      <c r="O33" s="208"/>
      <c r="P33" s="208"/>
      <c r="Q33" s="208"/>
      <c r="R33" s="208"/>
      <c r="S33" s="208"/>
      <c r="T33" s="208"/>
    </row>
    <row r="34" spans="1:82" s="89" customFormat="1" ht="21" customHeight="1" x14ac:dyDescent="0.25">
      <c r="A34" s="87"/>
      <c r="B34" s="86"/>
      <c r="C34" s="86"/>
      <c r="D34" s="87">
        <v>0</v>
      </c>
      <c r="E34" s="57" t="s">
        <v>7</v>
      </c>
      <c r="F34" s="57" t="s">
        <v>7</v>
      </c>
      <c r="G34" s="57" t="s">
        <v>7</v>
      </c>
      <c r="H34" s="57" t="s">
        <v>7</v>
      </c>
      <c r="I34" s="57" t="s">
        <v>7</v>
      </c>
      <c r="J34" s="57" t="s">
        <v>17</v>
      </c>
      <c r="K34" s="87"/>
      <c r="L34" s="141">
        <f t="shared" ref="L34" si="28">D34</f>
        <v>0</v>
      </c>
      <c r="M34" s="141" t="str">
        <f t="shared" ref="M34" si="29">E34</f>
        <v>х </v>
      </c>
      <c r="N34" s="30" t="s">
        <v>25</v>
      </c>
      <c r="O34" s="31" t="s">
        <v>25</v>
      </c>
      <c r="P34" s="73" t="s">
        <v>25</v>
      </c>
      <c r="Q34" s="73" t="s">
        <v>25</v>
      </c>
      <c r="R34" s="73" t="s">
        <v>25</v>
      </c>
      <c r="S34" s="73" t="s">
        <v>25</v>
      </c>
      <c r="T34" s="73" t="s">
        <v>25</v>
      </c>
    </row>
    <row r="35" spans="1:82" s="158" customFormat="1" ht="18" customHeight="1" x14ac:dyDescent="0.25">
      <c r="A35" s="260" t="s">
        <v>139</v>
      </c>
      <c r="B35" s="199"/>
      <c r="C35" s="200"/>
      <c r="D35" s="86">
        <v>0</v>
      </c>
      <c r="E35" s="86">
        <v>0</v>
      </c>
      <c r="F35" s="130">
        <f t="shared" ref="F35" si="30">SUM(F34:F34)</f>
        <v>0</v>
      </c>
      <c r="G35" s="130">
        <f t="shared" ref="G35" si="31">SUM(G34:G34)</f>
        <v>0</v>
      </c>
      <c r="H35" s="130">
        <f t="shared" ref="H35" si="32">SUM(H34:H34)</f>
        <v>0</v>
      </c>
      <c r="I35" s="130">
        <f t="shared" ref="I35" si="33">SUM(I34:I34)</f>
        <v>0</v>
      </c>
      <c r="J35" s="130">
        <f t="shared" ref="J35" si="34">SUM(J34:J34)</f>
        <v>0</v>
      </c>
      <c r="K35" s="130">
        <f t="shared" ref="K35" si="35">SUM(K34:K34)</f>
        <v>0</v>
      </c>
      <c r="L35" s="130">
        <f>SUM(L34:L34)</f>
        <v>0</v>
      </c>
      <c r="M35" s="130">
        <f>SUM(M34:M34)</f>
        <v>0</v>
      </c>
      <c r="N35" s="30" t="s">
        <v>25</v>
      </c>
      <c r="O35" s="31" t="s">
        <v>25</v>
      </c>
      <c r="P35" s="73" t="s">
        <v>25</v>
      </c>
      <c r="Q35" s="73" t="s">
        <v>25</v>
      </c>
      <c r="R35" s="130">
        <f>SUM(R34:R34)</f>
        <v>0</v>
      </c>
      <c r="S35" s="130">
        <f>SUM(S34:S34)</f>
        <v>0</v>
      </c>
      <c r="T35" s="130">
        <f>SUM(T34:T34)</f>
        <v>0</v>
      </c>
    </row>
    <row r="36" spans="1:82" s="90" customFormat="1" ht="15.75" customHeight="1" x14ac:dyDescent="0.25">
      <c r="A36" s="102" t="s">
        <v>161</v>
      </c>
      <c r="B36" s="201" t="s">
        <v>111</v>
      </c>
      <c r="C36" s="202"/>
      <c r="D36" s="202"/>
      <c r="E36" s="202"/>
      <c r="F36" s="202"/>
      <c r="G36" s="202"/>
      <c r="H36" s="202"/>
      <c r="I36" s="202"/>
      <c r="J36" s="202"/>
      <c r="K36" s="202"/>
      <c r="L36" s="202"/>
      <c r="M36" s="202"/>
      <c r="N36" s="202"/>
      <c r="O36" s="202"/>
      <c r="P36" s="202"/>
      <c r="Q36" s="202"/>
      <c r="R36" s="202"/>
      <c r="S36" s="202"/>
      <c r="T36" s="203"/>
    </row>
    <row r="37" spans="1:82" s="90" customFormat="1" x14ac:dyDescent="0.25">
      <c r="A37" s="102"/>
      <c r="B37" s="86"/>
      <c r="C37" s="86"/>
      <c r="D37" s="86">
        <v>0</v>
      </c>
      <c r="E37" s="57">
        <v>0</v>
      </c>
      <c r="F37" s="29" t="s">
        <v>25</v>
      </c>
      <c r="G37" s="29" t="s">
        <v>25</v>
      </c>
      <c r="H37" s="29" t="s">
        <v>25</v>
      </c>
      <c r="I37" s="29" t="s">
        <v>25</v>
      </c>
      <c r="J37" s="29" t="s">
        <v>25</v>
      </c>
      <c r="K37" s="29" t="s">
        <v>25</v>
      </c>
      <c r="L37" s="141">
        <f t="shared" ref="L37" si="36">D37</f>
        <v>0</v>
      </c>
      <c r="M37" s="141">
        <f t="shared" ref="M37" si="37">E37</f>
        <v>0</v>
      </c>
      <c r="N37" s="30" t="s">
        <v>25</v>
      </c>
      <c r="O37" s="31" t="s">
        <v>25</v>
      </c>
      <c r="P37" s="73" t="s">
        <v>25</v>
      </c>
      <c r="Q37" s="73" t="s">
        <v>25</v>
      </c>
      <c r="R37" s="73" t="s">
        <v>25</v>
      </c>
      <c r="S37" s="73" t="s">
        <v>25</v>
      </c>
      <c r="T37" s="73" t="s">
        <v>25</v>
      </c>
    </row>
    <row r="38" spans="1:82" s="157" customFormat="1" ht="18.75" customHeight="1" x14ac:dyDescent="0.25">
      <c r="A38" s="198" t="s">
        <v>80</v>
      </c>
      <c r="B38" s="199"/>
      <c r="C38" s="200"/>
      <c r="D38" s="86">
        <v>0</v>
      </c>
      <c r="E38" s="86">
        <v>0</v>
      </c>
      <c r="F38" s="130">
        <f t="shared" ref="F38" si="38">SUM(F37:F37)</f>
        <v>0</v>
      </c>
      <c r="G38" s="130">
        <f t="shared" ref="G38" si="39">SUM(G37:G37)</f>
        <v>0</v>
      </c>
      <c r="H38" s="130">
        <f t="shared" ref="H38" si="40">SUM(H37:H37)</f>
        <v>0</v>
      </c>
      <c r="I38" s="130">
        <f t="shared" ref="I38" si="41">SUM(I37:I37)</f>
        <v>0</v>
      </c>
      <c r="J38" s="130">
        <f t="shared" ref="J38" si="42">SUM(J37:J37)</f>
        <v>0</v>
      </c>
      <c r="K38" s="130">
        <f t="shared" ref="K38" si="43">SUM(K37:K37)</f>
        <v>0</v>
      </c>
      <c r="L38" s="130">
        <f>SUM(L37:L37)</f>
        <v>0</v>
      </c>
      <c r="M38" s="130">
        <f>SUM(M37:M37)</f>
        <v>0</v>
      </c>
      <c r="N38" s="30" t="s">
        <v>25</v>
      </c>
      <c r="O38" s="31" t="s">
        <v>25</v>
      </c>
      <c r="P38" s="95"/>
      <c r="Q38" s="95"/>
      <c r="R38" s="130">
        <f>SUM(R37:R37)</f>
        <v>0</v>
      </c>
      <c r="S38" s="130">
        <f>SUM(S37:S37)</f>
        <v>0</v>
      </c>
      <c r="T38" s="130">
        <f>SUM(T37:T37)</f>
        <v>0</v>
      </c>
    </row>
    <row r="39" spans="1:82" s="90" customFormat="1" ht="14.25" customHeight="1" x14ac:dyDescent="0.25">
      <c r="A39" s="21" t="s">
        <v>77</v>
      </c>
      <c r="B39" s="201" t="s">
        <v>162</v>
      </c>
      <c r="C39" s="202"/>
      <c r="D39" s="202"/>
      <c r="E39" s="202"/>
      <c r="F39" s="202"/>
      <c r="G39" s="202"/>
      <c r="H39" s="202"/>
      <c r="I39" s="202"/>
      <c r="J39" s="202"/>
      <c r="K39" s="202"/>
      <c r="L39" s="202"/>
      <c r="M39" s="202"/>
      <c r="N39" s="202"/>
      <c r="O39" s="202"/>
      <c r="P39" s="202"/>
      <c r="Q39" s="202"/>
      <c r="R39" s="202"/>
      <c r="S39" s="202"/>
      <c r="T39" s="203"/>
    </row>
    <row r="40" spans="1:82" s="90" customFormat="1" ht="14.25" customHeight="1" x14ac:dyDescent="0.25">
      <c r="A40" s="87"/>
      <c r="B40" s="86"/>
      <c r="C40" s="86"/>
      <c r="D40" s="87">
        <v>0</v>
      </c>
      <c r="E40" s="57">
        <v>0</v>
      </c>
      <c r="F40" s="29" t="s">
        <v>25</v>
      </c>
      <c r="G40" s="29" t="s">
        <v>25</v>
      </c>
      <c r="H40" s="29" t="s">
        <v>25</v>
      </c>
      <c r="I40" s="29" t="s">
        <v>25</v>
      </c>
      <c r="J40" s="29" t="s">
        <v>25</v>
      </c>
      <c r="K40" s="29" t="s">
        <v>25</v>
      </c>
      <c r="L40" s="141">
        <f t="shared" ref="L40" si="44">D40</f>
        <v>0</v>
      </c>
      <c r="M40" s="141">
        <f t="shared" ref="M40" si="45">E40</f>
        <v>0</v>
      </c>
      <c r="N40" s="30" t="s">
        <v>25</v>
      </c>
      <c r="O40" s="31" t="s">
        <v>25</v>
      </c>
      <c r="P40" s="73" t="s">
        <v>25</v>
      </c>
      <c r="Q40" s="73" t="s">
        <v>25</v>
      </c>
      <c r="R40" s="73" t="s">
        <v>25</v>
      </c>
      <c r="S40" s="73" t="s">
        <v>25</v>
      </c>
      <c r="T40" s="73" t="s">
        <v>25</v>
      </c>
    </row>
    <row r="41" spans="1:82" s="157" customFormat="1" ht="18.75" customHeight="1" x14ac:dyDescent="0.25">
      <c r="A41" s="198" t="s">
        <v>141</v>
      </c>
      <c r="B41" s="199"/>
      <c r="C41" s="200"/>
      <c r="D41" s="86">
        <v>0</v>
      </c>
      <c r="E41" s="86">
        <v>0</v>
      </c>
      <c r="F41" s="130">
        <f t="shared" ref="F41" si="46">SUM(F40:F40)</f>
        <v>0</v>
      </c>
      <c r="G41" s="130">
        <f t="shared" ref="G41" si="47">SUM(G40:G40)</f>
        <v>0</v>
      </c>
      <c r="H41" s="130">
        <f t="shared" ref="H41" si="48">SUM(H40:H40)</f>
        <v>0</v>
      </c>
      <c r="I41" s="130">
        <f t="shared" ref="I41" si="49">SUM(I40:I40)</f>
        <v>0</v>
      </c>
      <c r="J41" s="130">
        <f t="shared" ref="J41" si="50">SUM(J40:J40)</f>
        <v>0</v>
      </c>
      <c r="K41" s="130">
        <f t="shared" ref="K41" si="51">SUM(K40:K40)</f>
        <v>0</v>
      </c>
      <c r="L41" s="130">
        <f>SUM(L40:L40)</f>
        <v>0</v>
      </c>
      <c r="M41" s="130">
        <f>SUM(M40:M40)</f>
        <v>0</v>
      </c>
      <c r="N41" s="30" t="s">
        <v>25</v>
      </c>
      <c r="O41" s="31" t="s">
        <v>25</v>
      </c>
      <c r="P41" s="190" t="s">
        <v>25</v>
      </c>
      <c r="Q41" s="190" t="s">
        <v>25</v>
      </c>
      <c r="R41" s="130">
        <f>SUM(R40:R40)</f>
        <v>0</v>
      </c>
      <c r="S41" s="130">
        <f>SUM(S40:S40)</f>
        <v>0</v>
      </c>
      <c r="T41" s="130">
        <f>SUM(T40:T40)</f>
        <v>0</v>
      </c>
    </row>
    <row r="42" spans="1:82" ht="17.25" customHeight="1" x14ac:dyDescent="0.2">
      <c r="A42" s="250" t="s">
        <v>56</v>
      </c>
      <c r="B42" s="251"/>
      <c r="C42" s="252"/>
      <c r="D42" s="114">
        <f>D20+D23+D26+D29+D32+D35+D38+D41</f>
        <v>2371.0100000000002</v>
      </c>
      <c r="E42" s="114">
        <f>E20+E23+E26+E29+E32+E35+E38+E41</f>
        <v>2371.0100000000002</v>
      </c>
      <c r="F42" s="128">
        <f t="shared" ref="F42:K42" si="52">F20+F23+F26+F29+F32+F35+F38+F41</f>
        <v>0</v>
      </c>
      <c r="G42" s="128">
        <f t="shared" si="52"/>
        <v>0</v>
      </c>
      <c r="H42" s="128">
        <f t="shared" si="52"/>
        <v>0</v>
      </c>
      <c r="I42" s="128">
        <f t="shared" si="52"/>
        <v>0</v>
      </c>
      <c r="J42" s="128">
        <f t="shared" si="52"/>
        <v>0</v>
      </c>
      <c r="K42" s="128">
        <f t="shared" si="52"/>
        <v>0</v>
      </c>
      <c r="L42" s="114">
        <f t="shared" ref="L42:M42" si="53">L20+L23+L26+L29+L32+L35+L38+L41</f>
        <v>2371.0100000000002</v>
      </c>
      <c r="M42" s="114">
        <f t="shared" si="53"/>
        <v>2371.0100000000002</v>
      </c>
      <c r="N42" s="115" t="s">
        <v>25</v>
      </c>
      <c r="O42" s="116" t="s">
        <v>25</v>
      </c>
      <c r="P42" s="191">
        <f>ROUND(D42/T42*12,0)</f>
        <v>89</v>
      </c>
      <c r="Q42" s="117" t="s">
        <v>25</v>
      </c>
      <c r="R42" s="128">
        <f>R20+R23+R26+R29+R32+R35+R38+R41</f>
        <v>0</v>
      </c>
      <c r="S42" s="118">
        <f>S20+S23+S26+S29+S32+S35+S38+S41</f>
        <v>68</v>
      </c>
      <c r="T42" s="118">
        <f>T20+T23+T26+T29+T32+T35+T38+T41</f>
        <v>319.10000000000002</v>
      </c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6"/>
      <c r="AR42" s="26"/>
      <c r="AS42" s="26"/>
      <c r="AT42" s="26"/>
      <c r="AU42" s="26"/>
      <c r="AV42" s="26"/>
      <c r="AW42" s="26"/>
      <c r="AX42" s="26"/>
      <c r="AY42" s="26"/>
      <c r="AZ42" s="26"/>
      <c r="BA42" s="26"/>
      <c r="BB42" s="26"/>
      <c r="BC42" s="26"/>
      <c r="BD42" s="26"/>
      <c r="BE42" s="26"/>
      <c r="BF42" s="26"/>
      <c r="BG42" s="26"/>
      <c r="BH42" s="26"/>
      <c r="BI42" s="26"/>
      <c r="BJ42" s="26"/>
      <c r="BK42" s="26"/>
      <c r="BL42" s="26"/>
      <c r="BM42" s="26"/>
      <c r="BN42" s="26"/>
      <c r="BO42" s="26"/>
      <c r="BP42" s="26"/>
      <c r="BQ42" s="26"/>
      <c r="BR42" s="26"/>
      <c r="BS42" s="26"/>
      <c r="BT42" s="26"/>
      <c r="BU42" s="26"/>
      <c r="BV42" s="26"/>
      <c r="BW42" s="26"/>
      <c r="BX42" s="26"/>
      <c r="BY42" s="26"/>
      <c r="BZ42" s="26"/>
      <c r="CA42" s="26"/>
      <c r="CB42" s="26"/>
      <c r="CC42" s="26"/>
      <c r="CD42" s="26"/>
    </row>
    <row r="43" spans="1:82" s="34" customFormat="1" ht="21" customHeight="1" x14ac:dyDescent="0.25">
      <c r="A43" s="35" t="s">
        <v>29</v>
      </c>
      <c r="B43" s="253" t="s">
        <v>13</v>
      </c>
      <c r="C43" s="254"/>
      <c r="D43" s="254"/>
      <c r="E43" s="254"/>
      <c r="F43" s="254"/>
      <c r="G43" s="254"/>
      <c r="H43" s="254"/>
      <c r="I43" s="254"/>
      <c r="J43" s="254"/>
      <c r="K43" s="254"/>
      <c r="L43" s="254"/>
      <c r="M43" s="254"/>
      <c r="N43" s="254"/>
      <c r="O43" s="254"/>
      <c r="P43" s="254"/>
      <c r="Q43" s="254"/>
      <c r="R43" s="254"/>
      <c r="S43" s="254"/>
      <c r="T43" s="255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  <c r="BL43" s="26"/>
      <c r="BM43" s="26"/>
      <c r="BN43" s="26"/>
      <c r="BO43" s="26"/>
      <c r="BP43" s="26"/>
      <c r="BQ43" s="26"/>
      <c r="BR43" s="26"/>
      <c r="BS43" s="26"/>
      <c r="BT43" s="26"/>
      <c r="BU43" s="26"/>
      <c r="BV43" s="26"/>
      <c r="BW43" s="26"/>
      <c r="BX43" s="26"/>
      <c r="BY43" s="26"/>
      <c r="BZ43" s="26"/>
      <c r="CA43" s="26"/>
      <c r="CB43" s="26"/>
      <c r="CC43" s="26"/>
      <c r="CD43" s="26"/>
    </row>
    <row r="44" spans="1:82" s="34" customFormat="1" ht="20.25" customHeight="1" x14ac:dyDescent="0.25">
      <c r="A44" s="36"/>
      <c r="B44" s="256" t="s">
        <v>78</v>
      </c>
      <c r="C44" s="257"/>
      <c r="D44" s="257"/>
      <c r="E44" s="257"/>
      <c r="F44" s="257"/>
      <c r="G44" s="257"/>
      <c r="H44" s="257"/>
      <c r="I44" s="257"/>
      <c r="J44" s="257"/>
      <c r="K44" s="257"/>
      <c r="L44" s="257"/>
      <c r="M44" s="257"/>
      <c r="N44" s="257"/>
      <c r="O44" s="257"/>
      <c r="P44" s="257"/>
      <c r="Q44" s="257"/>
      <c r="R44" s="257"/>
      <c r="S44" s="257"/>
      <c r="T44" s="258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26"/>
      <c r="AO44" s="26"/>
      <c r="AP44" s="26"/>
      <c r="AQ44" s="26"/>
      <c r="AR44" s="26"/>
      <c r="AS44" s="26"/>
      <c r="AT44" s="26"/>
      <c r="AU44" s="26"/>
      <c r="AV44" s="26"/>
      <c r="AW44" s="26"/>
      <c r="AX44" s="26"/>
      <c r="AY44" s="26"/>
      <c r="AZ44" s="26"/>
      <c r="BA44" s="26"/>
      <c r="BB44" s="26"/>
      <c r="BC44" s="26"/>
      <c r="BD44" s="26"/>
      <c r="BE44" s="26"/>
      <c r="BF44" s="26"/>
      <c r="BG44" s="26"/>
      <c r="BH44" s="26"/>
      <c r="BI44" s="26"/>
      <c r="BJ44" s="26"/>
      <c r="BK44" s="26"/>
      <c r="BL44" s="26"/>
      <c r="BM44" s="26"/>
      <c r="BN44" s="26"/>
      <c r="BO44" s="26"/>
      <c r="BP44" s="26"/>
      <c r="BQ44" s="26"/>
      <c r="BR44" s="26"/>
      <c r="BS44" s="26"/>
      <c r="BT44" s="26"/>
      <c r="BU44" s="26"/>
      <c r="BV44" s="26"/>
      <c r="BW44" s="26"/>
      <c r="BX44" s="26"/>
      <c r="BY44" s="26"/>
      <c r="BZ44" s="26"/>
      <c r="CA44" s="26"/>
      <c r="CB44" s="26"/>
      <c r="CC44" s="26"/>
      <c r="CD44" s="26"/>
    </row>
    <row r="45" spans="1:82" ht="17.25" customHeight="1" x14ac:dyDescent="0.25">
      <c r="A45" s="33" t="s">
        <v>99</v>
      </c>
      <c r="B45" s="206" t="s">
        <v>96</v>
      </c>
      <c r="C45" s="207"/>
      <c r="D45" s="207"/>
      <c r="E45" s="207"/>
      <c r="F45" s="207"/>
      <c r="G45" s="207"/>
      <c r="H45" s="207"/>
      <c r="I45" s="207"/>
      <c r="J45" s="207"/>
      <c r="K45" s="207"/>
      <c r="L45" s="207"/>
      <c r="M45" s="207"/>
      <c r="N45" s="207"/>
      <c r="O45" s="207"/>
      <c r="P45" s="207"/>
      <c r="Q45" s="207"/>
      <c r="R45" s="207"/>
      <c r="S45" s="207"/>
      <c r="T45" s="207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  <c r="AO45" s="26"/>
      <c r="AP45" s="26"/>
      <c r="AQ45" s="26"/>
      <c r="AR45" s="26"/>
      <c r="AS45" s="26"/>
      <c r="AT45" s="26"/>
      <c r="AU45" s="26"/>
      <c r="AV45" s="26"/>
      <c r="AW45" s="26"/>
      <c r="AX45" s="26"/>
      <c r="AY45" s="26"/>
      <c r="AZ45" s="26"/>
      <c r="BA45" s="26"/>
      <c r="BB45" s="26"/>
      <c r="BC45" s="26"/>
      <c r="BD45" s="26"/>
      <c r="BE45" s="26"/>
      <c r="BF45" s="26"/>
      <c r="BG45" s="26"/>
      <c r="BH45" s="26"/>
      <c r="BI45" s="26"/>
      <c r="BJ45" s="26"/>
      <c r="BK45" s="26"/>
      <c r="BL45" s="26"/>
      <c r="BM45" s="26"/>
      <c r="BN45" s="26"/>
      <c r="BO45" s="26"/>
      <c r="BP45" s="26"/>
      <c r="BQ45" s="26"/>
      <c r="BR45" s="26"/>
      <c r="BS45" s="26"/>
      <c r="BT45" s="26"/>
      <c r="BU45" s="26"/>
      <c r="BV45" s="26"/>
      <c r="BW45" s="26"/>
      <c r="BX45" s="26"/>
      <c r="BY45" s="26"/>
      <c r="BZ45" s="26"/>
      <c r="CA45" s="26"/>
      <c r="CB45" s="26"/>
      <c r="CC45" s="26"/>
      <c r="CD45" s="26"/>
    </row>
    <row r="46" spans="1:82" ht="57" customHeight="1" x14ac:dyDescent="0.25">
      <c r="A46" s="33" t="s">
        <v>100</v>
      </c>
      <c r="B46" s="16" t="s">
        <v>97</v>
      </c>
      <c r="C46" s="19" t="s">
        <v>98</v>
      </c>
      <c r="D46" s="37">
        <v>71</v>
      </c>
      <c r="E46" s="37">
        <f>D46</f>
        <v>71</v>
      </c>
      <c r="F46" s="29" t="s">
        <v>25</v>
      </c>
      <c r="G46" s="29" t="s">
        <v>25</v>
      </c>
      <c r="H46" s="29" t="s">
        <v>25</v>
      </c>
      <c r="I46" s="29" t="s">
        <v>25</v>
      </c>
      <c r="J46" s="29" t="s">
        <v>25</v>
      </c>
      <c r="K46" s="29" t="s">
        <v>25</v>
      </c>
      <c r="L46" s="37">
        <f t="shared" ref="L46:M46" si="54">D46</f>
        <v>71</v>
      </c>
      <c r="M46" s="37">
        <f t="shared" si="54"/>
        <v>71</v>
      </c>
      <c r="N46" s="30" t="s">
        <v>25</v>
      </c>
      <c r="O46" s="31" t="s">
        <v>25</v>
      </c>
      <c r="P46" s="74">
        <f>ROUND(D46/T46*12,0)</f>
        <v>24</v>
      </c>
      <c r="Q46" s="60" t="s">
        <v>25</v>
      </c>
      <c r="R46" s="61">
        <v>13.474</v>
      </c>
      <c r="S46" s="60" t="s">
        <v>25</v>
      </c>
      <c r="T46" s="68">
        <v>36</v>
      </c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  <c r="AO46" s="26"/>
      <c r="AP46" s="26"/>
      <c r="AQ46" s="26"/>
      <c r="AR46" s="26"/>
      <c r="AS46" s="26"/>
      <c r="AT46" s="26"/>
      <c r="AU46" s="26"/>
      <c r="AV46" s="26"/>
      <c r="AW46" s="26"/>
      <c r="AX46" s="26"/>
      <c r="AY46" s="26"/>
      <c r="AZ46" s="26"/>
      <c r="BA46" s="26"/>
      <c r="BB46" s="26"/>
      <c r="BC46" s="26"/>
      <c r="BD46" s="26"/>
      <c r="BE46" s="26"/>
      <c r="BF46" s="26"/>
      <c r="BG46" s="26"/>
      <c r="BH46" s="26"/>
      <c r="BI46" s="26"/>
      <c r="BJ46" s="26"/>
      <c r="BK46" s="26"/>
      <c r="BL46" s="26"/>
      <c r="BM46" s="26"/>
      <c r="BN46" s="26"/>
      <c r="BO46" s="26"/>
      <c r="BP46" s="26"/>
      <c r="BQ46" s="26"/>
      <c r="BR46" s="26"/>
      <c r="BS46" s="26"/>
      <c r="BT46" s="26"/>
      <c r="BU46" s="26"/>
      <c r="BV46" s="26"/>
      <c r="BW46" s="26"/>
      <c r="BX46" s="26"/>
      <c r="BY46" s="26"/>
      <c r="BZ46" s="26"/>
      <c r="CA46" s="26"/>
      <c r="CB46" s="26"/>
      <c r="CC46" s="26"/>
      <c r="CD46" s="26"/>
    </row>
    <row r="47" spans="1:82" ht="55.5" customHeight="1" x14ac:dyDescent="0.25">
      <c r="A47" s="33" t="s">
        <v>101</v>
      </c>
      <c r="B47" s="38" t="s">
        <v>166</v>
      </c>
      <c r="C47" s="17" t="s">
        <v>98</v>
      </c>
      <c r="D47" s="66">
        <v>218.08</v>
      </c>
      <c r="E47" s="37">
        <f>D47</f>
        <v>218.08</v>
      </c>
      <c r="F47" s="29" t="s">
        <v>25</v>
      </c>
      <c r="G47" s="29" t="s">
        <v>25</v>
      </c>
      <c r="H47" s="29" t="s">
        <v>25</v>
      </c>
      <c r="I47" s="29" t="s">
        <v>25</v>
      </c>
      <c r="J47" s="29" t="s">
        <v>25</v>
      </c>
      <c r="K47" s="29" t="s">
        <v>25</v>
      </c>
      <c r="L47" s="37">
        <f t="shared" ref="L47" si="55">D47</f>
        <v>218.08</v>
      </c>
      <c r="M47" s="37">
        <f t="shared" ref="M47" si="56">E47</f>
        <v>218.08</v>
      </c>
      <c r="N47" s="30" t="s">
        <v>25</v>
      </c>
      <c r="O47" s="31" t="s">
        <v>25</v>
      </c>
      <c r="P47" s="74">
        <f>ROUND(D47/T47*12,0)</f>
        <v>33</v>
      </c>
      <c r="Q47" s="60" t="s">
        <v>25</v>
      </c>
      <c r="R47" s="60" t="s">
        <v>25</v>
      </c>
      <c r="S47" s="68">
        <v>72</v>
      </c>
      <c r="T47" s="68">
        <v>78.8</v>
      </c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/>
      <c r="AM47" s="26"/>
      <c r="AN47" s="26"/>
      <c r="AO47" s="26"/>
      <c r="AP47" s="26"/>
      <c r="AQ47" s="26"/>
      <c r="AR47" s="26"/>
      <c r="AS47" s="26"/>
      <c r="AT47" s="26"/>
      <c r="AU47" s="26"/>
      <c r="AV47" s="26"/>
      <c r="AW47" s="26"/>
      <c r="AX47" s="26"/>
      <c r="AY47" s="26"/>
      <c r="AZ47" s="26"/>
      <c r="BA47" s="26"/>
      <c r="BB47" s="26"/>
      <c r="BC47" s="26"/>
      <c r="BD47" s="26"/>
      <c r="BE47" s="26"/>
      <c r="BF47" s="26"/>
      <c r="BG47" s="26"/>
      <c r="BH47" s="26"/>
      <c r="BI47" s="26"/>
      <c r="BJ47" s="26"/>
      <c r="BK47" s="26"/>
      <c r="BL47" s="26"/>
      <c r="BM47" s="26"/>
      <c r="BN47" s="26"/>
      <c r="BO47" s="26"/>
      <c r="BP47" s="26"/>
      <c r="BQ47" s="26"/>
      <c r="BR47" s="26"/>
      <c r="BS47" s="26"/>
      <c r="BT47" s="26"/>
      <c r="BU47" s="26"/>
      <c r="BV47" s="26"/>
      <c r="BW47" s="26"/>
      <c r="BX47" s="26"/>
      <c r="BY47" s="26"/>
      <c r="BZ47" s="26"/>
      <c r="CA47" s="26"/>
      <c r="CB47" s="26"/>
      <c r="CC47" s="26"/>
      <c r="CD47" s="26"/>
    </row>
    <row r="48" spans="1:82" ht="18.75" customHeight="1" x14ac:dyDescent="0.25">
      <c r="A48" s="194" t="s">
        <v>107</v>
      </c>
      <c r="B48" s="195"/>
      <c r="C48" s="195"/>
      <c r="D48" s="29">
        <f>SUM(D46:D47)</f>
        <v>289.08000000000004</v>
      </c>
      <c r="E48" s="29">
        <f>SUM(E46:E47)</f>
        <v>289.08000000000004</v>
      </c>
      <c r="F48" s="130">
        <f>SUM(F46:F47)</f>
        <v>0</v>
      </c>
      <c r="G48" s="130">
        <f t="shared" ref="G48:K48" si="57">SUM(G46:G47)</f>
        <v>0</v>
      </c>
      <c r="H48" s="130">
        <f t="shared" si="57"/>
        <v>0</v>
      </c>
      <c r="I48" s="130">
        <f t="shared" si="57"/>
        <v>0</v>
      </c>
      <c r="J48" s="130">
        <f t="shared" si="57"/>
        <v>0</v>
      </c>
      <c r="K48" s="130">
        <f t="shared" si="57"/>
        <v>0</v>
      </c>
      <c r="L48" s="29">
        <f t="shared" ref="L48:M48" si="58">SUM(L46:L47)</f>
        <v>289.08000000000004</v>
      </c>
      <c r="M48" s="29">
        <f t="shared" si="58"/>
        <v>289.08000000000004</v>
      </c>
      <c r="N48" s="30" t="s">
        <v>25</v>
      </c>
      <c r="O48" s="31" t="s">
        <v>25</v>
      </c>
      <c r="P48" s="31">
        <f>ROUND(D48/T48*12,0)</f>
        <v>30</v>
      </c>
      <c r="Q48" s="60" t="s">
        <v>25</v>
      </c>
      <c r="R48" s="139">
        <f>SUM(R46:R47)</f>
        <v>13.474</v>
      </c>
      <c r="S48" s="140">
        <f>SUM(S46:S47)</f>
        <v>72</v>
      </c>
      <c r="T48" s="140">
        <f>SUM(T46:T47)</f>
        <v>114.8</v>
      </c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26"/>
      <c r="AN48" s="26"/>
      <c r="AO48" s="26"/>
      <c r="AP48" s="26"/>
      <c r="AQ48" s="26"/>
      <c r="AR48" s="26"/>
      <c r="AS48" s="26"/>
      <c r="AT48" s="26"/>
      <c r="AU48" s="26"/>
      <c r="AV48" s="26"/>
      <c r="AW48" s="26"/>
      <c r="AX48" s="26"/>
      <c r="AY48" s="26"/>
      <c r="AZ48" s="26"/>
      <c r="BA48" s="26"/>
      <c r="BB48" s="26"/>
      <c r="BC48" s="26"/>
      <c r="BD48" s="26"/>
      <c r="BE48" s="26"/>
      <c r="BF48" s="26"/>
      <c r="BG48" s="26"/>
      <c r="BH48" s="26"/>
      <c r="BI48" s="26"/>
      <c r="BJ48" s="26"/>
      <c r="BK48" s="26"/>
      <c r="BL48" s="26"/>
      <c r="BM48" s="26"/>
      <c r="BN48" s="26"/>
      <c r="BO48" s="26"/>
      <c r="BP48" s="26"/>
      <c r="BQ48" s="26"/>
      <c r="BR48" s="26"/>
      <c r="BS48" s="26"/>
      <c r="BT48" s="26"/>
      <c r="BU48" s="26"/>
      <c r="BV48" s="26"/>
      <c r="BW48" s="26"/>
      <c r="BX48" s="26"/>
      <c r="BY48" s="26"/>
      <c r="BZ48" s="26"/>
      <c r="CA48" s="26"/>
      <c r="CB48" s="26"/>
      <c r="CC48" s="26"/>
      <c r="CD48" s="26"/>
    </row>
    <row r="49" spans="1:82" s="41" customFormat="1" ht="19.5" customHeight="1" x14ac:dyDescent="0.25">
      <c r="A49" s="39" t="s">
        <v>102</v>
      </c>
      <c r="B49" s="209" t="s">
        <v>28</v>
      </c>
      <c r="C49" s="210"/>
      <c r="D49" s="210"/>
      <c r="E49" s="210"/>
      <c r="F49" s="210"/>
      <c r="G49" s="210"/>
      <c r="H49" s="210"/>
      <c r="I49" s="210"/>
      <c r="J49" s="210"/>
      <c r="K49" s="210"/>
      <c r="L49" s="210"/>
      <c r="M49" s="210"/>
      <c r="N49" s="210"/>
      <c r="O49" s="210"/>
      <c r="P49" s="210"/>
      <c r="Q49" s="210"/>
      <c r="R49" s="210"/>
      <c r="S49" s="210"/>
      <c r="T49" s="21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  <c r="AF49" s="40"/>
      <c r="AG49" s="40"/>
      <c r="AH49" s="40"/>
      <c r="AI49" s="40"/>
      <c r="AJ49" s="40"/>
      <c r="AK49" s="40"/>
      <c r="AL49" s="40"/>
      <c r="AM49" s="40"/>
      <c r="AN49" s="40"/>
      <c r="AO49" s="40"/>
      <c r="AP49" s="40"/>
      <c r="AQ49" s="40"/>
      <c r="AR49" s="40"/>
      <c r="AS49" s="40"/>
      <c r="AT49" s="40"/>
      <c r="AU49" s="40"/>
      <c r="AV49" s="40"/>
      <c r="AW49" s="40"/>
      <c r="AX49" s="40"/>
      <c r="AY49" s="40"/>
      <c r="AZ49" s="40"/>
      <c r="BA49" s="40"/>
      <c r="BB49" s="40"/>
      <c r="BC49" s="40"/>
      <c r="BD49" s="40"/>
      <c r="BE49" s="40"/>
      <c r="BF49" s="40"/>
      <c r="BG49" s="40"/>
      <c r="BH49" s="40"/>
      <c r="BI49" s="40"/>
      <c r="BJ49" s="40"/>
      <c r="BK49" s="40"/>
      <c r="BL49" s="40"/>
      <c r="BM49" s="40"/>
      <c r="BN49" s="40"/>
      <c r="BO49" s="40"/>
      <c r="BP49" s="40"/>
      <c r="BQ49" s="40"/>
      <c r="BR49" s="40"/>
      <c r="BS49" s="40"/>
      <c r="BT49" s="40"/>
      <c r="BU49" s="40"/>
      <c r="BV49" s="40"/>
      <c r="BW49" s="40"/>
      <c r="BX49" s="40"/>
      <c r="BY49" s="40"/>
      <c r="BZ49" s="40"/>
      <c r="CA49" s="40"/>
      <c r="CB49" s="40"/>
      <c r="CC49" s="40"/>
      <c r="CD49" s="40"/>
    </row>
    <row r="50" spans="1:82" ht="85.5" customHeight="1" x14ac:dyDescent="0.2">
      <c r="A50" s="33" t="s">
        <v>105</v>
      </c>
      <c r="B50" s="16" t="s">
        <v>103</v>
      </c>
      <c r="C50" s="13"/>
      <c r="D50" s="22">
        <v>78.054199999999994</v>
      </c>
      <c r="E50" s="37">
        <f>D50</f>
        <v>78.054199999999994</v>
      </c>
      <c r="F50" s="29" t="s">
        <v>25</v>
      </c>
      <c r="G50" s="29" t="s">
        <v>25</v>
      </c>
      <c r="H50" s="29" t="s">
        <v>25</v>
      </c>
      <c r="I50" s="29" t="s">
        <v>25</v>
      </c>
      <c r="J50" s="29" t="s">
        <v>25</v>
      </c>
      <c r="K50" s="29" t="s">
        <v>25</v>
      </c>
      <c r="L50" s="37">
        <f t="shared" ref="L50" si="59">D50</f>
        <v>78.054199999999994</v>
      </c>
      <c r="M50" s="37">
        <f t="shared" ref="M50" si="60">E50</f>
        <v>78.054199999999994</v>
      </c>
      <c r="N50" s="30" t="s">
        <v>25</v>
      </c>
      <c r="O50" s="31" t="s">
        <v>25</v>
      </c>
      <c r="P50" s="30" t="s">
        <v>25</v>
      </c>
      <c r="Q50" s="31" t="s">
        <v>25</v>
      </c>
      <c r="R50" s="30" t="s">
        <v>25</v>
      </c>
      <c r="S50" s="31" t="s">
        <v>25</v>
      </c>
      <c r="T50" s="141">
        <v>0</v>
      </c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26"/>
      <c r="AM50" s="26"/>
      <c r="AN50" s="26"/>
      <c r="AO50" s="26"/>
      <c r="AP50" s="26"/>
      <c r="AQ50" s="26"/>
      <c r="AR50" s="26"/>
      <c r="AS50" s="26"/>
      <c r="AT50" s="26"/>
      <c r="AU50" s="26"/>
      <c r="AV50" s="26"/>
      <c r="AW50" s="26"/>
      <c r="AX50" s="26"/>
      <c r="AY50" s="26"/>
      <c r="AZ50" s="26"/>
      <c r="BA50" s="26"/>
      <c r="BB50" s="26"/>
      <c r="BC50" s="26"/>
      <c r="BD50" s="26"/>
      <c r="BE50" s="26"/>
      <c r="BF50" s="26"/>
      <c r="BG50" s="26"/>
      <c r="BH50" s="26"/>
      <c r="BI50" s="26"/>
      <c r="BJ50" s="26"/>
      <c r="BK50" s="26"/>
      <c r="BL50" s="26"/>
      <c r="BM50" s="26"/>
      <c r="BN50" s="26"/>
      <c r="BO50" s="26"/>
      <c r="BP50" s="26"/>
      <c r="BQ50" s="26"/>
      <c r="BR50" s="26"/>
      <c r="BS50" s="26"/>
      <c r="BT50" s="26"/>
      <c r="BU50" s="26"/>
      <c r="BV50" s="26"/>
      <c r="BW50" s="26"/>
      <c r="BX50" s="26"/>
      <c r="BY50" s="26"/>
      <c r="BZ50" s="26"/>
      <c r="CA50" s="26"/>
      <c r="CB50" s="26"/>
      <c r="CC50" s="26"/>
      <c r="CD50" s="26"/>
    </row>
    <row r="51" spans="1:82" ht="88.5" customHeight="1" x14ac:dyDescent="0.2">
      <c r="A51" s="33" t="s">
        <v>106</v>
      </c>
      <c r="B51" s="16" t="s">
        <v>104</v>
      </c>
      <c r="C51" s="13"/>
      <c r="D51" s="42">
        <v>68.39</v>
      </c>
      <c r="E51" s="37">
        <f t="shared" ref="E51:E52" si="61">D51</f>
        <v>68.39</v>
      </c>
      <c r="F51" s="29" t="s">
        <v>25</v>
      </c>
      <c r="G51" s="29" t="s">
        <v>25</v>
      </c>
      <c r="H51" s="29" t="s">
        <v>25</v>
      </c>
      <c r="I51" s="29" t="s">
        <v>25</v>
      </c>
      <c r="J51" s="29" t="s">
        <v>25</v>
      </c>
      <c r="K51" s="29" t="s">
        <v>25</v>
      </c>
      <c r="L51" s="37">
        <f t="shared" ref="L51:L52" si="62">D51</f>
        <v>68.39</v>
      </c>
      <c r="M51" s="37">
        <f t="shared" ref="M51:M52" si="63">E51</f>
        <v>68.39</v>
      </c>
      <c r="N51" s="30" t="s">
        <v>25</v>
      </c>
      <c r="O51" s="31" t="s">
        <v>25</v>
      </c>
      <c r="P51" s="30" t="s">
        <v>25</v>
      </c>
      <c r="Q51" s="31" t="s">
        <v>25</v>
      </c>
      <c r="R51" s="30" t="s">
        <v>25</v>
      </c>
      <c r="S51" s="31" t="s">
        <v>25</v>
      </c>
      <c r="T51" s="141">
        <v>0</v>
      </c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26"/>
      <c r="AK51" s="26"/>
      <c r="AL51" s="26"/>
      <c r="AM51" s="26"/>
      <c r="AN51" s="26"/>
      <c r="AO51" s="26"/>
      <c r="AP51" s="26"/>
      <c r="AQ51" s="26"/>
      <c r="AR51" s="26"/>
      <c r="AS51" s="26"/>
      <c r="AT51" s="26"/>
      <c r="AU51" s="26"/>
      <c r="AV51" s="26"/>
      <c r="AW51" s="26"/>
      <c r="AX51" s="26"/>
      <c r="AY51" s="26"/>
      <c r="AZ51" s="26"/>
      <c r="BA51" s="26"/>
      <c r="BB51" s="26"/>
      <c r="BC51" s="26"/>
      <c r="BD51" s="26"/>
      <c r="BE51" s="26"/>
      <c r="BF51" s="26"/>
      <c r="BG51" s="26"/>
      <c r="BH51" s="26"/>
      <c r="BI51" s="26"/>
      <c r="BJ51" s="26"/>
      <c r="BK51" s="26"/>
      <c r="BL51" s="26"/>
      <c r="BM51" s="26"/>
      <c r="BN51" s="26"/>
      <c r="BO51" s="26"/>
      <c r="BP51" s="26"/>
      <c r="BQ51" s="26"/>
      <c r="BR51" s="26"/>
      <c r="BS51" s="26"/>
      <c r="BT51" s="26"/>
      <c r="BU51" s="26"/>
      <c r="BV51" s="26"/>
      <c r="BW51" s="26"/>
      <c r="BX51" s="26"/>
      <c r="BY51" s="26"/>
      <c r="BZ51" s="26"/>
      <c r="CA51" s="26"/>
      <c r="CB51" s="26"/>
      <c r="CC51" s="26"/>
      <c r="CD51" s="26"/>
    </row>
    <row r="52" spans="1:82" ht="39.75" customHeight="1" x14ac:dyDescent="0.2">
      <c r="A52" s="33" t="s">
        <v>108</v>
      </c>
      <c r="B52" s="64" t="s">
        <v>173</v>
      </c>
      <c r="C52" s="19" t="s">
        <v>109</v>
      </c>
      <c r="D52" s="19">
        <v>33.86</v>
      </c>
      <c r="E52" s="37">
        <f t="shared" si="61"/>
        <v>33.86</v>
      </c>
      <c r="F52" s="29" t="s">
        <v>25</v>
      </c>
      <c r="G52" s="29" t="s">
        <v>25</v>
      </c>
      <c r="H52" s="29" t="s">
        <v>25</v>
      </c>
      <c r="I52" s="29" t="s">
        <v>25</v>
      </c>
      <c r="J52" s="29" t="s">
        <v>25</v>
      </c>
      <c r="K52" s="29" t="s">
        <v>25</v>
      </c>
      <c r="L52" s="37">
        <f t="shared" si="62"/>
        <v>33.86</v>
      </c>
      <c r="M52" s="37">
        <f t="shared" si="63"/>
        <v>33.86</v>
      </c>
      <c r="N52" s="30" t="s">
        <v>25</v>
      </c>
      <c r="O52" s="31" t="s">
        <v>25</v>
      </c>
      <c r="P52" s="30" t="s">
        <v>25</v>
      </c>
      <c r="Q52" s="31" t="s">
        <v>25</v>
      </c>
      <c r="R52" s="30" t="s">
        <v>25</v>
      </c>
      <c r="S52" s="31" t="s">
        <v>25</v>
      </c>
      <c r="T52" s="141">
        <v>0</v>
      </c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6"/>
      <c r="AM52" s="26"/>
      <c r="AN52" s="26"/>
      <c r="AO52" s="26"/>
      <c r="AP52" s="26"/>
      <c r="AQ52" s="26"/>
      <c r="AR52" s="26"/>
      <c r="AS52" s="26"/>
      <c r="AT52" s="26"/>
      <c r="AU52" s="26"/>
      <c r="AV52" s="26"/>
      <c r="AW52" s="26"/>
      <c r="AX52" s="26"/>
      <c r="AY52" s="26"/>
      <c r="AZ52" s="26"/>
      <c r="BA52" s="26"/>
      <c r="BB52" s="26"/>
      <c r="BC52" s="26"/>
      <c r="BD52" s="26"/>
      <c r="BE52" s="26"/>
      <c r="BF52" s="26"/>
      <c r="BG52" s="26"/>
      <c r="BH52" s="26"/>
      <c r="BI52" s="26"/>
      <c r="BJ52" s="26"/>
      <c r="BK52" s="26"/>
      <c r="BL52" s="26"/>
      <c r="BM52" s="26"/>
      <c r="BN52" s="26"/>
      <c r="BO52" s="26"/>
      <c r="BP52" s="26"/>
      <c r="BQ52" s="26"/>
      <c r="BR52" s="26"/>
      <c r="BS52" s="26"/>
      <c r="BT52" s="26"/>
      <c r="BU52" s="26"/>
      <c r="BV52" s="26"/>
      <c r="BW52" s="26"/>
      <c r="BX52" s="26"/>
      <c r="BY52" s="26"/>
      <c r="BZ52" s="26"/>
      <c r="CA52" s="26"/>
      <c r="CB52" s="26"/>
      <c r="CC52" s="26"/>
      <c r="CD52" s="26"/>
    </row>
    <row r="53" spans="1:82" ht="16.5" customHeight="1" x14ac:dyDescent="0.2">
      <c r="A53" s="194" t="s">
        <v>110</v>
      </c>
      <c r="B53" s="195"/>
      <c r="C53" s="195"/>
      <c r="D53" s="29">
        <f>SUM(D50:D52)</f>
        <v>180.30419999999998</v>
      </c>
      <c r="E53" s="29">
        <f>SUM(E50:E52)</f>
        <v>180.30419999999998</v>
      </c>
      <c r="F53" s="130">
        <f>SUM(F50:F52)</f>
        <v>0</v>
      </c>
      <c r="G53" s="130">
        <f t="shared" ref="G53:K53" si="64">SUM(G50:G52)</f>
        <v>0</v>
      </c>
      <c r="H53" s="130">
        <f t="shared" si="64"/>
        <v>0</v>
      </c>
      <c r="I53" s="130">
        <f t="shared" si="64"/>
        <v>0</v>
      </c>
      <c r="J53" s="130">
        <f t="shared" si="64"/>
        <v>0</v>
      </c>
      <c r="K53" s="130">
        <f t="shared" si="64"/>
        <v>0</v>
      </c>
      <c r="L53" s="29">
        <f t="shared" ref="L53:M53" si="65">SUM(L50:L52)</f>
        <v>180.30419999999998</v>
      </c>
      <c r="M53" s="29">
        <f t="shared" si="65"/>
        <v>180.30419999999998</v>
      </c>
      <c r="N53" s="30" t="s">
        <v>25</v>
      </c>
      <c r="O53" s="31" t="s">
        <v>25</v>
      </c>
      <c r="P53" s="30" t="s">
        <v>25</v>
      </c>
      <c r="Q53" s="31" t="s">
        <v>25</v>
      </c>
      <c r="R53" s="130">
        <f t="shared" ref="R53:T53" si="66">SUM(R50:R52)</f>
        <v>0</v>
      </c>
      <c r="S53" s="130">
        <f t="shared" si="66"/>
        <v>0</v>
      </c>
      <c r="T53" s="130">
        <f t="shared" si="66"/>
        <v>0</v>
      </c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  <c r="AG53" s="26"/>
      <c r="AH53" s="26"/>
      <c r="AI53" s="26"/>
      <c r="AJ53" s="26"/>
      <c r="AK53" s="26"/>
      <c r="AL53" s="26"/>
      <c r="AM53" s="26"/>
      <c r="AN53" s="26"/>
      <c r="AO53" s="26"/>
      <c r="AP53" s="26"/>
      <c r="AQ53" s="26"/>
      <c r="AR53" s="26"/>
      <c r="AS53" s="26"/>
      <c r="AT53" s="26"/>
      <c r="AU53" s="26"/>
      <c r="AV53" s="26"/>
      <c r="AW53" s="26"/>
      <c r="AX53" s="26"/>
      <c r="AY53" s="26"/>
      <c r="AZ53" s="26"/>
      <c r="BA53" s="26"/>
      <c r="BB53" s="26"/>
      <c r="BC53" s="26"/>
      <c r="BD53" s="26"/>
      <c r="BE53" s="26"/>
      <c r="BF53" s="26"/>
      <c r="BG53" s="26"/>
      <c r="BH53" s="26"/>
      <c r="BI53" s="26"/>
      <c r="BJ53" s="26"/>
      <c r="BK53" s="26"/>
      <c r="BL53" s="26"/>
      <c r="BM53" s="26"/>
      <c r="BN53" s="26"/>
      <c r="BO53" s="26"/>
      <c r="BP53" s="26"/>
      <c r="BQ53" s="26"/>
      <c r="BR53" s="26"/>
      <c r="BS53" s="26"/>
      <c r="BT53" s="26"/>
      <c r="BU53" s="26"/>
      <c r="BV53" s="26"/>
      <c r="BW53" s="26"/>
      <c r="BX53" s="26"/>
      <c r="BY53" s="26"/>
      <c r="BZ53" s="26"/>
      <c r="CA53" s="26"/>
      <c r="CB53" s="26"/>
      <c r="CC53" s="26"/>
      <c r="CD53" s="26"/>
    </row>
    <row r="54" spans="1:82" s="90" customFormat="1" x14ac:dyDescent="0.25">
      <c r="A54" s="21" t="s">
        <v>163</v>
      </c>
      <c r="B54" s="208" t="s">
        <v>160</v>
      </c>
      <c r="C54" s="208"/>
      <c r="D54" s="208"/>
      <c r="E54" s="208"/>
      <c r="F54" s="208"/>
      <c r="G54" s="208"/>
      <c r="H54" s="208"/>
      <c r="I54" s="208"/>
      <c r="J54" s="208"/>
      <c r="K54" s="208"/>
      <c r="L54" s="208"/>
      <c r="M54" s="208"/>
      <c r="N54" s="208"/>
      <c r="O54" s="208"/>
      <c r="P54" s="208"/>
      <c r="Q54" s="208"/>
      <c r="R54" s="208"/>
      <c r="S54" s="208"/>
      <c r="T54" s="208"/>
    </row>
    <row r="55" spans="1:82" s="90" customFormat="1" ht="12.75" customHeight="1" x14ac:dyDescent="0.25">
      <c r="A55" s="102"/>
      <c r="B55" s="86"/>
      <c r="C55" s="86"/>
      <c r="D55" s="86">
        <v>0</v>
      </c>
      <c r="E55" s="57">
        <v>0</v>
      </c>
      <c r="F55" s="29" t="s">
        <v>25</v>
      </c>
      <c r="G55" s="29" t="s">
        <v>25</v>
      </c>
      <c r="H55" s="29" t="s">
        <v>25</v>
      </c>
      <c r="I55" s="29" t="s">
        <v>25</v>
      </c>
      <c r="J55" s="29" t="s">
        <v>25</v>
      </c>
      <c r="K55" s="29" t="s">
        <v>25</v>
      </c>
      <c r="L55" s="141">
        <f t="shared" ref="L55" si="67">D55</f>
        <v>0</v>
      </c>
      <c r="M55" s="141">
        <f t="shared" ref="M55" si="68">E55</f>
        <v>0</v>
      </c>
      <c r="N55" s="30" t="s">
        <v>25</v>
      </c>
      <c r="O55" s="31" t="s">
        <v>25</v>
      </c>
      <c r="P55" s="30" t="s">
        <v>25</v>
      </c>
      <c r="Q55" s="31" t="s">
        <v>25</v>
      </c>
      <c r="R55" s="30" t="s">
        <v>25</v>
      </c>
      <c r="S55" s="73" t="s">
        <v>25</v>
      </c>
      <c r="T55" s="141">
        <v>0</v>
      </c>
    </row>
    <row r="56" spans="1:82" s="157" customFormat="1" x14ac:dyDescent="0.25">
      <c r="A56" s="198" t="s">
        <v>164</v>
      </c>
      <c r="B56" s="199"/>
      <c r="C56" s="200"/>
      <c r="D56" s="86">
        <v>0</v>
      </c>
      <c r="E56" s="86">
        <v>0</v>
      </c>
      <c r="F56" s="130">
        <f t="shared" ref="F56" si="69">SUM(F55:F55)</f>
        <v>0</v>
      </c>
      <c r="G56" s="130">
        <f t="shared" ref="G56" si="70">SUM(G55:G55)</f>
        <v>0</v>
      </c>
      <c r="H56" s="130">
        <f t="shared" ref="H56" si="71">SUM(H55:H55)</f>
        <v>0</v>
      </c>
      <c r="I56" s="130">
        <f t="shared" ref="I56" si="72">SUM(I55:I55)</f>
        <v>0</v>
      </c>
      <c r="J56" s="130">
        <f t="shared" ref="J56" si="73">SUM(J55:J55)</f>
        <v>0</v>
      </c>
      <c r="K56" s="130">
        <f t="shared" ref="K56" si="74">SUM(K55:K55)</f>
        <v>0</v>
      </c>
      <c r="L56" s="130">
        <f>SUM(L55:L55)</f>
        <v>0</v>
      </c>
      <c r="M56" s="130">
        <f>SUM(M55:M55)</f>
        <v>0</v>
      </c>
      <c r="N56" s="30" t="s">
        <v>25</v>
      </c>
      <c r="O56" s="31" t="s">
        <v>25</v>
      </c>
      <c r="P56" s="30" t="s">
        <v>25</v>
      </c>
      <c r="Q56" s="31" t="s">
        <v>25</v>
      </c>
      <c r="R56" s="130">
        <f>SUM(R55:R55)</f>
        <v>0</v>
      </c>
      <c r="S56" s="130">
        <f>SUM(S55:S55)</f>
        <v>0</v>
      </c>
      <c r="T56" s="130">
        <v>0</v>
      </c>
    </row>
    <row r="57" spans="1:82" s="90" customFormat="1" ht="15.75" customHeight="1" x14ac:dyDescent="0.25">
      <c r="A57" s="21" t="s">
        <v>147</v>
      </c>
      <c r="B57" s="209" t="s">
        <v>165</v>
      </c>
      <c r="C57" s="210"/>
      <c r="D57" s="210"/>
      <c r="E57" s="210"/>
      <c r="F57" s="210"/>
      <c r="G57" s="210"/>
      <c r="H57" s="210"/>
      <c r="I57" s="210"/>
      <c r="J57" s="210"/>
      <c r="K57" s="210"/>
      <c r="L57" s="210"/>
      <c r="M57" s="210"/>
      <c r="N57" s="210"/>
      <c r="O57" s="210"/>
      <c r="P57" s="210"/>
      <c r="Q57" s="210"/>
      <c r="R57" s="210"/>
      <c r="S57" s="210"/>
      <c r="T57" s="211"/>
    </row>
    <row r="58" spans="1:82" s="90" customFormat="1" ht="15.75" customHeight="1" x14ac:dyDescent="0.25">
      <c r="A58" s="102"/>
      <c r="B58" s="86"/>
      <c r="C58" s="86"/>
      <c r="D58" s="86">
        <v>0</v>
      </c>
      <c r="E58" s="57">
        <v>0</v>
      </c>
      <c r="F58" s="29" t="s">
        <v>25</v>
      </c>
      <c r="G58" s="29" t="s">
        <v>25</v>
      </c>
      <c r="H58" s="29" t="s">
        <v>25</v>
      </c>
      <c r="I58" s="29" t="s">
        <v>25</v>
      </c>
      <c r="J58" s="29" t="s">
        <v>25</v>
      </c>
      <c r="K58" s="29" t="s">
        <v>25</v>
      </c>
      <c r="L58" s="141">
        <f t="shared" ref="L58" si="75">D58</f>
        <v>0</v>
      </c>
      <c r="M58" s="141">
        <f t="shared" ref="M58" si="76">E58</f>
        <v>0</v>
      </c>
      <c r="N58" s="30" t="s">
        <v>25</v>
      </c>
      <c r="O58" s="31" t="s">
        <v>25</v>
      </c>
      <c r="P58" s="30" t="s">
        <v>25</v>
      </c>
      <c r="Q58" s="31" t="s">
        <v>25</v>
      </c>
      <c r="R58" s="30" t="s">
        <v>25</v>
      </c>
      <c r="S58" s="73" t="s">
        <v>25</v>
      </c>
      <c r="T58" s="141">
        <v>0</v>
      </c>
    </row>
    <row r="59" spans="1:82" s="157" customFormat="1" ht="15.75" customHeight="1" x14ac:dyDescent="0.25">
      <c r="A59" s="198" t="s">
        <v>148</v>
      </c>
      <c r="B59" s="199"/>
      <c r="C59" s="200"/>
      <c r="D59" s="86">
        <v>0</v>
      </c>
      <c r="E59" s="86">
        <v>0</v>
      </c>
      <c r="F59" s="130">
        <f t="shared" ref="F59" si="77">SUM(F58:F58)</f>
        <v>0</v>
      </c>
      <c r="G59" s="130">
        <f t="shared" ref="G59" si="78">SUM(G58:G58)</f>
        <v>0</v>
      </c>
      <c r="H59" s="130">
        <f t="shared" ref="H59" si="79">SUM(H58:H58)</f>
        <v>0</v>
      </c>
      <c r="I59" s="130">
        <f t="shared" ref="I59" si="80">SUM(I58:I58)</f>
        <v>0</v>
      </c>
      <c r="J59" s="130">
        <f t="shared" ref="J59" si="81">SUM(J58:J58)</f>
        <v>0</v>
      </c>
      <c r="K59" s="130">
        <f t="shared" ref="K59" si="82">SUM(K58:K58)</f>
        <v>0</v>
      </c>
      <c r="L59" s="130">
        <f>SUM(L58:L58)</f>
        <v>0</v>
      </c>
      <c r="M59" s="130">
        <f>SUM(M58:M58)</f>
        <v>0</v>
      </c>
      <c r="N59" s="30" t="s">
        <v>25</v>
      </c>
      <c r="O59" s="31" t="s">
        <v>25</v>
      </c>
      <c r="P59" s="30" t="s">
        <v>25</v>
      </c>
      <c r="Q59" s="31" t="s">
        <v>25</v>
      </c>
      <c r="R59" s="130">
        <f>SUM(R58:R58)</f>
        <v>0</v>
      </c>
      <c r="S59" s="130">
        <f>SUM(S58:S58)</f>
        <v>0</v>
      </c>
      <c r="T59" s="130">
        <v>0</v>
      </c>
    </row>
    <row r="60" spans="1:82" s="41" customFormat="1" ht="17.25" customHeight="1" x14ac:dyDescent="0.25">
      <c r="A60" s="39" t="s">
        <v>81</v>
      </c>
      <c r="B60" s="206" t="s">
        <v>111</v>
      </c>
      <c r="C60" s="207"/>
      <c r="D60" s="207"/>
      <c r="E60" s="207"/>
      <c r="F60" s="207"/>
      <c r="G60" s="207"/>
      <c r="H60" s="207"/>
      <c r="I60" s="207"/>
      <c r="J60" s="207"/>
      <c r="K60" s="207"/>
      <c r="L60" s="207"/>
      <c r="M60" s="207"/>
      <c r="N60" s="207"/>
      <c r="O60" s="207"/>
      <c r="P60" s="207"/>
      <c r="Q60" s="207"/>
      <c r="R60" s="207"/>
      <c r="S60" s="207"/>
      <c r="T60" s="207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  <c r="AF60" s="40"/>
      <c r="AG60" s="40"/>
      <c r="AH60" s="40"/>
      <c r="AI60" s="40"/>
      <c r="AJ60" s="40"/>
      <c r="AK60" s="40"/>
      <c r="AL60" s="40"/>
      <c r="AM60" s="40"/>
      <c r="AN60" s="40"/>
      <c r="AO60" s="40"/>
      <c r="AP60" s="40"/>
      <c r="AQ60" s="40"/>
      <c r="AR60" s="40"/>
      <c r="AS60" s="40"/>
      <c r="AT60" s="40"/>
      <c r="AU60" s="40"/>
      <c r="AV60" s="40"/>
      <c r="AW60" s="40"/>
      <c r="AX60" s="40"/>
      <c r="AY60" s="40"/>
      <c r="AZ60" s="40"/>
      <c r="BA60" s="40"/>
      <c r="BB60" s="40"/>
      <c r="BC60" s="40"/>
      <c r="BD60" s="40"/>
      <c r="BE60" s="40"/>
      <c r="BF60" s="40"/>
      <c r="BG60" s="40"/>
      <c r="BH60" s="40"/>
      <c r="BI60" s="40"/>
      <c r="BJ60" s="40"/>
      <c r="BK60" s="40"/>
      <c r="BL60" s="40"/>
      <c r="BM60" s="40"/>
      <c r="BN60" s="40"/>
      <c r="BO60" s="40"/>
      <c r="BP60" s="40"/>
      <c r="BQ60" s="40"/>
      <c r="BR60" s="40"/>
      <c r="BS60" s="40"/>
      <c r="BT60" s="40"/>
      <c r="BU60" s="40"/>
      <c r="BV60" s="40"/>
      <c r="BW60" s="40"/>
      <c r="BX60" s="40"/>
      <c r="BY60" s="40"/>
      <c r="BZ60" s="40"/>
      <c r="CA60" s="40"/>
      <c r="CB60" s="40"/>
      <c r="CC60" s="40"/>
      <c r="CD60" s="40"/>
    </row>
    <row r="61" spans="1:82" s="63" customFormat="1" ht="24.75" customHeight="1" x14ac:dyDescent="0.25">
      <c r="A61" s="39" t="s">
        <v>82</v>
      </c>
      <c r="B61" s="53" t="s">
        <v>112</v>
      </c>
      <c r="C61" s="54" t="s">
        <v>98</v>
      </c>
      <c r="D61" s="55">
        <v>353.83</v>
      </c>
      <c r="E61" s="56">
        <f>D61</f>
        <v>353.83</v>
      </c>
      <c r="F61" s="67" t="s">
        <v>25</v>
      </c>
      <c r="G61" s="67" t="s">
        <v>25</v>
      </c>
      <c r="H61" s="67" t="s">
        <v>25</v>
      </c>
      <c r="I61" s="67" t="s">
        <v>25</v>
      </c>
      <c r="J61" s="67" t="s">
        <v>25</v>
      </c>
      <c r="K61" s="67" t="s">
        <v>25</v>
      </c>
      <c r="L61" s="56">
        <f t="shared" ref="L61:L62" si="83">D61</f>
        <v>353.83</v>
      </c>
      <c r="M61" s="56">
        <f t="shared" ref="M61:M62" si="84">E61</f>
        <v>353.83</v>
      </c>
      <c r="N61" s="58" t="s">
        <v>25</v>
      </c>
      <c r="O61" s="59" t="s">
        <v>25</v>
      </c>
      <c r="P61" s="74">
        <f>ROUND(D61/T61*12,0)</f>
        <v>62</v>
      </c>
      <c r="Q61" s="74" t="s">
        <v>25</v>
      </c>
      <c r="R61" s="61">
        <v>30.99</v>
      </c>
      <c r="S61" s="60" t="s">
        <v>25</v>
      </c>
      <c r="T61" s="68">
        <v>68.7</v>
      </c>
      <c r="U61" s="62"/>
      <c r="V61" s="62"/>
      <c r="W61" s="62"/>
      <c r="X61" s="62"/>
      <c r="Y61" s="62"/>
      <c r="Z61" s="62"/>
      <c r="AA61" s="62"/>
      <c r="AB61" s="62"/>
      <c r="AC61" s="62"/>
      <c r="AD61" s="62"/>
      <c r="AE61" s="62"/>
      <c r="AF61" s="62"/>
      <c r="AG61" s="62"/>
      <c r="AH61" s="62"/>
      <c r="AI61" s="62"/>
      <c r="AJ61" s="62"/>
      <c r="AK61" s="62"/>
      <c r="AL61" s="62"/>
      <c r="AM61" s="62"/>
      <c r="AN61" s="62"/>
      <c r="AO61" s="62"/>
      <c r="AP61" s="62"/>
      <c r="AQ61" s="62"/>
      <c r="AR61" s="62"/>
      <c r="AS61" s="62"/>
      <c r="AT61" s="62"/>
      <c r="AU61" s="62"/>
      <c r="AV61" s="62"/>
      <c r="AW61" s="62"/>
      <c r="AX61" s="62"/>
      <c r="AY61" s="62"/>
      <c r="AZ61" s="62"/>
      <c r="BA61" s="62"/>
      <c r="BB61" s="62"/>
      <c r="BC61" s="62"/>
      <c r="BD61" s="62"/>
      <c r="BE61" s="62"/>
      <c r="BF61" s="62"/>
      <c r="BG61" s="62"/>
      <c r="BH61" s="62"/>
      <c r="BI61" s="62"/>
      <c r="BJ61" s="62"/>
      <c r="BK61" s="62"/>
      <c r="BL61" s="62"/>
      <c r="BM61" s="62"/>
      <c r="BN61" s="62"/>
      <c r="BO61" s="62"/>
      <c r="BP61" s="62"/>
      <c r="BQ61" s="62"/>
      <c r="BR61" s="62"/>
      <c r="BS61" s="62"/>
      <c r="BT61" s="62"/>
      <c r="BU61" s="62"/>
      <c r="BV61" s="62"/>
      <c r="BW61" s="62"/>
      <c r="BX61" s="62"/>
      <c r="BY61" s="62"/>
      <c r="BZ61" s="62"/>
      <c r="CA61" s="62"/>
      <c r="CB61" s="62"/>
      <c r="CC61" s="62"/>
      <c r="CD61" s="62"/>
    </row>
    <row r="62" spans="1:82" s="41" customFormat="1" ht="36.75" customHeight="1" x14ac:dyDescent="0.25">
      <c r="A62" s="39" t="s">
        <v>83</v>
      </c>
      <c r="B62" s="41" t="s">
        <v>113</v>
      </c>
      <c r="C62" s="54" t="s">
        <v>68</v>
      </c>
      <c r="D62" s="54">
        <v>234.77</v>
      </c>
      <c r="E62" s="56">
        <f>D62</f>
        <v>234.77</v>
      </c>
      <c r="F62" s="29" t="s">
        <v>25</v>
      </c>
      <c r="G62" s="29" t="s">
        <v>25</v>
      </c>
      <c r="H62" s="29" t="s">
        <v>25</v>
      </c>
      <c r="I62" s="29" t="s">
        <v>25</v>
      </c>
      <c r="J62" s="29" t="s">
        <v>25</v>
      </c>
      <c r="K62" s="29" t="s">
        <v>25</v>
      </c>
      <c r="L62" s="37">
        <f t="shared" si="83"/>
        <v>234.77</v>
      </c>
      <c r="M62" s="37">
        <f t="shared" si="84"/>
        <v>234.77</v>
      </c>
      <c r="N62" s="30" t="s">
        <v>25</v>
      </c>
      <c r="O62" s="31" t="s">
        <v>25</v>
      </c>
      <c r="P62" s="74">
        <f>ROUND(D62/T62*12,0)</f>
        <v>36</v>
      </c>
      <c r="Q62" s="74" t="s">
        <v>25</v>
      </c>
      <c r="R62" s="61">
        <v>34.869999999999997</v>
      </c>
      <c r="S62" s="60" t="s">
        <v>25</v>
      </c>
      <c r="T62" s="68">
        <v>77.3</v>
      </c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  <c r="AF62" s="40"/>
      <c r="AG62" s="40"/>
      <c r="AH62" s="40"/>
      <c r="AI62" s="40"/>
      <c r="AJ62" s="40"/>
      <c r="AK62" s="40"/>
      <c r="AL62" s="40"/>
      <c r="AM62" s="40"/>
      <c r="AN62" s="40"/>
      <c r="AO62" s="40"/>
      <c r="AP62" s="40"/>
      <c r="AQ62" s="40"/>
      <c r="AR62" s="40"/>
      <c r="AS62" s="40"/>
      <c r="AT62" s="40"/>
      <c r="AU62" s="40"/>
      <c r="AV62" s="40"/>
      <c r="AW62" s="40"/>
      <c r="AX62" s="40"/>
      <c r="AY62" s="40"/>
      <c r="AZ62" s="40"/>
      <c r="BA62" s="40"/>
      <c r="BB62" s="40"/>
      <c r="BC62" s="40"/>
      <c r="BD62" s="40"/>
      <c r="BE62" s="40"/>
      <c r="BF62" s="40"/>
      <c r="BG62" s="40"/>
      <c r="BH62" s="40"/>
      <c r="BI62" s="40"/>
      <c r="BJ62" s="40"/>
      <c r="BK62" s="40"/>
      <c r="BL62" s="40"/>
      <c r="BM62" s="40"/>
      <c r="BN62" s="40"/>
      <c r="BO62" s="40"/>
      <c r="BP62" s="40"/>
      <c r="BQ62" s="40"/>
      <c r="BR62" s="40"/>
      <c r="BS62" s="40"/>
      <c r="BT62" s="40"/>
      <c r="BU62" s="40"/>
      <c r="BV62" s="40"/>
      <c r="BW62" s="40"/>
      <c r="BX62" s="40"/>
      <c r="BY62" s="40"/>
      <c r="BZ62" s="40"/>
      <c r="CA62" s="40"/>
      <c r="CB62" s="40"/>
      <c r="CC62" s="40"/>
      <c r="CD62" s="40"/>
    </row>
    <row r="63" spans="1:82" ht="21.75" customHeight="1" x14ac:dyDescent="0.2">
      <c r="A63" s="194" t="s">
        <v>84</v>
      </c>
      <c r="B63" s="195"/>
      <c r="C63" s="195"/>
      <c r="D63" s="29">
        <f>SUM(D61:D62)</f>
        <v>588.6</v>
      </c>
      <c r="E63" s="29">
        <f>SUM(E61:E62)</f>
        <v>588.6</v>
      </c>
      <c r="F63" s="130">
        <f t="shared" ref="F63:K63" si="85">SUM(F61:F62)</f>
        <v>0</v>
      </c>
      <c r="G63" s="130">
        <f t="shared" si="85"/>
        <v>0</v>
      </c>
      <c r="H63" s="130">
        <f t="shared" si="85"/>
        <v>0</v>
      </c>
      <c r="I63" s="130">
        <f t="shared" si="85"/>
        <v>0</v>
      </c>
      <c r="J63" s="130">
        <f t="shared" si="85"/>
        <v>0</v>
      </c>
      <c r="K63" s="130">
        <f t="shared" si="85"/>
        <v>0</v>
      </c>
      <c r="L63" s="29">
        <f>SUM(L61:L62)</f>
        <v>588.6</v>
      </c>
      <c r="M63" s="29">
        <f>SUM(M61:M62)</f>
        <v>588.6</v>
      </c>
      <c r="N63" s="30" t="s">
        <v>25</v>
      </c>
      <c r="O63" s="31" t="s">
        <v>25</v>
      </c>
      <c r="P63" s="31">
        <f>ROUND(D63/T63*12,0)</f>
        <v>48</v>
      </c>
      <c r="Q63" s="31" t="s">
        <v>25</v>
      </c>
      <c r="R63" s="32">
        <f>SUM(R61:R62)</f>
        <v>65.86</v>
      </c>
      <c r="S63" s="130">
        <f>SUM(S61:S62)</f>
        <v>0</v>
      </c>
      <c r="T63" s="65">
        <f>SUM(T61:T62)</f>
        <v>146</v>
      </c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6"/>
      <c r="AM63" s="26"/>
      <c r="AN63" s="26"/>
      <c r="AO63" s="26"/>
      <c r="AP63" s="26"/>
      <c r="AQ63" s="26"/>
      <c r="AR63" s="26"/>
      <c r="AS63" s="26"/>
      <c r="AT63" s="26"/>
      <c r="AU63" s="26"/>
      <c r="AV63" s="26"/>
      <c r="AW63" s="26"/>
      <c r="AX63" s="26"/>
      <c r="AY63" s="26"/>
      <c r="AZ63" s="26"/>
      <c r="BA63" s="26"/>
      <c r="BB63" s="26"/>
      <c r="BC63" s="26"/>
      <c r="BD63" s="26"/>
      <c r="BE63" s="26"/>
      <c r="BF63" s="26"/>
      <c r="BG63" s="26"/>
      <c r="BH63" s="26"/>
      <c r="BI63" s="26"/>
      <c r="BJ63" s="26"/>
      <c r="BK63" s="26"/>
      <c r="BL63" s="26"/>
      <c r="BM63" s="26"/>
      <c r="BN63" s="26"/>
      <c r="BO63" s="26"/>
      <c r="BP63" s="26"/>
      <c r="BQ63" s="26"/>
      <c r="BR63" s="26"/>
      <c r="BS63" s="26"/>
      <c r="BT63" s="26"/>
      <c r="BU63" s="26"/>
      <c r="BV63" s="26"/>
      <c r="BW63" s="26"/>
      <c r="BX63" s="26"/>
      <c r="BY63" s="26"/>
      <c r="BZ63" s="26"/>
      <c r="CA63" s="26"/>
      <c r="CB63" s="26"/>
      <c r="CC63" s="26"/>
      <c r="CD63" s="26"/>
    </row>
    <row r="64" spans="1:82" s="90" customFormat="1" ht="19.5" customHeight="1" x14ac:dyDescent="0.25">
      <c r="A64" s="36" t="s">
        <v>150</v>
      </c>
      <c r="B64" s="201" t="s">
        <v>140</v>
      </c>
      <c r="C64" s="202"/>
      <c r="D64" s="202"/>
      <c r="E64" s="202"/>
      <c r="F64" s="202"/>
      <c r="G64" s="202"/>
      <c r="H64" s="202"/>
      <c r="I64" s="202"/>
      <c r="J64" s="202"/>
      <c r="K64" s="202"/>
      <c r="L64" s="202"/>
      <c r="M64" s="202"/>
      <c r="N64" s="202"/>
      <c r="O64" s="202"/>
      <c r="P64" s="202"/>
      <c r="Q64" s="202"/>
      <c r="R64" s="202"/>
      <c r="S64" s="202"/>
      <c r="T64" s="203"/>
    </row>
    <row r="65" spans="1:82" s="90" customFormat="1" ht="19.5" customHeight="1" x14ac:dyDescent="0.25">
      <c r="A65" s="87"/>
      <c r="B65" s="86"/>
      <c r="C65" s="86"/>
      <c r="D65" s="87">
        <v>0</v>
      </c>
      <c r="E65" s="57">
        <v>0</v>
      </c>
      <c r="F65" s="29" t="s">
        <v>25</v>
      </c>
      <c r="G65" s="29" t="s">
        <v>25</v>
      </c>
      <c r="H65" s="29" t="s">
        <v>25</v>
      </c>
      <c r="I65" s="29" t="s">
        <v>25</v>
      </c>
      <c r="J65" s="29" t="s">
        <v>25</v>
      </c>
      <c r="K65" s="29" t="s">
        <v>25</v>
      </c>
      <c r="L65" s="141">
        <f t="shared" ref="L65" si="86">D65</f>
        <v>0</v>
      </c>
      <c r="M65" s="141">
        <f t="shared" ref="M65" si="87">E65</f>
        <v>0</v>
      </c>
      <c r="N65" s="30" t="s">
        <v>25</v>
      </c>
      <c r="O65" s="31" t="s">
        <v>25</v>
      </c>
      <c r="P65" s="30" t="s">
        <v>25</v>
      </c>
      <c r="Q65" s="31" t="s">
        <v>25</v>
      </c>
      <c r="R65" s="30" t="s">
        <v>25</v>
      </c>
      <c r="S65" s="73" t="s">
        <v>25</v>
      </c>
      <c r="T65" s="141">
        <v>0</v>
      </c>
    </row>
    <row r="66" spans="1:82" s="90" customFormat="1" ht="19.5" customHeight="1" x14ac:dyDescent="0.25">
      <c r="A66" s="198" t="s">
        <v>151</v>
      </c>
      <c r="B66" s="199"/>
      <c r="C66" s="200"/>
      <c r="D66" s="87">
        <v>0</v>
      </c>
      <c r="E66" s="57">
        <v>0</v>
      </c>
      <c r="F66" s="130">
        <f t="shared" ref="F66" si="88">SUM(F65:F65)</f>
        <v>0</v>
      </c>
      <c r="G66" s="130">
        <f t="shared" ref="G66" si="89">SUM(G65:G65)</f>
        <v>0</v>
      </c>
      <c r="H66" s="130">
        <f t="shared" ref="H66" si="90">SUM(H65:H65)</f>
        <v>0</v>
      </c>
      <c r="I66" s="130">
        <f t="shared" ref="I66" si="91">SUM(I65:I65)</f>
        <v>0</v>
      </c>
      <c r="J66" s="130">
        <f t="shared" ref="J66" si="92">SUM(J65:J65)</f>
        <v>0</v>
      </c>
      <c r="K66" s="130">
        <f t="shared" ref="K66" si="93">SUM(K65:K65)</f>
        <v>0</v>
      </c>
      <c r="L66" s="130">
        <f>SUM(L65:L65)</f>
        <v>0</v>
      </c>
      <c r="M66" s="130">
        <f>SUM(M65:M65)</f>
        <v>0</v>
      </c>
      <c r="N66" s="30" t="s">
        <v>25</v>
      </c>
      <c r="O66" s="31" t="s">
        <v>25</v>
      </c>
      <c r="P66" s="30" t="s">
        <v>25</v>
      </c>
      <c r="Q66" s="31" t="s">
        <v>25</v>
      </c>
      <c r="R66" s="130">
        <f>SUM(R65:R65)</f>
        <v>0</v>
      </c>
      <c r="S66" s="141">
        <f>SUM(S65:S65)</f>
        <v>0</v>
      </c>
      <c r="T66" s="141">
        <v>0</v>
      </c>
    </row>
    <row r="67" spans="1:82" ht="23.25" customHeight="1" x14ac:dyDescent="0.2">
      <c r="A67" s="204" t="s">
        <v>57</v>
      </c>
      <c r="B67" s="204"/>
      <c r="C67" s="204"/>
      <c r="D67" s="114">
        <f>D48+D53+D63</f>
        <v>1057.9842000000001</v>
      </c>
      <c r="E67" s="114">
        <f>E48+E53+E63</f>
        <v>1057.9842000000001</v>
      </c>
      <c r="F67" s="128">
        <f t="shared" ref="F67:K67" si="94">F48+F53+F63</f>
        <v>0</v>
      </c>
      <c r="G67" s="128">
        <f t="shared" si="94"/>
        <v>0</v>
      </c>
      <c r="H67" s="128">
        <f t="shared" si="94"/>
        <v>0</v>
      </c>
      <c r="I67" s="128">
        <f t="shared" si="94"/>
        <v>0</v>
      </c>
      <c r="J67" s="128">
        <f t="shared" si="94"/>
        <v>0</v>
      </c>
      <c r="K67" s="128">
        <f t="shared" si="94"/>
        <v>0</v>
      </c>
      <c r="L67" s="114">
        <f>L48+L53+L63</f>
        <v>1057.9842000000001</v>
      </c>
      <c r="M67" s="114">
        <f>M48+M53+M63</f>
        <v>1057.9842000000001</v>
      </c>
      <c r="N67" s="115" t="s">
        <v>25</v>
      </c>
      <c r="O67" s="116" t="s">
        <v>25</v>
      </c>
      <c r="P67" s="191">
        <f>ROUND(D67/T67*12,0)</f>
        <v>49</v>
      </c>
      <c r="Q67" s="119" t="s">
        <v>25</v>
      </c>
      <c r="R67" s="142">
        <f>R48+R53+R63</f>
        <v>79.334000000000003</v>
      </c>
      <c r="S67" s="118">
        <f>S48+S53+S63</f>
        <v>72</v>
      </c>
      <c r="T67" s="118">
        <f>T48+T53+T63</f>
        <v>260.8</v>
      </c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  <c r="AG67" s="26"/>
      <c r="AH67" s="26"/>
      <c r="AI67" s="26"/>
      <c r="AJ67" s="26"/>
      <c r="AK67" s="26"/>
      <c r="AL67" s="26"/>
      <c r="AM67" s="26"/>
      <c r="AN67" s="26"/>
      <c r="AO67" s="26"/>
      <c r="AP67" s="26"/>
      <c r="AQ67" s="26"/>
      <c r="AR67" s="26"/>
      <c r="AS67" s="26"/>
      <c r="AT67" s="26"/>
      <c r="AU67" s="26"/>
      <c r="AV67" s="26"/>
      <c r="AW67" s="26"/>
      <c r="AX67" s="26"/>
      <c r="AY67" s="26"/>
      <c r="AZ67" s="26"/>
      <c r="BA67" s="26"/>
      <c r="BB67" s="26"/>
      <c r="BC67" s="26"/>
      <c r="BD67" s="26"/>
      <c r="BE67" s="26"/>
      <c r="BF67" s="26"/>
      <c r="BG67" s="26"/>
      <c r="BH67" s="26"/>
      <c r="BI67" s="26"/>
      <c r="BJ67" s="26"/>
      <c r="BK67" s="26"/>
      <c r="BL67" s="26"/>
      <c r="BM67" s="26"/>
      <c r="BN67" s="26"/>
      <c r="BO67" s="26"/>
      <c r="BP67" s="26"/>
      <c r="BQ67" s="26"/>
      <c r="BR67" s="26"/>
      <c r="BS67" s="26"/>
      <c r="BT67" s="26"/>
      <c r="BU67" s="26"/>
      <c r="BV67" s="26"/>
      <c r="BW67" s="26"/>
      <c r="BX67" s="26"/>
      <c r="BY67" s="26"/>
      <c r="BZ67" s="26"/>
      <c r="CA67" s="26"/>
      <c r="CB67" s="26"/>
      <c r="CC67" s="26"/>
      <c r="CD67" s="26"/>
    </row>
    <row r="68" spans="1:82" ht="21.75" customHeight="1" x14ac:dyDescent="0.2">
      <c r="A68" s="205" t="s">
        <v>21</v>
      </c>
      <c r="B68" s="205"/>
      <c r="C68" s="205"/>
      <c r="D68" s="120">
        <f>D42+D67</f>
        <v>3428.9942000000001</v>
      </c>
      <c r="E68" s="120">
        <f>E42+E67</f>
        <v>3428.9942000000001</v>
      </c>
      <c r="F68" s="129">
        <f t="shared" ref="F68:K68" si="95">F42+F67</f>
        <v>0</v>
      </c>
      <c r="G68" s="129">
        <f t="shared" si="95"/>
        <v>0</v>
      </c>
      <c r="H68" s="129">
        <f t="shared" si="95"/>
        <v>0</v>
      </c>
      <c r="I68" s="129">
        <f t="shared" si="95"/>
        <v>0</v>
      </c>
      <c r="J68" s="129">
        <f t="shared" si="95"/>
        <v>0</v>
      </c>
      <c r="K68" s="129">
        <f t="shared" si="95"/>
        <v>0</v>
      </c>
      <c r="L68" s="120">
        <f>L42+L67</f>
        <v>3428.9942000000001</v>
      </c>
      <c r="M68" s="120">
        <f>M42+M67</f>
        <v>3428.9942000000001</v>
      </c>
      <c r="N68" s="121" t="s">
        <v>25</v>
      </c>
      <c r="O68" s="122" t="s">
        <v>25</v>
      </c>
      <c r="P68" s="122">
        <f>ROUND(D68/T68*12,0)</f>
        <v>71</v>
      </c>
      <c r="Q68" s="122" t="s">
        <v>25</v>
      </c>
      <c r="R68" s="143">
        <f>R42+R67</f>
        <v>79.334000000000003</v>
      </c>
      <c r="S68" s="123">
        <f>S42+S67</f>
        <v>140</v>
      </c>
      <c r="T68" s="123">
        <f>T42+T67</f>
        <v>579.90000000000009</v>
      </c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26"/>
      <c r="AJ68" s="26"/>
      <c r="AK68" s="26"/>
      <c r="AL68" s="26"/>
      <c r="AM68" s="26"/>
      <c r="AN68" s="26"/>
      <c r="AO68" s="26"/>
      <c r="AP68" s="26"/>
      <c r="AQ68" s="26"/>
      <c r="AR68" s="26"/>
      <c r="AS68" s="26"/>
      <c r="AT68" s="26"/>
      <c r="AU68" s="26"/>
      <c r="AV68" s="26"/>
      <c r="AW68" s="26"/>
      <c r="AX68" s="26"/>
      <c r="AY68" s="26"/>
      <c r="AZ68" s="26"/>
      <c r="BA68" s="26"/>
      <c r="BB68" s="26"/>
      <c r="BC68" s="26"/>
      <c r="BD68" s="26"/>
      <c r="BE68" s="26"/>
      <c r="BF68" s="26"/>
      <c r="BG68" s="26"/>
      <c r="BH68" s="26"/>
      <c r="BI68" s="26"/>
      <c r="BJ68" s="26"/>
      <c r="BK68" s="26"/>
      <c r="BL68" s="26"/>
      <c r="BM68" s="26"/>
      <c r="BN68" s="26"/>
      <c r="BO68" s="26"/>
      <c r="BP68" s="26"/>
      <c r="BQ68" s="26"/>
      <c r="BR68" s="26"/>
      <c r="BS68" s="26"/>
      <c r="BT68" s="26"/>
      <c r="BU68" s="26"/>
      <c r="BV68" s="26"/>
      <c r="BW68" s="26"/>
      <c r="BX68" s="26"/>
      <c r="BY68" s="26"/>
      <c r="BZ68" s="26"/>
      <c r="CA68" s="26"/>
      <c r="CB68" s="26"/>
      <c r="CC68" s="26"/>
      <c r="CD68" s="26"/>
    </row>
    <row r="69" spans="1:82" s="166" customFormat="1" ht="21.75" customHeight="1" x14ac:dyDescent="0.2">
      <c r="A69" s="196" t="s">
        <v>168</v>
      </c>
      <c r="B69" s="196"/>
      <c r="C69" s="196"/>
      <c r="D69" s="196"/>
      <c r="E69" s="196"/>
      <c r="F69" s="196"/>
      <c r="G69" s="196"/>
      <c r="I69" s="197"/>
      <c r="J69" s="197"/>
      <c r="K69" s="197"/>
      <c r="L69" s="197"/>
      <c r="M69" s="197"/>
      <c r="N69" s="197"/>
      <c r="O69" s="197"/>
      <c r="P69" s="197"/>
      <c r="Q69" s="197"/>
      <c r="R69" s="197"/>
      <c r="S69" s="197"/>
      <c r="T69" s="197"/>
    </row>
    <row r="70" spans="1:82" s="166" customFormat="1" ht="21.75" customHeight="1" x14ac:dyDescent="0.2">
      <c r="A70" s="167" t="s">
        <v>169</v>
      </c>
      <c r="B70" s="168"/>
      <c r="C70" s="168"/>
      <c r="D70" s="168"/>
      <c r="E70" s="168"/>
      <c r="F70" s="168"/>
      <c r="G70" s="169"/>
      <c r="H70" s="169"/>
      <c r="I70" s="169"/>
      <c r="J70" s="169"/>
      <c r="K70" s="168"/>
      <c r="L70" s="168"/>
      <c r="M70" s="170"/>
      <c r="N70" s="170"/>
      <c r="O70" s="168"/>
      <c r="P70" s="168"/>
      <c r="Q70" s="168"/>
      <c r="R70" s="168"/>
      <c r="S70" s="168"/>
      <c r="T70" s="170"/>
    </row>
    <row r="71" spans="1:82" s="166" customFormat="1" ht="21.75" customHeight="1" x14ac:dyDescent="0.2">
      <c r="A71" s="167" t="s">
        <v>170</v>
      </c>
      <c r="B71" s="168"/>
      <c r="C71" s="168"/>
      <c r="D71" s="168"/>
      <c r="E71" s="168"/>
      <c r="F71" s="168"/>
      <c r="G71" s="169"/>
      <c r="H71" s="169"/>
      <c r="T71" s="169"/>
    </row>
    <row r="72" spans="1:82" x14ac:dyDescent="0.2"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/>
      <c r="AM72" s="26"/>
      <c r="AN72" s="26"/>
      <c r="AO72" s="26"/>
      <c r="AP72" s="26"/>
      <c r="AQ72" s="26"/>
      <c r="AR72" s="26"/>
      <c r="AS72" s="26"/>
      <c r="AT72" s="26"/>
      <c r="AU72" s="26"/>
      <c r="AV72" s="26"/>
      <c r="AW72" s="26"/>
      <c r="AX72" s="26"/>
      <c r="AY72" s="26"/>
      <c r="AZ72" s="26"/>
      <c r="BA72" s="26"/>
      <c r="BB72" s="26"/>
      <c r="BC72" s="26"/>
      <c r="BD72" s="26"/>
      <c r="BE72" s="26"/>
      <c r="BF72" s="26"/>
      <c r="BG72" s="26"/>
      <c r="BH72" s="26"/>
      <c r="BI72" s="26"/>
      <c r="BJ72" s="26"/>
      <c r="BK72" s="26"/>
      <c r="BL72" s="26"/>
      <c r="BM72" s="26"/>
      <c r="BN72" s="26"/>
      <c r="BO72" s="26"/>
      <c r="BP72" s="26"/>
      <c r="BQ72" s="26"/>
      <c r="BR72" s="26"/>
      <c r="BS72" s="26"/>
      <c r="BT72" s="26"/>
      <c r="BU72" s="26"/>
      <c r="BV72" s="26"/>
      <c r="BW72" s="26"/>
      <c r="BX72" s="26"/>
      <c r="BY72" s="26"/>
      <c r="BZ72" s="26"/>
      <c r="CA72" s="26"/>
      <c r="CB72" s="26"/>
      <c r="CC72" s="26"/>
      <c r="CD72" s="26"/>
    </row>
    <row r="73" spans="1:82" s="44" customFormat="1" ht="24" customHeight="1" x14ac:dyDescent="0.2">
      <c r="A73" s="48"/>
      <c r="B73" s="48"/>
      <c r="C73" s="213" t="s">
        <v>64</v>
      </c>
      <c r="D73" s="213"/>
      <c r="E73" s="213"/>
      <c r="F73" s="213"/>
      <c r="G73" s="213"/>
      <c r="H73" s="213"/>
      <c r="I73" s="45"/>
      <c r="J73" s="45"/>
      <c r="K73" s="45"/>
      <c r="L73" s="45"/>
      <c r="M73" s="213" t="s">
        <v>67</v>
      </c>
      <c r="N73" s="213"/>
      <c r="O73" s="213"/>
      <c r="P73" s="213"/>
      <c r="Q73" s="45"/>
      <c r="R73" s="45"/>
      <c r="S73" s="45"/>
      <c r="T73" s="45"/>
      <c r="U73" s="83"/>
      <c r="V73" s="83"/>
      <c r="W73" s="83"/>
      <c r="X73" s="83"/>
      <c r="Y73" s="83"/>
      <c r="Z73" s="83"/>
      <c r="AA73" s="83"/>
      <c r="AB73" s="83"/>
      <c r="AC73" s="83"/>
      <c r="AD73" s="83"/>
      <c r="AE73" s="83"/>
      <c r="AF73" s="83"/>
      <c r="AG73" s="83"/>
      <c r="AH73" s="83"/>
      <c r="AI73" s="83"/>
      <c r="AJ73" s="83"/>
      <c r="AK73" s="83"/>
      <c r="AL73" s="83"/>
      <c r="AM73" s="83"/>
      <c r="AN73" s="83"/>
      <c r="AO73" s="83"/>
      <c r="AP73" s="83"/>
      <c r="AQ73" s="83"/>
      <c r="AR73" s="83"/>
      <c r="AS73" s="83"/>
      <c r="AT73" s="83"/>
      <c r="AU73" s="83"/>
      <c r="AV73" s="83"/>
      <c r="AW73" s="83"/>
      <c r="AX73" s="83"/>
      <c r="AY73" s="83"/>
      <c r="AZ73" s="83"/>
      <c r="BA73" s="83"/>
      <c r="BB73" s="83"/>
      <c r="BC73" s="83"/>
      <c r="BD73" s="83"/>
      <c r="BE73" s="83"/>
      <c r="BF73" s="83"/>
      <c r="BG73" s="83"/>
      <c r="BH73" s="83"/>
      <c r="BI73" s="83"/>
      <c r="BJ73" s="83"/>
      <c r="BK73" s="83"/>
      <c r="BL73" s="83"/>
      <c r="BM73" s="83"/>
      <c r="BN73" s="83"/>
      <c r="BO73" s="83"/>
      <c r="BP73" s="83"/>
      <c r="BQ73" s="83"/>
      <c r="BR73" s="83"/>
      <c r="BS73" s="83"/>
      <c r="BT73" s="83"/>
      <c r="BU73" s="83"/>
      <c r="BV73" s="83"/>
      <c r="BW73" s="83"/>
      <c r="BX73" s="83"/>
      <c r="BY73" s="83"/>
      <c r="BZ73" s="83"/>
      <c r="CA73" s="83"/>
      <c r="CB73" s="83"/>
      <c r="CC73" s="83"/>
      <c r="CD73" s="83"/>
    </row>
    <row r="74" spans="1:82" s="78" customFormat="1" ht="14.25" customHeight="1" x14ac:dyDescent="0.2">
      <c r="A74" s="6"/>
      <c r="B74" s="6"/>
      <c r="C74" s="82"/>
      <c r="D74" s="82"/>
      <c r="E74" s="82"/>
      <c r="F74" s="82"/>
      <c r="G74" s="82"/>
      <c r="H74" s="82"/>
      <c r="I74" s="46"/>
      <c r="J74" s="46"/>
      <c r="K74" s="46"/>
      <c r="L74" s="46"/>
      <c r="M74" s="82"/>
      <c r="N74" s="82"/>
      <c r="O74" s="82"/>
      <c r="P74" s="82"/>
      <c r="Q74" s="46"/>
      <c r="R74" s="46"/>
      <c r="S74" s="46"/>
      <c r="T74" s="46"/>
      <c r="U74" s="81"/>
      <c r="V74" s="81"/>
      <c r="W74" s="81"/>
      <c r="X74" s="81"/>
      <c r="Y74" s="81"/>
      <c r="Z74" s="81"/>
      <c r="AA74" s="81"/>
      <c r="AB74" s="81"/>
      <c r="AC74" s="81"/>
      <c r="AD74" s="81"/>
      <c r="AE74" s="81"/>
      <c r="AF74" s="81"/>
      <c r="AG74" s="81"/>
      <c r="AH74" s="81"/>
      <c r="AI74" s="81"/>
      <c r="AJ74" s="81"/>
      <c r="AK74" s="81"/>
      <c r="AL74" s="81"/>
      <c r="AM74" s="81"/>
      <c r="AN74" s="81"/>
      <c r="AO74" s="81"/>
      <c r="AP74" s="81"/>
      <c r="AQ74" s="81"/>
      <c r="AR74" s="81"/>
      <c r="AS74" s="81"/>
      <c r="AT74" s="81"/>
      <c r="AU74" s="81"/>
      <c r="AV74" s="81"/>
      <c r="AW74" s="81"/>
      <c r="AX74" s="81"/>
      <c r="AY74" s="81"/>
      <c r="AZ74" s="81"/>
      <c r="BA74" s="81"/>
      <c r="BB74" s="81"/>
      <c r="BC74" s="81"/>
      <c r="BD74" s="81"/>
      <c r="BE74" s="81"/>
      <c r="BF74" s="81"/>
      <c r="BG74" s="81"/>
      <c r="BH74" s="81"/>
      <c r="BI74" s="81"/>
      <c r="BJ74" s="81"/>
      <c r="BK74" s="81"/>
      <c r="BL74" s="81"/>
      <c r="BM74" s="81"/>
      <c r="BN74" s="81"/>
      <c r="BO74" s="81"/>
      <c r="BP74" s="81"/>
      <c r="BQ74" s="81"/>
      <c r="BR74" s="81"/>
      <c r="BS74" s="81"/>
      <c r="BT74" s="81"/>
      <c r="BU74" s="81"/>
      <c r="BV74" s="81"/>
      <c r="BW74" s="81"/>
      <c r="BX74" s="81"/>
      <c r="BY74" s="81"/>
      <c r="BZ74" s="81"/>
      <c r="CA74" s="81"/>
      <c r="CB74" s="81"/>
      <c r="CC74" s="81"/>
      <c r="CD74" s="81"/>
    </row>
    <row r="75" spans="1:82" s="78" customFormat="1" ht="28.5" customHeight="1" x14ac:dyDescent="0.3">
      <c r="A75" s="6"/>
      <c r="B75" s="6"/>
      <c r="C75" s="212" t="s">
        <v>27</v>
      </c>
      <c r="D75" s="212"/>
      <c r="E75" s="212"/>
      <c r="F75" s="212"/>
      <c r="G75" s="212"/>
      <c r="H75" s="212"/>
      <c r="I75" s="47"/>
      <c r="J75" s="47"/>
      <c r="K75" s="47"/>
      <c r="L75" s="47"/>
      <c r="M75" s="212" t="s">
        <v>65</v>
      </c>
      <c r="N75" s="212"/>
      <c r="O75" s="212"/>
      <c r="P75" s="212"/>
      <c r="Q75" s="46"/>
      <c r="R75" s="46"/>
      <c r="S75" s="46"/>
      <c r="T75" s="46"/>
      <c r="U75" s="81"/>
      <c r="V75" s="81"/>
      <c r="W75" s="81"/>
      <c r="X75" s="81"/>
      <c r="Y75" s="81"/>
      <c r="Z75" s="81"/>
      <c r="AA75" s="81"/>
      <c r="AB75" s="81"/>
      <c r="AC75" s="81"/>
      <c r="AD75" s="81"/>
      <c r="AE75" s="81"/>
      <c r="AF75" s="81"/>
      <c r="AG75" s="81"/>
      <c r="AH75" s="81"/>
      <c r="AI75" s="81"/>
      <c r="AJ75" s="81"/>
      <c r="AK75" s="81"/>
      <c r="AL75" s="81"/>
      <c r="AM75" s="81"/>
      <c r="AN75" s="81"/>
      <c r="AO75" s="81"/>
      <c r="AP75" s="81"/>
      <c r="AQ75" s="81"/>
      <c r="AR75" s="81"/>
      <c r="AS75" s="81"/>
      <c r="AT75" s="81"/>
      <c r="AU75" s="81"/>
      <c r="AV75" s="81"/>
      <c r="AW75" s="81"/>
      <c r="AX75" s="81"/>
      <c r="AY75" s="81"/>
      <c r="AZ75" s="81"/>
      <c r="BA75" s="81"/>
      <c r="BB75" s="81"/>
      <c r="BC75" s="81"/>
      <c r="BD75" s="81"/>
      <c r="BE75" s="81"/>
      <c r="BF75" s="81"/>
      <c r="BG75" s="81"/>
      <c r="BH75" s="81"/>
      <c r="BI75" s="81"/>
      <c r="BJ75" s="81"/>
      <c r="BK75" s="81"/>
      <c r="BL75" s="81"/>
      <c r="BM75" s="81"/>
      <c r="BN75" s="81"/>
      <c r="BO75" s="81"/>
      <c r="BP75" s="81"/>
      <c r="BQ75" s="81"/>
      <c r="BR75" s="81"/>
      <c r="BS75" s="81"/>
      <c r="BT75" s="81"/>
      <c r="BU75" s="81"/>
      <c r="BV75" s="81"/>
      <c r="BW75" s="81"/>
      <c r="BX75" s="81"/>
      <c r="BY75" s="81"/>
      <c r="BZ75" s="81"/>
      <c r="CA75" s="81"/>
      <c r="CB75" s="81"/>
      <c r="CC75" s="81"/>
      <c r="CD75" s="81"/>
    </row>
    <row r="76" spans="1:82" s="78" customFormat="1" ht="13.5" customHeight="1" x14ac:dyDescent="0.3">
      <c r="A76" s="6"/>
      <c r="B76" s="6"/>
      <c r="C76" s="212"/>
      <c r="D76" s="212"/>
      <c r="E76" s="212"/>
      <c r="F76" s="212"/>
      <c r="G76" s="212"/>
      <c r="H76" s="212"/>
      <c r="I76" s="47"/>
      <c r="J76" s="47"/>
      <c r="K76" s="47"/>
      <c r="L76" s="47"/>
      <c r="M76" s="212"/>
      <c r="N76" s="212"/>
      <c r="O76" s="212"/>
      <c r="P76" s="212"/>
      <c r="Q76" s="46"/>
      <c r="R76" s="46"/>
      <c r="S76" s="46"/>
      <c r="T76" s="46"/>
      <c r="U76" s="81"/>
      <c r="V76" s="81"/>
      <c r="W76" s="81"/>
      <c r="X76" s="81"/>
      <c r="Y76" s="81"/>
      <c r="Z76" s="81"/>
      <c r="AA76" s="81"/>
      <c r="AB76" s="81"/>
      <c r="AC76" s="81"/>
      <c r="AD76" s="81"/>
      <c r="AE76" s="81"/>
      <c r="AF76" s="81"/>
      <c r="AG76" s="81"/>
      <c r="AH76" s="81"/>
      <c r="AI76" s="81"/>
      <c r="AJ76" s="81"/>
      <c r="AK76" s="81"/>
      <c r="AL76" s="81"/>
      <c r="AM76" s="81"/>
      <c r="AN76" s="81"/>
      <c r="AO76" s="81"/>
      <c r="AP76" s="81"/>
      <c r="AQ76" s="81"/>
      <c r="AR76" s="81"/>
      <c r="AS76" s="81"/>
      <c r="AT76" s="81"/>
      <c r="AU76" s="81"/>
      <c r="AV76" s="81"/>
      <c r="AW76" s="81"/>
      <c r="AX76" s="81"/>
      <c r="AY76" s="81"/>
      <c r="AZ76" s="81"/>
      <c r="BA76" s="81"/>
      <c r="BB76" s="81"/>
      <c r="BC76" s="81"/>
      <c r="BD76" s="81"/>
      <c r="BE76" s="81"/>
      <c r="BF76" s="81"/>
      <c r="BG76" s="81"/>
      <c r="BH76" s="81"/>
      <c r="BI76" s="81"/>
      <c r="BJ76" s="81"/>
      <c r="BK76" s="81"/>
      <c r="BL76" s="81"/>
      <c r="BM76" s="81"/>
      <c r="BN76" s="81"/>
      <c r="BO76" s="81"/>
      <c r="BP76" s="81"/>
      <c r="BQ76" s="81"/>
      <c r="BR76" s="81"/>
      <c r="BS76" s="81"/>
      <c r="BT76" s="81"/>
      <c r="BU76" s="81"/>
      <c r="BV76" s="81"/>
      <c r="BW76" s="81"/>
      <c r="BX76" s="81"/>
      <c r="BY76" s="81"/>
      <c r="BZ76" s="81"/>
      <c r="CA76" s="81"/>
      <c r="CB76" s="81"/>
      <c r="CC76" s="81"/>
      <c r="CD76" s="81"/>
    </row>
    <row r="77" spans="1:82" s="78" customFormat="1" ht="29.25" customHeight="1" x14ac:dyDescent="0.3">
      <c r="A77" s="6"/>
      <c r="B77" s="6"/>
      <c r="C77" s="212" t="s">
        <v>115</v>
      </c>
      <c r="D77" s="212"/>
      <c r="E77" s="212"/>
      <c r="F77" s="212"/>
      <c r="G77" s="212"/>
      <c r="H77" s="212"/>
      <c r="I77" s="47"/>
      <c r="J77" s="47"/>
      <c r="K77" s="47"/>
      <c r="L77" s="47"/>
      <c r="M77" s="212" t="s">
        <v>116</v>
      </c>
      <c r="N77" s="212"/>
      <c r="O77" s="212"/>
      <c r="P77" s="212"/>
      <c r="Q77" s="47"/>
      <c r="R77" s="46"/>
      <c r="S77" s="46"/>
      <c r="T77" s="46"/>
      <c r="U77" s="81"/>
      <c r="V77" s="81"/>
      <c r="W77" s="81"/>
      <c r="X77" s="81"/>
      <c r="Y77" s="81"/>
      <c r="Z77" s="81"/>
      <c r="AA77" s="81"/>
      <c r="AB77" s="81"/>
      <c r="AC77" s="81"/>
      <c r="AD77" s="81"/>
      <c r="AE77" s="81"/>
      <c r="AF77" s="81"/>
      <c r="AG77" s="81"/>
      <c r="AH77" s="81"/>
      <c r="AI77" s="81"/>
      <c r="AJ77" s="81"/>
      <c r="AK77" s="81"/>
      <c r="AL77" s="81"/>
      <c r="AM77" s="81"/>
      <c r="AN77" s="81"/>
      <c r="AO77" s="81"/>
      <c r="AP77" s="81"/>
      <c r="AQ77" s="81"/>
      <c r="AR77" s="81"/>
      <c r="AS77" s="81"/>
      <c r="AT77" s="81"/>
      <c r="AU77" s="81"/>
      <c r="AV77" s="81"/>
      <c r="AW77" s="81"/>
      <c r="AX77" s="81"/>
      <c r="AY77" s="81"/>
      <c r="AZ77" s="81"/>
      <c r="BA77" s="81"/>
      <c r="BB77" s="81"/>
      <c r="BC77" s="81"/>
      <c r="BD77" s="81"/>
      <c r="BE77" s="81"/>
      <c r="BF77" s="81"/>
      <c r="BG77" s="81"/>
      <c r="BH77" s="81"/>
      <c r="BI77" s="81"/>
      <c r="BJ77" s="81"/>
      <c r="BK77" s="81"/>
      <c r="BL77" s="81"/>
      <c r="BM77" s="81"/>
      <c r="BN77" s="81"/>
      <c r="BO77" s="81"/>
      <c r="BP77" s="81"/>
      <c r="BQ77" s="81"/>
      <c r="BR77" s="81"/>
      <c r="BS77" s="81"/>
      <c r="BT77" s="81"/>
      <c r="BU77" s="81"/>
      <c r="BV77" s="81"/>
      <c r="BW77" s="81"/>
      <c r="BX77" s="81"/>
      <c r="BY77" s="81"/>
      <c r="BZ77" s="81"/>
      <c r="CA77" s="81"/>
      <c r="CB77" s="81"/>
      <c r="CC77" s="81"/>
      <c r="CD77" s="81"/>
    </row>
    <row r="78" spans="1:82" ht="15.75" hidden="1" customHeight="1" x14ac:dyDescent="0.2">
      <c r="C78" s="14"/>
      <c r="D78" s="76"/>
      <c r="E78" s="76"/>
      <c r="F78" s="76"/>
      <c r="G78" s="76"/>
      <c r="H78" s="76"/>
      <c r="I78" s="76"/>
      <c r="J78" s="76"/>
      <c r="K78" s="7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  <c r="AJ78" s="26"/>
      <c r="AK78" s="26"/>
      <c r="AL78" s="26"/>
      <c r="AM78" s="26"/>
      <c r="AN78" s="26"/>
      <c r="AO78" s="26"/>
      <c r="AP78" s="26"/>
      <c r="AQ78" s="26"/>
      <c r="AR78" s="26"/>
      <c r="AS78" s="26"/>
      <c r="AT78" s="26"/>
      <c r="AU78" s="26"/>
      <c r="AV78" s="26"/>
      <c r="AW78" s="26"/>
      <c r="AX78" s="26"/>
      <c r="AY78" s="26"/>
      <c r="AZ78" s="26"/>
      <c r="BA78" s="26"/>
      <c r="BB78" s="26"/>
      <c r="BC78" s="26"/>
      <c r="BD78" s="26"/>
      <c r="BE78" s="26"/>
      <c r="BF78" s="26"/>
      <c r="BG78" s="26"/>
      <c r="BH78" s="26"/>
      <c r="BI78" s="26"/>
      <c r="BJ78" s="26"/>
      <c r="BK78" s="26"/>
      <c r="BL78" s="26"/>
      <c r="BM78" s="26"/>
      <c r="BN78" s="26"/>
      <c r="BO78" s="26"/>
      <c r="BP78" s="26"/>
      <c r="BQ78" s="26"/>
      <c r="BR78" s="26"/>
      <c r="BS78" s="26"/>
      <c r="BT78" s="26"/>
      <c r="BU78" s="26"/>
      <c r="BV78" s="26"/>
      <c r="BW78" s="26"/>
      <c r="BX78" s="26"/>
      <c r="BY78" s="26"/>
      <c r="BZ78" s="26"/>
      <c r="CA78" s="26"/>
      <c r="CB78" s="26"/>
      <c r="CC78" s="26"/>
      <c r="CD78" s="26"/>
    </row>
    <row r="79" spans="1:82" x14ac:dyDescent="0.2">
      <c r="C79" s="14"/>
      <c r="D79" s="76"/>
      <c r="E79" s="76"/>
      <c r="F79" s="76"/>
      <c r="G79" s="76"/>
      <c r="H79" s="76"/>
      <c r="I79" s="76"/>
      <c r="J79" s="7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26"/>
      <c r="AI79" s="26"/>
      <c r="AJ79" s="26"/>
      <c r="AK79" s="26"/>
      <c r="AL79" s="26"/>
      <c r="AM79" s="26"/>
      <c r="AN79" s="26"/>
      <c r="AO79" s="26"/>
      <c r="AP79" s="26"/>
      <c r="AQ79" s="26"/>
      <c r="AR79" s="26"/>
      <c r="AS79" s="26"/>
      <c r="AT79" s="26"/>
      <c r="AU79" s="26"/>
      <c r="AV79" s="26"/>
      <c r="AW79" s="26"/>
      <c r="AX79" s="26"/>
      <c r="AY79" s="26"/>
      <c r="AZ79" s="26"/>
      <c r="BA79" s="26"/>
      <c r="BB79" s="26"/>
      <c r="BC79" s="26"/>
      <c r="BD79" s="26"/>
      <c r="BE79" s="26"/>
      <c r="BF79" s="26"/>
      <c r="BG79" s="26"/>
      <c r="BH79" s="26"/>
      <c r="BI79" s="26"/>
      <c r="BJ79" s="26"/>
      <c r="BK79" s="26"/>
      <c r="BL79" s="26"/>
      <c r="BM79" s="26"/>
      <c r="BN79" s="26"/>
      <c r="BO79" s="26"/>
      <c r="BP79" s="26"/>
      <c r="BQ79" s="26"/>
      <c r="BR79" s="26"/>
      <c r="BS79" s="26"/>
      <c r="BT79" s="26"/>
      <c r="BU79" s="26"/>
      <c r="BV79" s="26"/>
      <c r="BW79" s="26"/>
      <c r="BX79" s="26"/>
      <c r="BY79" s="26"/>
      <c r="BZ79" s="26"/>
      <c r="CA79" s="26"/>
      <c r="CB79" s="26"/>
      <c r="CC79" s="26"/>
      <c r="CD79" s="26"/>
    </row>
    <row r="80" spans="1:82" x14ac:dyDescent="0.2"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  <c r="AK80" s="26"/>
      <c r="AL80" s="26"/>
      <c r="AM80" s="26"/>
      <c r="AN80" s="26"/>
      <c r="AO80" s="26"/>
      <c r="AP80" s="26"/>
      <c r="AQ80" s="26"/>
      <c r="AR80" s="26"/>
      <c r="AS80" s="26"/>
      <c r="AT80" s="26"/>
      <c r="AU80" s="26"/>
      <c r="AV80" s="26"/>
      <c r="AW80" s="26"/>
      <c r="AX80" s="26"/>
      <c r="AY80" s="26"/>
      <c r="AZ80" s="26"/>
      <c r="BA80" s="26"/>
      <c r="BB80" s="26"/>
      <c r="BC80" s="26"/>
      <c r="BD80" s="26"/>
      <c r="BE80" s="26"/>
      <c r="BF80" s="26"/>
      <c r="BG80" s="26"/>
      <c r="BH80" s="26"/>
      <c r="BI80" s="26"/>
      <c r="BJ80" s="26"/>
      <c r="BK80" s="26"/>
      <c r="BL80" s="26"/>
      <c r="BM80" s="26"/>
      <c r="BN80" s="26"/>
      <c r="BO80" s="26"/>
      <c r="BP80" s="26"/>
      <c r="BQ80" s="26"/>
      <c r="BR80" s="26"/>
      <c r="BS80" s="26"/>
      <c r="BT80" s="26"/>
      <c r="BU80" s="26"/>
      <c r="BV80" s="26"/>
      <c r="BW80" s="26"/>
      <c r="BX80" s="26"/>
      <c r="BY80" s="26"/>
      <c r="BZ80" s="26"/>
      <c r="CA80" s="26"/>
      <c r="CB80" s="26"/>
      <c r="CC80" s="26"/>
      <c r="CD80" s="26"/>
    </row>
    <row r="81" spans="1:82" x14ac:dyDescent="0.2"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  <c r="AF81" s="26"/>
      <c r="AG81" s="26"/>
      <c r="AH81" s="26"/>
      <c r="AI81" s="26"/>
      <c r="AJ81" s="26"/>
      <c r="AK81" s="26"/>
      <c r="AL81" s="26"/>
      <c r="AM81" s="26"/>
      <c r="AN81" s="26"/>
      <c r="AO81" s="26"/>
      <c r="AP81" s="26"/>
      <c r="AQ81" s="26"/>
      <c r="AR81" s="26"/>
      <c r="AS81" s="26"/>
      <c r="AT81" s="26"/>
      <c r="AU81" s="26"/>
      <c r="AV81" s="26"/>
      <c r="AW81" s="26"/>
      <c r="AX81" s="26"/>
      <c r="AY81" s="26"/>
      <c r="AZ81" s="26"/>
      <c r="BA81" s="26"/>
      <c r="BB81" s="26"/>
      <c r="BC81" s="26"/>
      <c r="BD81" s="26"/>
      <c r="BE81" s="26"/>
      <c r="BF81" s="26"/>
      <c r="BG81" s="26"/>
      <c r="BH81" s="26"/>
      <c r="BI81" s="26"/>
      <c r="BJ81" s="26"/>
      <c r="BK81" s="26"/>
      <c r="BL81" s="26"/>
      <c r="BM81" s="26"/>
      <c r="BN81" s="26"/>
      <c r="BO81" s="26"/>
      <c r="BP81" s="26"/>
      <c r="BQ81" s="26"/>
      <c r="BR81" s="26"/>
      <c r="BS81" s="26"/>
      <c r="BT81" s="26"/>
      <c r="BU81" s="26"/>
      <c r="BV81" s="26"/>
      <c r="BW81" s="26"/>
      <c r="BX81" s="26"/>
      <c r="BY81" s="26"/>
      <c r="BZ81" s="26"/>
      <c r="CA81" s="26"/>
      <c r="CB81" s="26"/>
      <c r="CC81" s="26"/>
      <c r="CD81" s="26"/>
    </row>
    <row r="82" spans="1:82" x14ac:dyDescent="0.2"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/>
      <c r="AM82" s="26"/>
      <c r="AN82" s="26"/>
      <c r="AO82" s="26"/>
      <c r="AP82" s="26"/>
      <c r="AQ82" s="26"/>
      <c r="AR82" s="26"/>
      <c r="AS82" s="26"/>
      <c r="AT82" s="26"/>
      <c r="AU82" s="26"/>
      <c r="AV82" s="26"/>
      <c r="AW82" s="26"/>
      <c r="AX82" s="26"/>
      <c r="AY82" s="26"/>
      <c r="AZ82" s="26"/>
      <c r="BA82" s="26"/>
      <c r="BB82" s="26"/>
      <c r="BC82" s="26"/>
      <c r="BD82" s="26"/>
      <c r="BE82" s="26"/>
      <c r="BF82" s="26"/>
      <c r="BG82" s="26"/>
      <c r="BH82" s="26"/>
      <c r="BI82" s="26"/>
      <c r="BJ82" s="26"/>
      <c r="BK82" s="26"/>
      <c r="BL82" s="26"/>
      <c r="BM82" s="26"/>
      <c r="BN82" s="26"/>
      <c r="BO82" s="26"/>
      <c r="BP82" s="26"/>
      <c r="BQ82" s="26"/>
      <c r="BR82" s="26"/>
      <c r="BS82" s="26"/>
      <c r="BT82" s="26"/>
      <c r="BU82" s="26"/>
      <c r="BV82" s="26"/>
      <c r="BW82" s="26"/>
      <c r="BX82" s="26"/>
      <c r="BY82" s="26"/>
      <c r="BZ82" s="26"/>
      <c r="CA82" s="26"/>
      <c r="CB82" s="26"/>
      <c r="CC82" s="26"/>
      <c r="CD82" s="26"/>
    </row>
    <row r="83" spans="1:82" x14ac:dyDescent="0.2">
      <c r="A83" s="15"/>
      <c r="B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26"/>
      <c r="AN83" s="26"/>
      <c r="AO83" s="26"/>
      <c r="AP83" s="26"/>
      <c r="AQ83" s="26"/>
      <c r="AR83" s="26"/>
      <c r="AS83" s="26"/>
      <c r="AT83" s="26"/>
      <c r="AU83" s="26"/>
      <c r="AV83" s="26"/>
      <c r="AW83" s="26"/>
      <c r="AX83" s="26"/>
      <c r="AY83" s="26"/>
      <c r="AZ83" s="26"/>
      <c r="BA83" s="26"/>
      <c r="BB83" s="26"/>
      <c r="BC83" s="26"/>
      <c r="BD83" s="26"/>
      <c r="BE83" s="26"/>
      <c r="BF83" s="26"/>
      <c r="BG83" s="26"/>
      <c r="BH83" s="26"/>
      <c r="BI83" s="26"/>
      <c r="BJ83" s="26"/>
      <c r="BK83" s="26"/>
      <c r="BL83" s="26"/>
      <c r="BM83" s="26"/>
      <c r="BN83" s="26"/>
      <c r="BO83" s="26"/>
      <c r="BP83" s="26"/>
      <c r="BQ83" s="26"/>
      <c r="BR83" s="26"/>
      <c r="BS83" s="26"/>
      <c r="BT83" s="26"/>
      <c r="BU83" s="26"/>
      <c r="BV83" s="26"/>
      <c r="BW83" s="26"/>
      <c r="BX83" s="26"/>
      <c r="BY83" s="26"/>
      <c r="BZ83" s="26"/>
      <c r="CA83" s="26"/>
      <c r="CB83" s="26"/>
      <c r="CC83" s="26"/>
      <c r="CD83" s="26"/>
    </row>
    <row r="84" spans="1:82" x14ac:dyDescent="0.2">
      <c r="A84" s="15"/>
      <c r="B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6"/>
      <c r="AM84" s="26"/>
      <c r="AN84" s="26"/>
      <c r="AO84" s="26"/>
      <c r="AP84" s="26"/>
      <c r="AQ84" s="26"/>
      <c r="AR84" s="26"/>
      <c r="AS84" s="26"/>
      <c r="AT84" s="26"/>
      <c r="AU84" s="26"/>
      <c r="AV84" s="26"/>
      <c r="AW84" s="26"/>
      <c r="AX84" s="26"/>
      <c r="AY84" s="26"/>
      <c r="AZ84" s="26"/>
      <c r="BA84" s="26"/>
      <c r="BB84" s="26"/>
      <c r="BC84" s="26"/>
      <c r="BD84" s="26"/>
      <c r="BE84" s="26"/>
      <c r="BF84" s="26"/>
      <c r="BG84" s="26"/>
      <c r="BH84" s="26"/>
      <c r="BI84" s="26"/>
      <c r="BJ84" s="26"/>
      <c r="BK84" s="26"/>
      <c r="BL84" s="26"/>
      <c r="BM84" s="26"/>
      <c r="BN84" s="26"/>
      <c r="BO84" s="26"/>
      <c r="BP84" s="26"/>
      <c r="BQ84" s="26"/>
      <c r="BR84" s="26"/>
      <c r="BS84" s="26"/>
      <c r="BT84" s="26"/>
      <c r="BU84" s="26"/>
      <c r="BV84" s="26"/>
      <c r="BW84" s="26"/>
      <c r="BX84" s="26"/>
      <c r="BY84" s="26"/>
      <c r="BZ84" s="26"/>
      <c r="CA84" s="26"/>
      <c r="CB84" s="26"/>
      <c r="CC84" s="26"/>
      <c r="CD84" s="26"/>
    </row>
    <row r="85" spans="1:82" x14ac:dyDescent="0.2">
      <c r="A85" s="15"/>
      <c r="B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26"/>
      <c r="AM85" s="26"/>
      <c r="AN85" s="26"/>
      <c r="AO85" s="26"/>
      <c r="AP85" s="26"/>
      <c r="AQ85" s="26"/>
      <c r="AR85" s="26"/>
      <c r="AS85" s="26"/>
      <c r="AT85" s="26"/>
      <c r="AU85" s="26"/>
      <c r="AV85" s="26"/>
      <c r="AW85" s="26"/>
      <c r="AX85" s="26"/>
      <c r="AY85" s="26"/>
      <c r="AZ85" s="26"/>
      <c r="BA85" s="26"/>
      <c r="BB85" s="26"/>
      <c r="BC85" s="26"/>
      <c r="BD85" s="26"/>
      <c r="BE85" s="26"/>
      <c r="BF85" s="26"/>
      <c r="BG85" s="26"/>
      <c r="BH85" s="26"/>
      <c r="BI85" s="26"/>
      <c r="BJ85" s="26"/>
      <c r="BK85" s="26"/>
      <c r="BL85" s="26"/>
      <c r="BM85" s="26"/>
      <c r="BN85" s="26"/>
      <c r="BO85" s="26"/>
      <c r="BP85" s="26"/>
      <c r="BQ85" s="26"/>
      <c r="BR85" s="26"/>
      <c r="BS85" s="26"/>
      <c r="BT85" s="26"/>
      <c r="BU85" s="26"/>
      <c r="BV85" s="26"/>
      <c r="BW85" s="26"/>
      <c r="BX85" s="26"/>
      <c r="BY85" s="26"/>
      <c r="BZ85" s="26"/>
      <c r="CA85" s="26"/>
      <c r="CB85" s="26"/>
      <c r="CC85" s="26"/>
      <c r="CD85" s="26"/>
    </row>
    <row r="86" spans="1:82" x14ac:dyDescent="0.2">
      <c r="A86" s="15"/>
      <c r="B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M86" s="26"/>
      <c r="AN86" s="26"/>
      <c r="AO86" s="26"/>
      <c r="AP86" s="26"/>
      <c r="AQ86" s="26"/>
      <c r="AR86" s="26"/>
      <c r="AS86" s="26"/>
      <c r="AT86" s="26"/>
      <c r="AU86" s="26"/>
      <c r="AV86" s="26"/>
      <c r="AW86" s="26"/>
      <c r="AX86" s="26"/>
      <c r="AY86" s="26"/>
      <c r="AZ86" s="26"/>
      <c r="BA86" s="26"/>
      <c r="BB86" s="26"/>
      <c r="BC86" s="26"/>
      <c r="BD86" s="26"/>
      <c r="BE86" s="26"/>
      <c r="BF86" s="26"/>
      <c r="BG86" s="26"/>
      <c r="BH86" s="26"/>
      <c r="BI86" s="26"/>
      <c r="BJ86" s="26"/>
      <c r="BK86" s="26"/>
      <c r="BL86" s="26"/>
      <c r="BM86" s="26"/>
      <c r="BN86" s="26"/>
      <c r="BO86" s="26"/>
      <c r="BP86" s="26"/>
      <c r="BQ86" s="26"/>
      <c r="BR86" s="26"/>
      <c r="BS86" s="26"/>
      <c r="BT86" s="26"/>
      <c r="BU86" s="26"/>
      <c r="BV86" s="26"/>
      <c r="BW86" s="26"/>
      <c r="BX86" s="26"/>
      <c r="BY86" s="26"/>
      <c r="BZ86" s="26"/>
      <c r="CA86" s="26"/>
      <c r="CB86" s="26"/>
      <c r="CC86" s="26"/>
      <c r="CD86" s="26"/>
    </row>
    <row r="87" spans="1:82" x14ac:dyDescent="0.2">
      <c r="A87" s="15"/>
      <c r="B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6"/>
      <c r="AJ87" s="26"/>
      <c r="AK87" s="26"/>
      <c r="AL87" s="26"/>
      <c r="AM87" s="26"/>
      <c r="AN87" s="26"/>
      <c r="AO87" s="26"/>
      <c r="AP87" s="26"/>
      <c r="AQ87" s="26"/>
      <c r="AR87" s="26"/>
      <c r="AS87" s="26"/>
      <c r="AT87" s="26"/>
      <c r="AU87" s="26"/>
      <c r="AV87" s="26"/>
      <c r="AW87" s="26"/>
      <c r="AX87" s="26"/>
      <c r="AY87" s="26"/>
      <c r="AZ87" s="26"/>
      <c r="BA87" s="26"/>
      <c r="BB87" s="26"/>
      <c r="BC87" s="26"/>
      <c r="BD87" s="26"/>
      <c r="BE87" s="26"/>
      <c r="BF87" s="26"/>
      <c r="BG87" s="26"/>
      <c r="BH87" s="26"/>
      <c r="BI87" s="26"/>
      <c r="BJ87" s="26"/>
      <c r="BK87" s="26"/>
      <c r="BL87" s="26"/>
      <c r="BM87" s="26"/>
      <c r="BN87" s="26"/>
      <c r="BO87" s="26"/>
      <c r="BP87" s="26"/>
      <c r="BQ87" s="26"/>
      <c r="BR87" s="26"/>
      <c r="BS87" s="26"/>
      <c r="BT87" s="26"/>
      <c r="BU87" s="26"/>
      <c r="BV87" s="26"/>
      <c r="BW87" s="26"/>
      <c r="BX87" s="26"/>
      <c r="BY87" s="26"/>
      <c r="BZ87" s="26"/>
      <c r="CA87" s="26"/>
      <c r="CB87" s="26"/>
      <c r="CC87" s="26"/>
      <c r="CD87" s="26"/>
    </row>
    <row r="88" spans="1:82" x14ac:dyDescent="0.2">
      <c r="A88" s="15"/>
      <c r="B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  <c r="AO88" s="26"/>
      <c r="AP88" s="26"/>
      <c r="AQ88" s="26"/>
      <c r="AR88" s="26"/>
      <c r="AS88" s="26"/>
      <c r="AT88" s="26"/>
      <c r="AU88" s="26"/>
      <c r="AV88" s="26"/>
      <c r="AW88" s="26"/>
      <c r="AX88" s="26"/>
      <c r="AY88" s="26"/>
      <c r="AZ88" s="26"/>
      <c r="BA88" s="26"/>
      <c r="BB88" s="26"/>
      <c r="BC88" s="26"/>
      <c r="BD88" s="26"/>
      <c r="BE88" s="26"/>
      <c r="BF88" s="26"/>
      <c r="BG88" s="26"/>
      <c r="BH88" s="26"/>
      <c r="BI88" s="26"/>
      <c r="BJ88" s="26"/>
      <c r="BK88" s="26"/>
      <c r="BL88" s="26"/>
      <c r="BM88" s="26"/>
      <c r="BN88" s="26"/>
      <c r="BO88" s="26"/>
      <c r="BP88" s="26"/>
      <c r="BQ88" s="26"/>
      <c r="BR88" s="26"/>
      <c r="BS88" s="26"/>
      <c r="BT88" s="26"/>
      <c r="BU88" s="26"/>
      <c r="BV88" s="26"/>
      <c r="BW88" s="26"/>
      <c r="BX88" s="26"/>
      <c r="BY88" s="26"/>
      <c r="BZ88" s="26"/>
      <c r="CA88" s="26"/>
      <c r="CB88" s="26"/>
      <c r="CC88" s="26"/>
      <c r="CD88" s="26"/>
    </row>
    <row r="89" spans="1:82" x14ac:dyDescent="0.2">
      <c r="A89" s="15"/>
      <c r="B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6"/>
      <c r="AJ89" s="26"/>
      <c r="AK89" s="26"/>
      <c r="AL89" s="26"/>
      <c r="AM89" s="26"/>
      <c r="AN89" s="26"/>
      <c r="AO89" s="26"/>
      <c r="AP89" s="26"/>
      <c r="AQ89" s="26"/>
      <c r="AR89" s="26"/>
      <c r="AS89" s="26"/>
      <c r="AT89" s="26"/>
      <c r="AU89" s="26"/>
      <c r="AV89" s="26"/>
      <c r="AW89" s="26"/>
      <c r="AX89" s="26"/>
      <c r="AY89" s="26"/>
      <c r="AZ89" s="26"/>
      <c r="BA89" s="26"/>
      <c r="BB89" s="26"/>
      <c r="BC89" s="26"/>
      <c r="BD89" s="26"/>
      <c r="BE89" s="26"/>
      <c r="BF89" s="26"/>
      <c r="BG89" s="26"/>
      <c r="BH89" s="26"/>
      <c r="BI89" s="26"/>
      <c r="BJ89" s="26"/>
      <c r="BK89" s="26"/>
      <c r="BL89" s="26"/>
      <c r="BM89" s="26"/>
      <c r="BN89" s="26"/>
      <c r="BO89" s="26"/>
      <c r="BP89" s="26"/>
      <c r="BQ89" s="26"/>
      <c r="BR89" s="26"/>
      <c r="BS89" s="26"/>
      <c r="BT89" s="26"/>
      <c r="BU89" s="26"/>
      <c r="BV89" s="26"/>
      <c r="BW89" s="26"/>
      <c r="BX89" s="26"/>
      <c r="BY89" s="26"/>
      <c r="BZ89" s="26"/>
      <c r="CA89" s="26"/>
      <c r="CB89" s="26"/>
      <c r="CC89" s="26"/>
      <c r="CD89" s="26"/>
    </row>
    <row r="90" spans="1:82" x14ac:dyDescent="0.2">
      <c r="A90" s="15"/>
      <c r="B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6"/>
      <c r="AJ90" s="26"/>
      <c r="AK90" s="26"/>
      <c r="AL90" s="26"/>
      <c r="AM90" s="26"/>
      <c r="AN90" s="26"/>
      <c r="AO90" s="26"/>
      <c r="AP90" s="26"/>
      <c r="AQ90" s="26"/>
      <c r="AR90" s="26"/>
      <c r="AS90" s="26"/>
      <c r="AT90" s="26"/>
      <c r="AU90" s="26"/>
      <c r="AV90" s="26"/>
      <c r="AW90" s="26"/>
      <c r="AX90" s="26"/>
      <c r="AY90" s="26"/>
      <c r="AZ90" s="26"/>
      <c r="BA90" s="26"/>
      <c r="BB90" s="26"/>
      <c r="BC90" s="26"/>
      <c r="BD90" s="26"/>
      <c r="BE90" s="26"/>
      <c r="BF90" s="26"/>
      <c r="BG90" s="26"/>
      <c r="BH90" s="26"/>
      <c r="BI90" s="26"/>
      <c r="BJ90" s="26"/>
      <c r="BK90" s="26"/>
      <c r="BL90" s="26"/>
      <c r="BM90" s="26"/>
      <c r="BN90" s="26"/>
      <c r="BO90" s="26"/>
      <c r="BP90" s="26"/>
      <c r="BQ90" s="26"/>
      <c r="BR90" s="26"/>
      <c r="BS90" s="26"/>
      <c r="BT90" s="26"/>
      <c r="BU90" s="26"/>
      <c r="BV90" s="26"/>
      <c r="BW90" s="26"/>
      <c r="BX90" s="26"/>
      <c r="BY90" s="26"/>
      <c r="BZ90" s="26"/>
      <c r="CA90" s="26"/>
      <c r="CB90" s="26"/>
      <c r="CC90" s="26"/>
      <c r="CD90" s="26"/>
    </row>
    <row r="91" spans="1:82" x14ac:dyDescent="0.2">
      <c r="A91" s="15"/>
      <c r="B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/>
      <c r="AM91" s="26"/>
      <c r="AN91" s="26"/>
      <c r="AO91" s="26"/>
      <c r="AP91" s="26"/>
      <c r="AQ91" s="26"/>
      <c r="AR91" s="26"/>
      <c r="AS91" s="26"/>
      <c r="AT91" s="26"/>
      <c r="AU91" s="26"/>
      <c r="AV91" s="26"/>
      <c r="AW91" s="26"/>
      <c r="AX91" s="26"/>
      <c r="AY91" s="26"/>
      <c r="AZ91" s="26"/>
      <c r="BA91" s="26"/>
      <c r="BB91" s="26"/>
      <c r="BC91" s="26"/>
      <c r="BD91" s="26"/>
      <c r="BE91" s="26"/>
      <c r="BF91" s="26"/>
      <c r="BG91" s="26"/>
      <c r="BH91" s="26"/>
      <c r="BI91" s="26"/>
      <c r="BJ91" s="26"/>
      <c r="BK91" s="26"/>
      <c r="BL91" s="26"/>
      <c r="BM91" s="26"/>
      <c r="BN91" s="26"/>
      <c r="BO91" s="26"/>
      <c r="BP91" s="26"/>
      <c r="BQ91" s="26"/>
      <c r="BR91" s="26"/>
      <c r="BS91" s="26"/>
      <c r="BT91" s="26"/>
      <c r="BU91" s="26"/>
      <c r="BV91" s="26"/>
      <c r="BW91" s="26"/>
      <c r="BX91" s="26"/>
      <c r="BY91" s="26"/>
      <c r="BZ91" s="26"/>
      <c r="CA91" s="26"/>
      <c r="CB91" s="26"/>
      <c r="CC91" s="26"/>
      <c r="CD91" s="26"/>
    </row>
    <row r="92" spans="1:82" x14ac:dyDescent="0.2">
      <c r="A92" s="15"/>
      <c r="B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  <c r="AG92" s="26"/>
      <c r="AH92" s="26"/>
      <c r="AI92" s="26"/>
      <c r="AJ92" s="26"/>
      <c r="AK92" s="26"/>
      <c r="AL92" s="26"/>
      <c r="AM92" s="26"/>
      <c r="AN92" s="26"/>
      <c r="AO92" s="26"/>
      <c r="AP92" s="26"/>
      <c r="AQ92" s="26"/>
      <c r="AR92" s="26"/>
      <c r="AS92" s="26"/>
      <c r="AT92" s="26"/>
      <c r="AU92" s="26"/>
      <c r="AV92" s="26"/>
      <c r="AW92" s="26"/>
      <c r="AX92" s="26"/>
      <c r="AY92" s="26"/>
      <c r="AZ92" s="26"/>
      <c r="BA92" s="26"/>
      <c r="BB92" s="26"/>
      <c r="BC92" s="26"/>
      <c r="BD92" s="26"/>
      <c r="BE92" s="26"/>
      <c r="BF92" s="26"/>
      <c r="BG92" s="26"/>
      <c r="BH92" s="26"/>
      <c r="BI92" s="26"/>
      <c r="BJ92" s="26"/>
      <c r="BK92" s="26"/>
      <c r="BL92" s="26"/>
      <c r="BM92" s="26"/>
      <c r="BN92" s="26"/>
      <c r="BO92" s="26"/>
      <c r="BP92" s="26"/>
      <c r="BQ92" s="26"/>
      <c r="BR92" s="26"/>
      <c r="BS92" s="26"/>
      <c r="BT92" s="26"/>
      <c r="BU92" s="26"/>
      <c r="BV92" s="26"/>
      <c r="BW92" s="26"/>
      <c r="BX92" s="26"/>
      <c r="BY92" s="26"/>
      <c r="BZ92" s="26"/>
      <c r="CA92" s="26"/>
      <c r="CB92" s="26"/>
      <c r="CC92" s="26"/>
      <c r="CD92" s="26"/>
    </row>
    <row r="93" spans="1:82" x14ac:dyDescent="0.2">
      <c r="A93" s="15"/>
      <c r="B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  <c r="AM93" s="26"/>
      <c r="AN93" s="26"/>
      <c r="AO93" s="26"/>
      <c r="AP93" s="26"/>
      <c r="AQ93" s="26"/>
      <c r="AR93" s="26"/>
      <c r="AS93" s="26"/>
      <c r="AT93" s="26"/>
      <c r="AU93" s="26"/>
      <c r="AV93" s="26"/>
      <c r="AW93" s="26"/>
      <c r="AX93" s="26"/>
      <c r="AY93" s="26"/>
      <c r="AZ93" s="26"/>
      <c r="BA93" s="26"/>
      <c r="BB93" s="26"/>
      <c r="BC93" s="26"/>
      <c r="BD93" s="26"/>
      <c r="BE93" s="26"/>
      <c r="BF93" s="26"/>
      <c r="BG93" s="26"/>
      <c r="BH93" s="26"/>
      <c r="BI93" s="26"/>
      <c r="BJ93" s="26"/>
      <c r="BK93" s="26"/>
      <c r="BL93" s="26"/>
      <c r="BM93" s="26"/>
      <c r="BN93" s="26"/>
      <c r="BO93" s="26"/>
      <c r="BP93" s="26"/>
      <c r="BQ93" s="26"/>
      <c r="BR93" s="26"/>
      <c r="BS93" s="26"/>
      <c r="BT93" s="26"/>
      <c r="BU93" s="26"/>
      <c r="BV93" s="26"/>
      <c r="BW93" s="26"/>
      <c r="BX93" s="26"/>
      <c r="BY93" s="26"/>
      <c r="BZ93" s="26"/>
      <c r="CA93" s="26"/>
      <c r="CB93" s="26"/>
      <c r="CC93" s="26"/>
      <c r="CD93" s="26"/>
    </row>
    <row r="94" spans="1:82" x14ac:dyDescent="0.2">
      <c r="A94" s="15"/>
      <c r="B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F94" s="26"/>
      <c r="AG94" s="26"/>
      <c r="AH94" s="26"/>
      <c r="AI94" s="26"/>
      <c r="AJ94" s="26"/>
      <c r="AK94" s="26"/>
      <c r="AL94" s="26"/>
      <c r="AM94" s="26"/>
      <c r="AN94" s="26"/>
      <c r="AO94" s="26"/>
      <c r="AP94" s="26"/>
      <c r="AQ94" s="26"/>
      <c r="AR94" s="26"/>
      <c r="AS94" s="26"/>
      <c r="AT94" s="26"/>
      <c r="AU94" s="26"/>
      <c r="AV94" s="26"/>
      <c r="AW94" s="26"/>
      <c r="AX94" s="26"/>
      <c r="AY94" s="26"/>
      <c r="AZ94" s="26"/>
      <c r="BA94" s="26"/>
      <c r="BB94" s="26"/>
      <c r="BC94" s="26"/>
      <c r="BD94" s="26"/>
      <c r="BE94" s="26"/>
      <c r="BF94" s="26"/>
      <c r="BG94" s="26"/>
      <c r="BH94" s="26"/>
      <c r="BI94" s="26"/>
      <c r="BJ94" s="26"/>
      <c r="BK94" s="26"/>
      <c r="BL94" s="26"/>
      <c r="BM94" s="26"/>
      <c r="BN94" s="26"/>
      <c r="BO94" s="26"/>
      <c r="BP94" s="26"/>
      <c r="BQ94" s="26"/>
      <c r="BR94" s="26"/>
      <c r="BS94" s="26"/>
      <c r="BT94" s="26"/>
      <c r="BU94" s="26"/>
      <c r="BV94" s="26"/>
      <c r="BW94" s="26"/>
      <c r="BX94" s="26"/>
      <c r="BY94" s="26"/>
      <c r="BZ94" s="26"/>
      <c r="CA94" s="26"/>
      <c r="CB94" s="26"/>
      <c r="CC94" s="26"/>
      <c r="CD94" s="26"/>
    </row>
    <row r="95" spans="1:82" x14ac:dyDescent="0.2">
      <c r="A95" s="15"/>
      <c r="B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  <c r="AF95" s="26"/>
      <c r="AG95" s="26"/>
      <c r="AH95" s="26"/>
      <c r="AI95" s="26"/>
      <c r="AJ95" s="26"/>
      <c r="AK95" s="26"/>
      <c r="AL95" s="26"/>
      <c r="AM95" s="26"/>
      <c r="AN95" s="26"/>
      <c r="AO95" s="26"/>
      <c r="AP95" s="26"/>
      <c r="AQ95" s="26"/>
      <c r="AR95" s="26"/>
      <c r="AS95" s="26"/>
      <c r="AT95" s="26"/>
      <c r="AU95" s="26"/>
      <c r="AV95" s="26"/>
      <c r="AW95" s="26"/>
      <c r="AX95" s="26"/>
      <c r="AY95" s="26"/>
      <c r="AZ95" s="26"/>
      <c r="BA95" s="26"/>
      <c r="BB95" s="26"/>
      <c r="BC95" s="26"/>
      <c r="BD95" s="26"/>
      <c r="BE95" s="26"/>
      <c r="BF95" s="26"/>
      <c r="BG95" s="26"/>
      <c r="BH95" s="26"/>
      <c r="BI95" s="26"/>
      <c r="BJ95" s="26"/>
      <c r="BK95" s="26"/>
      <c r="BL95" s="26"/>
      <c r="BM95" s="26"/>
      <c r="BN95" s="26"/>
      <c r="BO95" s="26"/>
      <c r="BP95" s="26"/>
      <c r="BQ95" s="26"/>
      <c r="BR95" s="26"/>
      <c r="BS95" s="26"/>
      <c r="BT95" s="26"/>
      <c r="BU95" s="26"/>
      <c r="BV95" s="26"/>
      <c r="BW95" s="26"/>
      <c r="BX95" s="26"/>
      <c r="BY95" s="26"/>
      <c r="BZ95" s="26"/>
      <c r="CA95" s="26"/>
      <c r="CB95" s="26"/>
      <c r="CC95" s="26"/>
      <c r="CD95" s="26"/>
    </row>
    <row r="96" spans="1:82" x14ac:dyDescent="0.2">
      <c r="A96" s="15"/>
      <c r="B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26"/>
      <c r="AM96" s="26"/>
      <c r="AN96" s="26"/>
      <c r="AO96" s="26"/>
      <c r="AP96" s="26"/>
      <c r="AQ96" s="26"/>
      <c r="AR96" s="26"/>
      <c r="AS96" s="26"/>
      <c r="AT96" s="26"/>
      <c r="AU96" s="26"/>
      <c r="AV96" s="26"/>
      <c r="AW96" s="26"/>
      <c r="AX96" s="26"/>
      <c r="AY96" s="26"/>
      <c r="AZ96" s="26"/>
      <c r="BA96" s="26"/>
      <c r="BB96" s="26"/>
      <c r="BC96" s="26"/>
      <c r="BD96" s="26"/>
      <c r="BE96" s="26"/>
      <c r="BF96" s="26"/>
      <c r="BG96" s="26"/>
      <c r="BH96" s="26"/>
      <c r="BI96" s="26"/>
      <c r="BJ96" s="26"/>
      <c r="BK96" s="26"/>
      <c r="BL96" s="26"/>
      <c r="BM96" s="26"/>
      <c r="BN96" s="26"/>
      <c r="BO96" s="26"/>
      <c r="BP96" s="26"/>
      <c r="BQ96" s="26"/>
      <c r="BR96" s="26"/>
      <c r="BS96" s="26"/>
      <c r="BT96" s="26"/>
      <c r="BU96" s="26"/>
      <c r="BV96" s="26"/>
      <c r="BW96" s="26"/>
      <c r="BX96" s="26"/>
      <c r="BY96" s="26"/>
      <c r="BZ96" s="26"/>
      <c r="CA96" s="26"/>
      <c r="CB96" s="26"/>
      <c r="CC96" s="26"/>
      <c r="CD96" s="26"/>
    </row>
    <row r="97" spans="1:82" x14ac:dyDescent="0.2">
      <c r="A97" s="15"/>
      <c r="B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  <c r="AG97" s="26"/>
      <c r="AH97" s="26"/>
      <c r="AI97" s="26"/>
      <c r="AJ97" s="26"/>
      <c r="AK97" s="26"/>
      <c r="AL97" s="26"/>
      <c r="AM97" s="26"/>
      <c r="AN97" s="26"/>
      <c r="AO97" s="26"/>
      <c r="AP97" s="26"/>
      <c r="AQ97" s="26"/>
      <c r="AR97" s="26"/>
      <c r="AS97" s="26"/>
      <c r="AT97" s="26"/>
      <c r="AU97" s="26"/>
      <c r="AV97" s="26"/>
      <c r="AW97" s="26"/>
      <c r="AX97" s="26"/>
      <c r="AY97" s="26"/>
      <c r="AZ97" s="26"/>
      <c r="BA97" s="26"/>
      <c r="BB97" s="26"/>
      <c r="BC97" s="26"/>
      <c r="BD97" s="26"/>
      <c r="BE97" s="26"/>
      <c r="BF97" s="26"/>
      <c r="BG97" s="26"/>
      <c r="BH97" s="26"/>
      <c r="BI97" s="26"/>
      <c r="BJ97" s="26"/>
      <c r="BK97" s="26"/>
      <c r="BL97" s="26"/>
      <c r="BM97" s="26"/>
      <c r="BN97" s="26"/>
      <c r="BO97" s="26"/>
      <c r="BP97" s="26"/>
      <c r="BQ97" s="26"/>
      <c r="BR97" s="26"/>
      <c r="BS97" s="26"/>
      <c r="BT97" s="26"/>
      <c r="BU97" s="26"/>
      <c r="BV97" s="26"/>
      <c r="BW97" s="26"/>
      <c r="BX97" s="26"/>
      <c r="BY97" s="26"/>
      <c r="BZ97" s="26"/>
      <c r="CA97" s="26"/>
      <c r="CB97" s="26"/>
      <c r="CC97" s="26"/>
      <c r="CD97" s="26"/>
    </row>
    <row r="98" spans="1:82" x14ac:dyDescent="0.2">
      <c r="A98" s="15"/>
      <c r="B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  <c r="AF98" s="26"/>
      <c r="AG98" s="26"/>
      <c r="AH98" s="26"/>
      <c r="AI98" s="26"/>
      <c r="AJ98" s="26"/>
      <c r="AK98" s="26"/>
      <c r="AL98" s="26"/>
      <c r="AM98" s="26"/>
      <c r="AN98" s="26"/>
      <c r="AO98" s="26"/>
      <c r="AP98" s="26"/>
      <c r="AQ98" s="26"/>
      <c r="AR98" s="26"/>
      <c r="AS98" s="26"/>
      <c r="AT98" s="26"/>
      <c r="AU98" s="26"/>
      <c r="AV98" s="26"/>
      <c r="AW98" s="26"/>
      <c r="AX98" s="26"/>
      <c r="AY98" s="26"/>
      <c r="AZ98" s="26"/>
      <c r="BA98" s="26"/>
      <c r="BB98" s="26"/>
      <c r="BC98" s="26"/>
      <c r="BD98" s="26"/>
      <c r="BE98" s="26"/>
      <c r="BF98" s="26"/>
      <c r="BG98" s="26"/>
      <c r="BH98" s="26"/>
      <c r="BI98" s="26"/>
      <c r="BJ98" s="26"/>
      <c r="BK98" s="26"/>
      <c r="BL98" s="26"/>
      <c r="BM98" s="26"/>
      <c r="BN98" s="26"/>
      <c r="BO98" s="26"/>
      <c r="BP98" s="26"/>
      <c r="BQ98" s="26"/>
      <c r="BR98" s="26"/>
      <c r="BS98" s="26"/>
      <c r="BT98" s="26"/>
      <c r="BU98" s="26"/>
      <c r="BV98" s="26"/>
      <c r="BW98" s="26"/>
      <c r="BX98" s="26"/>
      <c r="BY98" s="26"/>
      <c r="BZ98" s="26"/>
      <c r="CA98" s="26"/>
      <c r="CB98" s="26"/>
      <c r="CC98" s="26"/>
      <c r="CD98" s="26"/>
    </row>
    <row r="99" spans="1:82" x14ac:dyDescent="0.2">
      <c r="A99" s="15"/>
      <c r="B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  <c r="AF99" s="26"/>
      <c r="AG99" s="26"/>
      <c r="AH99" s="26"/>
      <c r="AI99" s="26"/>
      <c r="AJ99" s="26"/>
      <c r="AK99" s="26"/>
      <c r="AL99" s="26"/>
      <c r="AM99" s="26"/>
      <c r="AN99" s="26"/>
      <c r="AO99" s="26"/>
      <c r="AP99" s="26"/>
      <c r="AQ99" s="26"/>
      <c r="AR99" s="26"/>
      <c r="AS99" s="26"/>
      <c r="AT99" s="26"/>
      <c r="AU99" s="26"/>
      <c r="AV99" s="26"/>
      <c r="AW99" s="26"/>
      <c r="AX99" s="26"/>
      <c r="AY99" s="26"/>
      <c r="AZ99" s="26"/>
      <c r="BA99" s="26"/>
      <c r="BB99" s="26"/>
      <c r="BC99" s="26"/>
      <c r="BD99" s="26"/>
      <c r="BE99" s="26"/>
      <c r="BF99" s="26"/>
      <c r="BG99" s="26"/>
      <c r="BH99" s="26"/>
      <c r="BI99" s="26"/>
      <c r="BJ99" s="26"/>
      <c r="BK99" s="26"/>
      <c r="BL99" s="26"/>
      <c r="BM99" s="26"/>
      <c r="BN99" s="26"/>
      <c r="BO99" s="26"/>
      <c r="BP99" s="26"/>
      <c r="BQ99" s="26"/>
      <c r="BR99" s="26"/>
      <c r="BS99" s="26"/>
      <c r="BT99" s="26"/>
      <c r="BU99" s="26"/>
      <c r="BV99" s="26"/>
      <c r="BW99" s="26"/>
      <c r="BX99" s="26"/>
      <c r="BY99" s="26"/>
      <c r="BZ99" s="26"/>
      <c r="CA99" s="26"/>
      <c r="CB99" s="26"/>
      <c r="CC99" s="26"/>
      <c r="CD99" s="26"/>
    </row>
    <row r="100" spans="1:82" x14ac:dyDescent="0.2">
      <c r="A100" s="15"/>
      <c r="B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  <c r="AF100" s="26"/>
      <c r="AG100" s="26"/>
      <c r="AH100" s="26"/>
      <c r="AI100" s="26"/>
      <c r="AJ100" s="26"/>
      <c r="AK100" s="26"/>
      <c r="AL100" s="26"/>
      <c r="AM100" s="26"/>
      <c r="AN100" s="26"/>
      <c r="AO100" s="26"/>
      <c r="AP100" s="26"/>
      <c r="AQ100" s="26"/>
      <c r="AR100" s="26"/>
      <c r="AS100" s="26"/>
      <c r="AT100" s="26"/>
      <c r="AU100" s="26"/>
      <c r="AV100" s="26"/>
      <c r="AW100" s="26"/>
      <c r="AX100" s="26"/>
      <c r="AY100" s="26"/>
      <c r="AZ100" s="26"/>
      <c r="BA100" s="26"/>
      <c r="BB100" s="26"/>
      <c r="BC100" s="26"/>
      <c r="BD100" s="26"/>
      <c r="BE100" s="26"/>
      <c r="BF100" s="26"/>
      <c r="BG100" s="26"/>
      <c r="BH100" s="26"/>
      <c r="BI100" s="26"/>
      <c r="BJ100" s="26"/>
      <c r="BK100" s="26"/>
      <c r="BL100" s="26"/>
      <c r="BM100" s="26"/>
      <c r="BN100" s="26"/>
      <c r="BO100" s="26"/>
      <c r="BP100" s="26"/>
      <c r="BQ100" s="26"/>
      <c r="BR100" s="26"/>
      <c r="BS100" s="26"/>
      <c r="BT100" s="26"/>
      <c r="BU100" s="26"/>
      <c r="BV100" s="26"/>
      <c r="BW100" s="26"/>
      <c r="BX100" s="26"/>
      <c r="BY100" s="26"/>
      <c r="BZ100" s="26"/>
      <c r="CA100" s="26"/>
      <c r="CB100" s="26"/>
      <c r="CC100" s="26"/>
      <c r="CD100" s="26"/>
    </row>
  </sheetData>
  <mergeCells count="75">
    <mergeCell ref="A16:T16"/>
    <mergeCell ref="B15:T15"/>
    <mergeCell ref="B17:T17"/>
    <mergeCell ref="B21:T21"/>
    <mergeCell ref="B24:T24"/>
    <mergeCell ref="A20:C20"/>
    <mergeCell ref="A23:C23"/>
    <mergeCell ref="A42:C42"/>
    <mergeCell ref="B43:T43"/>
    <mergeCell ref="B45:T45"/>
    <mergeCell ref="B44:T44"/>
    <mergeCell ref="A26:C26"/>
    <mergeCell ref="B27:T27"/>
    <mergeCell ref="A29:C29"/>
    <mergeCell ref="B30:T30"/>
    <mergeCell ref="A32:C32"/>
    <mergeCell ref="B33:T33"/>
    <mergeCell ref="B36:T36"/>
    <mergeCell ref="A35:C35"/>
    <mergeCell ref="A38:C38"/>
    <mergeCell ref="B39:T39"/>
    <mergeCell ref="A41:C41"/>
    <mergeCell ref="A9:T9"/>
    <mergeCell ref="H12:I12"/>
    <mergeCell ref="D11:D13"/>
    <mergeCell ref="E11:J11"/>
    <mergeCell ref="K11:K13"/>
    <mergeCell ref="L11:L13"/>
    <mergeCell ref="M11:M13"/>
    <mergeCell ref="K10:L10"/>
    <mergeCell ref="P10:P13"/>
    <mergeCell ref="Q10:Q13"/>
    <mergeCell ref="M10:O10"/>
    <mergeCell ref="G12:G13"/>
    <mergeCell ref="N11:O12"/>
    <mergeCell ref="R10:R13"/>
    <mergeCell ref="S10:S13"/>
    <mergeCell ref="T10:T13"/>
    <mergeCell ref="A10:A13"/>
    <mergeCell ref="B10:B13"/>
    <mergeCell ref="C10:C13"/>
    <mergeCell ref="D10:J10"/>
    <mergeCell ref="E12:E13"/>
    <mergeCell ref="F12:F13"/>
    <mergeCell ref="J12:J13"/>
    <mergeCell ref="N2:T2"/>
    <mergeCell ref="N1:T1"/>
    <mergeCell ref="B4:E4"/>
    <mergeCell ref="H4:J4"/>
    <mergeCell ref="A8:T8"/>
    <mergeCell ref="M4:S4"/>
    <mergeCell ref="A7:T7"/>
    <mergeCell ref="C76:H76"/>
    <mergeCell ref="M76:P76"/>
    <mergeCell ref="C77:H77"/>
    <mergeCell ref="M77:P77"/>
    <mergeCell ref="C73:H73"/>
    <mergeCell ref="C75:H75"/>
    <mergeCell ref="M73:P73"/>
    <mergeCell ref="M75:P75"/>
    <mergeCell ref="A48:C48"/>
    <mergeCell ref="A69:G69"/>
    <mergeCell ref="I69:T69"/>
    <mergeCell ref="A59:C59"/>
    <mergeCell ref="A66:C66"/>
    <mergeCell ref="B64:T64"/>
    <mergeCell ref="A67:C67"/>
    <mergeCell ref="A68:C68"/>
    <mergeCell ref="B60:T60"/>
    <mergeCell ref="A63:C63"/>
    <mergeCell ref="A56:C56"/>
    <mergeCell ref="B54:T54"/>
    <mergeCell ref="B57:T57"/>
    <mergeCell ref="A53:C53"/>
    <mergeCell ref="B49:T49"/>
  </mergeCells>
  <printOptions horizontalCentered="1"/>
  <pageMargins left="0.19685039370078741" right="0.19685039370078741" top="1.07" bottom="0.19685039370078741" header="0.11811023622047245" footer="0.19685039370078741"/>
  <pageSetup paperSize="9" scale="50" fitToHeight="30" orientation="landscape" r:id="rId1"/>
  <rowBreaks count="1" manualBreakCount="1">
    <brk id="38" max="1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CG100"/>
  <sheetViews>
    <sheetView view="pageBreakPreview" topLeftCell="A4" zoomScale="60" zoomScaleNormal="80" zoomScalePageLayoutView="50" workbookViewId="0">
      <selection activeCell="N2" sqref="N2:T2"/>
    </sheetView>
  </sheetViews>
  <sheetFormatPr defaultRowHeight="15.75" x14ac:dyDescent="0.25"/>
  <cols>
    <col min="1" max="1" width="9.42578125" style="91" customWidth="1"/>
    <col min="2" max="2" width="70.85546875" style="43" customWidth="1"/>
    <col min="3" max="3" width="7.5703125" style="90" customWidth="1"/>
    <col min="4" max="4" width="11.5703125" style="90" customWidth="1"/>
    <col min="5" max="5" width="12.28515625" style="90" customWidth="1"/>
    <col min="6" max="6" width="12.140625" style="90" customWidth="1"/>
    <col min="7" max="7" width="13.140625" style="90" customWidth="1"/>
    <col min="8" max="8" width="13.7109375" style="90" customWidth="1"/>
    <col min="9" max="9" width="13.5703125" style="90" customWidth="1"/>
    <col min="10" max="10" width="13.28515625" style="90" customWidth="1"/>
    <col min="11" max="11" width="14.7109375" style="90" customWidth="1"/>
    <col min="12" max="12" width="11" style="90" customWidth="1"/>
    <col min="13" max="13" width="11.28515625" style="90" customWidth="1"/>
    <col min="14" max="15" width="10.5703125" style="90" customWidth="1"/>
    <col min="16" max="16" width="8.5703125" style="90" customWidth="1"/>
    <col min="17" max="17" width="8.7109375" style="90" customWidth="1"/>
    <col min="18" max="18" width="9.140625" style="90" customWidth="1"/>
    <col min="19" max="19" width="10.140625" style="90" customWidth="1"/>
    <col min="20" max="21" width="7.7109375" style="50" customWidth="1"/>
    <col min="22" max="22" width="9" style="50" customWidth="1"/>
    <col min="23" max="23" width="8.7109375" style="50" customWidth="1"/>
    <col min="24" max="24" width="6.85546875" style="50" customWidth="1"/>
    <col min="25" max="25" width="7.85546875" style="89" customWidth="1"/>
    <col min="26" max="29" width="9.140625" style="89"/>
    <col min="30" max="16384" width="9.140625" style="90"/>
  </cols>
  <sheetData>
    <row r="1" spans="1:29" s="15" customFormat="1" ht="18.75" customHeight="1" x14ac:dyDescent="0.2">
      <c r="A1" s="43"/>
      <c r="B1" s="43"/>
      <c r="D1" s="50"/>
      <c r="E1" s="50"/>
      <c r="F1" s="50"/>
      <c r="G1" s="50"/>
      <c r="H1" s="50"/>
      <c r="I1" s="50"/>
      <c r="J1" s="50"/>
      <c r="L1" s="50"/>
      <c r="M1" s="50"/>
      <c r="N1" s="214" t="s">
        <v>156</v>
      </c>
      <c r="O1" s="214"/>
      <c r="P1" s="214"/>
      <c r="Q1" s="214"/>
      <c r="R1" s="214"/>
      <c r="S1" s="214"/>
      <c r="T1" s="214"/>
    </row>
    <row r="2" spans="1:29" s="15" customFormat="1" ht="60" customHeight="1" x14ac:dyDescent="0.2">
      <c r="A2" s="43"/>
      <c r="B2" s="43"/>
      <c r="D2" s="50"/>
      <c r="E2" s="50"/>
      <c r="F2" s="50"/>
      <c r="G2" s="50"/>
      <c r="H2" s="50"/>
      <c r="I2" s="50"/>
      <c r="J2" s="50"/>
      <c r="L2" s="50"/>
      <c r="M2" s="50"/>
      <c r="N2" s="214"/>
      <c r="O2" s="214"/>
      <c r="P2" s="214"/>
      <c r="Q2" s="214"/>
      <c r="R2" s="214"/>
      <c r="S2" s="214"/>
      <c r="T2" s="214"/>
    </row>
    <row r="3" spans="1:29" s="15" customFormat="1" ht="17.25" customHeight="1" x14ac:dyDescent="0.2">
      <c r="A3" s="43"/>
      <c r="B3" s="43"/>
      <c r="D3" s="50"/>
      <c r="E3" s="50"/>
      <c r="F3" s="50"/>
      <c r="G3" s="50"/>
      <c r="H3" s="50"/>
      <c r="I3" s="50"/>
      <c r="J3" s="50"/>
      <c r="K3" s="50"/>
      <c r="L3" s="50"/>
      <c r="M3" s="23"/>
      <c r="N3" s="23"/>
      <c r="O3" s="24"/>
      <c r="P3" s="24"/>
      <c r="Q3" s="24"/>
      <c r="R3" s="24"/>
      <c r="S3" s="24"/>
      <c r="T3" s="24"/>
      <c r="U3" s="24"/>
      <c r="V3" s="24"/>
      <c r="W3" s="24"/>
      <c r="X3" s="24"/>
    </row>
    <row r="4" spans="1:29" s="78" customFormat="1" ht="98.25" customHeight="1" x14ac:dyDescent="0.25">
      <c r="A4" s="6"/>
      <c r="B4" s="215" t="s">
        <v>117</v>
      </c>
      <c r="C4" s="215"/>
      <c r="D4" s="215"/>
      <c r="E4" s="215"/>
      <c r="F4" s="46"/>
      <c r="G4" s="46"/>
      <c r="H4" s="216"/>
      <c r="I4" s="217"/>
      <c r="J4" s="217"/>
      <c r="K4" s="77"/>
      <c r="L4" s="77"/>
      <c r="M4" s="216" t="s">
        <v>118</v>
      </c>
      <c r="N4" s="220"/>
      <c r="O4" s="220"/>
      <c r="P4" s="220"/>
      <c r="Q4" s="220"/>
      <c r="R4" s="220"/>
      <c r="S4" s="220"/>
      <c r="T4" s="49"/>
      <c r="X4" s="49"/>
    </row>
    <row r="5" spans="1:29" s="15" customFormat="1" ht="21" customHeight="1" x14ac:dyDescent="0.2">
      <c r="A5" s="43"/>
      <c r="B5" s="69" t="s">
        <v>62</v>
      </c>
      <c r="C5" s="70"/>
      <c r="D5" s="71"/>
      <c r="E5" s="71"/>
      <c r="F5" s="50"/>
      <c r="G5" s="50"/>
      <c r="H5" s="71"/>
      <c r="I5" s="72"/>
      <c r="J5" s="72"/>
      <c r="K5" s="51"/>
      <c r="L5" s="51"/>
      <c r="M5" s="71"/>
      <c r="N5" s="71"/>
      <c r="O5" s="71"/>
      <c r="P5" s="71"/>
      <c r="Q5" s="71"/>
      <c r="R5" s="71"/>
      <c r="S5" s="52"/>
      <c r="T5" s="71"/>
      <c r="U5" s="71"/>
      <c r="V5" s="71"/>
      <c r="W5" s="52"/>
      <c r="X5" s="52"/>
    </row>
    <row r="6" spans="1:29" ht="14.25" customHeight="1" x14ac:dyDescent="0.25">
      <c r="B6" s="69"/>
      <c r="M6" s="92"/>
      <c r="N6" s="93"/>
      <c r="O6" s="291"/>
      <c r="P6" s="291"/>
      <c r="Q6" s="23"/>
      <c r="R6" s="23"/>
      <c r="S6" s="24"/>
      <c r="T6" s="71"/>
      <c r="U6" s="71"/>
      <c r="V6" s="71"/>
      <c r="W6" s="52"/>
      <c r="X6" s="52"/>
    </row>
    <row r="7" spans="1:29" s="113" customFormat="1" ht="40.5" customHeight="1" x14ac:dyDescent="0.3">
      <c r="A7" s="292" t="s">
        <v>175</v>
      </c>
      <c r="B7" s="292"/>
      <c r="C7" s="292"/>
      <c r="D7" s="292"/>
      <c r="E7" s="292"/>
      <c r="F7" s="292"/>
      <c r="G7" s="292"/>
      <c r="H7" s="292"/>
      <c r="I7" s="292"/>
      <c r="J7" s="292"/>
      <c r="K7" s="292"/>
      <c r="L7" s="292"/>
      <c r="M7" s="292"/>
      <c r="N7" s="292"/>
      <c r="O7" s="292"/>
      <c r="P7" s="292"/>
      <c r="Q7" s="292"/>
      <c r="R7" s="292"/>
      <c r="S7" s="292"/>
      <c r="T7" s="292"/>
      <c r="U7" s="292"/>
      <c r="V7" s="292"/>
      <c r="W7" s="292"/>
      <c r="X7" s="292"/>
      <c r="Y7" s="112"/>
      <c r="Z7" s="112"/>
      <c r="AA7" s="112"/>
      <c r="AB7" s="112"/>
      <c r="AC7" s="112"/>
    </row>
    <row r="8" spans="1:29" s="113" customFormat="1" ht="23.25" customHeight="1" x14ac:dyDescent="0.3">
      <c r="A8" s="292" t="s">
        <v>26</v>
      </c>
      <c r="B8" s="292"/>
      <c r="C8" s="292"/>
      <c r="D8" s="292"/>
      <c r="E8" s="292"/>
      <c r="F8" s="292"/>
      <c r="G8" s="292"/>
      <c r="H8" s="292"/>
      <c r="I8" s="292"/>
      <c r="J8" s="292"/>
      <c r="K8" s="292"/>
      <c r="L8" s="292"/>
      <c r="M8" s="292"/>
      <c r="N8" s="292"/>
      <c r="O8" s="292"/>
      <c r="P8" s="292"/>
      <c r="Q8" s="292"/>
      <c r="R8" s="292"/>
      <c r="S8" s="292"/>
      <c r="T8" s="292"/>
      <c r="U8" s="292"/>
      <c r="V8" s="292"/>
      <c r="W8" s="292"/>
      <c r="X8" s="292"/>
      <c r="Y8" s="112"/>
      <c r="Z8" s="112"/>
      <c r="AA8" s="112"/>
      <c r="AB8" s="112"/>
      <c r="AC8" s="112"/>
    </row>
    <row r="9" spans="1:29" ht="42" customHeight="1" x14ac:dyDescent="0.25">
      <c r="A9" s="293" t="s">
        <v>119</v>
      </c>
      <c r="B9" s="293"/>
      <c r="C9" s="293"/>
      <c r="D9" s="293"/>
      <c r="E9" s="293"/>
      <c r="F9" s="293"/>
      <c r="G9" s="293"/>
      <c r="H9" s="293"/>
      <c r="I9" s="293"/>
      <c r="J9" s="293"/>
      <c r="K9" s="293"/>
      <c r="L9" s="293"/>
      <c r="M9" s="293"/>
      <c r="N9" s="293"/>
      <c r="O9" s="293"/>
      <c r="P9" s="293"/>
      <c r="Q9" s="293"/>
      <c r="R9" s="293"/>
      <c r="S9" s="293"/>
      <c r="T9" s="293"/>
      <c r="U9" s="293"/>
      <c r="V9" s="293"/>
      <c r="W9" s="293"/>
      <c r="X9" s="293"/>
    </row>
    <row r="10" spans="1:29" ht="81.75" customHeight="1" x14ac:dyDescent="0.25">
      <c r="A10" s="240" t="s">
        <v>0</v>
      </c>
      <c r="B10" s="222" t="s">
        <v>1</v>
      </c>
      <c r="C10" s="223" t="s">
        <v>46</v>
      </c>
      <c r="D10" s="240" t="s">
        <v>120</v>
      </c>
      <c r="E10" s="240"/>
      <c r="F10" s="240"/>
      <c r="G10" s="240"/>
      <c r="H10" s="240"/>
      <c r="I10" s="240"/>
      <c r="J10" s="240"/>
      <c r="K10" s="288" t="s">
        <v>121</v>
      </c>
      <c r="L10" s="288" t="s">
        <v>122</v>
      </c>
      <c r="M10" s="240" t="s">
        <v>123</v>
      </c>
      <c r="N10" s="240" t="s">
        <v>124</v>
      </c>
      <c r="O10" s="240"/>
      <c r="P10" s="240" t="s">
        <v>159</v>
      </c>
      <c r="Q10" s="240"/>
      <c r="R10" s="240"/>
      <c r="S10" s="240"/>
      <c r="T10" s="223" t="s">
        <v>55</v>
      </c>
      <c r="U10" s="294" t="s">
        <v>125</v>
      </c>
      <c r="V10" s="294" t="s">
        <v>126</v>
      </c>
      <c r="W10" s="294" t="s">
        <v>127</v>
      </c>
      <c r="X10" s="294" t="s">
        <v>128</v>
      </c>
      <c r="Y10" s="287"/>
    </row>
    <row r="11" spans="1:29" ht="15.75" customHeight="1" x14ac:dyDescent="0.25">
      <c r="A11" s="240"/>
      <c r="B11" s="222"/>
      <c r="C11" s="224"/>
      <c r="D11" s="240" t="s">
        <v>10</v>
      </c>
      <c r="E11" s="208" t="s">
        <v>31</v>
      </c>
      <c r="F11" s="208"/>
      <c r="G11" s="208"/>
      <c r="H11" s="208"/>
      <c r="I11" s="208"/>
      <c r="J11" s="208"/>
      <c r="K11" s="288"/>
      <c r="L11" s="288"/>
      <c r="M11" s="240"/>
      <c r="N11" s="240" t="s">
        <v>129</v>
      </c>
      <c r="O11" s="240" t="s">
        <v>24</v>
      </c>
      <c r="P11" s="240" t="s">
        <v>2</v>
      </c>
      <c r="Q11" s="240" t="s">
        <v>3</v>
      </c>
      <c r="R11" s="240" t="s">
        <v>4</v>
      </c>
      <c r="S11" s="240" t="s">
        <v>5</v>
      </c>
      <c r="T11" s="241"/>
      <c r="U11" s="294"/>
      <c r="V11" s="294"/>
      <c r="W11" s="294"/>
      <c r="X11" s="294"/>
      <c r="Y11" s="287"/>
    </row>
    <row r="12" spans="1:29" ht="18.75" customHeight="1" x14ac:dyDescent="0.25">
      <c r="A12" s="240"/>
      <c r="B12" s="222"/>
      <c r="C12" s="224"/>
      <c r="D12" s="240"/>
      <c r="E12" s="288" t="s">
        <v>130</v>
      </c>
      <c r="F12" s="288" t="s">
        <v>14</v>
      </c>
      <c r="G12" s="289" t="s">
        <v>131</v>
      </c>
      <c r="H12" s="290" t="s">
        <v>51</v>
      </c>
      <c r="I12" s="288" t="s">
        <v>52</v>
      </c>
      <c r="J12" s="288"/>
      <c r="K12" s="288"/>
      <c r="L12" s="288"/>
      <c r="M12" s="240"/>
      <c r="N12" s="240"/>
      <c r="O12" s="240"/>
      <c r="P12" s="240"/>
      <c r="Q12" s="240"/>
      <c r="R12" s="240"/>
      <c r="S12" s="240"/>
      <c r="T12" s="241"/>
      <c r="U12" s="294"/>
      <c r="V12" s="294"/>
      <c r="W12" s="294"/>
      <c r="X12" s="294"/>
      <c r="Y12" s="287"/>
    </row>
    <row r="13" spans="1:29" ht="131.25" customHeight="1" x14ac:dyDescent="0.25">
      <c r="A13" s="240"/>
      <c r="B13" s="222"/>
      <c r="C13" s="225"/>
      <c r="D13" s="240"/>
      <c r="E13" s="288"/>
      <c r="F13" s="288"/>
      <c r="G13" s="289"/>
      <c r="H13" s="290"/>
      <c r="I13" s="96" t="s">
        <v>53</v>
      </c>
      <c r="J13" s="96" t="s">
        <v>19</v>
      </c>
      <c r="K13" s="288"/>
      <c r="L13" s="288"/>
      <c r="M13" s="240"/>
      <c r="N13" s="240"/>
      <c r="O13" s="240"/>
      <c r="P13" s="240"/>
      <c r="Q13" s="240"/>
      <c r="R13" s="240"/>
      <c r="S13" s="240"/>
      <c r="T13" s="242"/>
      <c r="U13" s="294"/>
      <c r="V13" s="294"/>
      <c r="W13" s="294"/>
      <c r="X13" s="294"/>
      <c r="Y13" s="287"/>
    </row>
    <row r="14" spans="1:29" s="94" customFormat="1" ht="21.75" customHeight="1" x14ac:dyDescent="0.25">
      <c r="A14" s="20">
        <v>1</v>
      </c>
      <c r="B14" s="75">
        <v>2</v>
      </c>
      <c r="C14" s="20">
        <v>3</v>
      </c>
      <c r="D14" s="20">
        <v>4</v>
      </c>
      <c r="E14" s="20">
        <v>5</v>
      </c>
      <c r="F14" s="20">
        <v>6</v>
      </c>
      <c r="G14" s="31">
        <v>7</v>
      </c>
      <c r="H14" s="20">
        <v>8</v>
      </c>
      <c r="I14" s="20">
        <v>9</v>
      </c>
      <c r="J14" s="20">
        <v>10</v>
      </c>
      <c r="K14" s="97">
        <v>11</v>
      </c>
      <c r="L14" s="97">
        <v>12</v>
      </c>
      <c r="M14" s="97">
        <v>13</v>
      </c>
      <c r="N14" s="20">
        <v>14</v>
      </c>
      <c r="O14" s="20">
        <v>15</v>
      </c>
      <c r="P14" s="20">
        <v>16</v>
      </c>
      <c r="Q14" s="20">
        <v>17</v>
      </c>
      <c r="R14" s="20">
        <v>18</v>
      </c>
      <c r="S14" s="20">
        <v>19</v>
      </c>
      <c r="T14" s="31">
        <v>20</v>
      </c>
      <c r="U14" s="31">
        <v>21</v>
      </c>
      <c r="V14" s="31">
        <v>22</v>
      </c>
      <c r="W14" s="31">
        <v>23</v>
      </c>
      <c r="X14" s="31">
        <v>24</v>
      </c>
      <c r="Y14" s="98"/>
      <c r="Z14" s="98"/>
      <c r="AA14" s="98"/>
      <c r="AB14" s="98"/>
      <c r="AC14" s="98"/>
    </row>
    <row r="15" spans="1:29" s="134" customFormat="1" ht="19.5" customHeight="1" x14ac:dyDescent="0.25">
      <c r="A15" s="99" t="s">
        <v>30</v>
      </c>
      <c r="B15" s="99"/>
      <c r="C15" s="259" t="s">
        <v>12</v>
      </c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100"/>
      <c r="Z15" s="100"/>
      <c r="AA15" s="100"/>
      <c r="AB15" s="100"/>
      <c r="AC15" s="100"/>
    </row>
    <row r="16" spans="1:29" s="134" customFormat="1" ht="21" customHeight="1" x14ac:dyDescent="0.25">
      <c r="A16" s="259" t="s">
        <v>157</v>
      </c>
      <c r="B16" s="259"/>
      <c r="C16" s="259"/>
      <c r="D16" s="259"/>
      <c r="E16" s="259"/>
      <c r="F16" s="259"/>
      <c r="G16" s="259"/>
      <c r="H16" s="259"/>
      <c r="I16" s="259"/>
      <c r="J16" s="259"/>
      <c r="K16" s="259"/>
      <c r="L16" s="259"/>
      <c r="M16" s="259"/>
      <c r="N16" s="259"/>
      <c r="O16" s="259"/>
      <c r="P16" s="259"/>
      <c r="Q16" s="259"/>
      <c r="R16" s="259"/>
      <c r="S16" s="259"/>
      <c r="T16" s="259"/>
      <c r="U16" s="259"/>
      <c r="V16" s="259"/>
      <c r="W16" s="259"/>
      <c r="X16" s="259"/>
      <c r="Y16" s="101"/>
      <c r="Z16" s="101"/>
      <c r="AA16" s="101"/>
      <c r="AB16" s="100"/>
      <c r="AC16" s="100"/>
    </row>
    <row r="17" spans="1:29" s="134" customFormat="1" ht="21" customHeight="1" x14ac:dyDescent="0.25">
      <c r="A17" s="21" t="s">
        <v>70</v>
      </c>
      <c r="B17" s="102"/>
      <c r="C17" s="279" t="s">
        <v>85</v>
      </c>
      <c r="D17" s="279"/>
      <c r="E17" s="279"/>
      <c r="F17" s="279"/>
      <c r="G17" s="279"/>
      <c r="H17" s="279"/>
      <c r="I17" s="279"/>
      <c r="J17" s="279"/>
      <c r="K17" s="279"/>
      <c r="L17" s="279"/>
      <c r="M17" s="279"/>
      <c r="N17" s="279"/>
      <c r="O17" s="279"/>
      <c r="P17" s="279"/>
      <c r="Q17" s="279"/>
      <c r="R17" s="279"/>
      <c r="S17" s="279"/>
      <c r="T17" s="279"/>
      <c r="U17" s="279"/>
      <c r="V17" s="279"/>
      <c r="W17" s="279"/>
      <c r="X17" s="279"/>
      <c r="Y17" s="101"/>
      <c r="Z17" s="101"/>
      <c r="AA17" s="101"/>
      <c r="AB17" s="100"/>
      <c r="AC17" s="100"/>
    </row>
    <row r="18" spans="1:29" s="134" customFormat="1" ht="39.75" customHeight="1" x14ac:dyDescent="0.25">
      <c r="A18" s="36" t="s">
        <v>87</v>
      </c>
      <c r="B18" s="12" t="s">
        <v>88</v>
      </c>
      <c r="C18" s="60" t="s">
        <v>89</v>
      </c>
      <c r="D18" s="133">
        <v>1472.55</v>
      </c>
      <c r="E18" s="56">
        <f>D18</f>
        <v>1472.55</v>
      </c>
      <c r="F18" s="60">
        <v>0</v>
      </c>
      <c r="G18" s="60" t="s">
        <v>25</v>
      </c>
      <c r="H18" s="60" t="s">
        <v>25</v>
      </c>
      <c r="I18" s="60" t="s">
        <v>25</v>
      </c>
      <c r="J18" s="60" t="s">
        <v>25</v>
      </c>
      <c r="K18" s="60">
        <v>0</v>
      </c>
      <c r="L18" s="60">
        <v>0</v>
      </c>
      <c r="M18" s="133">
        <f>E18+F18+K18+L18</f>
        <v>1472.55</v>
      </c>
      <c r="N18" s="60" t="s">
        <v>25</v>
      </c>
      <c r="O18" s="133">
        <f>D18</f>
        <v>1472.55</v>
      </c>
      <c r="P18" s="60">
        <v>0</v>
      </c>
      <c r="Q18" s="60">
        <v>0</v>
      </c>
      <c r="R18" s="95">
        <f>E18/2</f>
        <v>736.27499999999998</v>
      </c>
      <c r="S18" s="95">
        <f>R18</f>
        <v>736.27499999999998</v>
      </c>
      <c r="T18" s="189">
        <f>ROUND(D18/X18*12,0)</f>
        <v>75</v>
      </c>
      <c r="U18" s="74" t="s">
        <v>25</v>
      </c>
      <c r="V18" s="74" t="s">
        <v>25</v>
      </c>
      <c r="W18" s="74">
        <v>45.3</v>
      </c>
      <c r="X18" s="74">
        <v>236.1</v>
      </c>
      <c r="Y18" s="101"/>
      <c r="Z18" s="101"/>
      <c r="AA18" s="101"/>
      <c r="AB18" s="100"/>
      <c r="AC18" s="100"/>
    </row>
    <row r="19" spans="1:29" s="134" customFormat="1" ht="34.5" customHeight="1" x14ac:dyDescent="0.25">
      <c r="A19" s="175" t="s">
        <v>90</v>
      </c>
      <c r="B19" s="12" t="s">
        <v>91</v>
      </c>
      <c r="C19" s="74" t="s">
        <v>92</v>
      </c>
      <c r="D19" s="56">
        <v>781.79</v>
      </c>
      <c r="E19" s="56">
        <f>D19</f>
        <v>781.79</v>
      </c>
      <c r="F19" s="60">
        <v>0</v>
      </c>
      <c r="G19" s="60" t="s">
        <v>25</v>
      </c>
      <c r="H19" s="60" t="s">
        <v>25</v>
      </c>
      <c r="I19" s="60" t="s">
        <v>25</v>
      </c>
      <c r="J19" s="60" t="s">
        <v>25</v>
      </c>
      <c r="K19" s="60">
        <v>0</v>
      </c>
      <c r="L19" s="60">
        <v>0</v>
      </c>
      <c r="M19" s="133">
        <f>E19+F19+K19+L19</f>
        <v>781.79</v>
      </c>
      <c r="N19" s="60" t="s">
        <v>25</v>
      </c>
      <c r="O19" s="133">
        <f t="shared" ref="O19" si="0">D19</f>
        <v>781.79</v>
      </c>
      <c r="P19" s="95">
        <v>0</v>
      </c>
      <c r="Q19" s="95">
        <v>0</v>
      </c>
      <c r="R19" s="95">
        <f>E19/2</f>
        <v>390.89499999999998</v>
      </c>
      <c r="S19" s="95">
        <f>R19</f>
        <v>390.89499999999998</v>
      </c>
      <c r="T19" s="189">
        <f>ROUND(D19/X19*12,0)</f>
        <v>113</v>
      </c>
      <c r="U19" s="74" t="s">
        <v>25</v>
      </c>
      <c r="V19" s="74" t="s">
        <v>25</v>
      </c>
      <c r="W19" s="74">
        <v>22.7</v>
      </c>
      <c r="X19" s="74">
        <v>83</v>
      </c>
      <c r="Y19" s="88"/>
      <c r="Z19" s="88"/>
      <c r="AA19" s="88"/>
      <c r="AB19" s="100"/>
      <c r="AC19" s="100"/>
    </row>
    <row r="20" spans="1:29" s="134" customFormat="1" ht="27" customHeight="1" x14ac:dyDescent="0.25">
      <c r="A20" s="295" t="s">
        <v>93</v>
      </c>
      <c r="B20" s="296"/>
      <c r="C20" s="296"/>
      <c r="D20" s="67">
        <f>SUM(D18:D19)</f>
        <v>2254.34</v>
      </c>
      <c r="E20" s="67">
        <f>SUM(E18:E19)</f>
        <v>2254.34</v>
      </c>
      <c r="F20" s="138">
        <f>SUM(F19:F19)</f>
        <v>0</v>
      </c>
      <c r="G20" s="60" t="s">
        <v>25</v>
      </c>
      <c r="H20" s="60" t="s">
        <v>25</v>
      </c>
      <c r="I20" s="60" t="s">
        <v>25</v>
      </c>
      <c r="J20" s="60" t="s">
        <v>25</v>
      </c>
      <c r="K20" s="138">
        <f t="shared" ref="K20:L20" si="1">SUM(K19:K19)</f>
        <v>0</v>
      </c>
      <c r="L20" s="138">
        <f t="shared" si="1"/>
        <v>0</v>
      </c>
      <c r="M20" s="67">
        <f>SUM(M18:M19)</f>
        <v>2254.34</v>
      </c>
      <c r="N20" s="60" t="s">
        <v>25</v>
      </c>
      <c r="O20" s="67">
        <f>SUM(O18:O19)</f>
        <v>2254.34</v>
      </c>
      <c r="P20" s="138">
        <f t="shared" ref="P20:Q20" si="2">SUM(P19:P19)</f>
        <v>0</v>
      </c>
      <c r="Q20" s="138">
        <f t="shared" si="2"/>
        <v>0</v>
      </c>
      <c r="R20" s="67">
        <f>SUM(R18:R19)</f>
        <v>1127.17</v>
      </c>
      <c r="S20" s="67">
        <f>SUM(S18:S19)</f>
        <v>1127.17</v>
      </c>
      <c r="T20" s="59">
        <f>ROUND(D20/X20*12,0)</f>
        <v>85</v>
      </c>
      <c r="U20" s="74" t="s">
        <v>25</v>
      </c>
      <c r="V20" s="138">
        <f>SUM(V18:V19)</f>
        <v>0</v>
      </c>
      <c r="W20" s="140">
        <f>SUM(W18:W19)</f>
        <v>68</v>
      </c>
      <c r="X20" s="140">
        <f>SUM(X18:X19)</f>
        <v>319.10000000000002</v>
      </c>
      <c r="Y20" s="98"/>
      <c r="Z20" s="98"/>
      <c r="AA20" s="98"/>
      <c r="AB20" s="100"/>
      <c r="AC20" s="100"/>
    </row>
    <row r="21" spans="1:29" s="134" customFormat="1" ht="18" customHeight="1" x14ac:dyDescent="0.25">
      <c r="A21" s="21" t="s">
        <v>71</v>
      </c>
      <c r="B21" s="102"/>
      <c r="C21" s="279" t="s">
        <v>28</v>
      </c>
      <c r="D21" s="279"/>
      <c r="E21" s="279"/>
      <c r="F21" s="279"/>
      <c r="G21" s="279"/>
      <c r="H21" s="279"/>
      <c r="I21" s="279"/>
      <c r="J21" s="279"/>
      <c r="K21" s="279"/>
      <c r="L21" s="279"/>
      <c r="M21" s="279"/>
      <c r="N21" s="279"/>
      <c r="O21" s="279"/>
      <c r="P21" s="279"/>
      <c r="Q21" s="279"/>
      <c r="R21" s="279"/>
      <c r="S21" s="279"/>
      <c r="T21" s="279"/>
      <c r="U21" s="279"/>
      <c r="V21" s="279"/>
      <c r="W21" s="279"/>
      <c r="X21" s="279"/>
      <c r="Y21" s="100"/>
      <c r="Z21" s="100"/>
      <c r="AA21" s="100"/>
      <c r="AB21" s="100"/>
      <c r="AC21" s="100"/>
    </row>
    <row r="22" spans="1:29" s="134" customFormat="1" ht="47.25" customHeight="1" x14ac:dyDescent="0.25">
      <c r="A22" s="39" t="s">
        <v>94</v>
      </c>
      <c r="B22" s="41" t="s">
        <v>167</v>
      </c>
      <c r="C22" s="74" t="s">
        <v>95</v>
      </c>
      <c r="D22" s="56">
        <v>116.67</v>
      </c>
      <c r="E22" s="56">
        <f>D22</f>
        <v>116.67</v>
      </c>
      <c r="F22" s="60">
        <v>0</v>
      </c>
      <c r="G22" s="60" t="s">
        <v>25</v>
      </c>
      <c r="H22" s="60" t="s">
        <v>25</v>
      </c>
      <c r="I22" s="60" t="s">
        <v>25</v>
      </c>
      <c r="J22" s="60" t="s">
        <v>25</v>
      </c>
      <c r="K22" s="60">
        <v>0</v>
      </c>
      <c r="L22" s="60">
        <v>0</v>
      </c>
      <c r="M22" s="133">
        <f>E22+F22+K22+L22</f>
        <v>116.67</v>
      </c>
      <c r="N22" s="60" t="s">
        <v>25</v>
      </c>
      <c r="O22" s="133">
        <f>D22</f>
        <v>116.67</v>
      </c>
      <c r="P22" s="126">
        <f>D22</f>
        <v>116.67</v>
      </c>
      <c r="Q22" s="95">
        <v>0</v>
      </c>
      <c r="R22" s="95">
        <v>0</v>
      </c>
      <c r="S22" s="95">
        <v>0</v>
      </c>
      <c r="T22" s="189" t="s">
        <v>25</v>
      </c>
      <c r="U22" s="74" t="s">
        <v>25</v>
      </c>
      <c r="V22" s="74" t="s">
        <v>25</v>
      </c>
      <c r="W22" s="74" t="s">
        <v>25</v>
      </c>
      <c r="X22" s="58" t="s">
        <v>25</v>
      </c>
      <c r="Y22" s="88"/>
      <c r="Z22" s="88"/>
      <c r="AA22" s="88"/>
      <c r="AB22" s="100"/>
      <c r="AC22" s="100"/>
    </row>
    <row r="23" spans="1:29" s="134" customFormat="1" ht="20.25" customHeight="1" x14ac:dyDescent="0.25">
      <c r="A23" s="284" t="s">
        <v>79</v>
      </c>
      <c r="B23" s="285"/>
      <c r="C23" s="286"/>
      <c r="D23" s="67">
        <f>SUM(D22:D22)</f>
        <v>116.67</v>
      </c>
      <c r="E23" s="67">
        <f>SUM(E22:E22)</f>
        <v>116.67</v>
      </c>
      <c r="F23" s="138">
        <f>SUM(F22:F22)</f>
        <v>0</v>
      </c>
      <c r="G23" s="60" t="s">
        <v>25</v>
      </c>
      <c r="H23" s="60" t="s">
        <v>25</v>
      </c>
      <c r="I23" s="60" t="s">
        <v>25</v>
      </c>
      <c r="J23" s="60" t="s">
        <v>25</v>
      </c>
      <c r="K23" s="138">
        <f t="shared" ref="K23:L23" si="3">SUM(K22:K22)</f>
        <v>0</v>
      </c>
      <c r="L23" s="138">
        <f t="shared" si="3"/>
        <v>0</v>
      </c>
      <c r="M23" s="67">
        <f>SUM(M22:M22)</f>
        <v>116.67</v>
      </c>
      <c r="N23" s="60" t="s">
        <v>25</v>
      </c>
      <c r="O23" s="67">
        <f>SUM(O22:O22)</f>
        <v>116.67</v>
      </c>
      <c r="P23" s="67">
        <f>SUM(P22:P22)</f>
        <v>116.67</v>
      </c>
      <c r="Q23" s="138">
        <f t="shared" ref="Q23:S23" si="4">SUM(Q22:Q22)</f>
        <v>0</v>
      </c>
      <c r="R23" s="138">
        <f t="shared" si="4"/>
        <v>0</v>
      </c>
      <c r="S23" s="138">
        <f t="shared" si="4"/>
        <v>0</v>
      </c>
      <c r="T23" s="189" t="s">
        <v>25</v>
      </c>
      <c r="U23" s="74" t="s">
        <v>25</v>
      </c>
      <c r="V23" s="138">
        <f>SUM(V22:V22)</f>
        <v>0</v>
      </c>
      <c r="W23" s="138">
        <f>SUM(W22:W22)</f>
        <v>0</v>
      </c>
      <c r="X23" s="138">
        <f>SUM(X22:X22)</f>
        <v>0</v>
      </c>
      <c r="Y23" s="98"/>
      <c r="Z23" s="98"/>
      <c r="AA23" s="98"/>
      <c r="AB23" s="100"/>
      <c r="AC23" s="100"/>
    </row>
    <row r="24" spans="1:29" s="134" customFormat="1" ht="17.25" customHeight="1" x14ac:dyDescent="0.25">
      <c r="A24" s="21" t="s">
        <v>171</v>
      </c>
      <c r="B24" s="21"/>
      <c r="C24" s="208" t="s">
        <v>132</v>
      </c>
      <c r="D24" s="208"/>
      <c r="E24" s="208"/>
      <c r="F24" s="208"/>
      <c r="G24" s="208"/>
      <c r="H24" s="208"/>
      <c r="I24" s="208"/>
      <c r="J24" s="208"/>
      <c r="K24" s="208"/>
      <c r="L24" s="208"/>
      <c r="M24" s="208"/>
      <c r="N24" s="208"/>
      <c r="O24" s="208"/>
      <c r="P24" s="208"/>
      <c r="Q24" s="208"/>
      <c r="R24" s="208"/>
      <c r="S24" s="208"/>
      <c r="T24" s="208"/>
      <c r="U24" s="208"/>
      <c r="V24" s="208"/>
      <c r="W24" s="208"/>
      <c r="X24" s="208"/>
      <c r="Y24" s="100"/>
      <c r="Z24" s="100"/>
      <c r="AA24" s="100"/>
      <c r="AB24" s="100"/>
      <c r="AC24" s="100"/>
    </row>
    <row r="25" spans="1:29" s="134" customFormat="1" ht="17.25" customHeight="1" x14ac:dyDescent="0.25">
      <c r="A25" s="95"/>
      <c r="B25" s="104"/>
      <c r="C25" s="104"/>
      <c r="D25" s="95" t="s">
        <v>25</v>
      </c>
      <c r="E25" s="95">
        <v>0</v>
      </c>
      <c r="F25" s="60">
        <v>0</v>
      </c>
      <c r="G25" s="60" t="s">
        <v>25</v>
      </c>
      <c r="H25" s="60" t="s">
        <v>25</v>
      </c>
      <c r="I25" s="60" t="s">
        <v>25</v>
      </c>
      <c r="J25" s="60" t="s">
        <v>25</v>
      </c>
      <c r="K25" s="60">
        <v>0</v>
      </c>
      <c r="L25" s="60">
        <v>0</v>
      </c>
      <c r="M25" s="176">
        <f>E25+F25+K25+L25</f>
        <v>0</v>
      </c>
      <c r="N25" s="95" t="s">
        <v>25</v>
      </c>
      <c r="O25" s="95" t="str">
        <f>D25</f>
        <v>-</v>
      </c>
      <c r="P25" s="95">
        <v>0</v>
      </c>
      <c r="Q25" s="95">
        <v>0</v>
      </c>
      <c r="R25" s="95">
        <v>0</v>
      </c>
      <c r="S25" s="95">
        <v>0</v>
      </c>
      <c r="T25" s="189" t="s">
        <v>25</v>
      </c>
      <c r="U25" s="74" t="s">
        <v>25</v>
      </c>
      <c r="V25" s="74" t="s">
        <v>25</v>
      </c>
      <c r="W25" s="74" t="s">
        <v>25</v>
      </c>
      <c r="X25" s="74" t="s">
        <v>25</v>
      </c>
      <c r="Y25" s="100"/>
      <c r="Z25" s="100"/>
      <c r="AA25" s="100"/>
      <c r="AB25" s="100"/>
      <c r="AC25" s="100"/>
    </row>
    <row r="26" spans="1:29" s="134" customFormat="1" ht="17.25" customHeight="1" x14ac:dyDescent="0.25">
      <c r="A26" s="259" t="s">
        <v>133</v>
      </c>
      <c r="B26" s="259"/>
      <c r="C26" s="259"/>
      <c r="D26" s="95">
        <v>0</v>
      </c>
      <c r="E26" s="95">
        <v>0</v>
      </c>
      <c r="F26" s="138">
        <f>SUM(F25:F25)</f>
        <v>0</v>
      </c>
      <c r="G26" s="60" t="s">
        <v>25</v>
      </c>
      <c r="H26" s="60" t="s">
        <v>25</v>
      </c>
      <c r="I26" s="60" t="s">
        <v>25</v>
      </c>
      <c r="J26" s="60" t="s">
        <v>25</v>
      </c>
      <c r="K26" s="138">
        <f t="shared" ref="K26" si="5">SUM(K25:K25)</f>
        <v>0</v>
      </c>
      <c r="L26" s="138">
        <f>SUM(L25:L25)</f>
        <v>0</v>
      </c>
      <c r="M26" s="138">
        <f>SUM(M25:M25)</f>
        <v>0</v>
      </c>
      <c r="N26" s="95" t="s">
        <v>25</v>
      </c>
      <c r="O26" s="86">
        <f>D26</f>
        <v>0</v>
      </c>
      <c r="P26" s="138">
        <f>SUM(P25:P25)</f>
        <v>0</v>
      </c>
      <c r="Q26" s="138">
        <f t="shared" ref="Q26:S26" si="6">SUM(Q25:Q25)</f>
        <v>0</v>
      </c>
      <c r="R26" s="138">
        <f t="shared" si="6"/>
        <v>0</v>
      </c>
      <c r="S26" s="138">
        <f t="shared" si="6"/>
        <v>0</v>
      </c>
      <c r="T26" s="189" t="s">
        <v>25</v>
      </c>
      <c r="U26" s="74" t="s">
        <v>25</v>
      </c>
      <c r="V26" s="138">
        <f>SUM(V25:V25)</f>
        <v>0</v>
      </c>
      <c r="W26" s="138">
        <f>SUM(W25:W25)</f>
        <v>0</v>
      </c>
      <c r="X26" s="138">
        <f>SUM(X25:X25)</f>
        <v>0</v>
      </c>
      <c r="Y26" s="88"/>
      <c r="Z26" s="88"/>
      <c r="AA26" s="88"/>
      <c r="AB26" s="100"/>
      <c r="AC26" s="100"/>
    </row>
    <row r="27" spans="1:29" s="134" customFormat="1" ht="17.25" customHeight="1" x14ac:dyDescent="0.25">
      <c r="A27" s="21" t="s">
        <v>73</v>
      </c>
      <c r="B27" s="21"/>
      <c r="C27" s="208" t="s">
        <v>134</v>
      </c>
      <c r="D27" s="208"/>
      <c r="E27" s="208"/>
      <c r="F27" s="208"/>
      <c r="G27" s="208"/>
      <c r="H27" s="208"/>
      <c r="I27" s="208"/>
      <c r="J27" s="208"/>
      <c r="K27" s="208"/>
      <c r="L27" s="208"/>
      <c r="M27" s="208"/>
      <c r="N27" s="208"/>
      <c r="O27" s="208"/>
      <c r="P27" s="208"/>
      <c r="Q27" s="208"/>
      <c r="R27" s="208"/>
      <c r="S27" s="208"/>
      <c r="T27" s="208"/>
      <c r="U27" s="208"/>
      <c r="V27" s="208"/>
      <c r="W27" s="208"/>
      <c r="X27" s="208"/>
      <c r="Y27" s="88"/>
      <c r="Z27" s="88"/>
      <c r="AA27" s="88"/>
      <c r="AB27" s="100"/>
      <c r="AC27" s="100"/>
    </row>
    <row r="28" spans="1:29" s="134" customFormat="1" ht="17.25" customHeight="1" x14ac:dyDescent="0.25">
      <c r="A28" s="102"/>
      <c r="B28" s="95"/>
      <c r="C28" s="95"/>
      <c r="D28" s="95" t="s">
        <v>25</v>
      </c>
      <c r="E28" s="95">
        <v>0</v>
      </c>
      <c r="F28" s="60">
        <v>0</v>
      </c>
      <c r="G28" s="60" t="s">
        <v>25</v>
      </c>
      <c r="H28" s="60" t="s">
        <v>25</v>
      </c>
      <c r="I28" s="60" t="s">
        <v>25</v>
      </c>
      <c r="J28" s="60" t="s">
        <v>25</v>
      </c>
      <c r="K28" s="60">
        <v>0</v>
      </c>
      <c r="L28" s="60">
        <v>0</v>
      </c>
      <c r="M28" s="176">
        <f>E28+F28+K28+L28</f>
        <v>0</v>
      </c>
      <c r="N28" s="95" t="s">
        <v>25</v>
      </c>
      <c r="O28" s="95" t="str">
        <f>D28</f>
        <v>-</v>
      </c>
      <c r="P28" s="95">
        <v>0</v>
      </c>
      <c r="Q28" s="95">
        <v>0</v>
      </c>
      <c r="R28" s="95">
        <v>0</v>
      </c>
      <c r="S28" s="95">
        <v>0</v>
      </c>
      <c r="T28" s="189" t="s">
        <v>25</v>
      </c>
      <c r="U28" s="74" t="s">
        <v>25</v>
      </c>
      <c r="V28" s="74" t="s">
        <v>25</v>
      </c>
      <c r="W28" s="74" t="s">
        <v>25</v>
      </c>
      <c r="X28" s="74" t="s">
        <v>25</v>
      </c>
      <c r="Y28" s="88"/>
      <c r="Z28" s="88"/>
      <c r="AA28" s="88"/>
      <c r="AB28" s="100"/>
      <c r="AC28" s="100"/>
    </row>
    <row r="29" spans="1:29" s="134" customFormat="1" ht="17.25" customHeight="1" x14ac:dyDescent="0.25">
      <c r="A29" s="259" t="s">
        <v>135</v>
      </c>
      <c r="B29" s="259"/>
      <c r="C29" s="259"/>
      <c r="D29" s="95">
        <v>0</v>
      </c>
      <c r="E29" s="95">
        <v>0</v>
      </c>
      <c r="F29" s="138">
        <f>SUM(F28:F28)</f>
        <v>0</v>
      </c>
      <c r="G29" s="60" t="s">
        <v>25</v>
      </c>
      <c r="H29" s="60" t="s">
        <v>25</v>
      </c>
      <c r="I29" s="60" t="s">
        <v>25</v>
      </c>
      <c r="J29" s="60" t="s">
        <v>25</v>
      </c>
      <c r="K29" s="138">
        <f t="shared" ref="K29" si="7">SUM(K28:K28)</f>
        <v>0</v>
      </c>
      <c r="L29" s="138">
        <f t="shared" ref="L29" si="8">SUM(L28:L28)</f>
        <v>0</v>
      </c>
      <c r="M29" s="138">
        <f>SUM(M28:M28)</f>
        <v>0</v>
      </c>
      <c r="N29" s="95" t="s">
        <v>25</v>
      </c>
      <c r="O29" s="95">
        <f>D29</f>
        <v>0</v>
      </c>
      <c r="P29" s="138">
        <f>SUM(P28:P28)</f>
        <v>0</v>
      </c>
      <c r="Q29" s="138">
        <f t="shared" ref="Q29" si="9">SUM(Q28:Q28)</f>
        <v>0</v>
      </c>
      <c r="R29" s="138">
        <f t="shared" ref="R29" si="10">SUM(R28:R28)</f>
        <v>0</v>
      </c>
      <c r="S29" s="138">
        <f t="shared" ref="S29" si="11">SUM(S28:S28)</f>
        <v>0</v>
      </c>
      <c r="T29" s="189" t="s">
        <v>25</v>
      </c>
      <c r="U29" s="74" t="s">
        <v>25</v>
      </c>
      <c r="V29" s="138">
        <f>SUM(V28:V28)</f>
        <v>0</v>
      </c>
      <c r="W29" s="138">
        <f>SUM(W28:W28)</f>
        <v>0</v>
      </c>
      <c r="X29" s="138">
        <f>SUM(X28:X28)</f>
        <v>0</v>
      </c>
      <c r="Y29" s="100"/>
      <c r="Z29" s="100"/>
      <c r="AA29" s="100"/>
      <c r="AB29" s="100"/>
      <c r="AC29" s="100"/>
    </row>
    <row r="30" spans="1:29" s="134" customFormat="1" ht="17.25" customHeight="1" x14ac:dyDescent="0.25">
      <c r="A30" s="21" t="s">
        <v>74</v>
      </c>
      <c r="B30" s="208" t="s">
        <v>136</v>
      </c>
      <c r="C30" s="208"/>
      <c r="D30" s="208"/>
      <c r="E30" s="208"/>
      <c r="F30" s="208"/>
      <c r="G30" s="208"/>
      <c r="H30" s="208"/>
      <c r="I30" s="208"/>
      <c r="J30" s="208"/>
      <c r="K30" s="208"/>
      <c r="L30" s="208"/>
      <c r="M30" s="208"/>
      <c r="N30" s="208"/>
      <c r="O30" s="208"/>
      <c r="P30" s="208"/>
      <c r="Q30" s="208"/>
      <c r="R30" s="208"/>
      <c r="S30" s="208"/>
      <c r="T30" s="208"/>
      <c r="U30" s="208"/>
      <c r="V30" s="208"/>
      <c r="W30" s="208"/>
      <c r="X30" s="208"/>
      <c r="Y30" s="98"/>
      <c r="Z30" s="98"/>
      <c r="AA30" s="98"/>
      <c r="AB30" s="100"/>
      <c r="AC30" s="100"/>
    </row>
    <row r="31" spans="1:29" s="134" customFormat="1" ht="17.25" customHeight="1" x14ac:dyDescent="0.25">
      <c r="A31" s="102"/>
      <c r="B31" s="86"/>
      <c r="C31" s="86"/>
      <c r="D31" s="95" t="s">
        <v>25</v>
      </c>
      <c r="E31" s="95">
        <v>0</v>
      </c>
      <c r="F31" s="60">
        <v>0</v>
      </c>
      <c r="G31" s="60" t="s">
        <v>25</v>
      </c>
      <c r="H31" s="60" t="s">
        <v>25</v>
      </c>
      <c r="I31" s="60" t="s">
        <v>25</v>
      </c>
      <c r="J31" s="60" t="s">
        <v>25</v>
      </c>
      <c r="K31" s="60">
        <v>0</v>
      </c>
      <c r="L31" s="60">
        <v>0</v>
      </c>
      <c r="M31" s="176">
        <f>E31+F31+K31+L31</f>
        <v>0</v>
      </c>
      <c r="N31" s="95" t="s">
        <v>25</v>
      </c>
      <c r="O31" s="95" t="str">
        <f>D31</f>
        <v>-</v>
      </c>
      <c r="P31" s="95">
        <v>0</v>
      </c>
      <c r="Q31" s="95">
        <v>0</v>
      </c>
      <c r="R31" s="95">
        <v>0</v>
      </c>
      <c r="S31" s="95">
        <v>0</v>
      </c>
      <c r="T31" s="189" t="s">
        <v>25</v>
      </c>
      <c r="U31" s="74" t="s">
        <v>25</v>
      </c>
      <c r="V31" s="74" t="s">
        <v>25</v>
      </c>
      <c r="W31" s="74" t="s">
        <v>25</v>
      </c>
      <c r="X31" s="74" t="s">
        <v>25</v>
      </c>
      <c r="Y31" s="100"/>
      <c r="Z31" s="100"/>
      <c r="AA31" s="100"/>
      <c r="AB31" s="100"/>
      <c r="AC31" s="100"/>
    </row>
    <row r="32" spans="1:29" s="134" customFormat="1" ht="17.25" customHeight="1" x14ac:dyDescent="0.25">
      <c r="A32" s="259" t="s">
        <v>137</v>
      </c>
      <c r="B32" s="208"/>
      <c r="C32" s="208"/>
      <c r="D32" s="95">
        <v>0</v>
      </c>
      <c r="E32" s="95">
        <v>0</v>
      </c>
      <c r="F32" s="138">
        <f>SUM(F31:F31)</f>
        <v>0</v>
      </c>
      <c r="G32" s="60" t="s">
        <v>25</v>
      </c>
      <c r="H32" s="60" t="s">
        <v>25</v>
      </c>
      <c r="I32" s="60" t="s">
        <v>25</v>
      </c>
      <c r="J32" s="60" t="s">
        <v>25</v>
      </c>
      <c r="K32" s="138">
        <f t="shared" ref="K32" si="12">SUM(K31:K31)</f>
        <v>0</v>
      </c>
      <c r="L32" s="138">
        <f t="shared" ref="L32" si="13">SUM(L31:L31)</f>
        <v>0</v>
      </c>
      <c r="M32" s="138">
        <f>SUM(M31:M31)</f>
        <v>0</v>
      </c>
      <c r="N32" s="95" t="s">
        <v>25</v>
      </c>
      <c r="O32" s="95">
        <f>D32</f>
        <v>0</v>
      </c>
      <c r="P32" s="138">
        <f>SUM(P31:P31)</f>
        <v>0</v>
      </c>
      <c r="Q32" s="138">
        <f t="shared" ref="Q32" si="14">SUM(Q31:Q31)</f>
        <v>0</v>
      </c>
      <c r="R32" s="138">
        <f t="shared" ref="R32" si="15">SUM(R31:R31)</f>
        <v>0</v>
      </c>
      <c r="S32" s="138">
        <f t="shared" ref="S32" si="16">SUM(S31:S31)</f>
        <v>0</v>
      </c>
      <c r="T32" s="189" t="s">
        <v>25</v>
      </c>
      <c r="U32" s="74" t="s">
        <v>25</v>
      </c>
      <c r="V32" s="138">
        <f>SUM(V31:V31)</f>
        <v>0</v>
      </c>
      <c r="W32" s="138">
        <f>SUM(W31:W31)</f>
        <v>0</v>
      </c>
      <c r="X32" s="138">
        <f>SUM(X31:X31)</f>
        <v>0</v>
      </c>
      <c r="Y32" s="88"/>
      <c r="Z32" s="88"/>
      <c r="AA32" s="88"/>
      <c r="AB32" s="100"/>
      <c r="AC32" s="100"/>
    </row>
    <row r="33" spans="1:29" s="134" customFormat="1" ht="17.25" customHeight="1" x14ac:dyDescent="0.25">
      <c r="A33" s="21" t="s">
        <v>75</v>
      </c>
      <c r="B33" s="208" t="s">
        <v>138</v>
      </c>
      <c r="C33" s="208"/>
      <c r="D33" s="208"/>
      <c r="E33" s="208"/>
      <c r="F33" s="208"/>
      <c r="G33" s="208"/>
      <c r="H33" s="208"/>
      <c r="I33" s="208"/>
      <c r="J33" s="208"/>
      <c r="K33" s="208"/>
      <c r="L33" s="208"/>
      <c r="M33" s="208"/>
      <c r="N33" s="208"/>
      <c r="O33" s="208"/>
      <c r="P33" s="208"/>
      <c r="Q33" s="208"/>
      <c r="R33" s="208"/>
      <c r="S33" s="208"/>
      <c r="T33" s="208"/>
      <c r="U33" s="208"/>
      <c r="V33" s="208"/>
      <c r="W33" s="208"/>
      <c r="X33" s="208"/>
      <c r="Y33" s="88"/>
      <c r="Z33" s="88"/>
      <c r="AA33" s="88"/>
      <c r="AB33" s="100"/>
      <c r="AC33" s="100"/>
    </row>
    <row r="34" spans="1:29" s="134" customFormat="1" ht="17.25" customHeight="1" x14ac:dyDescent="0.25">
      <c r="A34" s="102"/>
      <c r="B34" s="86"/>
      <c r="C34" s="86"/>
      <c r="D34" s="95" t="s">
        <v>25</v>
      </c>
      <c r="E34" s="95">
        <v>0</v>
      </c>
      <c r="F34" s="60">
        <v>0</v>
      </c>
      <c r="G34" s="60" t="s">
        <v>25</v>
      </c>
      <c r="H34" s="60" t="s">
        <v>25</v>
      </c>
      <c r="I34" s="60" t="s">
        <v>25</v>
      </c>
      <c r="J34" s="60" t="s">
        <v>25</v>
      </c>
      <c r="K34" s="60">
        <v>0</v>
      </c>
      <c r="L34" s="60">
        <v>0</v>
      </c>
      <c r="M34" s="176">
        <f>E34+F34+K34+L34</f>
        <v>0</v>
      </c>
      <c r="N34" s="95" t="s">
        <v>25</v>
      </c>
      <c r="O34" s="95" t="str">
        <f>D34</f>
        <v>-</v>
      </c>
      <c r="P34" s="95">
        <v>0</v>
      </c>
      <c r="Q34" s="95">
        <v>0</v>
      </c>
      <c r="R34" s="95">
        <v>0</v>
      </c>
      <c r="S34" s="95">
        <v>0</v>
      </c>
      <c r="T34" s="189" t="s">
        <v>25</v>
      </c>
      <c r="U34" s="74" t="s">
        <v>25</v>
      </c>
      <c r="V34" s="74" t="s">
        <v>25</v>
      </c>
      <c r="W34" s="74" t="s">
        <v>25</v>
      </c>
      <c r="X34" s="74" t="s">
        <v>25</v>
      </c>
      <c r="Y34" s="88"/>
      <c r="Z34" s="88"/>
      <c r="AA34" s="88"/>
      <c r="AB34" s="100"/>
      <c r="AC34" s="100"/>
    </row>
    <row r="35" spans="1:29" s="134" customFormat="1" ht="17.25" customHeight="1" x14ac:dyDescent="0.25">
      <c r="A35" s="259" t="s">
        <v>139</v>
      </c>
      <c r="B35" s="259"/>
      <c r="C35" s="259"/>
      <c r="D35" s="95">
        <v>0</v>
      </c>
      <c r="E35" s="95">
        <v>0</v>
      </c>
      <c r="F35" s="138">
        <f>SUM(F34:F34)</f>
        <v>0</v>
      </c>
      <c r="G35" s="60" t="s">
        <v>25</v>
      </c>
      <c r="H35" s="60" t="s">
        <v>25</v>
      </c>
      <c r="I35" s="60" t="s">
        <v>25</v>
      </c>
      <c r="J35" s="60" t="s">
        <v>25</v>
      </c>
      <c r="K35" s="138">
        <f t="shared" ref="K35" si="17">SUM(K34:K34)</f>
        <v>0</v>
      </c>
      <c r="L35" s="138">
        <f t="shared" ref="L35" si="18">SUM(L34:L34)</f>
        <v>0</v>
      </c>
      <c r="M35" s="138">
        <f>SUM(M34:M34)</f>
        <v>0</v>
      </c>
      <c r="N35" s="95" t="s">
        <v>25</v>
      </c>
      <c r="O35" s="95">
        <f>D35</f>
        <v>0</v>
      </c>
      <c r="P35" s="138">
        <f>SUM(P34:P34)</f>
        <v>0</v>
      </c>
      <c r="Q35" s="138">
        <f t="shared" ref="Q35" si="19">SUM(Q34:Q34)</f>
        <v>0</v>
      </c>
      <c r="R35" s="138">
        <f t="shared" ref="R35" si="20">SUM(R34:R34)</f>
        <v>0</v>
      </c>
      <c r="S35" s="138">
        <f t="shared" ref="S35" si="21">SUM(S34:S34)</f>
        <v>0</v>
      </c>
      <c r="T35" s="189" t="s">
        <v>25</v>
      </c>
      <c r="U35" s="74" t="s">
        <v>25</v>
      </c>
      <c r="V35" s="138">
        <f>SUM(V34:V34)</f>
        <v>0</v>
      </c>
      <c r="W35" s="138">
        <f>SUM(W34:W34)</f>
        <v>0</v>
      </c>
      <c r="X35" s="138">
        <f>SUM(X34:X34)</f>
        <v>0</v>
      </c>
      <c r="Y35" s="88"/>
      <c r="Z35" s="88"/>
      <c r="AA35" s="88"/>
      <c r="AB35" s="100"/>
      <c r="AC35" s="100"/>
    </row>
    <row r="36" spans="1:29" s="134" customFormat="1" ht="17.25" customHeight="1" x14ac:dyDescent="0.25">
      <c r="A36" s="21" t="s">
        <v>76</v>
      </c>
      <c r="B36" s="21"/>
      <c r="C36" s="279" t="s">
        <v>111</v>
      </c>
      <c r="D36" s="279"/>
      <c r="E36" s="279"/>
      <c r="F36" s="279"/>
      <c r="G36" s="279"/>
      <c r="H36" s="279"/>
      <c r="I36" s="279"/>
      <c r="J36" s="279"/>
      <c r="K36" s="279"/>
      <c r="L36" s="279"/>
      <c r="M36" s="279"/>
      <c r="N36" s="279"/>
      <c r="O36" s="279"/>
      <c r="P36" s="279"/>
      <c r="Q36" s="279"/>
      <c r="R36" s="279"/>
      <c r="S36" s="279"/>
      <c r="T36" s="279"/>
      <c r="U36" s="279"/>
      <c r="V36" s="279"/>
      <c r="W36" s="279"/>
      <c r="X36" s="279"/>
      <c r="Y36" s="100"/>
      <c r="Z36" s="100"/>
      <c r="AA36" s="100"/>
      <c r="AB36" s="100"/>
      <c r="AC36" s="100"/>
    </row>
    <row r="37" spans="1:29" s="134" customFormat="1" ht="17.25" customHeight="1" x14ac:dyDescent="0.25">
      <c r="A37" s="102"/>
      <c r="B37" s="86"/>
      <c r="C37" s="86"/>
      <c r="D37" s="95" t="s">
        <v>25</v>
      </c>
      <c r="E37" s="95">
        <v>0</v>
      </c>
      <c r="F37" s="60">
        <v>0</v>
      </c>
      <c r="G37" s="60" t="s">
        <v>25</v>
      </c>
      <c r="H37" s="60" t="s">
        <v>25</v>
      </c>
      <c r="I37" s="60" t="s">
        <v>25</v>
      </c>
      <c r="J37" s="60" t="s">
        <v>25</v>
      </c>
      <c r="K37" s="60">
        <v>0</v>
      </c>
      <c r="L37" s="60">
        <v>0</v>
      </c>
      <c r="M37" s="176">
        <f>E37+F37+K37+L37</f>
        <v>0</v>
      </c>
      <c r="N37" s="95" t="s">
        <v>25</v>
      </c>
      <c r="O37" s="95" t="str">
        <f>D37</f>
        <v>-</v>
      </c>
      <c r="P37" s="95">
        <v>0</v>
      </c>
      <c r="Q37" s="95">
        <v>0</v>
      </c>
      <c r="R37" s="95">
        <v>0</v>
      </c>
      <c r="S37" s="95">
        <v>0</v>
      </c>
      <c r="T37" s="189" t="s">
        <v>25</v>
      </c>
      <c r="U37" s="74" t="s">
        <v>25</v>
      </c>
      <c r="V37" s="74" t="s">
        <v>25</v>
      </c>
      <c r="W37" s="74" t="s">
        <v>25</v>
      </c>
      <c r="X37" s="74" t="s">
        <v>25</v>
      </c>
      <c r="Y37" s="88"/>
      <c r="Z37" s="88"/>
      <c r="AA37" s="88"/>
      <c r="AB37" s="100"/>
      <c r="AC37" s="100"/>
    </row>
    <row r="38" spans="1:29" s="134" customFormat="1" ht="17.25" customHeight="1" x14ac:dyDescent="0.25">
      <c r="A38" s="259" t="s">
        <v>80</v>
      </c>
      <c r="B38" s="208"/>
      <c r="C38" s="208"/>
      <c r="D38" s="95">
        <v>0</v>
      </c>
      <c r="E38" s="95">
        <v>0</v>
      </c>
      <c r="F38" s="138">
        <f>SUM(F37:F37)</f>
        <v>0</v>
      </c>
      <c r="G38" s="60" t="s">
        <v>25</v>
      </c>
      <c r="H38" s="60" t="s">
        <v>25</v>
      </c>
      <c r="I38" s="60" t="s">
        <v>25</v>
      </c>
      <c r="J38" s="60" t="s">
        <v>25</v>
      </c>
      <c r="K38" s="138">
        <f t="shared" ref="K38" si="22">SUM(K37:K37)</f>
        <v>0</v>
      </c>
      <c r="L38" s="138">
        <f t="shared" ref="L38" si="23">SUM(L37:L37)</f>
        <v>0</v>
      </c>
      <c r="M38" s="138">
        <f>SUM(M37:M37)</f>
        <v>0</v>
      </c>
      <c r="N38" s="95" t="s">
        <v>25</v>
      </c>
      <c r="O38" s="95">
        <f>D38</f>
        <v>0</v>
      </c>
      <c r="P38" s="138">
        <f>SUM(P37:P37)</f>
        <v>0</v>
      </c>
      <c r="Q38" s="138">
        <f t="shared" ref="Q38" si="24">SUM(Q37:Q37)</f>
        <v>0</v>
      </c>
      <c r="R38" s="138">
        <f t="shared" ref="R38" si="25">SUM(R37:R37)</f>
        <v>0</v>
      </c>
      <c r="S38" s="138">
        <f t="shared" ref="S38" si="26">SUM(S37:S37)</f>
        <v>0</v>
      </c>
      <c r="T38" s="189" t="s">
        <v>25</v>
      </c>
      <c r="U38" s="74" t="s">
        <v>25</v>
      </c>
      <c r="V38" s="138">
        <f>SUM(V37:V37)</f>
        <v>0</v>
      </c>
      <c r="W38" s="138">
        <f>SUM(W37:W37)</f>
        <v>0</v>
      </c>
      <c r="X38" s="138">
        <f>SUM(X37:X37)</f>
        <v>0</v>
      </c>
      <c r="Y38" s="98"/>
      <c r="Z38" s="98"/>
      <c r="AA38" s="98"/>
      <c r="AB38" s="100"/>
      <c r="AC38" s="100"/>
    </row>
    <row r="39" spans="1:29" s="134" customFormat="1" ht="17.25" customHeight="1" x14ac:dyDescent="0.25">
      <c r="A39" s="102" t="s">
        <v>172</v>
      </c>
      <c r="B39" s="102"/>
      <c r="C39" s="208" t="s">
        <v>140</v>
      </c>
      <c r="D39" s="208"/>
      <c r="E39" s="208"/>
      <c r="F39" s="208"/>
      <c r="G39" s="208"/>
      <c r="H39" s="208"/>
      <c r="I39" s="208"/>
      <c r="J39" s="208"/>
      <c r="K39" s="208"/>
      <c r="L39" s="208"/>
      <c r="M39" s="208"/>
      <c r="N39" s="208"/>
      <c r="O39" s="208"/>
      <c r="P39" s="208"/>
      <c r="Q39" s="208"/>
      <c r="R39" s="208"/>
      <c r="S39" s="208"/>
      <c r="T39" s="208"/>
      <c r="U39" s="208"/>
      <c r="V39" s="208"/>
      <c r="W39" s="208"/>
      <c r="X39" s="208"/>
      <c r="Y39" s="100"/>
      <c r="Z39" s="100"/>
      <c r="AA39" s="100"/>
      <c r="AB39" s="100"/>
      <c r="AC39" s="100"/>
    </row>
    <row r="40" spans="1:29" s="134" customFormat="1" ht="17.25" customHeight="1" x14ac:dyDescent="0.25">
      <c r="A40" s="102"/>
      <c r="B40" s="86"/>
      <c r="C40" s="86"/>
      <c r="D40" s="95" t="s">
        <v>25</v>
      </c>
      <c r="E40" s="95">
        <v>0</v>
      </c>
      <c r="F40" s="60">
        <v>0</v>
      </c>
      <c r="G40" s="60" t="s">
        <v>25</v>
      </c>
      <c r="H40" s="60" t="s">
        <v>25</v>
      </c>
      <c r="I40" s="60" t="s">
        <v>25</v>
      </c>
      <c r="J40" s="60" t="s">
        <v>25</v>
      </c>
      <c r="K40" s="60">
        <v>0</v>
      </c>
      <c r="L40" s="60">
        <v>0</v>
      </c>
      <c r="M40" s="176">
        <f>E40+F40+K40+L40</f>
        <v>0</v>
      </c>
      <c r="N40" s="95" t="s">
        <v>25</v>
      </c>
      <c r="O40" s="95" t="str">
        <f>D40</f>
        <v>-</v>
      </c>
      <c r="P40" s="95">
        <v>0</v>
      </c>
      <c r="Q40" s="95">
        <v>0</v>
      </c>
      <c r="R40" s="95">
        <v>0</v>
      </c>
      <c r="S40" s="95">
        <v>0</v>
      </c>
      <c r="T40" s="189" t="s">
        <v>25</v>
      </c>
      <c r="U40" s="74" t="s">
        <v>25</v>
      </c>
      <c r="V40" s="74" t="s">
        <v>25</v>
      </c>
      <c r="W40" s="74" t="s">
        <v>25</v>
      </c>
      <c r="X40" s="74" t="s">
        <v>25</v>
      </c>
      <c r="Y40" s="88"/>
      <c r="Z40" s="88"/>
      <c r="AA40" s="88"/>
      <c r="AB40" s="100"/>
      <c r="AC40" s="100"/>
    </row>
    <row r="41" spans="1:29" s="134" customFormat="1" ht="17.25" customHeight="1" x14ac:dyDescent="0.25">
      <c r="A41" s="259" t="s">
        <v>141</v>
      </c>
      <c r="B41" s="259"/>
      <c r="C41" s="259"/>
      <c r="D41" s="95">
        <v>0</v>
      </c>
      <c r="E41" s="95">
        <v>0</v>
      </c>
      <c r="F41" s="138">
        <f>SUM(F40:F40)</f>
        <v>0</v>
      </c>
      <c r="G41" s="60" t="s">
        <v>25</v>
      </c>
      <c r="H41" s="60" t="s">
        <v>25</v>
      </c>
      <c r="I41" s="60" t="s">
        <v>25</v>
      </c>
      <c r="J41" s="60" t="s">
        <v>25</v>
      </c>
      <c r="K41" s="138">
        <f t="shared" ref="K41" si="27">SUM(K40:K40)</f>
        <v>0</v>
      </c>
      <c r="L41" s="138">
        <f t="shared" ref="L41" si="28">SUM(L40:L40)</f>
        <v>0</v>
      </c>
      <c r="M41" s="138">
        <f>SUM(M40:M40)</f>
        <v>0</v>
      </c>
      <c r="N41" s="95" t="s">
        <v>25</v>
      </c>
      <c r="O41" s="95">
        <f>D41</f>
        <v>0</v>
      </c>
      <c r="P41" s="138">
        <f>SUM(P40:P40)</f>
        <v>0</v>
      </c>
      <c r="Q41" s="138">
        <f t="shared" ref="Q41" si="29">SUM(Q40:Q40)</f>
        <v>0</v>
      </c>
      <c r="R41" s="138">
        <f t="shared" ref="R41" si="30">SUM(R40:R40)</f>
        <v>0</v>
      </c>
      <c r="S41" s="138">
        <f t="shared" ref="S41" si="31">SUM(S40:S40)</f>
        <v>0</v>
      </c>
      <c r="T41" s="189" t="s">
        <v>25</v>
      </c>
      <c r="U41" s="74" t="s">
        <v>25</v>
      </c>
      <c r="V41" s="138">
        <f>SUM(V40:V40)</f>
        <v>0</v>
      </c>
      <c r="W41" s="138">
        <f>SUM(W40:W40)</f>
        <v>0</v>
      </c>
      <c r="X41" s="138">
        <f>SUM(X40:X40)</f>
        <v>0</v>
      </c>
      <c r="Y41" s="98"/>
      <c r="Z41" s="98"/>
      <c r="AA41" s="98"/>
      <c r="AB41" s="100"/>
      <c r="AC41" s="100"/>
    </row>
    <row r="42" spans="1:29" s="134" customFormat="1" x14ac:dyDescent="0.25">
      <c r="A42" s="280" t="s">
        <v>39</v>
      </c>
      <c r="B42" s="280"/>
      <c r="C42" s="280"/>
      <c r="D42" s="177">
        <f>D20+D23+D26+D29+D32+D35+D38+D41</f>
        <v>2371.0100000000002</v>
      </c>
      <c r="E42" s="177">
        <f>E20+E23+E26+E29+E32+E35+E38+E41</f>
        <v>2371.0100000000002</v>
      </c>
      <c r="F42" s="178">
        <f>F20+F23+F26+F29+F32+F35+F38+F41</f>
        <v>0</v>
      </c>
      <c r="G42" s="124" t="s">
        <v>25</v>
      </c>
      <c r="H42" s="124" t="s">
        <v>25</v>
      </c>
      <c r="I42" s="124" t="s">
        <v>25</v>
      </c>
      <c r="J42" s="124" t="s">
        <v>25</v>
      </c>
      <c r="K42" s="178">
        <f t="shared" ref="K42:L42" si="32">K20+K23+K26+K29+K32+K35+K38+K41</f>
        <v>0</v>
      </c>
      <c r="L42" s="178">
        <f t="shared" si="32"/>
        <v>0</v>
      </c>
      <c r="M42" s="177">
        <f>M20+M23+M26+M29+M32+M35+M38+M41</f>
        <v>2371.0100000000002</v>
      </c>
      <c r="N42" s="124" t="s">
        <v>25</v>
      </c>
      <c r="O42" s="177">
        <f>O20+O23+O26+O29+O32+O35+O38+O41</f>
        <v>2371.0100000000002</v>
      </c>
      <c r="P42" s="177">
        <f t="shared" ref="P42:S42" si="33">P20+P23+P26+P29+P32+P35+P38+P41</f>
        <v>116.67</v>
      </c>
      <c r="Q42" s="178">
        <f t="shared" si="33"/>
        <v>0</v>
      </c>
      <c r="R42" s="177">
        <f t="shared" si="33"/>
        <v>1127.17</v>
      </c>
      <c r="S42" s="177">
        <f t="shared" si="33"/>
        <v>1127.17</v>
      </c>
      <c r="T42" s="179">
        <f>ROUND(D42/X42*12,0)</f>
        <v>89</v>
      </c>
      <c r="U42" s="180" t="s">
        <v>25</v>
      </c>
      <c r="V42" s="178">
        <f>V20+V23+V26+V29+V32+V35+V38+V41</f>
        <v>0</v>
      </c>
      <c r="W42" s="181">
        <f>W20+W23+W26+W29+W32+W35+W38+W41</f>
        <v>68</v>
      </c>
      <c r="X42" s="181">
        <f>X20+X23+X26+X29+X32+X35+X38+X41</f>
        <v>319.10000000000002</v>
      </c>
      <c r="Y42" s="88"/>
      <c r="Z42" s="88"/>
      <c r="AA42" s="88"/>
      <c r="AB42" s="100"/>
      <c r="AC42" s="100"/>
    </row>
    <row r="43" spans="1:29" s="134" customFormat="1" x14ac:dyDescent="0.25">
      <c r="A43" s="182" t="s">
        <v>29</v>
      </c>
      <c r="B43" s="105"/>
      <c r="C43" s="281" t="s">
        <v>13</v>
      </c>
      <c r="D43" s="282"/>
      <c r="E43" s="282"/>
      <c r="F43" s="282"/>
      <c r="G43" s="282"/>
      <c r="H43" s="282"/>
      <c r="I43" s="282"/>
      <c r="J43" s="282"/>
      <c r="K43" s="282"/>
      <c r="L43" s="282"/>
      <c r="M43" s="282"/>
      <c r="N43" s="282"/>
      <c r="O43" s="282"/>
      <c r="P43" s="282"/>
      <c r="Q43" s="282"/>
      <c r="R43" s="282"/>
      <c r="S43" s="282"/>
      <c r="T43" s="282"/>
      <c r="U43" s="282"/>
      <c r="V43" s="282"/>
      <c r="W43" s="282"/>
      <c r="X43" s="283"/>
      <c r="Y43" s="88"/>
      <c r="Z43" s="88"/>
      <c r="AA43" s="88"/>
      <c r="AB43" s="100"/>
      <c r="AC43" s="100"/>
    </row>
    <row r="44" spans="1:29" s="134" customFormat="1" x14ac:dyDescent="0.25">
      <c r="A44" s="198" t="s">
        <v>158</v>
      </c>
      <c r="B44" s="199"/>
      <c r="C44" s="199"/>
      <c r="D44" s="199"/>
      <c r="E44" s="199"/>
      <c r="F44" s="199"/>
      <c r="G44" s="199"/>
      <c r="H44" s="199"/>
      <c r="I44" s="199"/>
      <c r="J44" s="199"/>
      <c r="K44" s="199"/>
      <c r="L44" s="199"/>
      <c r="M44" s="199"/>
      <c r="N44" s="199"/>
      <c r="O44" s="199"/>
      <c r="P44" s="199"/>
      <c r="Q44" s="199"/>
      <c r="R44" s="199"/>
      <c r="S44" s="199"/>
      <c r="T44" s="199"/>
      <c r="U44" s="199"/>
      <c r="V44" s="199"/>
      <c r="W44" s="199"/>
      <c r="X44" s="200"/>
      <c r="Y44" s="98"/>
      <c r="Z44" s="98"/>
      <c r="AA44" s="98"/>
      <c r="AB44" s="100"/>
      <c r="AC44" s="100"/>
    </row>
    <row r="45" spans="1:29" s="134" customFormat="1" x14ac:dyDescent="0.25">
      <c r="A45" s="102" t="s">
        <v>142</v>
      </c>
      <c r="B45" s="106"/>
      <c r="C45" s="276" t="s">
        <v>96</v>
      </c>
      <c r="D45" s="277"/>
      <c r="E45" s="277"/>
      <c r="F45" s="277"/>
      <c r="G45" s="277"/>
      <c r="H45" s="277"/>
      <c r="I45" s="277"/>
      <c r="J45" s="277"/>
      <c r="K45" s="277"/>
      <c r="L45" s="277"/>
      <c r="M45" s="277"/>
      <c r="N45" s="277"/>
      <c r="O45" s="277"/>
      <c r="P45" s="277"/>
      <c r="Q45" s="277"/>
      <c r="R45" s="277"/>
      <c r="S45" s="277"/>
      <c r="T45" s="277"/>
      <c r="U45" s="277"/>
      <c r="V45" s="277"/>
      <c r="W45" s="277"/>
      <c r="X45" s="278"/>
      <c r="Y45" s="98"/>
      <c r="Z45" s="98"/>
      <c r="AA45" s="98"/>
      <c r="AB45" s="100"/>
      <c r="AC45" s="100"/>
    </row>
    <row r="46" spans="1:29" s="134" customFormat="1" ht="47.25" x14ac:dyDescent="0.25">
      <c r="A46" s="39" t="s">
        <v>100</v>
      </c>
      <c r="B46" s="132" t="s">
        <v>97</v>
      </c>
      <c r="C46" s="74" t="s">
        <v>98</v>
      </c>
      <c r="D46" s="56">
        <v>71</v>
      </c>
      <c r="E46" s="56">
        <f>D46</f>
        <v>71</v>
      </c>
      <c r="F46" s="60">
        <v>0</v>
      </c>
      <c r="G46" s="60" t="s">
        <v>25</v>
      </c>
      <c r="H46" s="60" t="s">
        <v>25</v>
      </c>
      <c r="I46" s="60" t="s">
        <v>25</v>
      </c>
      <c r="J46" s="60" t="s">
        <v>25</v>
      </c>
      <c r="K46" s="60">
        <v>0</v>
      </c>
      <c r="L46" s="60">
        <v>0</v>
      </c>
      <c r="M46" s="133">
        <f>E46+F46+K46+L46</f>
        <v>71</v>
      </c>
      <c r="N46" s="95" t="s">
        <v>25</v>
      </c>
      <c r="O46" s="126">
        <f t="shared" ref="O46:O47" si="34">D46</f>
        <v>71</v>
      </c>
      <c r="P46" s="95">
        <v>0</v>
      </c>
      <c r="Q46" s="126">
        <f>D46</f>
        <v>71</v>
      </c>
      <c r="R46" s="95">
        <v>0</v>
      </c>
      <c r="S46" s="95">
        <v>0</v>
      </c>
      <c r="T46" s="189">
        <f t="shared" ref="T46:T47" si="35">ROUND(D46/X46*12,0)</f>
        <v>24</v>
      </c>
      <c r="U46" s="60" t="s">
        <v>25</v>
      </c>
      <c r="V46" s="61">
        <v>13.474</v>
      </c>
      <c r="W46" s="60" t="s">
        <v>25</v>
      </c>
      <c r="X46" s="68">
        <v>36</v>
      </c>
      <c r="Y46" s="98"/>
      <c r="Z46" s="98"/>
      <c r="AA46" s="98"/>
      <c r="AB46" s="100"/>
      <c r="AC46" s="100"/>
    </row>
    <row r="47" spans="1:29" s="134" customFormat="1" ht="47.25" x14ac:dyDescent="0.25">
      <c r="A47" s="39" t="s">
        <v>101</v>
      </c>
      <c r="B47" s="135" t="s">
        <v>166</v>
      </c>
      <c r="C47" s="136" t="s">
        <v>98</v>
      </c>
      <c r="D47" s="137">
        <v>218.08</v>
      </c>
      <c r="E47" s="56">
        <f>D47</f>
        <v>218.08</v>
      </c>
      <c r="F47" s="60">
        <v>0</v>
      </c>
      <c r="G47" s="60" t="s">
        <v>25</v>
      </c>
      <c r="H47" s="60" t="s">
        <v>25</v>
      </c>
      <c r="I47" s="60" t="s">
        <v>25</v>
      </c>
      <c r="J47" s="60" t="s">
        <v>25</v>
      </c>
      <c r="K47" s="60">
        <v>0</v>
      </c>
      <c r="L47" s="60">
        <v>0</v>
      </c>
      <c r="M47" s="133">
        <f>E47+F47+K47+L47</f>
        <v>218.08</v>
      </c>
      <c r="N47" s="95" t="s">
        <v>25</v>
      </c>
      <c r="O47" s="95">
        <f t="shared" si="34"/>
        <v>218.08</v>
      </c>
      <c r="P47" s="95">
        <v>0</v>
      </c>
      <c r="Q47" s="126">
        <f>D47</f>
        <v>218.08</v>
      </c>
      <c r="R47" s="95">
        <v>0</v>
      </c>
      <c r="S47" s="95">
        <v>0</v>
      </c>
      <c r="T47" s="189">
        <f t="shared" si="35"/>
        <v>33</v>
      </c>
      <c r="U47" s="60" t="s">
        <v>25</v>
      </c>
      <c r="V47" s="60" t="s">
        <v>25</v>
      </c>
      <c r="W47" s="68">
        <v>72</v>
      </c>
      <c r="X47" s="68">
        <v>78.8</v>
      </c>
      <c r="Y47" s="98"/>
      <c r="Z47" s="98"/>
      <c r="AA47" s="98"/>
      <c r="AB47" s="100"/>
      <c r="AC47" s="100"/>
    </row>
    <row r="48" spans="1:29" s="134" customFormat="1" x14ac:dyDescent="0.25">
      <c r="A48" s="275" t="s">
        <v>107</v>
      </c>
      <c r="B48" s="275"/>
      <c r="C48" s="275"/>
      <c r="D48" s="67">
        <f>SUM(D46:D47)</f>
        <v>289.08000000000004</v>
      </c>
      <c r="E48" s="67">
        <f>SUM(E46:E47)</f>
        <v>289.08000000000004</v>
      </c>
      <c r="F48" s="138">
        <f>SUM(F47:F47)</f>
        <v>0</v>
      </c>
      <c r="G48" s="60" t="s">
        <v>25</v>
      </c>
      <c r="H48" s="60" t="s">
        <v>25</v>
      </c>
      <c r="I48" s="60" t="s">
        <v>25</v>
      </c>
      <c r="J48" s="60" t="s">
        <v>25</v>
      </c>
      <c r="K48" s="138">
        <f t="shared" ref="K48" si="36">SUM(K47:K47)</f>
        <v>0</v>
      </c>
      <c r="L48" s="138">
        <f t="shared" ref="L48" si="37">SUM(L47:L47)</f>
        <v>0</v>
      </c>
      <c r="M48" s="67">
        <f>SUM(M46:M47)</f>
        <v>289.08000000000004</v>
      </c>
      <c r="N48" s="95" t="s">
        <v>25</v>
      </c>
      <c r="O48" s="67">
        <f>SUM(O46:O47)</f>
        <v>289.08000000000004</v>
      </c>
      <c r="P48" s="138">
        <f t="shared" ref="P48:S48" si="38">SUM(P46:P47)</f>
        <v>0</v>
      </c>
      <c r="Q48" s="67">
        <f t="shared" si="38"/>
        <v>289.08000000000004</v>
      </c>
      <c r="R48" s="138">
        <f t="shared" si="38"/>
        <v>0</v>
      </c>
      <c r="S48" s="138">
        <f t="shared" si="38"/>
        <v>0</v>
      </c>
      <c r="T48" s="59">
        <f>ROUND(D48/X48*12,0)</f>
        <v>30</v>
      </c>
      <c r="U48" s="60" t="s">
        <v>25</v>
      </c>
      <c r="V48" s="139">
        <f>SUM(V46:V47)</f>
        <v>13.474</v>
      </c>
      <c r="W48" s="140">
        <f>SUM(W46:W47)</f>
        <v>72</v>
      </c>
      <c r="X48" s="140">
        <f>SUM(X46:X47)</f>
        <v>114.8</v>
      </c>
      <c r="Y48" s="88"/>
      <c r="Z48" s="88"/>
      <c r="AA48" s="88"/>
      <c r="AB48" s="100"/>
      <c r="AC48" s="100"/>
    </row>
    <row r="49" spans="1:29" s="134" customFormat="1" x14ac:dyDescent="0.25">
      <c r="A49" s="102" t="s">
        <v>143</v>
      </c>
      <c r="B49" s="276" t="s">
        <v>28</v>
      </c>
      <c r="C49" s="277"/>
      <c r="D49" s="277"/>
      <c r="E49" s="277"/>
      <c r="F49" s="277"/>
      <c r="G49" s="277"/>
      <c r="H49" s="277"/>
      <c r="I49" s="277"/>
      <c r="J49" s="277"/>
      <c r="K49" s="277"/>
      <c r="L49" s="277"/>
      <c r="M49" s="277"/>
      <c r="N49" s="277"/>
      <c r="O49" s="277"/>
      <c r="P49" s="277"/>
      <c r="Q49" s="277"/>
      <c r="R49" s="277"/>
      <c r="S49" s="277"/>
      <c r="T49" s="277"/>
      <c r="U49" s="277"/>
      <c r="V49" s="277"/>
      <c r="W49" s="277"/>
      <c r="X49" s="278"/>
      <c r="Y49" s="98"/>
      <c r="Z49" s="98"/>
      <c r="AA49" s="98"/>
      <c r="AB49" s="100"/>
      <c r="AC49" s="100"/>
    </row>
    <row r="50" spans="1:29" s="134" customFormat="1" ht="78.75" x14ac:dyDescent="0.25">
      <c r="A50" s="39" t="s">
        <v>105</v>
      </c>
      <c r="B50" s="132" t="s">
        <v>103</v>
      </c>
      <c r="C50" s="60"/>
      <c r="D50" s="133">
        <v>78.054199999999994</v>
      </c>
      <c r="E50" s="56">
        <f>D50</f>
        <v>78.054199999999994</v>
      </c>
      <c r="F50" s="60">
        <v>0</v>
      </c>
      <c r="G50" s="60" t="s">
        <v>25</v>
      </c>
      <c r="H50" s="60" t="s">
        <v>25</v>
      </c>
      <c r="I50" s="60" t="s">
        <v>25</v>
      </c>
      <c r="J50" s="60" t="s">
        <v>25</v>
      </c>
      <c r="K50" s="60">
        <v>0</v>
      </c>
      <c r="L50" s="60">
        <v>0</v>
      </c>
      <c r="M50" s="133">
        <f>E50+F50+K50+L50</f>
        <v>78.054199999999994</v>
      </c>
      <c r="N50" s="95" t="s">
        <v>25</v>
      </c>
      <c r="O50" s="126">
        <f t="shared" ref="O50:O52" si="39">D50</f>
        <v>78.054199999999994</v>
      </c>
      <c r="P50" s="60">
        <v>0</v>
      </c>
      <c r="Q50" s="60">
        <v>0</v>
      </c>
      <c r="R50" s="133">
        <f>D50</f>
        <v>78.054199999999994</v>
      </c>
      <c r="S50" s="60">
        <v>0</v>
      </c>
      <c r="T50" s="58" t="s">
        <v>25</v>
      </c>
      <c r="U50" s="59" t="s">
        <v>25</v>
      </c>
      <c r="V50" s="58" t="s">
        <v>25</v>
      </c>
      <c r="W50" s="59" t="s">
        <v>25</v>
      </c>
      <c r="X50" s="172">
        <v>0</v>
      </c>
      <c r="Y50" s="98"/>
      <c r="Z50" s="98"/>
      <c r="AA50" s="98"/>
      <c r="AB50" s="100"/>
      <c r="AC50" s="100"/>
    </row>
    <row r="51" spans="1:29" s="134" customFormat="1" ht="78.75" x14ac:dyDescent="0.25">
      <c r="A51" s="39" t="s">
        <v>106</v>
      </c>
      <c r="B51" s="132" t="s">
        <v>104</v>
      </c>
      <c r="C51" s="60"/>
      <c r="D51" s="55">
        <v>68.39</v>
      </c>
      <c r="E51" s="56">
        <f t="shared" ref="E51:E52" si="40">D51</f>
        <v>68.39</v>
      </c>
      <c r="F51" s="60">
        <v>0</v>
      </c>
      <c r="G51" s="60" t="s">
        <v>25</v>
      </c>
      <c r="H51" s="60" t="s">
        <v>25</v>
      </c>
      <c r="I51" s="60" t="s">
        <v>25</v>
      </c>
      <c r="J51" s="60" t="s">
        <v>25</v>
      </c>
      <c r="K51" s="60">
        <v>0</v>
      </c>
      <c r="L51" s="60">
        <v>0</v>
      </c>
      <c r="M51" s="133">
        <f>E51+F51+K51+L51</f>
        <v>68.39</v>
      </c>
      <c r="N51" s="95" t="s">
        <v>25</v>
      </c>
      <c r="O51" s="126">
        <f t="shared" si="39"/>
        <v>68.39</v>
      </c>
      <c r="P51" s="95">
        <f>D51</f>
        <v>68.39</v>
      </c>
      <c r="Q51" s="95">
        <v>0</v>
      </c>
      <c r="R51" s="95">
        <v>0</v>
      </c>
      <c r="S51" s="95">
        <v>0</v>
      </c>
      <c r="T51" s="58" t="s">
        <v>25</v>
      </c>
      <c r="U51" s="59" t="s">
        <v>25</v>
      </c>
      <c r="V51" s="58" t="s">
        <v>25</v>
      </c>
      <c r="W51" s="59" t="s">
        <v>25</v>
      </c>
      <c r="X51" s="172">
        <v>0</v>
      </c>
      <c r="Y51" s="98"/>
      <c r="Z51" s="98"/>
      <c r="AA51" s="98"/>
      <c r="AB51" s="100"/>
      <c r="AC51" s="100"/>
    </row>
    <row r="52" spans="1:29" s="134" customFormat="1" ht="31.5" x14ac:dyDescent="0.25">
      <c r="A52" s="39" t="s">
        <v>108</v>
      </c>
      <c r="B52" s="173" t="s">
        <v>173</v>
      </c>
      <c r="C52" s="74" t="s">
        <v>109</v>
      </c>
      <c r="D52" s="74">
        <v>33.86</v>
      </c>
      <c r="E52" s="56">
        <f t="shared" si="40"/>
        <v>33.86</v>
      </c>
      <c r="F52" s="60">
        <v>0</v>
      </c>
      <c r="G52" s="60" t="s">
        <v>25</v>
      </c>
      <c r="H52" s="60" t="s">
        <v>25</v>
      </c>
      <c r="I52" s="60" t="s">
        <v>25</v>
      </c>
      <c r="J52" s="60" t="s">
        <v>25</v>
      </c>
      <c r="K52" s="60">
        <v>0</v>
      </c>
      <c r="L52" s="60">
        <v>0</v>
      </c>
      <c r="M52" s="133">
        <f>E52+F52+K52+L52</f>
        <v>33.86</v>
      </c>
      <c r="N52" s="95" t="s">
        <v>25</v>
      </c>
      <c r="O52" s="126">
        <f t="shared" si="39"/>
        <v>33.86</v>
      </c>
      <c r="P52" s="95">
        <f>D52</f>
        <v>33.86</v>
      </c>
      <c r="Q52" s="95">
        <v>0</v>
      </c>
      <c r="R52" s="95">
        <v>0</v>
      </c>
      <c r="S52" s="95">
        <v>0</v>
      </c>
      <c r="T52" s="58" t="s">
        <v>25</v>
      </c>
      <c r="U52" s="59" t="s">
        <v>25</v>
      </c>
      <c r="V52" s="58" t="s">
        <v>25</v>
      </c>
      <c r="W52" s="59" t="s">
        <v>25</v>
      </c>
      <c r="X52" s="172">
        <v>0</v>
      </c>
      <c r="Y52" s="98"/>
      <c r="Z52" s="98"/>
      <c r="AA52" s="98"/>
      <c r="AB52" s="100"/>
      <c r="AC52" s="100"/>
    </row>
    <row r="53" spans="1:29" s="134" customFormat="1" x14ac:dyDescent="0.25">
      <c r="A53" s="198" t="s">
        <v>144</v>
      </c>
      <c r="B53" s="199"/>
      <c r="C53" s="200"/>
      <c r="D53" s="67">
        <f>SUM(D50:D52)</f>
        <v>180.30419999999998</v>
      </c>
      <c r="E53" s="67">
        <f>SUM(E50:E52)</f>
        <v>180.30419999999998</v>
      </c>
      <c r="F53" s="138">
        <f>SUM(F50:F52)</f>
        <v>0</v>
      </c>
      <c r="G53" s="95" t="s">
        <v>25</v>
      </c>
      <c r="H53" s="95" t="s">
        <v>25</v>
      </c>
      <c r="I53" s="95" t="s">
        <v>25</v>
      </c>
      <c r="J53" s="95" t="s">
        <v>25</v>
      </c>
      <c r="K53" s="138">
        <f>SUM(K50:K52)</f>
        <v>0</v>
      </c>
      <c r="L53" s="138">
        <f>SUM(L50:L52)</f>
        <v>0</v>
      </c>
      <c r="M53" s="67">
        <f t="shared" ref="M53" si="41">SUM(M50:M52)</f>
        <v>180.30419999999998</v>
      </c>
      <c r="N53" s="95" t="s">
        <v>25</v>
      </c>
      <c r="O53" s="67">
        <f>SUM(O50:O52)</f>
        <v>180.30419999999998</v>
      </c>
      <c r="P53" s="67">
        <f t="shared" ref="P53:S53" si="42">SUM(P50:P52)</f>
        <v>102.25</v>
      </c>
      <c r="Q53" s="67">
        <f t="shared" si="42"/>
        <v>0</v>
      </c>
      <c r="R53" s="67">
        <f t="shared" si="42"/>
        <v>78.054199999999994</v>
      </c>
      <c r="S53" s="67">
        <f t="shared" si="42"/>
        <v>0</v>
      </c>
      <c r="T53" s="58" t="s">
        <v>25</v>
      </c>
      <c r="U53" s="59" t="s">
        <v>25</v>
      </c>
      <c r="V53" s="138">
        <f t="shared" ref="V53:X53" si="43">SUM(V50:V52)</f>
        <v>0</v>
      </c>
      <c r="W53" s="138">
        <f t="shared" si="43"/>
        <v>0</v>
      </c>
      <c r="X53" s="138">
        <f t="shared" si="43"/>
        <v>0</v>
      </c>
      <c r="Y53" s="100"/>
      <c r="Z53" s="100"/>
      <c r="AA53" s="100"/>
      <c r="AB53" s="100"/>
      <c r="AC53" s="100"/>
    </row>
    <row r="54" spans="1:29" s="134" customFormat="1" x14ac:dyDescent="0.25">
      <c r="A54" s="183" t="s">
        <v>145</v>
      </c>
      <c r="B54" s="201" t="s">
        <v>136</v>
      </c>
      <c r="C54" s="202"/>
      <c r="D54" s="202"/>
      <c r="E54" s="202"/>
      <c r="F54" s="202"/>
      <c r="G54" s="202"/>
      <c r="H54" s="202"/>
      <c r="I54" s="202"/>
      <c r="J54" s="202"/>
      <c r="K54" s="202"/>
      <c r="L54" s="202"/>
      <c r="M54" s="202"/>
      <c r="N54" s="202"/>
      <c r="O54" s="202"/>
      <c r="P54" s="202"/>
      <c r="Q54" s="202"/>
      <c r="R54" s="202"/>
      <c r="S54" s="202"/>
      <c r="T54" s="202"/>
      <c r="U54" s="202"/>
      <c r="V54" s="202"/>
      <c r="W54" s="202"/>
      <c r="X54" s="203"/>
      <c r="Y54" s="100"/>
      <c r="Z54" s="100"/>
      <c r="AA54" s="100"/>
      <c r="AB54" s="100"/>
      <c r="AC54" s="100"/>
    </row>
    <row r="55" spans="1:29" s="134" customFormat="1" x14ac:dyDescent="0.25">
      <c r="A55" s="102"/>
      <c r="B55" s="86"/>
      <c r="C55" s="95"/>
      <c r="D55" s="95" t="s">
        <v>25</v>
      </c>
      <c r="E55" s="95">
        <v>0</v>
      </c>
      <c r="F55" s="60">
        <v>0</v>
      </c>
      <c r="G55" s="60" t="s">
        <v>25</v>
      </c>
      <c r="H55" s="60" t="s">
        <v>25</v>
      </c>
      <c r="I55" s="60" t="s">
        <v>25</v>
      </c>
      <c r="J55" s="60" t="s">
        <v>25</v>
      </c>
      <c r="K55" s="60">
        <v>0</v>
      </c>
      <c r="L55" s="60">
        <v>0</v>
      </c>
      <c r="M55" s="176">
        <f>E55+F55+K55+L55</f>
        <v>0</v>
      </c>
      <c r="N55" s="95" t="s">
        <v>25</v>
      </c>
      <c r="O55" s="126" t="str">
        <f t="shared" ref="O55:O56" si="44">D55</f>
        <v>-</v>
      </c>
      <c r="P55" s="95">
        <v>0</v>
      </c>
      <c r="Q55" s="95">
        <v>0</v>
      </c>
      <c r="R55" s="95">
        <v>0</v>
      </c>
      <c r="S55" s="95">
        <v>0</v>
      </c>
      <c r="T55" s="58" t="s">
        <v>25</v>
      </c>
      <c r="U55" s="59" t="s">
        <v>25</v>
      </c>
      <c r="V55" s="58" t="s">
        <v>25</v>
      </c>
      <c r="W55" s="74" t="s">
        <v>25</v>
      </c>
      <c r="X55" s="172">
        <v>0</v>
      </c>
      <c r="Y55" s="100"/>
      <c r="Z55" s="100"/>
      <c r="AA55" s="100"/>
      <c r="AB55" s="100"/>
      <c r="AC55" s="100"/>
    </row>
    <row r="56" spans="1:29" s="134" customFormat="1" x14ac:dyDescent="0.25">
      <c r="A56" s="259" t="s">
        <v>146</v>
      </c>
      <c r="B56" s="259"/>
      <c r="C56" s="259"/>
      <c r="D56" s="95">
        <v>0</v>
      </c>
      <c r="E56" s="86">
        <v>0</v>
      </c>
      <c r="F56" s="138">
        <f>SUM(F55:F55)</f>
        <v>0</v>
      </c>
      <c r="G56" s="60" t="s">
        <v>25</v>
      </c>
      <c r="H56" s="60" t="s">
        <v>25</v>
      </c>
      <c r="I56" s="60" t="s">
        <v>25</v>
      </c>
      <c r="J56" s="60" t="s">
        <v>25</v>
      </c>
      <c r="K56" s="138">
        <f t="shared" ref="K56:L56" si="45">SUM(K55:K55)</f>
        <v>0</v>
      </c>
      <c r="L56" s="138">
        <f t="shared" si="45"/>
        <v>0</v>
      </c>
      <c r="M56" s="138">
        <f>SUM(M55:M55)</f>
        <v>0</v>
      </c>
      <c r="N56" s="95" t="s">
        <v>25</v>
      </c>
      <c r="O56" s="127">
        <f t="shared" si="44"/>
        <v>0</v>
      </c>
      <c r="P56" s="95">
        <v>0</v>
      </c>
      <c r="Q56" s="95">
        <v>0</v>
      </c>
      <c r="R56" s="95">
        <v>0</v>
      </c>
      <c r="S56" s="95">
        <v>0</v>
      </c>
      <c r="T56" s="58" t="s">
        <v>25</v>
      </c>
      <c r="U56" s="59" t="s">
        <v>25</v>
      </c>
      <c r="V56" s="138">
        <f>SUM(V55:V55)</f>
        <v>0</v>
      </c>
      <c r="W56" s="138">
        <f>SUM(W55:W55)</f>
        <v>0</v>
      </c>
      <c r="X56" s="138">
        <v>0</v>
      </c>
      <c r="Y56" s="100"/>
      <c r="Z56" s="100"/>
      <c r="AA56" s="100"/>
      <c r="AB56" s="100"/>
      <c r="AC56" s="100"/>
    </row>
    <row r="57" spans="1:29" s="134" customFormat="1" x14ac:dyDescent="0.25">
      <c r="A57" s="21" t="s">
        <v>147</v>
      </c>
      <c r="B57" s="272" t="s">
        <v>138</v>
      </c>
      <c r="C57" s="273"/>
      <c r="D57" s="273"/>
      <c r="E57" s="273"/>
      <c r="F57" s="273"/>
      <c r="G57" s="273"/>
      <c r="H57" s="273"/>
      <c r="I57" s="273"/>
      <c r="J57" s="273"/>
      <c r="K57" s="273"/>
      <c r="L57" s="273"/>
      <c r="M57" s="273"/>
      <c r="N57" s="273"/>
      <c r="O57" s="273"/>
      <c r="P57" s="273"/>
      <c r="Q57" s="273"/>
      <c r="R57" s="273"/>
      <c r="S57" s="273"/>
      <c r="T57" s="273"/>
      <c r="U57" s="273"/>
      <c r="V57" s="273"/>
      <c r="W57" s="273"/>
      <c r="X57" s="274"/>
      <c r="Y57" s="98"/>
      <c r="Z57" s="98"/>
      <c r="AA57" s="98"/>
      <c r="AB57" s="100"/>
      <c r="AC57" s="100"/>
    </row>
    <row r="58" spans="1:29" s="134" customFormat="1" x14ac:dyDescent="0.25">
      <c r="A58" s="86"/>
      <c r="B58" s="86"/>
      <c r="C58" s="148"/>
      <c r="D58" s="95" t="s">
        <v>25</v>
      </c>
      <c r="E58" s="95">
        <v>0</v>
      </c>
      <c r="F58" s="60">
        <v>0</v>
      </c>
      <c r="G58" s="60" t="s">
        <v>25</v>
      </c>
      <c r="H58" s="60" t="s">
        <v>25</v>
      </c>
      <c r="I58" s="60" t="s">
        <v>25</v>
      </c>
      <c r="J58" s="60" t="s">
        <v>25</v>
      </c>
      <c r="K58" s="60">
        <v>0</v>
      </c>
      <c r="L58" s="60">
        <v>0</v>
      </c>
      <c r="M58" s="176">
        <f>E58+F58+K58+L58</f>
        <v>0</v>
      </c>
      <c r="N58" s="95" t="s">
        <v>25</v>
      </c>
      <c r="O58" s="126" t="str">
        <f t="shared" ref="O58:O62" si="46">D58</f>
        <v>-</v>
      </c>
      <c r="P58" s="95">
        <v>0</v>
      </c>
      <c r="Q58" s="95">
        <v>0</v>
      </c>
      <c r="R58" s="95">
        <v>0</v>
      </c>
      <c r="S58" s="95">
        <v>0</v>
      </c>
      <c r="T58" s="58" t="s">
        <v>25</v>
      </c>
      <c r="U58" s="59" t="s">
        <v>25</v>
      </c>
      <c r="V58" s="58" t="s">
        <v>25</v>
      </c>
      <c r="W58" s="74" t="s">
        <v>25</v>
      </c>
      <c r="X58" s="172">
        <v>0</v>
      </c>
      <c r="Y58" s="98"/>
      <c r="Z58" s="98"/>
      <c r="AA58" s="98"/>
      <c r="AB58" s="100"/>
      <c r="AC58" s="100"/>
    </row>
    <row r="59" spans="1:29" s="134" customFormat="1" x14ac:dyDescent="0.25">
      <c r="A59" s="198" t="s">
        <v>148</v>
      </c>
      <c r="B59" s="199"/>
      <c r="C59" s="200"/>
      <c r="D59" s="95">
        <v>0</v>
      </c>
      <c r="E59" s="86">
        <v>0</v>
      </c>
      <c r="F59" s="138">
        <f>SUM(F58:F58)</f>
        <v>0</v>
      </c>
      <c r="G59" s="60" t="s">
        <v>25</v>
      </c>
      <c r="H59" s="60" t="s">
        <v>25</v>
      </c>
      <c r="I59" s="60" t="s">
        <v>25</v>
      </c>
      <c r="J59" s="60" t="s">
        <v>25</v>
      </c>
      <c r="K59" s="138">
        <f>SUM(K58:K58)</f>
        <v>0</v>
      </c>
      <c r="L59" s="60" t="s">
        <v>25</v>
      </c>
      <c r="M59" s="138">
        <f>SUM(M58:M58)</f>
        <v>0</v>
      </c>
      <c r="N59" s="95" t="s">
        <v>25</v>
      </c>
      <c r="O59" s="127">
        <f t="shared" si="46"/>
        <v>0</v>
      </c>
      <c r="P59" s="95">
        <v>0</v>
      </c>
      <c r="Q59" s="95">
        <v>0</v>
      </c>
      <c r="R59" s="95">
        <v>0</v>
      </c>
      <c r="S59" s="95">
        <v>0</v>
      </c>
      <c r="T59" s="58" t="s">
        <v>25</v>
      </c>
      <c r="U59" s="59" t="s">
        <v>25</v>
      </c>
      <c r="V59" s="138">
        <f>SUM(V58:V58)</f>
        <v>0</v>
      </c>
      <c r="W59" s="138">
        <f>SUM(W58:W58)</f>
        <v>0</v>
      </c>
      <c r="X59" s="138">
        <v>0</v>
      </c>
      <c r="Y59" s="100"/>
      <c r="Z59" s="100"/>
      <c r="AA59" s="100"/>
      <c r="AB59" s="100"/>
      <c r="AC59" s="100"/>
    </row>
    <row r="60" spans="1:29" s="134" customFormat="1" x14ac:dyDescent="0.25">
      <c r="A60" s="36" t="s">
        <v>81</v>
      </c>
      <c r="B60" s="201" t="s">
        <v>111</v>
      </c>
      <c r="C60" s="202"/>
      <c r="D60" s="202"/>
      <c r="E60" s="202"/>
      <c r="F60" s="202"/>
      <c r="G60" s="202"/>
      <c r="H60" s="202"/>
      <c r="I60" s="202"/>
      <c r="J60" s="202"/>
      <c r="K60" s="202"/>
      <c r="L60" s="202"/>
      <c r="M60" s="202"/>
      <c r="N60" s="202"/>
      <c r="O60" s="202"/>
      <c r="P60" s="202"/>
      <c r="Q60" s="202"/>
      <c r="R60" s="202"/>
      <c r="S60" s="202"/>
      <c r="T60" s="202"/>
      <c r="U60" s="202"/>
      <c r="V60" s="202"/>
      <c r="W60" s="202"/>
      <c r="X60" s="203"/>
      <c r="Y60" s="100"/>
      <c r="Z60" s="100"/>
      <c r="AA60" s="100"/>
      <c r="AB60" s="100"/>
      <c r="AC60" s="100"/>
    </row>
    <row r="61" spans="1:29" s="134" customFormat="1" ht="20.25" customHeight="1" x14ac:dyDescent="0.25">
      <c r="A61" s="39" t="s">
        <v>82</v>
      </c>
      <c r="B61" s="53" t="s">
        <v>112</v>
      </c>
      <c r="C61" s="74" t="s">
        <v>98</v>
      </c>
      <c r="D61" s="55">
        <v>353.83</v>
      </c>
      <c r="E61" s="56">
        <f>D61</f>
        <v>353.83</v>
      </c>
      <c r="F61" s="60">
        <v>0</v>
      </c>
      <c r="G61" s="60" t="s">
        <v>25</v>
      </c>
      <c r="H61" s="60" t="s">
        <v>25</v>
      </c>
      <c r="I61" s="60" t="s">
        <v>25</v>
      </c>
      <c r="J61" s="60" t="s">
        <v>25</v>
      </c>
      <c r="K61" s="60">
        <v>0</v>
      </c>
      <c r="L61" s="60">
        <v>0</v>
      </c>
      <c r="M61" s="133">
        <f>E61+F61+K61+L61</f>
        <v>353.83</v>
      </c>
      <c r="N61" s="95" t="s">
        <v>25</v>
      </c>
      <c r="O61" s="126">
        <f t="shared" si="46"/>
        <v>353.83</v>
      </c>
      <c r="P61" s="95">
        <v>0</v>
      </c>
      <c r="Q61" s="95">
        <v>0</v>
      </c>
      <c r="R61" s="95">
        <f>D61/2</f>
        <v>176.91499999999999</v>
      </c>
      <c r="S61" s="95">
        <f>R61</f>
        <v>176.91499999999999</v>
      </c>
      <c r="T61" s="189">
        <f>ROUND(D61/X61*12,0)</f>
        <v>62</v>
      </c>
      <c r="U61" s="74" t="s">
        <v>25</v>
      </c>
      <c r="V61" s="61">
        <v>30.99</v>
      </c>
      <c r="W61" s="60" t="s">
        <v>25</v>
      </c>
      <c r="X61" s="68">
        <v>68.7</v>
      </c>
      <c r="Y61" s="100"/>
      <c r="Z61" s="100"/>
      <c r="AA61" s="100"/>
      <c r="AB61" s="100"/>
      <c r="AC61" s="100"/>
    </row>
    <row r="62" spans="1:29" s="134" customFormat="1" ht="31.5" x14ac:dyDescent="0.25">
      <c r="A62" s="39" t="s">
        <v>83</v>
      </c>
      <c r="B62" s="41" t="s">
        <v>113</v>
      </c>
      <c r="C62" s="74" t="s">
        <v>68</v>
      </c>
      <c r="D62" s="74">
        <v>234.77</v>
      </c>
      <c r="E62" s="56">
        <f>D62</f>
        <v>234.77</v>
      </c>
      <c r="F62" s="60">
        <v>0</v>
      </c>
      <c r="G62" s="60" t="s">
        <v>25</v>
      </c>
      <c r="H62" s="60" t="s">
        <v>25</v>
      </c>
      <c r="I62" s="60" t="s">
        <v>25</v>
      </c>
      <c r="J62" s="60" t="s">
        <v>25</v>
      </c>
      <c r="K62" s="60">
        <v>0</v>
      </c>
      <c r="L62" s="60">
        <v>0</v>
      </c>
      <c r="M62" s="133">
        <f>E62+F62+K62+L62</f>
        <v>234.77</v>
      </c>
      <c r="N62" s="95" t="s">
        <v>25</v>
      </c>
      <c r="O62" s="126">
        <f t="shared" si="46"/>
        <v>234.77</v>
      </c>
      <c r="P62" s="95">
        <v>0</v>
      </c>
      <c r="Q62" s="95">
        <v>0</v>
      </c>
      <c r="R62" s="95">
        <f>D62/2</f>
        <v>117.38500000000001</v>
      </c>
      <c r="S62" s="95">
        <f>R62</f>
        <v>117.38500000000001</v>
      </c>
      <c r="T62" s="189">
        <f>ROUND(D62/X62*12,0)</f>
        <v>36</v>
      </c>
      <c r="U62" s="74" t="s">
        <v>25</v>
      </c>
      <c r="V62" s="61">
        <v>34.869999999999997</v>
      </c>
      <c r="W62" s="60" t="s">
        <v>25</v>
      </c>
      <c r="X62" s="68">
        <v>77.3</v>
      </c>
      <c r="Y62" s="100"/>
      <c r="Z62" s="100"/>
      <c r="AA62" s="100"/>
      <c r="AB62" s="100"/>
      <c r="AC62" s="100"/>
    </row>
    <row r="63" spans="1:29" s="134" customFormat="1" x14ac:dyDescent="0.25">
      <c r="A63" s="198" t="s">
        <v>149</v>
      </c>
      <c r="B63" s="199"/>
      <c r="C63" s="200"/>
      <c r="D63" s="67">
        <f>SUM(D61:D62)</f>
        <v>588.6</v>
      </c>
      <c r="E63" s="67">
        <f>SUM(E61:E62)</f>
        <v>588.6</v>
      </c>
      <c r="F63" s="138">
        <f>SUM(F61:F62)</f>
        <v>0</v>
      </c>
      <c r="G63" s="57" t="s">
        <v>25</v>
      </c>
      <c r="H63" s="57" t="s">
        <v>25</v>
      </c>
      <c r="I63" s="57" t="s">
        <v>25</v>
      </c>
      <c r="J63" s="57" t="s">
        <v>25</v>
      </c>
      <c r="K63" s="138">
        <f>SUM(K61:K62)</f>
        <v>0</v>
      </c>
      <c r="L63" s="138">
        <f>SUM(L61:L62)</f>
        <v>0</v>
      </c>
      <c r="M63" s="67">
        <f>SUM(M61:M62)</f>
        <v>588.6</v>
      </c>
      <c r="N63" s="57" t="s">
        <v>25</v>
      </c>
      <c r="O63" s="67">
        <f>SUM(O61:O62)</f>
        <v>588.6</v>
      </c>
      <c r="P63" s="138">
        <f t="shared" ref="P63:S63" si="47">SUM(P61:P62)</f>
        <v>0</v>
      </c>
      <c r="Q63" s="138">
        <f t="shared" si="47"/>
        <v>0</v>
      </c>
      <c r="R63" s="67">
        <f t="shared" si="47"/>
        <v>294.3</v>
      </c>
      <c r="S63" s="67">
        <f t="shared" si="47"/>
        <v>294.3</v>
      </c>
      <c r="T63" s="59">
        <f>ROUND(D63/X63*12,0)</f>
        <v>48</v>
      </c>
      <c r="U63" s="59" t="s">
        <v>25</v>
      </c>
      <c r="V63" s="139">
        <f>SUM(V61:V62)</f>
        <v>65.86</v>
      </c>
      <c r="W63" s="138">
        <f>SUM(W61:W62)</f>
        <v>0</v>
      </c>
      <c r="X63" s="140">
        <f>SUM(X61:X62)</f>
        <v>146</v>
      </c>
      <c r="Y63" s="100"/>
      <c r="Z63" s="100"/>
      <c r="AA63" s="100"/>
      <c r="AB63" s="100"/>
      <c r="AC63" s="100"/>
    </row>
    <row r="64" spans="1:29" s="134" customFormat="1" x14ac:dyDescent="0.25">
      <c r="A64" s="21" t="s">
        <v>150</v>
      </c>
      <c r="B64" s="201" t="s">
        <v>140</v>
      </c>
      <c r="C64" s="202"/>
      <c r="D64" s="202"/>
      <c r="E64" s="202"/>
      <c r="F64" s="202"/>
      <c r="G64" s="202"/>
      <c r="H64" s="202"/>
      <c r="I64" s="202"/>
      <c r="J64" s="202"/>
      <c r="K64" s="202"/>
      <c r="L64" s="202"/>
      <c r="M64" s="202"/>
      <c r="N64" s="202"/>
      <c r="O64" s="202"/>
      <c r="P64" s="202"/>
      <c r="Q64" s="202"/>
      <c r="R64" s="202"/>
      <c r="S64" s="202"/>
      <c r="T64" s="202"/>
      <c r="U64" s="202"/>
      <c r="V64" s="202"/>
      <c r="W64" s="202"/>
      <c r="X64" s="203"/>
      <c r="Y64" s="100"/>
      <c r="Z64" s="100"/>
      <c r="AA64" s="100"/>
      <c r="AB64" s="100"/>
      <c r="AC64" s="100"/>
    </row>
    <row r="65" spans="1:85" s="134" customFormat="1" x14ac:dyDescent="0.25">
      <c r="A65" s="95"/>
      <c r="B65" s="86"/>
      <c r="C65" s="104"/>
      <c r="D65" s="95" t="s">
        <v>25</v>
      </c>
      <c r="E65" s="95">
        <v>0</v>
      </c>
      <c r="F65" s="60">
        <v>0</v>
      </c>
      <c r="G65" s="60" t="s">
        <v>25</v>
      </c>
      <c r="H65" s="60" t="s">
        <v>25</v>
      </c>
      <c r="I65" s="60" t="s">
        <v>25</v>
      </c>
      <c r="J65" s="60" t="s">
        <v>25</v>
      </c>
      <c r="K65" s="60">
        <v>0</v>
      </c>
      <c r="L65" s="60">
        <v>0</v>
      </c>
      <c r="M65" s="176">
        <f>E65+F65+K65+L65</f>
        <v>0</v>
      </c>
      <c r="N65" s="95" t="s">
        <v>25</v>
      </c>
      <c r="O65" s="126" t="str">
        <f t="shared" ref="O65:O66" si="48">D65</f>
        <v>-</v>
      </c>
      <c r="P65" s="174"/>
      <c r="Q65" s="108">
        <v>0</v>
      </c>
      <c r="R65" s="108">
        <v>0</v>
      </c>
      <c r="S65" s="108">
        <v>0</v>
      </c>
      <c r="T65" s="58" t="s">
        <v>25</v>
      </c>
      <c r="U65" s="59" t="s">
        <v>25</v>
      </c>
      <c r="V65" s="108">
        <v>0</v>
      </c>
      <c r="W65" s="74" t="s">
        <v>25</v>
      </c>
      <c r="X65" s="172">
        <v>0</v>
      </c>
      <c r="Y65" s="100"/>
      <c r="Z65" s="100"/>
      <c r="AA65" s="100"/>
      <c r="AB65" s="100"/>
      <c r="AC65" s="100"/>
    </row>
    <row r="66" spans="1:85" s="134" customFormat="1" x14ac:dyDescent="0.25">
      <c r="A66" s="198" t="s">
        <v>151</v>
      </c>
      <c r="B66" s="199"/>
      <c r="C66" s="200"/>
      <c r="D66" s="95">
        <v>0</v>
      </c>
      <c r="E66" s="95">
        <v>0</v>
      </c>
      <c r="F66" s="138">
        <f>SUM(F65:F65)</f>
        <v>0</v>
      </c>
      <c r="G66" s="60" t="s">
        <v>25</v>
      </c>
      <c r="H66" s="60" t="s">
        <v>25</v>
      </c>
      <c r="I66" s="60" t="s">
        <v>25</v>
      </c>
      <c r="J66" s="60" t="s">
        <v>25</v>
      </c>
      <c r="K66" s="60" t="s">
        <v>25</v>
      </c>
      <c r="L66" s="60" t="s">
        <v>25</v>
      </c>
      <c r="M66" s="138">
        <f>SUM(M65:M65)</f>
        <v>0</v>
      </c>
      <c r="N66" s="95" t="s">
        <v>25</v>
      </c>
      <c r="O66" s="127">
        <f t="shared" si="48"/>
        <v>0</v>
      </c>
      <c r="P66" s="174"/>
      <c r="Q66" s="108">
        <v>0</v>
      </c>
      <c r="R66" s="108">
        <v>0</v>
      </c>
      <c r="S66" s="108">
        <v>0</v>
      </c>
      <c r="T66" s="58" t="s">
        <v>25</v>
      </c>
      <c r="U66" s="59" t="s">
        <v>25</v>
      </c>
      <c r="V66" s="108">
        <v>0</v>
      </c>
      <c r="W66" s="172">
        <f>SUM(W65:W65)</f>
        <v>0</v>
      </c>
      <c r="X66" s="172">
        <v>0</v>
      </c>
      <c r="Y66" s="100"/>
      <c r="Z66" s="100"/>
      <c r="AA66" s="100"/>
      <c r="AB66" s="100"/>
      <c r="AC66" s="100"/>
    </row>
    <row r="67" spans="1:85" s="134" customFormat="1" x14ac:dyDescent="0.25">
      <c r="A67" s="264" t="s">
        <v>42</v>
      </c>
      <c r="B67" s="265"/>
      <c r="C67" s="266"/>
      <c r="D67" s="177">
        <f>D48+D53+D63</f>
        <v>1057.9842000000001</v>
      </c>
      <c r="E67" s="177">
        <f>E48+E53+E63</f>
        <v>1057.9842000000001</v>
      </c>
      <c r="F67" s="178">
        <f>F48+F53+F63</f>
        <v>0</v>
      </c>
      <c r="G67" s="124" t="s">
        <v>25</v>
      </c>
      <c r="H67" s="124" t="s">
        <v>25</v>
      </c>
      <c r="I67" s="124" t="s">
        <v>25</v>
      </c>
      <c r="J67" s="124" t="s">
        <v>25</v>
      </c>
      <c r="K67" s="178">
        <f>K48+K53+K63</f>
        <v>0</v>
      </c>
      <c r="L67" s="178">
        <f>L48+L53+L63</f>
        <v>0</v>
      </c>
      <c r="M67" s="177">
        <f>M48+M53+M63</f>
        <v>1057.9842000000001</v>
      </c>
      <c r="N67" s="124" t="s">
        <v>25</v>
      </c>
      <c r="O67" s="177">
        <f>O48+O53+O63</f>
        <v>1057.9842000000001</v>
      </c>
      <c r="P67" s="177">
        <f t="shared" ref="P67:S67" si="49">P48+P53+P63</f>
        <v>102.25</v>
      </c>
      <c r="Q67" s="177">
        <f t="shared" si="49"/>
        <v>289.08000000000004</v>
      </c>
      <c r="R67" s="177">
        <f t="shared" si="49"/>
        <v>372.35419999999999</v>
      </c>
      <c r="S67" s="177">
        <f t="shared" si="49"/>
        <v>294.3</v>
      </c>
      <c r="T67" s="179">
        <f>ROUND(D67/X67*12,0)</f>
        <v>49</v>
      </c>
      <c r="U67" s="179" t="s">
        <v>25</v>
      </c>
      <c r="V67" s="184">
        <f>V48+V53+V63</f>
        <v>79.334000000000003</v>
      </c>
      <c r="W67" s="181">
        <f>W48+W53+W63</f>
        <v>72</v>
      </c>
      <c r="X67" s="181">
        <f>X48+X53+X63</f>
        <v>260.8</v>
      </c>
      <c r="Y67" s="100"/>
      <c r="Z67" s="100"/>
      <c r="AA67" s="100"/>
      <c r="AB67" s="100"/>
      <c r="AC67" s="100"/>
    </row>
    <row r="68" spans="1:85" s="134" customFormat="1" x14ac:dyDescent="0.25">
      <c r="A68" s="267" t="s">
        <v>152</v>
      </c>
      <c r="B68" s="268"/>
      <c r="C68" s="269"/>
      <c r="D68" s="185">
        <f>D42+D67</f>
        <v>3428.9942000000001</v>
      </c>
      <c r="E68" s="185">
        <f>E42+E67</f>
        <v>3428.9942000000001</v>
      </c>
      <c r="F68" s="186">
        <f>F42+F67</f>
        <v>0</v>
      </c>
      <c r="G68" s="125" t="s">
        <v>25</v>
      </c>
      <c r="H68" s="125" t="s">
        <v>25</v>
      </c>
      <c r="I68" s="125" t="s">
        <v>25</v>
      </c>
      <c r="J68" s="125" t="s">
        <v>25</v>
      </c>
      <c r="K68" s="186">
        <f t="shared" ref="K68:L68" si="50">K42+K67</f>
        <v>0</v>
      </c>
      <c r="L68" s="186">
        <f t="shared" si="50"/>
        <v>0</v>
      </c>
      <c r="M68" s="185">
        <f>M42+M67</f>
        <v>3428.9942000000001</v>
      </c>
      <c r="N68" s="125" t="s">
        <v>25</v>
      </c>
      <c r="O68" s="185">
        <f>O42+O67</f>
        <v>3428.9942000000001</v>
      </c>
      <c r="P68" s="185">
        <f t="shared" ref="P68:S68" si="51">P42+P67</f>
        <v>218.92000000000002</v>
      </c>
      <c r="Q68" s="185">
        <f t="shared" si="51"/>
        <v>289.08000000000004</v>
      </c>
      <c r="R68" s="185">
        <f t="shared" si="51"/>
        <v>1499.5242000000001</v>
      </c>
      <c r="S68" s="185">
        <f t="shared" si="51"/>
        <v>1421.47</v>
      </c>
      <c r="T68" s="171">
        <f>ROUND(D68/X68*12,0)</f>
        <v>71</v>
      </c>
      <c r="U68" s="171" t="s">
        <v>25</v>
      </c>
      <c r="V68" s="187">
        <f>V42+V67</f>
        <v>79.334000000000003</v>
      </c>
      <c r="W68" s="188">
        <f>W42+W67</f>
        <v>140</v>
      </c>
      <c r="X68" s="188">
        <f>X42+X67</f>
        <v>579.90000000000009</v>
      </c>
      <c r="Y68" s="100"/>
      <c r="Z68" s="100"/>
      <c r="AA68" s="100"/>
      <c r="AB68" s="100"/>
      <c r="AC68" s="100"/>
    </row>
    <row r="69" spans="1:85" x14ac:dyDescent="0.25">
      <c r="A69" s="98" t="s">
        <v>153</v>
      </c>
      <c r="B69" s="109"/>
      <c r="C69" s="109"/>
      <c r="D69" s="109"/>
      <c r="E69" s="109"/>
      <c r="F69" s="110"/>
      <c r="G69" s="110"/>
      <c r="H69" s="110"/>
      <c r="K69" s="270"/>
      <c r="L69" s="270"/>
      <c r="M69" s="270"/>
      <c r="N69" s="270"/>
      <c r="O69" s="270"/>
      <c r="T69" s="90"/>
      <c r="U69" s="90"/>
      <c r="V69" s="90"/>
      <c r="W69" s="98"/>
      <c r="X69" s="90"/>
    </row>
    <row r="70" spans="1:85" x14ac:dyDescent="0.25">
      <c r="A70" s="111" t="s">
        <v>154</v>
      </c>
      <c r="B70" s="98"/>
      <c r="C70" s="88"/>
      <c r="D70" s="88"/>
      <c r="E70" s="88"/>
      <c r="F70" s="88"/>
      <c r="G70" s="88"/>
      <c r="H70" s="88"/>
      <c r="I70" s="88"/>
      <c r="J70" s="88"/>
      <c r="T70" s="192"/>
      <c r="U70" s="98"/>
      <c r="V70" s="98"/>
      <c r="W70" s="98"/>
      <c r="X70" s="89"/>
    </row>
    <row r="71" spans="1:85" x14ac:dyDescent="0.25">
      <c r="A71" s="111" t="s">
        <v>155</v>
      </c>
      <c r="B71" s="98"/>
      <c r="C71" s="88"/>
      <c r="D71" s="88"/>
      <c r="E71" s="88"/>
      <c r="F71" s="88"/>
      <c r="G71" s="88"/>
      <c r="H71" s="88"/>
      <c r="T71" s="90"/>
      <c r="U71" s="90"/>
      <c r="V71" s="90"/>
      <c r="W71" s="90"/>
      <c r="X71" s="88"/>
    </row>
    <row r="72" spans="1:85" x14ac:dyDescent="0.25">
      <c r="A72" s="271"/>
      <c r="B72" s="271"/>
      <c r="C72" s="271"/>
      <c r="D72" s="271"/>
    </row>
    <row r="73" spans="1:85" s="44" customFormat="1" ht="24" customHeight="1" x14ac:dyDescent="0.2">
      <c r="A73" s="48"/>
      <c r="B73" s="48"/>
      <c r="C73" s="213" t="s">
        <v>64</v>
      </c>
      <c r="D73" s="213"/>
      <c r="E73" s="213"/>
      <c r="F73" s="213"/>
      <c r="G73" s="213"/>
      <c r="H73" s="213"/>
      <c r="I73" s="45"/>
      <c r="J73" s="45"/>
      <c r="K73" s="45"/>
      <c r="L73" s="45"/>
      <c r="M73" s="213" t="s">
        <v>67</v>
      </c>
      <c r="N73" s="213"/>
      <c r="O73" s="213"/>
      <c r="P73" s="213"/>
      <c r="Q73" s="45"/>
      <c r="R73" s="45"/>
      <c r="S73" s="45"/>
      <c r="T73" s="45"/>
      <c r="U73" s="45"/>
      <c r="V73" s="45"/>
      <c r="W73" s="45"/>
      <c r="X73" s="45"/>
      <c r="Y73" s="83"/>
      <c r="Z73" s="83"/>
      <c r="AA73" s="83"/>
      <c r="AB73" s="83"/>
      <c r="AC73" s="83"/>
      <c r="AD73" s="83"/>
      <c r="AE73" s="83"/>
      <c r="AF73" s="83"/>
      <c r="AG73" s="83"/>
      <c r="AH73" s="83"/>
      <c r="AI73" s="83"/>
      <c r="AJ73" s="83"/>
      <c r="AK73" s="83"/>
      <c r="AL73" s="83"/>
      <c r="AM73" s="83"/>
      <c r="AN73" s="83"/>
      <c r="AO73" s="83"/>
      <c r="AP73" s="83"/>
      <c r="AQ73" s="83"/>
      <c r="AR73" s="83"/>
      <c r="AS73" s="83"/>
      <c r="AT73" s="83"/>
      <c r="AU73" s="83"/>
      <c r="AV73" s="83"/>
      <c r="AW73" s="83"/>
      <c r="AX73" s="83"/>
      <c r="AY73" s="83"/>
      <c r="AZ73" s="83"/>
      <c r="BA73" s="83"/>
      <c r="BB73" s="83"/>
      <c r="BC73" s="83"/>
      <c r="BD73" s="83"/>
      <c r="BE73" s="83"/>
      <c r="BF73" s="83"/>
      <c r="BG73" s="83"/>
      <c r="BH73" s="83"/>
      <c r="BI73" s="83"/>
      <c r="BJ73" s="83"/>
      <c r="BK73" s="83"/>
      <c r="BL73" s="83"/>
      <c r="BM73" s="83"/>
      <c r="BN73" s="83"/>
      <c r="BO73" s="83"/>
      <c r="BP73" s="83"/>
      <c r="BQ73" s="83"/>
      <c r="BR73" s="83"/>
      <c r="BS73" s="83"/>
      <c r="BT73" s="83"/>
      <c r="BU73" s="83"/>
      <c r="BV73" s="83"/>
      <c r="BW73" s="83"/>
      <c r="BX73" s="83"/>
      <c r="BY73" s="83"/>
      <c r="BZ73" s="83"/>
      <c r="CA73" s="83"/>
      <c r="CB73" s="83"/>
      <c r="CC73" s="83"/>
      <c r="CD73" s="83"/>
      <c r="CE73" s="83"/>
      <c r="CF73" s="83"/>
      <c r="CG73" s="83"/>
    </row>
    <row r="74" spans="1:85" s="78" customFormat="1" ht="14.25" customHeight="1" x14ac:dyDescent="0.2">
      <c r="A74" s="6"/>
      <c r="B74" s="6"/>
      <c r="C74" s="82"/>
      <c r="D74" s="82"/>
      <c r="E74" s="82"/>
      <c r="F74" s="82"/>
      <c r="G74" s="82"/>
      <c r="H74" s="82"/>
      <c r="I74" s="46"/>
      <c r="J74" s="46"/>
      <c r="K74" s="46"/>
      <c r="L74" s="46"/>
      <c r="M74" s="82"/>
      <c r="N74" s="82"/>
      <c r="O74" s="82"/>
      <c r="P74" s="82"/>
      <c r="Q74" s="46"/>
      <c r="R74" s="46"/>
      <c r="S74" s="46"/>
      <c r="T74" s="82"/>
      <c r="U74" s="46"/>
      <c r="V74" s="46"/>
      <c r="W74" s="46"/>
      <c r="X74" s="46"/>
      <c r="Y74" s="81"/>
      <c r="Z74" s="81"/>
      <c r="AA74" s="81"/>
      <c r="AB74" s="81"/>
      <c r="AC74" s="81"/>
      <c r="AD74" s="81"/>
      <c r="AE74" s="81"/>
      <c r="AF74" s="81"/>
      <c r="AG74" s="81"/>
      <c r="AH74" s="81"/>
      <c r="AI74" s="81"/>
      <c r="AJ74" s="81"/>
      <c r="AK74" s="81"/>
      <c r="AL74" s="81"/>
      <c r="AM74" s="81"/>
      <c r="AN74" s="81"/>
      <c r="AO74" s="81"/>
      <c r="AP74" s="81"/>
      <c r="AQ74" s="81"/>
      <c r="AR74" s="81"/>
      <c r="AS74" s="81"/>
      <c r="AT74" s="81"/>
      <c r="AU74" s="81"/>
      <c r="AV74" s="81"/>
      <c r="AW74" s="81"/>
      <c r="AX74" s="81"/>
      <c r="AY74" s="81"/>
      <c r="AZ74" s="81"/>
      <c r="BA74" s="81"/>
      <c r="BB74" s="81"/>
      <c r="BC74" s="81"/>
      <c r="BD74" s="81"/>
      <c r="BE74" s="81"/>
      <c r="BF74" s="81"/>
      <c r="BG74" s="81"/>
      <c r="BH74" s="81"/>
      <c r="BI74" s="81"/>
      <c r="BJ74" s="81"/>
      <c r="BK74" s="81"/>
      <c r="BL74" s="81"/>
      <c r="BM74" s="81"/>
      <c r="BN74" s="81"/>
      <c r="BO74" s="81"/>
      <c r="BP74" s="81"/>
      <c r="BQ74" s="81"/>
      <c r="BR74" s="81"/>
      <c r="BS74" s="81"/>
      <c r="BT74" s="81"/>
      <c r="BU74" s="81"/>
      <c r="BV74" s="81"/>
      <c r="BW74" s="81"/>
      <c r="BX74" s="81"/>
      <c r="BY74" s="81"/>
      <c r="BZ74" s="81"/>
      <c r="CA74" s="81"/>
      <c r="CB74" s="81"/>
      <c r="CC74" s="81"/>
      <c r="CD74" s="81"/>
      <c r="CE74" s="81"/>
      <c r="CF74" s="81"/>
      <c r="CG74" s="81"/>
    </row>
    <row r="75" spans="1:85" s="78" customFormat="1" ht="28.5" customHeight="1" x14ac:dyDescent="0.3">
      <c r="A75" s="6"/>
      <c r="B75" s="6"/>
      <c r="C75" s="212" t="s">
        <v>27</v>
      </c>
      <c r="D75" s="212"/>
      <c r="E75" s="212"/>
      <c r="F75" s="212"/>
      <c r="G75" s="212"/>
      <c r="H75" s="212"/>
      <c r="I75" s="47"/>
      <c r="J75" s="47"/>
      <c r="K75" s="47"/>
      <c r="L75" s="47"/>
      <c r="M75" s="212" t="s">
        <v>65</v>
      </c>
      <c r="N75" s="212"/>
      <c r="O75" s="212"/>
      <c r="P75" s="212"/>
      <c r="Q75" s="46"/>
      <c r="R75" s="46"/>
      <c r="S75" s="46"/>
      <c r="T75" s="46"/>
      <c r="U75" s="46"/>
      <c r="V75" s="46"/>
      <c r="W75" s="46"/>
      <c r="X75" s="46"/>
      <c r="Y75" s="81"/>
      <c r="Z75" s="81"/>
      <c r="AA75" s="81"/>
      <c r="AB75" s="81"/>
      <c r="AC75" s="81"/>
      <c r="AD75" s="81"/>
      <c r="AE75" s="81"/>
      <c r="AF75" s="81"/>
      <c r="AG75" s="81"/>
      <c r="AH75" s="81"/>
      <c r="AI75" s="81"/>
      <c r="AJ75" s="81"/>
      <c r="AK75" s="81"/>
      <c r="AL75" s="81"/>
      <c r="AM75" s="81"/>
      <c r="AN75" s="81"/>
      <c r="AO75" s="81"/>
      <c r="AP75" s="81"/>
      <c r="AQ75" s="81"/>
      <c r="AR75" s="81"/>
      <c r="AS75" s="81"/>
      <c r="AT75" s="81"/>
      <c r="AU75" s="81"/>
      <c r="AV75" s="81"/>
      <c r="AW75" s="81"/>
      <c r="AX75" s="81"/>
      <c r="AY75" s="81"/>
      <c r="AZ75" s="81"/>
      <c r="BA75" s="81"/>
      <c r="BB75" s="81"/>
      <c r="BC75" s="81"/>
      <c r="BD75" s="81"/>
      <c r="BE75" s="81"/>
      <c r="BF75" s="81"/>
      <c r="BG75" s="81"/>
      <c r="BH75" s="81"/>
      <c r="BI75" s="81"/>
      <c r="BJ75" s="81"/>
      <c r="BK75" s="81"/>
      <c r="BL75" s="81"/>
      <c r="BM75" s="81"/>
      <c r="BN75" s="81"/>
      <c r="BO75" s="81"/>
      <c r="BP75" s="81"/>
      <c r="BQ75" s="81"/>
      <c r="BR75" s="81"/>
      <c r="BS75" s="81"/>
      <c r="BT75" s="81"/>
      <c r="BU75" s="81"/>
      <c r="BV75" s="81"/>
      <c r="BW75" s="81"/>
      <c r="BX75" s="81"/>
      <c r="BY75" s="81"/>
      <c r="BZ75" s="81"/>
      <c r="CA75" s="81"/>
      <c r="CB75" s="81"/>
      <c r="CC75" s="81"/>
      <c r="CD75" s="81"/>
      <c r="CE75" s="81"/>
      <c r="CF75" s="81"/>
      <c r="CG75" s="81"/>
    </row>
    <row r="76" spans="1:85" s="78" customFormat="1" ht="13.5" customHeight="1" x14ac:dyDescent="0.3">
      <c r="A76" s="6"/>
      <c r="B76" s="6"/>
      <c r="C76" s="212"/>
      <c r="D76" s="212"/>
      <c r="E76" s="212"/>
      <c r="F76" s="212"/>
      <c r="G76" s="212"/>
      <c r="H76" s="212"/>
      <c r="I76" s="47"/>
      <c r="J76" s="47"/>
      <c r="K76" s="47"/>
      <c r="L76" s="47"/>
      <c r="M76" s="212"/>
      <c r="N76" s="212"/>
      <c r="O76" s="212"/>
      <c r="P76" s="212"/>
      <c r="Q76" s="46"/>
      <c r="R76" s="46"/>
      <c r="S76" s="46"/>
      <c r="T76" s="46"/>
      <c r="U76" s="46"/>
      <c r="V76" s="46"/>
      <c r="W76" s="46"/>
      <c r="X76" s="46"/>
      <c r="Y76" s="81"/>
      <c r="Z76" s="81"/>
      <c r="AA76" s="81"/>
      <c r="AB76" s="81"/>
      <c r="AC76" s="81"/>
      <c r="AD76" s="81"/>
      <c r="AE76" s="81"/>
      <c r="AF76" s="81"/>
      <c r="AG76" s="81"/>
      <c r="AH76" s="81"/>
      <c r="AI76" s="81"/>
      <c r="AJ76" s="81"/>
      <c r="AK76" s="81"/>
      <c r="AL76" s="81"/>
      <c r="AM76" s="81"/>
      <c r="AN76" s="81"/>
      <c r="AO76" s="81"/>
      <c r="AP76" s="81"/>
      <c r="AQ76" s="81"/>
      <c r="AR76" s="81"/>
      <c r="AS76" s="81"/>
      <c r="AT76" s="81"/>
      <c r="AU76" s="81"/>
      <c r="AV76" s="81"/>
      <c r="AW76" s="81"/>
      <c r="AX76" s="81"/>
      <c r="AY76" s="81"/>
      <c r="AZ76" s="81"/>
      <c r="BA76" s="81"/>
      <c r="BB76" s="81"/>
      <c r="BC76" s="81"/>
      <c r="BD76" s="81"/>
      <c r="BE76" s="81"/>
      <c r="BF76" s="81"/>
      <c r="BG76" s="81"/>
      <c r="BH76" s="81"/>
      <c r="BI76" s="81"/>
      <c r="BJ76" s="81"/>
      <c r="BK76" s="81"/>
      <c r="BL76" s="81"/>
      <c r="BM76" s="81"/>
      <c r="BN76" s="81"/>
      <c r="BO76" s="81"/>
      <c r="BP76" s="81"/>
      <c r="BQ76" s="81"/>
      <c r="BR76" s="81"/>
      <c r="BS76" s="81"/>
      <c r="BT76" s="81"/>
      <c r="BU76" s="81"/>
      <c r="BV76" s="81"/>
      <c r="BW76" s="81"/>
      <c r="BX76" s="81"/>
      <c r="BY76" s="81"/>
      <c r="BZ76" s="81"/>
      <c r="CA76" s="81"/>
      <c r="CB76" s="81"/>
      <c r="CC76" s="81"/>
      <c r="CD76" s="81"/>
      <c r="CE76" s="81"/>
      <c r="CF76" s="81"/>
      <c r="CG76" s="81"/>
    </row>
    <row r="77" spans="1:85" s="78" customFormat="1" ht="29.25" customHeight="1" x14ac:dyDescent="0.3">
      <c r="A77" s="6"/>
      <c r="B77" s="6"/>
      <c r="C77" s="212" t="s">
        <v>115</v>
      </c>
      <c r="D77" s="212"/>
      <c r="E77" s="212"/>
      <c r="F77" s="212"/>
      <c r="G77" s="212"/>
      <c r="H77" s="212"/>
      <c r="I77" s="47"/>
      <c r="J77" s="47"/>
      <c r="K77" s="47"/>
      <c r="L77" s="47"/>
      <c r="M77" s="212" t="s">
        <v>116</v>
      </c>
      <c r="N77" s="212"/>
      <c r="O77" s="212"/>
      <c r="P77" s="212"/>
      <c r="Q77" s="47"/>
      <c r="R77" s="46"/>
      <c r="S77" s="46"/>
      <c r="T77" s="46"/>
      <c r="U77" s="47"/>
      <c r="V77" s="46"/>
      <c r="W77" s="46"/>
      <c r="X77" s="46"/>
      <c r="Y77" s="81"/>
      <c r="Z77" s="81"/>
      <c r="AA77" s="81"/>
      <c r="AB77" s="81"/>
      <c r="AC77" s="81"/>
      <c r="AD77" s="81"/>
      <c r="AE77" s="81"/>
      <c r="AF77" s="81"/>
      <c r="AG77" s="81"/>
      <c r="AH77" s="81"/>
      <c r="AI77" s="81"/>
      <c r="AJ77" s="81"/>
      <c r="AK77" s="81"/>
      <c r="AL77" s="81"/>
      <c r="AM77" s="81"/>
      <c r="AN77" s="81"/>
      <c r="AO77" s="81"/>
      <c r="AP77" s="81"/>
      <c r="AQ77" s="81"/>
      <c r="AR77" s="81"/>
      <c r="AS77" s="81"/>
      <c r="AT77" s="81"/>
      <c r="AU77" s="81"/>
      <c r="AV77" s="81"/>
      <c r="AW77" s="81"/>
      <c r="AX77" s="81"/>
      <c r="AY77" s="81"/>
      <c r="AZ77" s="81"/>
      <c r="BA77" s="81"/>
      <c r="BB77" s="81"/>
      <c r="BC77" s="81"/>
      <c r="BD77" s="81"/>
      <c r="BE77" s="81"/>
      <c r="BF77" s="81"/>
      <c r="BG77" s="81"/>
      <c r="BH77" s="81"/>
      <c r="BI77" s="81"/>
      <c r="BJ77" s="81"/>
      <c r="BK77" s="81"/>
      <c r="BL77" s="81"/>
      <c r="BM77" s="81"/>
      <c r="BN77" s="81"/>
      <c r="BO77" s="81"/>
      <c r="BP77" s="81"/>
      <c r="BQ77" s="81"/>
      <c r="BR77" s="81"/>
      <c r="BS77" s="81"/>
      <c r="BT77" s="81"/>
      <c r="BU77" s="81"/>
      <c r="BV77" s="81"/>
      <c r="BW77" s="81"/>
      <c r="BX77" s="81"/>
      <c r="BY77" s="81"/>
      <c r="BZ77" s="81"/>
      <c r="CA77" s="81"/>
      <c r="CB77" s="81"/>
      <c r="CC77" s="81"/>
      <c r="CD77" s="81"/>
      <c r="CE77" s="81"/>
      <c r="CF77" s="81"/>
      <c r="CG77" s="81"/>
    </row>
    <row r="83" spans="2:24" x14ac:dyDescent="0.25">
      <c r="B83" s="15"/>
      <c r="T83" s="15"/>
      <c r="U83" s="15"/>
      <c r="V83" s="15"/>
      <c r="W83" s="15"/>
      <c r="X83" s="15"/>
    </row>
    <row r="84" spans="2:24" x14ac:dyDescent="0.25">
      <c r="B84" s="15"/>
      <c r="T84" s="15"/>
      <c r="U84" s="15"/>
      <c r="V84" s="15"/>
      <c r="W84" s="15"/>
      <c r="X84" s="15"/>
    </row>
    <row r="85" spans="2:24" x14ac:dyDescent="0.25">
      <c r="B85" s="15"/>
      <c r="T85" s="15"/>
      <c r="U85" s="15"/>
      <c r="V85" s="15"/>
      <c r="W85" s="15"/>
      <c r="X85" s="15"/>
    </row>
    <row r="86" spans="2:24" x14ac:dyDescent="0.25">
      <c r="B86" s="15"/>
      <c r="T86" s="15"/>
      <c r="U86" s="15"/>
      <c r="V86" s="15"/>
      <c r="W86" s="15"/>
      <c r="X86" s="15"/>
    </row>
    <row r="87" spans="2:24" x14ac:dyDescent="0.25">
      <c r="B87" s="15"/>
      <c r="T87" s="15"/>
      <c r="U87" s="15"/>
      <c r="V87" s="15"/>
      <c r="W87" s="15"/>
      <c r="X87" s="15"/>
    </row>
    <row r="88" spans="2:24" x14ac:dyDescent="0.25">
      <c r="B88" s="15"/>
      <c r="T88" s="15"/>
      <c r="U88" s="15"/>
      <c r="V88" s="15"/>
      <c r="W88" s="15"/>
      <c r="X88" s="15"/>
    </row>
    <row r="89" spans="2:24" x14ac:dyDescent="0.25">
      <c r="B89" s="15"/>
      <c r="T89" s="15"/>
      <c r="U89" s="15"/>
      <c r="V89" s="15"/>
      <c r="W89" s="15"/>
      <c r="X89" s="15"/>
    </row>
    <row r="90" spans="2:24" x14ac:dyDescent="0.25">
      <c r="B90" s="15"/>
      <c r="T90" s="15"/>
      <c r="U90" s="15"/>
      <c r="V90" s="15"/>
      <c r="W90" s="15"/>
      <c r="X90" s="15"/>
    </row>
    <row r="91" spans="2:24" x14ac:dyDescent="0.25">
      <c r="B91" s="15"/>
      <c r="T91" s="15"/>
      <c r="U91" s="15"/>
      <c r="V91" s="15"/>
      <c r="W91" s="15"/>
      <c r="X91" s="15"/>
    </row>
    <row r="92" spans="2:24" x14ac:dyDescent="0.25">
      <c r="B92" s="15"/>
      <c r="T92" s="15"/>
      <c r="U92" s="15"/>
      <c r="V92" s="15"/>
      <c r="W92" s="15"/>
      <c r="X92" s="15"/>
    </row>
    <row r="93" spans="2:24" x14ac:dyDescent="0.25">
      <c r="B93" s="15"/>
      <c r="T93" s="15"/>
      <c r="U93" s="15"/>
      <c r="V93" s="15"/>
      <c r="W93" s="15"/>
      <c r="X93" s="15"/>
    </row>
    <row r="94" spans="2:24" x14ac:dyDescent="0.25">
      <c r="B94" s="15"/>
      <c r="T94" s="15"/>
      <c r="U94" s="15"/>
      <c r="V94" s="15"/>
      <c r="W94" s="15"/>
      <c r="X94" s="15"/>
    </row>
    <row r="95" spans="2:24" x14ac:dyDescent="0.25">
      <c r="B95" s="15"/>
      <c r="T95" s="15"/>
      <c r="U95" s="15"/>
      <c r="V95" s="15"/>
      <c r="W95" s="15"/>
      <c r="X95" s="15"/>
    </row>
    <row r="96" spans="2:24" x14ac:dyDescent="0.25">
      <c r="B96" s="15"/>
      <c r="T96" s="15"/>
      <c r="U96" s="15"/>
      <c r="V96" s="15"/>
      <c r="W96" s="15"/>
      <c r="X96" s="15"/>
    </row>
    <row r="97" spans="2:24" x14ac:dyDescent="0.25">
      <c r="B97" s="15"/>
      <c r="T97" s="15"/>
      <c r="U97" s="15"/>
      <c r="V97" s="15"/>
      <c r="W97" s="15"/>
      <c r="X97" s="15"/>
    </row>
    <row r="98" spans="2:24" x14ac:dyDescent="0.25">
      <c r="B98" s="15"/>
      <c r="T98" s="15"/>
      <c r="U98" s="15"/>
      <c r="V98" s="15"/>
      <c r="W98" s="15"/>
      <c r="X98" s="15"/>
    </row>
    <row r="99" spans="2:24" x14ac:dyDescent="0.25">
      <c r="B99" s="15"/>
      <c r="T99" s="15"/>
      <c r="U99" s="15"/>
      <c r="V99" s="15"/>
      <c r="W99" s="15"/>
      <c r="X99" s="15"/>
    </row>
    <row r="100" spans="2:24" x14ac:dyDescent="0.25">
      <c r="B100" s="15"/>
      <c r="T100" s="15"/>
      <c r="U100" s="15"/>
      <c r="V100" s="15"/>
      <c r="W100" s="15"/>
      <c r="X100" s="15"/>
    </row>
  </sheetData>
  <mergeCells count="82">
    <mergeCell ref="C76:H76"/>
    <mergeCell ref="M76:P76"/>
    <mergeCell ref="C77:H77"/>
    <mergeCell ref="M77:P77"/>
    <mergeCell ref="A8:X8"/>
    <mergeCell ref="A41:C41"/>
    <mergeCell ref="C73:H73"/>
    <mergeCell ref="M73:P73"/>
    <mergeCell ref="C75:H75"/>
    <mergeCell ref="M75:P75"/>
    <mergeCell ref="W10:W13"/>
    <mergeCell ref="X10:X13"/>
    <mergeCell ref="C15:X15"/>
    <mergeCell ref="A16:X16"/>
    <mergeCell ref="C17:X17"/>
    <mergeCell ref="A20:C20"/>
    <mergeCell ref="B4:E4"/>
    <mergeCell ref="O6:P6"/>
    <mergeCell ref="B10:B13"/>
    <mergeCell ref="C10:C13"/>
    <mergeCell ref="D10:J10"/>
    <mergeCell ref="K10:K13"/>
    <mergeCell ref="L10:L13"/>
    <mergeCell ref="M10:M13"/>
    <mergeCell ref="N10:O10"/>
    <mergeCell ref="A7:X7"/>
    <mergeCell ref="A9:X9"/>
    <mergeCell ref="A10:A13"/>
    <mergeCell ref="P10:S10"/>
    <mergeCell ref="T10:T13"/>
    <mergeCell ref="U10:U13"/>
    <mergeCell ref="V10:V13"/>
    <mergeCell ref="Y10:Y13"/>
    <mergeCell ref="D11:D13"/>
    <mergeCell ref="E11:J11"/>
    <mergeCell ref="N11:N13"/>
    <mergeCell ref="O11:O13"/>
    <mergeCell ref="P11:P13"/>
    <mergeCell ref="Q11:Q13"/>
    <mergeCell ref="R11:R13"/>
    <mergeCell ref="S11:S13"/>
    <mergeCell ref="E12:E13"/>
    <mergeCell ref="F12:F13"/>
    <mergeCell ref="G12:G13"/>
    <mergeCell ref="H12:H13"/>
    <mergeCell ref="I12:J12"/>
    <mergeCell ref="A44:X44"/>
    <mergeCell ref="C45:X45"/>
    <mergeCell ref="A23:C23"/>
    <mergeCell ref="C24:X24"/>
    <mergeCell ref="A26:C26"/>
    <mergeCell ref="C27:X27"/>
    <mergeCell ref="A29:C29"/>
    <mergeCell ref="B30:X30"/>
    <mergeCell ref="A32:C32"/>
    <mergeCell ref="B33:X33"/>
    <mergeCell ref="A35:C35"/>
    <mergeCell ref="C36:X36"/>
    <mergeCell ref="A38:C38"/>
    <mergeCell ref="N1:T1"/>
    <mergeCell ref="N2:T2"/>
    <mergeCell ref="H4:J4"/>
    <mergeCell ref="M4:S4"/>
    <mergeCell ref="A66:C66"/>
    <mergeCell ref="C39:X39"/>
    <mergeCell ref="A63:C63"/>
    <mergeCell ref="B64:X64"/>
    <mergeCell ref="A48:C48"/>
    <mergeCell ref="B49:X49"/>
    <mergeCell ref="A53:C53"/>
    <mergeCell ref="B54:X54"/>
    <mergeCell ref="A56:C56"/>
    <mergeCell ref="C21:X21"/>
    <mergeCell ref="A42:C42"/>
    <mergeCell ref="C43:X43"/>
    <mergeCell ref="A67:C67"/>
    <mergeCell ref="A68:C68"/>
    <mergeCell ref="K69:O69"/>
    <mergeCell ref="A72:D72"/>
    <mergeCell ref="B57:X57"/>
    <mergeCell ref="A59:C59"/>
    <mergeCell ref="B60:X60"/>
  </mergeCells>
  <phoneticPr fontId="1" type="noConversion"/>
  <printOptions horizontalCentered="1"/>
  <pageMargins left="0.19685039370078741" right="0.19685039370078741" top="0.59055118110236227" bottom="0.19685039370078741" header="0.11811023622047245" footer="0.11811023622047245"/>
  <pageSetup paperSize="9" scale="46" fitToHeight="30" orientation="landscape" r:id="rId1"/>
  <rowBreaks count="1" manualBreakCount="1">
    <brk id="42" max="2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40"/>
  <sheetViews>
    <sheetView tabSelected="1" view="pageBreakPreview" zoomScale="75" zoomScaleNormal="90" zoomScaleSheetLayoutView="75" workbookViewId="0">
      <selection activeCell="F1" sqref="F1:G1"/>
    </sheetView>
  </sheetViews>
  <sheetFormatPr defaultColWidth="21" defaultRowHeight="15.75" customHeight="1" x14ac:dyDescent="0.2"/>
  <cols>
    <col min="1" max="1" width="6.7109375" style="1" customWidth="1"/>
    <col min="2" max="2" width="50.140625" style="2" customWidth="1"/>
    <col min="3" max="3" width="12.7109375" style="146" customWidth="1"/>
    <col min="4" max="4" width="15.42578125" style="3" customWidth="1"/>
    <col min="5" max="5" width="14.85546875" style="3" customWidth="1"/>
    <col min="6" max="6" width="21.28515625" style="3" customWidth="1"/>
    <col min="7" max="7" width="15.7109375" style="3" customWidth="1"/>
    <col min="8" max="16384" width="21" style="3"/>
  </cols>
  <sheetData>
    <row r="1" spans="1:7" ht="141.75" customHeight="1" x14ac:dyDescent="0.2">
      <c r="C1" s="144"/>
      <c r="D1" s="145"/>
      <c r="E1" s="145"/>
      <c r="F1" s="297" t="s">
        <v>194</v>
      </c>
      <c r="G1" s="297"/>
    </row>
    <row r="2" spans="1:7" ht="45.75" customHeight="1" x14ac:dyDescent="0.3">
      <c r="A2" s="298" t="s">
        <v>183</v>
      </c>
      <c r="B2" s="298"/>
      <c r="C2" s="298"/>
      <c r="D2" s="298"/>
      <c r="E2" s="298"/>
      <c r="F2" s="298"/>
      <c r="G2" s="298"/>
    </row>
    <row r="3" spans="1:7" ht="18.75" customHeight="1" x14ac:dyDescent="0.3">
      <c r="A3" s="299" t="s">
        <v>26</v>
      </c>
      <c r="B3" s="299"/>
      <c r="C3" s="299"/>
      <c r="D3" s="299"/>
      <c r="E3" s="299"/>
      <c r="F3" s="299"/>
      <c r="G3" s="299"/>
    </row>
    <row r="4" spans="1:7" ht="18" customHeight="1" x14ac:dyDescent="0.2">
      <c r="A4" s="309" t="s">
        <v>176</v>
      </c>
      <c r="B4" s="309"/>
      <c r="C4" s="309"/>
      <c r="D4" s="309"/>
      <c r="E4" s="309"/>
      <c r="F4" s="309"/>
      <c r="G4" s="309"/>
    </row>
    <row r="5" spans="1:7" s="153" customFormat="1" ht="33.75" customHeight="1" x14ac:dyDescent="0.25">
      <c r="A5" s="300" t="s">
        <v>0</v>
      </c>
      <c r="B5" s="301" t="s">
        <v>8</v>
      </c>
      <c r="C5" s="304" t="s">
        <v>177</v>
      </c>
      <c r="D5" s="305"/>
      <c r="E5" s="305"/>
      <c r="F5" s="305"/>
      <c r="G5" s="306"/>
    </row>
    <row r="6" spans="1:7" s="153" customFormat="1" ht="15.75" customHeight="1" x14ac:dyDescent="0.25">
      <c r="A6" s="300"/>
      <c r="B6" s="302"/>
      <c r="C6" s="301" t="s">
        <v>10</v>
      </c>
      <c r="D6" s="307" t="s">
        <v>31</v>
      </c>
      <c r="E6" s="307"/>
      <c r="F6" s="307"/>
      <c r="G6" s="307"/>
    </row>
    <row r="7" spans="1:7" s="153" customFormat="1" ht="15.75" customHeight="1" x14ac:dyDescent="0.25">
      <c r="A7" s="300"/>
      <c r="B7" s="302"/>
      <c r="C7" s="302"/>
      <c r="D7" s="308" t="s">
        <v>11</v>
      </c>
      <c r="E7" s="308" t="s">
        <v>14</v>
      </c>
      <c r="F7" s="308" t="s">
        <v>178</v>
      </c>
      <c r="G7" s="308" t="s">
        <v>179</v>
      </c>
    </row>
    <row r="8" spans="1:7" s="153" customFormat="1" ht="104.25" customHeight="1" x14ac:dyDescent="0.25">
      <c r="A8" s="300"/>
      <c r="B8" s="303"/>
      <c r="C8" s="303"/>
      <c r="D8" s="308"/>
      <c r="E8" s="308"/>
      <c r="F8" s="308"/>
      <c r="G8" s="308"/>
    </row>
    <row r="9" spans="1:7" s="156" customFormat="1" ht="15.75" customHeight="1" x14ac:dyDescent="0.25">
      <c r="A9" s="107">
        <v>1</v>
      </c>
      <c r="B9" s="154">
        <v>2</v>
      </c>
      <c r="C9" s="148">
        <v>3</v>
      </c>
      <c r="D9" s="148">
        <v>4</v>
      </c>
      <c r="E9" s="148">
        <v>5</v>
      </c>
      <c r="F9" s="155">
        <v>6</v>
      </c>
      <c r="G9" s="155">
        <v>7</v>
      </c>
    </row>
    <row r="10" spans="1:7" s="153" customFormat="1" ht="15.75" customHeight="1" x14ac:dyDescent="0.25">
      <c r="A10" s="107" t="s">
        <v>30</v>
      </c>
      <c r="B10" s="310" t="s">
        <v>32</v>
      </c>
      <c r="C10" s="310"/>
      <c r="D10" s="310"/>
      <c r="E10" s="310"/>
      <c r="F10" s="310"/>
      <c r="G10" s="310"/>
    </row>
    <row r="11" spans="1:7" s="153" customFormat="1" ht="24" customHeight="1" x14ac:dyDescent="0.25">
      <c r="A11" s="209" t="s">
        <v>180</v>
      </c>
      <c r="B11" s="210"/>
      <c r="C11" s="210"/>
      <c r="D11" s="210"/>
      <c r="E11" s="210"/>
      <c r="F11" s="210"/>
      <c r="G11" s="211"/>
    </row>
    <row r="12" spans="1:7" s="153" customFormat="1" ht="34.5" customHeight="1" x14ac:dyDescent="0.25">
      <c r="A12" s="147" t="s">
        <v>70</v>
      </c>
      <c r="B12" s="150" t="s">
        <v>33</v>
      </c>
      <c r="C12" s="22">
        <f>'3'!D20</f>
        <v>2254.34</v>
      </c>
      <c r="D12" s="22">
        <f>C12</f>
        <v>2254.34</v>
      </c>
      <c r="E12" s="103">
        <v>0</v>
      </c>
      <c r="F12" s="103">
        <v>0</v>
      </c>
      <c r="G12" s="103">
        <v>0</v>
      </c>
    </row>
    <row r="13" spans="1:7" s="153" customFormat="1" ht="38.25" customHeight="1" x14ac:dyDescent="0.25">
      <c r="A13" s="147" t="s">
        <v>71</v>
      </c>
      <c r="B13" s="150" t="s">
        <v>34</v>
      </c>
      <c r="C13" s="22">
        <f>'3'!D23</f>
        <v>116.67</v>
      </c>
      <c r="D13" s="22">
        <f t="shared" ref="D13:D19" si="0">C13</f>
        <v>116.67</v>
      </c>
      <c r="E13" s="103">
        <v>0</v>
      </c>
      <c r="F13" s="103">
        <v>0</v>
      </c>
      <c r="G13" s="103">
        <v>0</v>
      </c>
    </row>
    <row r="14" spans="1:7" s="153" customFormat="1" ht="35.25" customHeight="1" x14ac:dyDescent="0.25">
      <c r="A14" s="147" t="s">
        <v>72</v>
      </c>
      <c r="B14" s="151" t="s">
        <v>35</v>
      </c>
      <c r="C14" s="103">
        <f>'3'!D26</f>
        <v>0</v>
      </c>
      <c r="D14" s="131">
        <f t="shared" si="0"/>
        <v>0</v>
      </c>
      <c r="E14" s="103">
        <v>0</v>
      </c>
      <c r="F14" s="103">
        <v>0</v>
      </c>
      <c r="G14" s="103">
        <v>0</v>
      </c>
    </row>
    <row r="15" spans="1:7" s="153" customFormat="1" ht="31.5" customHeight="1" x14ac:dyDescent="0.25">
      <c r="A15" s="147" t="s">
        <v>73</v>
      </c>
      <c r="B15" s="151" t="s">
        <v>36</v>
      </c>
      <c r="C15" s="103">
        <f>'3'!D29</f>
        <v>0</v>
      </c>
      <c r="D15" s="131">
        <f t="shared" si="0"/>
        <v>0</v>
      </c>
      <c r="E15" s="103">
        <v>0</v>
      </c>
      <c r="F15" s="103">
        <v>0</v>
      </c>
      <c r="G15" s="103">
        <v>0</v>
      </c>
    </row>
    <row r="16" spans="1:7" s="153" customFormat="1" ht="31.5" customHeight="1" x14ac:dyDescent="0.25">
      <c r="A16" s="147" t="s">
        <v>74</v>
      </c>
      <c r="B16" s="152" t="s">
        <v>181</v>
      </c>
      <c r="C16" s="103">
        <f>'3'!D32</f>
        <v>0</v>
      </c>
      <c r="D16" s="131">
        <f t="shared" si="0"/>
        <v>0</v>
      </c>
      <c r="E16" s="103">
        <v>0</v>
      </c>
      <c r="F16" s="103">
        <v>0</v>
      </c>
      <c r="G16" s="103">
        <v>0</v>
      </c>
    </row>
    <row r="17" spans="1:7" s="153" customFormat="1" ht="51.75" customHeight="1" x14ac:dyDescent="0.25">
      <c r="A17" s="147" t="s">
        <v>75</v>
      </c>
      <c r="B17" s="152" t="s">
        <v>38</v>
      </c>
      <c r="C17" s="103">
        <f>'3'!D35</f>
        <v>0</v>
      </c>
      <c r="D17" s="131">
        <f t="shared" si="0"/>
        <v>0</v>
      </c>
      <c r="E17" s="103">
        <v>0</v>
      </c>
      <c r="F17" s="103">
        <v>0</v>
      </c>
      <c r="G17" s="103">
        <v>0</v>
      </c>
    </row>
    <row r="18" spans="1:7" s="153" customFormat="1" ht="36.75" customHeight="1" x14ac:dyDescent="0.25">
      <c r="A18" s="147" t="s">
        <v>76</v>
      </c>
      <c r="B18" s="152" t="s">
        <v>37</v>
      </c>
      <c r="C18" s="103">
        <f>'3'!D38</f>
        <v>0</v>
      </c>
      <c r="D18" s="131">
        <f t="shared" si="0"/>
        <v>0</v>
      </c>
      <c r="E18" s="103">
        <v>0</v>
      </c>
      <c r="F18" s="103">
        <v>0</v>
      </c>
      <c r="G18" s="103">
        <v>0</v>
      </c>
    </row>
    <row r="19" spans="1:7" s="153" customFormat="1" x14ac:dyDescent="0.25">
      <c r="A19" s="147" t="s">
        <v>77</v>
      </c>
      <c r="B19" s="151" t="s">
        <v>9</v>
      </c>
      <c r="C19" s="103">
        <f>'3'!D41</f>
        <v>0</v>
      </c>
      <c r="D19" s="131">
        <f t="shared" si="0"/>
        <v>0</v>
      </c>
      <c r="E19" s="103">
        <v>0</v>
      </c>
      <c r="F19" s="103">
        <v>0</v>
      </c>
      <c r="G19" s="103">
        <v>0</v>
      </c>
    </row>
    <row r="20" spans="1:7" s="153" customFormat="1" x14ac:dyDescent="0.25">
      <c r="A20" s="162"/>
      <c r="B20" s="165" t="s">
        <v>39</v>
      </c>
      <c r="C20" s="164">
        <f>SUM(C12:C19)</f>
        <v>2371.0100000000002</v>
      </c>
      <c r="D20" s="164">
        <f>SUM(D12:D19)</f>
        <v>2371.0100000000002</v>
      </c>
      <c r="E20" s="193">
        <f t="shared" ref="E20:G20" si="1">SUM(E12:E19)</f>
        <v>0</v>
      </c>
      <c r="F20" s="193">
        <f t="shared" si="1"/>
        <v>0</v>
      </c>
      <c r="G20" s="193">
        <f t="shared" si="1"/>
        <v>0</v>
      </c>
    </row>
    <row r="21" spans="1:7" s="153" customFormat="1" x14ac:dyDescent="0.25">
      <c r="A21" s="107" t="s">
        <v>29</v>
      </c>
      <c r="B21" s="311" t="s">
        <v>40</v>
      </c>
      <c r="C21" s="312"/>
      <c r="D21" s="312"/>
      <c r="E21" s="312"/>
      <c r="F21" s="312"/>
      <c r="G21" s="313"/>
    </row>
    <row r="22" spans="1:7" s="153" customFormat="1" x14ac:dyDescent="0.25">
      <c r="A22" s="314" t="s">
        <v>182</v>
      </c>
      <c r="B22" s="315"/>
      <c r="C22" s="315"/>
      <c r="D22" s="315"/>
      <c r="E22" s="315"/>
      <c r="F22" s="315"/>
      <c r="G22" s="316"/>
    </row>
    <row r="23" spans="1:7" s="153" customFormat="1" ht="30.75" customHeight="1" x14ac:dyDescent="0.25">
      <c r="A23" s="149" t="s">
        <v>6</v>
      </c>
      <c r="B23" s="150" t="s">
        <v>41</v>
      </c>
      <c r="C23" s="22">
        <f>'3'!D48</f>
        <v>289.08000000000004</v>
      </c>
      <c r="D23" s="22">
        <f>C23</f>
        <v>289.08000000000004</v>
      </c>
      <c r="E23" s="103">
        <v>0</v>
      </c>
      <c r="F23" s="103">
        <v>0</v>
      </c>
      <c r="G23" s="103">
        <v>0</v>
      </c>
    </row>
    <row r="24" spans="1:7" s="153" customFormat="1" ht="42.75" customHeight="1" x14ac:dyDescent="0.25">
      <c r="A24" s="149" t="s">
        <v>188</v>
      </c>
      <c r="B24" s="150" t="s">
        <v>34</v>
      </c>
      <c r="C24" s="22">
        <f>'3'!D53</f>
        <v>180.30419999999998</v>
      </c>
      <c r="D24" s="22">
        <f t="shared" ref="D24:D28" si="2">C24</f>
        <v>180.30419999999998</v>
      </c>
      <c r="E24" s="103">
        <v>0</v>
      </c>
      <c r="F24" s="103">
        <v>0</v>
      </c>
      <c r="G24" s="103">
        <v>0</v>
      </c>
    </row>
    <row r="25" spans="1:7" s="153" customFormat="1" ht="30.75" customHeight="1" x14ac:dyDescent="0.25">
      <c r="A25" s="149" t="s">
        <v>189</v>
      </c>
      <c r="B25" s="152" t="s">
        <v>181</v>
      </c>
      <c r="C25" s="131">
        <f>'3'!D56</f>
        <v>0</v>
      </c>
      <c r="D25" s="131">
        <f t="shared" si="2"/>
        <v>0</v>
      </c>
      <c r="E25" s="103">
        <v>0</v>
      </c>
      <c r="F25" s="103">
        <v>0</v>
      </c>
      <c r="G25" s="103">
        <v>0</v>
      </c>
    </row>
    <row r="26" spans="1:7" s="153" customFormat="1" ht="53.25" customHeight="1" x14ac:dyDescent="0.25">
      <c r="A26" s="149" t="s">
        <v>190</v>
      </c>
      <c r="B26" s="152" t="s">
        <v>38</v>
      </c>
      <c r="C26" s="131">
        <f>'3'!D59</f>
        <v>0</v>
      </c>
      <c r="D26" s="131">
        <f t="shared" si="2"/>
        <v>0</v>
      </c>
      <c r="E26" s="103">
        <v>0</v>
      </c>
      <c r="F26" s="103">
        <v>0</v>
      </c>
      <c r="G26" s="103">
        <v>0</v>
      </c>
    </row>
    <row r="27" spans="1:7" s="153" customFormat="1" ht="34.5" customHeight="1" x14ac:dyDescent="0.25">
      <c r="A27" s="149" t="s">
        <v>191</v>
      </c>
      <c r="B27" s="132" t="s">
        <v>37</v>
      </c>
      <c r="C27" s="22">
        <f>'3'!D63</f>
        <v>588.6</v>
      </c>
      <c r="D27" s="22">
        <f t="shared" si="2"/>
        <v>588.6</v>
      </c>
      <c r="E27" s="103">
        <v>0</v>
      </c>
      <c r="F27" s="103">
        <v>0</v>
      </c>
      <c r="G27" s="103">
        <v>0</v>
      </c>
    </row>
    <row r="28" spans="1:7" s="153" customFormat="1" ht="15.75" customHeight="1" x14ac:dyDescent="0.25">
      <c r="A28" s="149" t="s">
        <v>192</v>
      </c>
      <c r="B28" s="151" t="s">
        <v>9</v>
      </c>
      <c r="C28" s="131">
        <f>'3'!D66</f>
        <v>0</v>
      </c>
      <c r="D28" s="131">
        <f t="shared" si="2"/>
        <v>0</v>
      </c>
      <c r="E28" s="103">
        <v>0</v>
      </c>
      <c r="F28" s="103">
        <v>0</v>
      </c>
      <c r="G28" s="103">
        <v>0</v>
      </c>
    </row>
    <row r="29" spans="1:7" s="153" customFormat="1" ht="15.75" customHeight="1" x14ac:dyDescent="0.25">
      <c r="A29" s="162"/>
      <c r="B29" s="163" t="s">
        <v>42</v>
      </c>
      <c r="C29" s="164">
        <f>SUM(C23:C28)</f>
        <v>1057.9842000000001</v>
      </c>
      <c r="D29" s="164">
        <f>SUM(D23:D28)</f>
        <v>1057.9842000000001</v>
      </c>
      <c r="E29" s="164">
        <f t="shared" ref="E29:G29" si="3">SUM(E23:E28)</f>
        <v>0</v>
      </c>
      <c r="F29" s="164">
        <f t="shared" si="3"/>
        <v>0</v>
      </c>
      <c r="G29" s="164">
        <f t="shared" si="3"/>
        <v>0</v>
      </c>
    </row>
    <row r="30" spans="1:7" s="153" customFormat="1" ht="15.75" customHeight="1" x14ac:dyDescent="0.25">
      <c r="A30" s="159"/>
      <c r="B30" s="160" t="s">
        <v>43</v>
      </c>
      <c r="C30" s="161">
        <f>C20+C29</f>
        <v>3428.9942000000001</v>
      </c>
      <c r="D30" s="161">
        <f>D20+D29</f>
        <v>3428.9942000000001</v>
      </c>
      <c r="E30" s="161">
        <f t="shared" ref="E30:G30" si="4">E20+E29</f>
        <v>0</v>
      </c>
      <c r="F30" s="161">
        <f t="shared" si="4"/>
        <v>0</v>
      </c>
      <c r="G30" s="161">
        <f t="shared" si="4"/>
        <v>0</v>
      </c>
    </row>
    <row r="31" spans="1:7" ht="35.25" customHeight="1" x14ac:dyDescent="0.2">
      <c r="A31" s="317" t="s">
        <v>63</v>
      </c>
      <c r="B31" s="317"/>
      <c r="C31" s="317"/>
      <c r="D31" s="317"/>
      <c r="E31" s="317"/>
      <c r="F31" s="317"/>
      <c r="G31" s="317"/>
    </row>
    <row r="32" spans="1:7" ht="15.75" hidden="1" customHeight="1" x14ac:dyDescent="0.2">
      <c r="A32" s="318"/>
      <c r="B32" s="318"/>
      <c r="C32" s="318"/>
      <c r="D32" s="318"/>
      <c r="E32" s="318"/>
      <c r="F32" s="318"/>
      <c r="G32" s="318"/>
    </row>
    <row r="33" spans="1:7" ht="15.75" hidden="1" customHeight="1" x14ac:dyDescent="0.2">
      <c r="A33" s="318"/>
      <c r="B33" s="318"/>
      <c r="C33" s="318"/>
      <c r="D33" s="318"/>
      <c r="E33" s="318"/>
      <c r="F33" s="318"/>
      <c r="G33" s="318"/>
    </row>
    <row r="34" spans="1:7" ht="15.75" customHeight="1" x14ac:dyDescent="0.2">
      <c r="A34" s="5" t="s">
        <v>44</v>
      </c>
      <c r="B34" s="5"/>
      <c r="C34" s="7" t="s">
        <v>23</v>
      </c>
      <c r="D34" s="8"/>
      <c r="E34" s="321" t="s">
        <v>61</v>
      </c>
      <c r="F34" s="321"/>
      <c r="G34" s="8"/>
    </row>
    <row r="35" spans="1:7" ht="12" customHeight="1" x14ac:dyDescent="0.2">
      <c r="A35" s="322"/>
      <c r="B35" s="322"/>
      <c r="C35" s="323"/>
      <c r="D35" s="323"/>
      <c r="E35" s="4"/>
      <c r="F35" s="4"/>
      <c r="G35" s="11"/>
    </row>
    <row r="36" spans="1:7" ht="21.75" customHeight="1" x14ac:dyDescent="0.25">
      <c r="A36" s="319" t="s">
        <v>193</v>
      </c>
      <c r="B36" s="319"/>
      <c r="C36" s="319"/>
      <c r="D36" s="319"/>
      <c r="E36" s="319"/>
      <c r="F36" s="319"/>
      <c r="G36" s="319"/>
    </row>
    <row r="37" spans="1:7" ht="15.75" customHeight="1" x14ac:dyDescent="0.2">
      <c r="B37" s="3"/>
      <c r="C37" s="9" t="s">
        <v>23</v>
      </c>
      <c r="D37" s="9"/>
      <c r="E37" s="321" t="s">
        <v>61</v>
      </c>
      <c r="F37" s="321"/>
      <c r="G37" s="4"/>
    </row>
    <row r="38" spans="1:7" ht="13.5" customHeight="1" x14ac:dyDescent="0.2">
      <c r="C38" s="4"/>
      <c r="D38" s="4"/>
      <c r="E38" s="4"/>
      <c r="F38" s="4"/>
      <c r="G38" s="4"/>
    </row>
    <row r="39" spans="1:7" ht="22.5" customHeight="1" x14ac:dyDescent="0.25">
      <c r="A39" s="319" t="s">
        <v>66</v>
      </c>
      <c r="B39" s="319"/>
      <c r="C39" s="319"/>
      <c r="D39" s="319"/>
      <c r="E39" s="319"/>
      <c r="F39" s="319"/>
      <c r="G39" s="319"/>
    </row>
    <row r="40" spans="1:7" ht="15.75" customHeight="1" x14ac:dyDescent="0.2">
      <c r="A40" s="320" t="s">
        <v>45</v>
      </c>
      <c r="B40" s="320"/>
      <c r="C40" s="10" t="s">
        <v>23</v>
      </c>
      <c r="D40" s="10"/>
      <c r="E40" s="321" t="s">
        <v>61</v>
      </c>
      <c r="F40" s="321"/>
      <c r="G40" s="4"/>
    </row>
  </sheetData>
  <mergeCells count="26">
    <mergeCell ref="A39:G39"/>
    <mergeCell ref="A40:B40"/>
    <mergeCell ref="E40:F40"/>
    <mergeCell ref="E34:F34"/>
    <mergeCell ref="A35:B35"/>
    <mergeCell ref="C35:D35"/>
    <mergeCell ref="A36:G36"/>
    <mergeCell ref="E37:F37"/>
    <mergeCell ref="B10:G10"/>
    <mergeCell ref="A11:G11"/>
    <mergeCell ref="B21:G21"/>
    <mergeCell ref="A22:G22"/>
    <mergeCell ref="A31:G33"/>
    <mergeCell ref="F1:G1"/>
    <mergeCell ref="A2:G2"/>
    <mergeCell ref="A3:G3"/>
    <mergeCell ref="A5:A8"/>
    <mergeCell ref="B5:B8"/>
    <mergeCell ref="C5:G5"/>
    <mergeCell ref="C6:C8"/>
    <mergeCell ref="D6:G6"/>
    <mergeCell ref="D7:D8"/>
    <mergeCell ref="E7:E8"/>
    <mergeCell ref="F7:F8"/>
    <mergeCell ref="G7:G8"/>
    <mergeCell ref="A4:G4"/>
  </mergeCells>
  <printOptions horizontalCentered="1"/>
  <pageMargins left="0.39370078740157483" right="0.19685039370078741" top="0.2" bottom="0.19685039370078741" header="0.19685039370078741" footer="0.19685039370078741"/>
  <pageSetup paperSize="9" scale="72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3</vt:lpstr>
      <vt:lpstr>4</vt:lpstr>
      <vt:lpstr>5</vt:lpstr>
      <vt:lpstr>'3'!Заголовки_для_печати</vt:lpstr>
      <vt:lpstr>'4'!Заголовки_для_печати</vt:lpstr>
      <vt:lpstr>'3'!Область_печати</vt:lpstr>
      <vt:lpstr>'4'!Область_печати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xp</dc:creator>
  <cp:lastModifiedBy>User</cp:lastModifiedBy>
  <cp:lastPrinted>2017-12-26T08:12:43Z</cp:lastPrinted>
  <dcterms:created xsi:type="dcterms:W3CDTF">2011-09-13T12:33:42Z</dcterms:created>
  <dcterms:modified xsi:type="dcterms:W3CDTF">2017-12-26T08:12:55Z</dcterms:modified>
</cp:coreProperties>
</file>