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5" windowWidth="15300" windowHeight="8730" tabRatio="829"/>
  </bookViews>
  <sheets>
    <sheet name="11,11,.18 " sheetId="20" r:id="rId1"/>
  </sheets>
  <definedNames>
    <definedName name="_xlnm.Print_Area" localSheetId="0">'11,11,.18 '!$A$1:$M$103</definedName>
  </definedNames>
  <calcPr calcId="144525"/>
</workbook>
</file>

<file path=xl/calcChain.xml><?xml version="1.0" encoding="utf-8"?>
<calcChain xmlns="http://schemas.openxmlformats.org/spreadsheetml/2006/main">
  <c r="E38" i="20" l="1"/>
  <c r="E39" i="20"/>
  <c r="E22" i="20"/>
  <c r="B22" i="20"/>
  <c r="E21" i="20" s="1"/>
</calcChain>
</file>

<file path=xl/sharedStrings.xml><?xml version="1.0" encoding="utf-8"?>
<sst xmlns="http://schemas.openxmlformats.org/spreadsheetml/2006/main" count="153" uniqueCount="101">
  <si>
    <t>ЗАТВЕРДЖЕНО</t>
  </si>
  <si>
    <t>Наказ</t>
  </si>
  <si>
    <t>Відділ освіти Лисичанської міської ради</t>
  </si>
  <si>
    <t>(найменування головного розпорядника коштів місцевого бюджету)</t>
  </si>
  <si>
    <t>2018р</t>
  </si>
  <si>
    <t>Фінансове  управління Лисичанської міської ради</t>
  </si>
  <si>
    <t>(найменування місцевого фінансового органу)</t>
  </si>
  <si>
    <t>ПАСПОРТ</t>
  </si>
  <si>
    <t>БЮДЖЕТНОЇ ПРОГРАМИ МІСЦЕВОГО БЮДЖЕТУ НА 2018 рік</t>
  </si>
  <si>
    <t>4.   Обсяг бюджетних призначень / бюджетних асигнувань-</t>
  </si>
  <si>
    <t>тисяч гривень  та спеціального фонду -</t>
  </si>
  <si>
    <t>№ з/п</t>
  </si>
  <si>
    <t>КПКВК</t>
  </si>
  <si>
    <t>КФКВК</t>
  </si>
  <si>
    <t>Назва   підпрограми</t>
  </si>
  <si>
    <t>8.  Обсяги фінансування бюджетної програми у розрізі підпрограм та завдань</t>
  </si>
  <si>
    <t>загальний фонд</t>
  </si>
  <si>
    <t>разом</t>
  </si>
  <si>
    <t>Завдання</t>
  </si>
  <si>
    <t>Загальний фонд</t>
  </si>
  <si>
    <t>Спеціальний фонд</t>
  </si>
  <si>
    <t>Разом</t>
  </si>
  <si>
    <t>Усього</t>
  </si>
  <si>
    <t>Назва показника</t>
  </si>
  <si>
    <t>Джерело інформації</t>
  </si>
  <si>
    <t>Значення показника</t>
  </si>
  <si>
    <t>Показники затрат</t>
  </si>
  <si>
    <t>од.</t>
  </si>
  <si>
    <t>спеціалістів</t>
  </si>
  <si>
    <t>робітників</t>
  </si>
  <si>
    <t>осіб</t>
  </si>
  <si>
    <t>Показники ефективності</t>
  </si>
  <si>
    <t>Показники якості</t>
  </si>
  <si>
    <t>Код</t>
  </si>
  <si>
    <t>Найменування джерел надходжень</t>
  </si>
  <si>
    <t>План видатків звітного періоду</t>
  </si>
  <si>
    <t>ПОГОДЖЕНО:</t>
  </si>
  <si>
    <t>тисяч   гривень,  у тому числі:    загального фонду -</t>
  </si>
  <si>
    <t>N</t>
  </si>
  <si>
    <t>з/п</t>
  </si>
  <si>
    <r>
      <t>Підпрограма / завдання бюджетної програми</t>
    </r>
    <r>
      <rPr>
        <vertAlign val="superscript"/>
        <sz val="12"/>
        <color theme="1"/>
        <rFont val="Times New Roman"/>
        <family val="1"/>
        <charset val="204"/>
      </rPr>
      <t xml:space="preserve"> 2</t>
    </r>
  </si>
  <si>
    <t> 1</t>
  </si>
  <si>
    <t>9. Перелік регіональних цільових програм, які виконуються у складі бюджетної програми</t>
  </si>
  <si>
    <t>(тис. грн)</t>
  </si>
  <si>
    <t>Назва регіональної цільової програми та підпрограми</t>
  </si>
  <si>
    <t>10. Результативні показники бюджетної програми у розрізі підпрограм і завдань</t>
  </si>
  <si>
    <t>Одиниця виміру</t>
  </si>
  <si>
    <t>од. </t>
  </si>
  <si>
    <t> 2</t>
  </si>
  <si>
    <t>Показники продукту</t>
  </si>
  <si>
    <t>звітність установ </t>
  </si>
  <si>
    <t>Середні витрати на 1 дитину</t>
  </si>
  <si>
    <t>%</t>
  </si>
  <si>
    <r>
      <t>11. Джерела фінансування інвестиційних проектів у розрізі підпрограм</t>
    </r>
    <r>
      <rPr>
        <vertAlign val="superscript"/>
        <sz val="12"/>
        <color theme="1"/>
        <rFont val="Times New Roman"/>
        <family val="1"/>
        <charset val="204"/>
      </rPr>
      <t xml:space="preserve"> 2</t>
    </r>
  </si>
  <si>
    <t>Касові видатки станом на 01 січня звітного періоду</t>
  </si>
  <si>
    <r>
      <t>Прогноз видатків до кінця реалізації інвестиційного проекту</t>
    </r>
    <r>
      <rPr>
        <vertAlign val="superscript"/>
        <sz val="12"/>
        <color theme="1"/>
        <rFont val="Times New Roman"/>
        <family val="1"/>
        <charset val="204"/>
      </rPr>
      <t xml:space="preserve"> 3</t>
    </r>
  </si>
  <si>
    <t>Пояснення, що характери-</t>
  </si>
  <si>
    <t>зують джерела фінансу-</t>
  </si>
  <si>
    <t>вання</t>
  </si>
  <si>
    <t>спеціаль-</t>
  </si>
  <si>
    <t>ний фонд</t>
  </si>
  <si>
    <r>
      <t>1</t>
    </r>
    <r>
      <rPr>
        <sz val="9"/>
        <color theme="1"/>
        <rFont val="Times New Roman"/>
        <family val="1"/>
        <charset val="204"/>
      </rPr>
      <t xml:space="preserve"> Код </t>
    </r>
    <r>
      <rPr>
        <sz val="9"/>
        <color rgb="FF0000FF"/>
        <rFont val="Times New Roman"/>
        <family val="1"/>
        <charset val="204"/>
      </rPr>
      <t>функціональної класифікації видатків та кредитування бюджету</t>
    </r>
    <r>
      <rPr>
        <sz val="9"/>
        <color theme="1"/>
        <rFont val="Times New Roman"/>
        <family val="1"/>
        <charset val="204"/>
      </rPr>
      <t xml:space="preserve"> вказується лише у випадку, коли бюджетна програма не поділяється на підпрограми.</t>
    </r>
  </si>
  <si>
    <r>
      <t>2</t>
    </r>
    <r>
      <rPr>
        <sz val="9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 / надання кредитів на реалізацію інвестиційних проектів (програм).</t>
    </r>
  </si>
  <si>
    <r>
      <t>3</t>
    </r>
    <r>
      <rPr>
        <sz val="9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</si>
  <si>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Начальник фінансового управління Лисичанської міської ради</t>
  </si>
  <si>
    <r>
      <t>__</t>
    </r>
    <r>
      <rPr>
        <u/>
        <sz val="12"/>
        <color theme="1"/>
        <rFont val="Times New Roman"/>
        <family val="1"/>
        <charset val="204"/>
      </rPr>
      <t>О.В. Сапегина</t>
    </r>
    <r>
      <rPr>
        <b/>
        <u/>
        <sz val="12"/>
        <color theme="1"/>
        <rFont val="Times New Roman"/>
        <family val="1"/>
        <charset val="204"/>
      </rPr>
      <t>__</t>
    </r>
  </si>
  <si>
    <t xml:space="preserve">1. __0600000____ Відділ освіти Лисичанської міської ради_______________________________________________________________________                                                                                                                                             (КПКВК МБ)                     (найменування головного розпорядника)
2. __0610000___ _ Відділ освіти Лисичанської міської ради______________________________________________________________________ 
          (КПКВК МБ)                     (найменування відповідального виконавця)
3. ___0611161__   __0990__    забезпечення діяльності інших закладів у сфері освіти 
          (КПКВК МБ)    (КФКВК) 1                (найменування бюджетної програми)
2. ____0610000___ _ Відділ освіти Лисичанської міської ради____________________________________________________________________ 
          (КПКВК МБ)                     (найменування відповідального виконавця)
3. ____0611010_   __0910__    Надання дошкільної освіти  
          (КПКВК МБ)    (КФКВК) 1                (найменування бюджетної програми)
</t>
  </si>
  <si>
    <t xml:space="preserve">5. Підстави для виконання бюджетної програми Бюджетний кодекс України від 08.07.2010г. № 2456-VI., Закони України «Про освіту» від 05.09.2017р. №2145-VIII ,  наказ Міністерства фінансів України «Про деякі питання запровадження програмно-цільового методу складання та виконання місцевих бюджетів» від 26.08.2014р.№836 (із змінами),  наказ Міністерства освіти і науки України від 10.07.2017р. № 992, рішення міської ради від 28.12.2017 р. № 41/579 „Про міський  бюджет на 2018 р.”, Постанова Кабінету Міністрів України від 12.07.2017р. № 545 «Про затвердження Положення про інклюзивно-ресурсний центр», Рішення Лисичанської міської ради від 21.06.2018р. № 21.06.2018р. «Про затвердження Статуту, загальної чисельності, Положення про проведення конкурсу на посади педагогічних працівників комунальної установи «Лисичанський інклюзивно-ресурсний центр Лисичанської міської ради Луганської області» 
6. Мета бюджетної програми  Забезпечення фінансування закладів освіти, контроль за веденням бухгалтерського обліку та звітності. Забезпечення прав дітей з особливими освітніми потребами, надання психолого-педагогічної допомоги та забезпечення системного кваліфікованого супроводження.
7. Підпрограми, спрямовані на досягнення мети, визначеної паспортом бюджетної програми
</t>
  </si>
  <si>
    <t> 0611161</t>
  </si>
  <si>
    <t>0990 </t>
  </si>
  <si>
    <t>Завдання 1: забезпечити складання і надання кошторисної,звітної, фінансової документації, фінансування установ освіти згідно із затвердженими кошторисами</t>
  </si>
  <si>
    <t>Завдання 2:  забезпечення прав дітей з особливими освітніми потребами, надання психолого-педагогічної допомоги та забезпечення системного кваліфікованого супроводження</t>
  </si>
  <si>
    <t> 3</t>
  </si>
  <si>
    <t>Завдання 3:  придбання обладнання для оснащення кабінетів інклюзивно-ресурсного центру</t>
  </si>
  <si>
    <r>
      <t> </t>
    </r>
    <r>
      <rPr>
        <b/>
        <sz val="12"/>
        <color theme="1"/>
        <rFont val="Times New Roman"/>
        <family val="1"/>
        <charset val="204"/>
      </rPr>
      <t>1.</t>
    </r>
  </si>
  <si>
    <t>Забезпечити складання і надання кошторисної, звітної, фінансової документації, фінансування установ освіти згідно із затвердженими кошторисами</t>
  </si>
  <si>
    <t>кількість централізованих бухгалтерій</t>
  </si>
  <si>
    <t>Звітність установи </t>
  </si>
  <si>
    <t>Всього середньорічне число ставок / штатних одиниць у т.ч.</t>
  </si>
  <si>
    <t>Штатний розпис на 2018 рік </t>
  </si>
  <si>
    <t>кількість закладів, які обслуговує централізована бухгалтерія</t>
  </si>
  <si>
    <t>кількість особових рахунків</t>
  </si>
  <si>
    <t>од</t>
  </si>
  <si>
    <t>кількість складених звітів працівниками бухгалтерії</t>
  </si>
  <si>
    <t>Кількість установ, які обслуговує 1 працівник</t>
  </si>
  <si>
    <t>Кількість особових рахунків, які обслуговує 1 працівник</t>
  </si>
  <si>
    <t> 2.</t>
  </si>
  <si>
    <t>Забезпечення прав дітей з особливими освітніми потребами, надання психолого-педагогічної допомоги та забезпечення системного кваліфікованого супроводження</t>
  </si>
  <si>
    <t>кількість інклюзивно-ресурсних центрів</t>
  </si>
  <si>
    <t>Всього середньорічне число ставок / штатних одиниць</t>
  </si>
  <si>
    <t>Розрахунок </t>
  </si>
  <si>
    <t>кількість дітей, яких обслуговує інклюзивно-ресурсний центр</t>
  </si>
  <si>
    <t>Звітність установ </t>
  </si>
  <si>
    <t>Розрахунок  </t>
  </si>
  <si>
    <t>Відсоток забезпечення дітей з особливими освітніми потребами</t>
  </si>
  <si>
    <t>Розрахунок</t>
  </si>
  <si>
    <t>Начальник відділу освіти Лисичанської міської ради</t>
  </si>
  <si>
    <t>С.О.Нєстєрова</t>
  </si>
  <si>
    <t>"_13_"</t>
  </si>
  <si>
    <t>№ 125/01-10</t>
  </si>
  <si>
    <t>№ 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</si>
</sst>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8.5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FF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8" fillId="0" borderId="0"/>
  </cellStyleXfs>
  <cellXfs count="117">
    <xf numFmtId="0" fontId="0" fillId="0" borderId="0" xfId="0"/>
    <xf numFmtId="0" fontId="1" fillId="0" borderId="2" xfId="0" applyFont="1" applyBorder="1" applyAlignment="1"/>
    <xf numFmtId="0" fontId="0" fillId="0" borderId="4" xfId="0" applyBorder="1"/>
    <xf numFmtId="0" fontId="0" fillId="0" borderId="0" xfId="0" applyBorder="1" applyAlignment="1">
      <alignment vertical="center"/>
    </xf>
    <xf numFmtId="0" fontId="0" fillId="0" borderId="0" xfId="0" applyAlignment="1"/>
    <xf numFmtId="164" fontId="4" fillId="0" borderId="0" xfId="0" applyNumberFormat="1" applyFont="1" applyAlignment="1"/>
    <xf numFmtId="0" fontId="0" fillId="0" borderId="0" xfId="0" applyBorder="1"/>
    <xf numFmtId="0" fontId="1" fillId="0" borderId="2" xfId="0" applyFont="1" applyBorder="1" applyAlignment="1">
      <alignment vertical="top"/>
    </xf>
    <xf numFmtId="0" fontId="7" fillId="0" borderId="4" xfId="0" applyFont="1" applyBorder="1"/>
    <xf numFmtId="0" fontId="0" fillId="0" borderId="0" xfId="0" applyBorder="1" applyAlignment="1">
      <alignment horizontal="center"/>
    </xf>
    <xf numFmtId="0" fontId="0" fillId="0" borderId="0" xfId="0" applyAlignment="1">
      <alignment wrapText="1"/>
    </xf>
    <xf numFmtId="0" fontId="9" fillId="0" borderId="0" xfId="0" applyFont="1"/>
    <xf numFmtId="0" fontId="9" fillId="0" borderId="7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justify" vertical="top" wrapText="1"/>
    </xf>
    <xf numFmtId="0" fontId="9" fillId="0" borderId="7" xfId="0" applyFont="1" applyBorder="1" applyAlignment="1">
      <alignment vertical="top" wrapText="1"/>
    </xf>
    <xf numFmtId="0" fontId="9" fillId="0" borderId="0" xfId="0" applyFont="1" applyAlignment="1">
      <alignment horizontal="justify" vertical="top" wrapText="1"/>
    </xf>
    <xf numFmtId="0" fontId="9" fillId="0" borderId="7" xfId="0" applyFont="1" applyBorder="1" applyAlignment="1">
      <alignment horizontal="justify" vertical="top" wrapText="1"/>
    </xf>
    <xf numFmtId="0" fontId="0" fillId="0" borderId="0" xfId="0" applyAlignment="1">
      <alignment vertical="top" wrapText="1"/>
    </xf>
    <xf numFmtId="0" fontId="13" fillId="0" borderId="7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wrapText="1"/>
    </xf>
    <xf numFmtId="0" fontId="9" fillId="0" borderId="7" xfId="0" applyFont="1" applyBorder="1" applyAlignment="1">
      <alignment wrapText="1"/>
    </xf>
    <xf numFmtId="0" fontId="4" fillId="0" borderId="0" xfId="0" applyFont="1" applyAlignment="1"/>
    <xf numFmtId="0" fontId="0" fillId="0" borderId="5" xfId="0" applyBorder="1" applyAlignment="1"/>
    <xf numFmtId="0" fontId="0" fillId="0" borderId="3" xfId="0" applyBorder="1" applyAlignment="1"/>
    <xf numFmtId="0" fontId="0" fillId="0" borderId="6" xfId="0" applyBorder="1" applyAlignment="1"/>
    <xf numFmtId="0" fontId="7" fillId="0" borderId="0" xfId="0" applyFont="1" applyBorder="1" applyAlignment="1"/>
    <xf numFmtId="0" fontId="0" fillId="0" borderId="0" xfId="0" applyBorder="1" applyAlignment="1"/>
    <xf numFmtId="0" fontId="0" fillId="0" borderId="1" xfId="0" applyBorder="1" applyAlignment="1"/>
    <xf numFmtId="0" fontId="2" fillId="0" borderId="0" xfId="0" applyFont="1" applyAlignment="1"/>
    <xf numFmtId="0" fontId="0" fillId="0" borderId="1" xfId="0" applyFont="1" applyBorder="1" applyAlignment="1"/>
    <xf numFmtId="0" fontId="0" fillId="0" borderId="0" xfId="0" applyFill="1" applyAlignment="1"/>
    <xf numFmtId="0" fontId="1" fillId="0" borderId="0" xfId="0" applyFont="1" applyAlignment="1">
      <alignment vertical="top"/>
    </xf>
    <xf numFmtId="0" fontId="1" fillId="0" borderId="0" xfId="0" applyFont="1" applyBorder="1" applyAlignment="1"/>
    <xf numFmtId="0" fontId="0" fillId="0" borderId="0" xfId="0" applyFont="1" applyBorder="1" applyAlignment="1"/>
    <xf numFmtId="0" fontId="0" fillId="0" borderId="0" xfId="0" applyFill="1" applyBorder="1" applyAlignment="1"/>
    <xf numFmtId="0" fontId="1" fillId="0" borderId="0" xfId="0" applyFont="1" applyBorder="1" applyAlignment="1">
      <alignment vertical="top"/>
    </xf>
    <xf numFmtId="0" fontId="0" fillId="0" borderId="9" xfId="0" applyBorder="1" applyAlignment="1">
      <alignment wrapText="1"/>
    </xf>
    <xf numFmtId="0" fontId="17" fillId="0" borderId="0" xfId="0" applyFont="1"/>
    <xf numFmtId="0" fontId="11" fillId="0" borderId="0" xfId="0" applyFont="1"/>
    <xf numFmtId="0" fontId="9" fillId="0" borderId="8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0" fillId="0" borderId="0" xfId="0" applyBorder="1" applyAlignment="1">
      <alignment horizontal="left" vertical="center"/>
    </xf>
    <xf numFmtId="0" fontId="9" fillId="0" borderId="8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wrapText="1"/>
    </xf>
    <xf numFmtId="0" fontId="9" fillId="0" borderId="17" xfId="0" applyFont="1" applyBorder="1" applyAlignment="1">
      <alignment wrapText="1"/>
    </xf>
    <xf numFmtId="0" fontId="9" fillId="0" borderId="18" xfId="0" applyFont="1" applyBorder="1" applyAlignment="1">
      <alignment horizontal="center" wrapText="1"/>
    </xf>
    <xf numFmtId="0" fontId="13" fillId="0" borderId="18" xfId="0" applyFont="1" applyBorder="1" applyAlignment="1">
      <alignment vertical="top" wrapText="1"/>
    </xf>
    <xf numFmtId="0" fontId="9" fillId="0" borderId="18" xfId="0" applyFont="1" applyBorder="1" applyAlignment="1">
      <alignment vertical="top" wrapText="1"/>
    </xf>
    <xf numFmtId="0" fontId="9" fillId="0" borderId="18" xfId="0" applyFont="1" applyBorder="1" applyAlignment="1">
      <alignment horizontal="center" vertical="top" wrapText="1"/>
    </xf>
    <xf numFmtId="0" fontId="9" fillId="0" borderId="23" xfId="0" applyFont="1" applyBorder="1" applyAlignment="1">
      <alignment vertical="top" wrapText="1"/>
    </xf>
    <xf numFmtId="0" fontId="9" fillId="0" borderId="24" xfId="0" applyFont="1" applyBorder="1" applyAlignment="1">
      <alignment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center" vertical="top" wrapText="1"/>
    </xf>
    <xf numFmtId="0" fontId="9" fillId="0" borderId="8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3" xfId="0" applyFont="1" applyBorder="1" applyAlignment="1">
      <alignment horizontal="center"/>
    </xf>
    <xf numFmtId="0" fontId="0" fillId="0" borderId="1" xfId="0" applyBorder="1" applyAlignment="1">
      <alignment horizontal="left" wrapText="1"/>
    </xf>
    <xf numFmtId="0" fontId="3" fillId="0" borderId="0" xfId="0" applyFont="1" applyAlignment="1">
      <alignment horizontal="center"/>
    </xf>
    <xf numFmtId="0" fontId="6" fillId="0" borderId="2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 wrapText="1"/>
    </xf>
    <xf numFmtId="0" fontId="9" fillId="0" borderId="17" xfId="0" applyFont="1" applyBorder="1" applyAlignment="1">
      <alignment horizontal="justify" vertical="top" wrapText="1"/>
    </xf>
    <xf numFmtId="0" fontId="14" fillId="0" borderId="0" xfId="0" applyFont="1" applyAlignment="1">
      <alignment horizontal="left" vertical="top" wrapText="1"/>
    </xf>
    <xf numFmtId="0" fontId="9" fillId="0" borderId="11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9" fillId="0" borderId="14" xfId="0" applyFont="1" applyBorder="1" applyAlignment="1">
      <alignment horizontal="center" wrapText="1"/>
    </xf>
    <xf numFmtId="0" fontId="9" fillId="0" borderId="15" xfId="0" applyFont="1" applyBorder="1" applyAlignment="1">
      <alignment horizontal="center" wrapText="1"/>
    </xf>
    <xf numFmtId="0" fontId="9" fillId="0" borderId="16" xfId="0" applyFont="1" applyBorder="1" applyAlignment="1">
      <alignment horizont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9" fillId="0" borderId="8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wrapText="1"/>
    </xf>
    <xf numFmtId="0" fontId="9" fillId="0" borderId="25" xfId="0" applyFont="1" applyBorder="1" applyAlignment="1">
      <alignment vertical="top" wrapText="1"/>
    </xf>
    <xf numFmtId="0" fontId="9" fillId="0" borderId="26" xfId="0" applyFont="1" applyBorder="1" applyAlignment="1">
      <alignment vertical="top" wrapText="1"/>
    </xf>
    <xf numFmtId="0" fontId="9" fillId="0" borderId="25" xfId="0" applyFont="1" applyBorder="1" applyAlignment="1">
      <alignment horizontal="center" vertical="top" wrapText="1"/>
    </xf>
    <xf numFmtId="0" fontId="9" fillId="0" borderId="26" xfId="0" applyFont="1" applyBorder="1" applyAlignment="1">
      <alignment horizontal="center" vertical="top" wrapText="1"/>
    </xf>
    <xf numFmtId="0" fontId="9" fillId="0" borderId="19" xfId="0" applyFont="1" applyBorder="1" applyAlignment="1">
      <alignment vertical="top" wrapText="1"/>
    </xf>
    <xf numFmtId="0" fontId="9" fillId="0" borderId="20" xfId="0" applyFont="1" applyBorder="1" applyAlignment="1">
      <alignment vertical="top" wrapText="1"/>
    </xf>
    <xf numFmtId="0" fontId="9" fillId="0" borderId="21" xfId="0" applyFont="1" applyBorder="1" applyAlignment="1">
      <alignment vertical="top" wrapText="1"/>
    </xf>
    <xf numFmtId="0" fontId="9" fillId="0" borderId="22" xfId="0" applyFont="1" applyBorder="1" applyAlignment="1">
      <alignment vertical="top" wrapText="1"/>
    </xf>
    <xf numFmtId="0" fontId="9" fillId="0" borderId="23" xfId="0" applyFont="1" applyBorder="1" applyAlignment="1">
      <alignment vertical="top" wrapText="1"/>
    </xf>
    <xf numFmtId="0" fontId="9" fillId="0" borderId="24" xfId="0" applyFont="1" applyBorder="1" applyAlignment="1">
      <alignment vertical="top" wrapText="1"/>
    </xf>
    <xf numFmtId="0" fontId="13" fillId="0" borderId="25" xfId="0" applyFont="1" applyBorder="1" applyAlignment="1">
      <alignment vertical="top" wrapText="1"/>
    </xf>
    <xf numFmtId="0" fontId="13" fillId="0" borderId="26" xfId="0" applyFont="1" applyBorder="1" applyAlignment="1">
      <alignment vertical="top" wrapText="1"/>
    </xf>
    <xf numFmtId="0" fontId="13" fillId="0" borderId="25" xfId="0" applyFont="1" applyBorder="1" applyAlignment="1">
      <alignment horizontal="justify" vertical="top" wrapText="1"/>
    </xf>
    <xf numFmtId="0" fontId="13" fillId="0" borderId="27" xfId="0" applyFont="1" applyBorder="1" applyAlignment="1">
      <alignment horizontal="justify" vertical="top" wrapText="1"/>
    </xf>
    <xf numFmtId="0" fontId="13" fillId="0" borderId="26" xfId="0" applyFont="1" applyBorder="1" applyAlignment="1">
      <alignment horizontal="justify" vertical="top" wrapText="1"/>
    </xf>
    <xf numFmtId="0" fontId="9" fillId="0" borderId="23" xfId="0" applyFont="1" applyBorder="1" applyAlignment="1">
      <alignment horizontal="center" wrapText="1"/>
    </xf>
    <xf numFmtId="0" fontId="9" fillId="0" borderId="24" xfId="0" applyFont="1" applyBorder="1" applyAlignment="1">
      <alignment horizontal="center" wrapText="1"/>
    </xf>
    <xf numFmtId="0" fontId="9" fillId="0" borderId="19" xfId="0" applyFont="1" applyBorder="1" applyAlignment="1">
      <alignment horizontal="center" wrapText="1"/>
    </xf>
    <xf numFmtId="0" fontId="9" fillId="0" borderId="20" xfId="0" applyFont="1" applyBorder="1" applyAlignment="1">
      <alignment horizontal="center" wrapText="1"/>
    </xf>
    <xf numFmtId="0" fontId="9" fillId="0" borderId="21" xfId="0" applyFont="1" applyBorder="1" applyAlignment="1">
      <alignment horizontal="center" wrapText="1"/>
    </xf>
    <xf numFmtId="0" fontId="9" fillId="0" borderId="22" xfId="0" applyFont="1" applyBorder="1" applyAlignment="1">
      <alignment horizontal="center" wrapText="1"/>
    </xf>
    <xf numFmtId="0" fontId="9" fillId="0" borderId="25" xfId="0" applyFont="1" applyBorder="1" applyAlignment="1">
      <alignment horizontal="center" wrapText="1"/>
    </xf>
    <xf numFmtId="0" fontId="9" fillId="0" borderId="26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top" wrapText="1"/>
    </xf>
    <xf numFmtId="0" fontId="9" fillId="0" borderId="20" xfId="0" applyFont="1" applyBorder="1" applyAlignment="1">
      <alignment horizontal="center" vertical="top" wrapText="1"/>
    </xf>
    <xf numFmtId="0" fontId="9" fillId="0" borderId="21" xfId="0" applyFont="1" applyBorder="1" applyAlignment="1">
      <alignment horizontal="center" vertical="top" wrapText="1"/>
    </xf>
    <xf numFmtId="0" fontId="9" fillId="0" borderId="22" xfId="0" applyFont="1" applyBorder="1" applyAlignment="1">
      <alignment horizontal="center" vertical="top" wrapText="1"/>
    </xf>
    <xf numFmtId="0" fontId="9" fillId="0" borderId="23" xfId="0" applyFont="1" applyBorder="1" applyAlignment="1">
      <alignment horizontal="center" vertical="top" wrapText="1"/>
    </xf>
    <xf numFmtId="0" fontId="9" fillId="0" borderId="2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abSelected="1" view="pageBreakPreview" zoomScale="90" zoomScaleNormal="90" zoomScaleSheetLayoutView="90" workbookViewId="0">
      <selection activeCell="I6" sqref="I6"/>
    </sheetView>
  </sheetViews>
  <sheetFormatPr defaultRowHeight="15" x14ac:dyDescent="0.25"/>
  <cols>
    <col min="3" max="3" width="33.5703125" customWidth="1"/>
    <col min="4" max="4" width="46.7109375" customWidth="1"/>
    <col min="5" max="5" width="9.140625" customWidth="1"/>
    <col min="6" max="6" width="11.7109375" customWidth="1"/>
    <col min="7" max="7" width="17.42578125" customWidth="1"/>
    <col min="10" max="10" width="15" customWidth="1"/>
    <col min="12" max="12" width="9.28515625" customWidth="1"/>
    <col min="15" max="15" width="16.85546875" customWidth="1"/>
  </cols>
  <sheetData>
    <row r="1" spans="1:15" x14ac:dyDescent="0.25">
      <c r="E1" s="4" t="s">
        <v>0</v>
      </c>
      <c r="F1" s="4"/>
      <c r="G1" s="4"/>
      <c r="H1" s="4"/>
      <c r="I1" s="4"/>
      <c r="K1" s="4"/>
      <c r="L1" s="4"/>
      <c r="M1" s="4"/>
      <c r="N1" s="4"/>
    </row>
    <row r="2" spans="1:15" x14ac:dyDescent="0.25">
      <c r="E2" s="4" t="s">
        <v>1</v>
      </c>
      <c r="F2" s="4"/>
      <c r="G2" s="4"/>
      <c r="H2" s="4"/>
      <c r="I2" s="4"/>
      <c r="K2" s="26"/>
      <c r="L2" s="26"/>
      <c r="M2" s="26"/>
      <c r="N2" s="26"/>
      <c r="O2" s="6"/>
    </row>
    <row r="3" spans="1:15" x14ac:dyDescent="0.25">
      <c r="E3" s="27" t="s">
        <v>2</v>
      </c>
      <c r="F3" s="27"/>
      <c r="G3" s="27"/>
      <c r="H3" s="27"/>
      <c r="I3" s="27"/>
      <c r="K3" s="26"/>
      <c r="L3" s="26"/>
      <c r="M3" s="26"/>
      <c r="N3" s="26"/>
      <c r="O3" s="6"/>
    </row>
    <row r="4" spans="1:15" x14ac:dyDescent="0.25">
      <c r="E4" s="7" t="s">
        <v>3</v>
      </c>
      <c r="F4" s="1"/>
      <c r="G4" s="1"/>
      <c r="H4" s="1"/>
      <c r="I4" s="1"/>
      <c r="K4" s="32"/>
      <c r="L4" s="32"/>
      <c r="M4" s="32"/>
      <c r="N4" s="32"/>
      <c r="O4" s="6"/>
    </row>
    <row r="5" spans="1:15" ht="19.149999999999999" customHeight="1" x14ac:dyDescent="0.25">
      <c r="E5" s="28" t="s">
        <v>98</v>
      </c>
      <c r="F5" s="29">
        <v>11</v>
      </c>
      <c r="G5" s="27"/>
      <c r="H5" s="4" t="s">
        <v>4</v>
      </c>
      <c r="I5" s="30" t="s">
        <v>100</v>
      </c>
      <c r="K5" s="33"/>
      <c r="L5" s="26"/>
      <c r="M5" s="26"/>
      <c r="N5" s="34"/>
      <c r="O5" s="6"/>
    </row>
    <row r="6" spans="1:15" ht="18" customHeight="1" x14ac:dyDescent="0.25">
      <c r="E6" s="4" t="s">
        <v>1</v>
      </c>
      <c r="F6" s="4"/>
      <c r="G6" s="4"/>
      <c r="H6" s="4"/>
      <c r="I6" s="4"/>
      <c r="K6" s="26"/>
      <c r="L6" s="26"/>
      <c r="M6" s="26"/>
      <c r="N6" s="26"/>
      <c r="O6" s="6"/>
    </row>
    <row r="7" spans="1:15" x14ac:dyDescent="0.25">
      <c r="E7" s="28" t="s">
        <v>5</v>
      </c>
      <c r="F7" s="4"/>
      <c r="G7" s="4"/>
      <c r="H7" s="4"/>
      <c r="I7" s="4"/>
      <c r="K7" s="26"/>
      <c r="L7" s="26"/>
      <c r="M7" s="26"/>
      <c r="N7" s="26"/>
      <c r="O7" s="6"/>
    </row>
    <row r="8" spans="1:15" x14ac:dyDescent="0.25">
      <c r="E8" s="31" t="s">
        <v>6</v>
      </c>
      <c r="F8" s="31"/>
      <c r="G8" s="31"/>
      <c r="H8" s="31"/>
      <c r="I8" s="31"/>
      <c r="K8" s="35"/>
      <c r="L8" s="35"/>
      <c r="M8" s="35"/>
      <c r="N8" s="35"/>
      <c r="O8" s="6"/>
    </row>
    <row r="9" spans="1:15" ht="20.45" customHeight="1" x14ac:dyDescent="0.25">
      <c r="E9" s="28" t="s">
        <v>98</v>
      </c>
      <c r="F9" s="29">
        <v>11</v>
      </c>
      <c r="G9" s="27"/>
      <c r="H9" s="4" t="s">
        <v>4</v>
      </c>
      <c r="I9" s="30" t="s">
        <v>99</v>
      </c>
      <c r="K9" s="33"/>
      <c r="L9" s="26"/>
      <c r="M9" s="26"/>
      <c r="N9" s="34"/>
      <c r="O9" s="6"/>
    </row>
    <row r="10" spans="1:15" ht="11.45" customHeight="1" x14ac:dyDescent="0.25"/>
    <row r="11" spans="1:15" ht="15.75" x14ac:dyDescent="0.25">
      <c r="A11" s="67" t="s">
        <v>7</v>
      </c>
      <c r="B11" s="67"/>
      <c r="C11" s="67"/>
      <c r="D11" s="67"/>
      <c r="E11" s="67"/>
      <c r="F11" s="67"/>
      <c r="G11" s="67"/>
      <c r="H11" s="67"/>
      <c r="I11" s="67"/>
      <c r="J11" s="67"/>
    </row>
    <row r="12" spans="1:15" x14ac:dyDescent="0.25">
      <c r="A12" s="64" t="s">
        <v>8</v>
      </c>
      <c r="B12" s="64"/>
      <c r="C12" s="64"/>
      <c r="D12" s="64"/>
      <c r="E12" s="64"/>
      <c r="F12" s="64"/>
      <c r="G12" s="64"/>
      <c r="H12" s="64"/>
      <c r="I12" s="64"/>
      <c r="J12" s="64"/>
      <c r="K12" s="21"/>
    </row>
    <row r="13" spans="1:15" ht="8.4499999999999993" customHeight="1" x14ac:dyDescent="0.25"/>
    <row r="14" spans="1:15" ht="165.75" customHeight="1" x14ac:dyDescent="0.25">
      <c r="A14" s="66" t="s">
        <v>66</v>
      </c>
      <c r="B14" s="66"/>
      <c r="C14" s="66"/>
      <c r="D14" s="66"/>
      <c r="E14" s="66"/>
      <c r="F14" s="66"/>
      <c r="G14" s="66"/>
      <c r="H14" s="66"/>
      <c r="I14" s="66"/>
      <c r="J14" s="66"/>
      <c r="K14" s="26"/>
      <c r="L14" s="26"/>
      <c r="M14" s="26"/>
      <c r="N14" s="26"/>
    </row>
    <row r="15" spans="1:15" ht="174" hidden="1" customHeight="1" x14ac:dyDescent="0.25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9"/>
      <c r="L15" s="69"/>
      <c r="M15" s="69"/>
      <c r="N15" s="69"/>
    </row>
    <row r="16" spans="1:15" ht="1.5" hidden="1" customHeight="1" x14ac:dyDescent="0.25">
      <c r="A16" s="72"/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</row>
    <row r="17" spans="1:15" ht="3" hidden="1" customHeight="1" x14ac:dyDescent="0.25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</row>
    <row r="18" spans="1:15" ht="174" hidden="1" customHeight="1" x14ac:dyDescent="0.25">
      <c r="A18" s="72"/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</row>
    <row r="19" spans="1:15" ht="174" hidden="1" customHeight="1" x14ac:dyDescent="0.25">
      <c r="A19" s="57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</row>
    <row r="20" spans="1:15" ht="6.75" hidden="1" customHeight="1" x14ac:dyDescent="0.25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</row>
    <row r="21" spans="1:15" ht="27" customHeight="1" x14ac:dyDescent="0.25">
      <c r="A21" s="4" t="s">
        <v>9</v>
      </c>
      <c r="B21" s="4"/>
      <c r="C21" s="4"/>
      <c r="D21" s="4"/>
      <c r="E21" s="63">
        <f>E22+B22</f>
        <v>3218.34</v>
      </c>
      <c r="F21" s="64"/>
      <c r="G21" s="4" t="s">
        <v>37</v>
      </c>
      <c r="H21" s="5"/>
      <c r="I21" s="21"/>
      <c r="J21" s="4"/>
      <c r="K21" s="4"/>
      <c r="L21" s="4"/>
      <c r="M21" s="4"/>
      <c r="N21" s="4"/>
      <c r="O21" s="5"/>
    </row>
    <row r="22" spans="1:15" x14ac:dyDescent="0.25">
      <c r="A22" s="4"/>
      <c r="B22" s="21">
        <f>E41</f>
        <v>2630.6060000000002</v>
      </c>
      <c r="C22" s="4"/>
      <c r="D22" s="4" t="s">
        <v>10</v>
      </c>
      <c r="E22" s="63">
        <f>F41</f>
        <v>587.73400000000004</v>
      </c>
      <c r="F22" s="64"/>
    </row>
    <row r="23" spans="1:15" ht="156.75" customHeight="1" x14ac:dyDescent="0.25">
      <c r="A23" s="73" t="s">
        <v>67</v>
      </c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10"/>
      <c r="N23" s="10"/>
      <c r="O23" s="10"/>
    </row>
    <row r="24" spans="1:15" ht="0.75" hidden="1" customHeight="1" x14ac:dyDescent="0.25">
      <c r="A24" s="70"/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</row>
    <row r="25" spans="1:15" ht="12" hidden="1" customHeight="1" x14ac:dyDescent="0.25">
      <c r="A25" s="71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</row>
    <row r="26" spans="1:15" hidden="1" x14ac:dyDescent="0.25">
      <c r="A26" s="71"/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</row>
    <row r="27" spans="1:15" ht="12" hidden="1" customHeight="1" x14ac:dyDescent="0.25"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</row>
    <row r="28" spans="1:15" ht="15" hidden="1" customHeight="1" x14ac:dyDescent="0.25">
      <c r="A28" s="58"/>
      <c r="B28" s="58"/>
      <c r="C28" s="58"/>
      <c r="D28" s="58"/>
      <c r="E28" s="58"/>
      <c r="F28" s="58"/>
      <c r="G28" s="58"/>
      <c r="H28" s="58"/>
      <c r="I28" s="58"/>
      <c r="J28" s="58"/>
      <c r="K28" s="59"/>
      <c r="L28" s="59"/>
      <c r="M28" s="59"/>
      <c r="N28" s="59"/>
      <c r="O28" s="59"/>
    </row>
    <row r="29" spans="1:15" x14ac:dyDescent="0.25">
      <c r="A29" s="8" t="s">
        <v>11</v>
      </c>
      <c r="B29" s="60" t="s">
        <v>12</v>
      </c>
      <c r="C29" s="61"/>
      <c r="D29" s="60" t="s">
        <v>13</v>
      </c>
      <c r="E29" s="61"/>
      <c r="F29" s="60" t="s">
        <v>14</v>
      </c>
      <c r="G29" s="65"/>
      <c r="H29" s="65"/>
      <c r="I29" s="65"/>
      <c r="J29" s="61"/>
      <c r="K29" s="25"/>
      <c r="L29" s="25"/>
      <c r="M29" s="25"/>
      <c r="N29" s="25"/>
      <c r="O29" s="25"/>
    </row>
    <row r="30" spans="1:15" ht="12" customHeight="1" x14ac:dyDescent="0.25">
      <c r="A30" s="2"/>
      <c r="B30" s="62"/>
      <c r="C30" s="62"/>
      <c r="D30" s="62"/>
      <c r="E30" s="62"/>
      <c r="F30" s="22"/>
      <c r="G30" s="23"/>
      <c r="H30" s="23"/>
      <c r="I30" s="23"/>
      <c r="J30" s="24"/>
      <c r="K30" s="26"/>
      <c r="L30" s="26"/>
      <c r="M30" s="26"/>
      <c r="N30" s="26"/>
      <c r="O30" s="26"/>
    </row>
    <row r="31" spans="1:15" ht="12" customHeight="1" x14ac:dyDescent="0.25">
      <c r="A31" s="6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spans="1:15" ht="16.149999999999999" customHeight="1" x14ac:dyDescent="0.25">
      <c r="A32" s="3" t="s">
        <v>15</v>
      </c>
      <c r="B32" s="3"/>
      <c r="C32" s="3"/>
      <c r="D32" s="3"/>
      <c r="E32" s="3"/>
      <c r="F32" s="3"/>
      <c r="G32" s="3"/>
      <c r="H32" s="3"/>
      <c r="I32" s="3" t="s">
        <v>43</v>
      </c>
      <c r="J32" s="3"/>
      <c r="K32" s="3"/>
      <c r="L32" s="3"/>
      <c r="M32" s="3"/>
      <c r="N32" s="3"/>
      <c r="O32" s="3"/>
    </row>
    <row r="33" spans="1:15" ht="6.7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 ht="60" customHeight="1" x14ac:dyDescent="0.25">
      <c r="A34" s="42" t="s">
        <v>38</v>
      </c>
      <c r="B34" s="55" t="s">
        <v>12</v>
      </c>
      <c r="C34" s="55" t="s">
        <v>13</v>
      </c>
      <c r="D34" s="55" t="s">
        <v>40</v>
      </c>
      <c r="E34" s="55" t="s">
        <v>19</v>
      </c>
      <c r="F34" s="55" t="s">
        <v>20</v>
      </c>
      <c r="G34" s="55" t="s">
        <v>21</v>
      </c>
      <c r="H34" s="3"/>
      <c r="I34" s="3"/>
      <c r="J34" s="3"/>
      <c r="K34" s="3"/>
      <c r="L34" s="3"/>
      <c r="M34" s="3"/>
      <c r="N34" s="3"/>
      <c r="O34" s="3"/>
    </row>
    <row r="35" spans="1:15" ht="15.75" customHeight="1" x14ac:dyDescent="0.25">
      <c r="A35" s="43" t="s">
        <v>39</v>
      </c>
      <c r="B35" s="56"/>
      <c r="C35" s="56"/>
      <c r="D35" s="56"/>
      <c r="E35" s="56"/>
      <c r="F35" s="56"/>
      <c r="G35" s="56"/>
      <c r="H35" s="3"/>
      <c r="I35" s="3"/>
      <c r="J35" s="3"/>
      <c r="K35" s="3"/>
      <c r="L35" s="3"/>
      <c r="M35" s="3"/>
      <c r="N35" s="3"/>
      <c r="O35" s="3"/>
    </row>
    <row r="36" spans="1:15" ht="16.149999999999999" customHeight="1" x14ac:dyDescent="0.25">
      <c r="A36" s="12">
        <v>1</v>
      </c>
      <c r="B36" s="12">
        <v>2</v>
      </c>
      <c r="C36" s="12">
        <v>3</v>
      </c>
      <c r="D36" s="12">
        <v>4</v>
      </c>
      <c r="E36" s="12">
        <v>5</v>
      </c>
      <c r="F36" s="12">
        <v>6</v>
      </c>
      <c r="G36" s="12">
        <v>7</v>
      </c>
      <c r="H36" s="3"/>
      <c r="I36" s="3"/>
      <c r="J36" s="3"/>
      <c r="K36" s="3"/>
      <c r="L36" s="3"/>
      <c r="M36" s="3"/>
      <c r="N36" s="3"/>
      <c r="O36" s="3"/>
    </row>
    <row r="37" spans="1:15" ht="16.149999999999999" customHeight="1" x14ac:dyDescent="0.25">
      <c r="A37" s="12" t="s">
        <v>41</v>
      </c>
      <c r="B37" s="12" t="s">
        <v>68</v>
      </c>
      <c r="C37" s="12" t="s">
        <v>69</v>
      </c>
      <c r="D37" s="13" t="s">
        <v>18</v>
      </c>
      <c r="E37" s="14"/>
      <c r="F37" s="14"/>
      <c r="G37" s="14"/>
      <c r="H37" s="3"/>
      <c r="I37" s="3"/>
      <c r="J37" s="3"/>
      <c r="K37" s="3"/>
      <c r="L37" s="3"/>
      <c r="M37" s="3"/>
      <c r="N37" s="3"/>
      <c r="O37" s="3"/>
    </row>
    <row r="38" spans="1:15" ht="81" customHeight="1" x14ac:dyDescent="0.25">
      <c r="A38" s="12"/>
      <c r="B38" s="12"/>
      <c r="C38" s="12"/>
      <c r="D38" s="16" t="s">
        <v>70</v>
      </c>
      <c r="E38" s="12">
        <f>2567.548-45.394</f>
        <v>2522.154</v>
      </c>
      <c r="F38" s="14"/>
      <c r="G38" s="12">
        <v>2567.5479999999998</v>
      </c>
      <c r="H38" s="3"/>
      <c r="I38" s="3"/>
      <c r="J38" s="3"/>
      <c r="K38" s="3"/>
      <c r="L38" s="3"/>
      <c r="M38" s="3"/>
      <c r="N38" s="3"/>
      <c r="O38" s="3"/>
    </row>
    <row r="39" spans="1:15" ht="79.5" customHeight="1" x14ac:dyDescent="0.25">
      <c r="A39" s="12" t="s">
        <v>48</v>
      </c>
      <c r="B39" s="12" t="s">
        <v>68</v>
      </c>
      <c r="C39" s="12" t="s">
        <v>69</v>
      </c>
      <c r="D39" s="16" t="s">
        <v>71</v>
      </c>
      <c r="E39" s="12">
        <f>63.058+45394</f>
        <v>45457.057999999997</v>
      </c>
      <c r="F39" s="14"/>
      <c r="G39" s="12">
        <v>63.058</v>
      </c>
      <c r="H39" s="3"/>
      <c r="I39" s="3"/>
      <c r="J39" s="3"/>
      <c r="K39" s="3"/>
      <c r="L39" s="3"/>
      <c r="M39" s="3"/>
      <c r="N39" s="3"/>
      <c r="O39" s="3"/>
    </row>
    <row r="40" spans="1:15" ht="54.75" customHeight="1" x14ac:dyDescent="0.25">
      <c r="A40" s="12" t="s">
        <v>72</v>
      </c>
      <c r="B40" s="12" t="s">
        <v>68</v>
      </c>
      <c r="C40" s="12" t="s">
        <v>69</v>
      </c>
      <c r="D40" s="16" t="s">
        <v>73</v>
      </c>
      <c r="E40" s="12"/>
      <c r="F40" s="12">
        <v>587.73400000000004</v>
      </c>
      <c r="G40" s="12">
        <v>587.73400000000004</v>
      </c>
      <c r="H40" s="3"/>
      <c r="I40" s="3"/>
      <c r="J40" s="3"/>
      <c r="K40" s="3"/>
      <c r="L40" s="3"/>
      <c r="M40" s="3"/>
      <c r="N40" s="3"/>
      <c r="O40" s="3"/>
    </row>
    <row r="41" spans="1:15" ht="16.149999999999999" customHeight="1" x14ac:dyDescent="0.25">
      <c r="A41" s="18"/>
      <c r="B41" s="18"/>
      <c r="C41" s="18"/>
      <c r="D41" s="13" t="s">
        <v>22</v>
      </c>
      <c r="E41" s="18">
        <v>2630.6060000000002</v>
      </c>
      <c r="F41" s="18">
        <v>587.73400000000004</v>
      </c>
      <c r="G41" s="18">
        <v>3218.34</v>
      </c>
      <c r="H41" s="3"/>
      <c r="I41" s="3"/>
      <c r="J41" s="3"/>
      <c r="K41" s="3"/>
      <c r="L41" s="3"/>
      <c r="M41" s="3"/>
      <c r="N41" s="3"/>
      <c r="O41" s="3"/>
    </row>
    <row r="42" spans="1:15" ht="16.149999999999999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</row>
    <row r="43" spans="1:15" ht="16.149999999999999" customHeight="1" x14ac:dyDescent="0.25">
      <c r="A43" s="15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1:15" ht="16.149999999999999" customHeight="1" x14ac:dyDescent="0.25">
      <c r="A44" s="52" t="s">
        <v>42</v>
      </c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3"/>
      <c r="N44" s="3"/>
      <c r="O44" s="3"/>
    </row>
    <row r="45" spans="1:15" ht="16.149999999999999" customHeight="1" x14ac:dyDescent="0.25">
      <c r="A45" s="53" t="s">
        <v>43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3"/>
      <c r="O45" s="3"/>
    </row>
    <row r="46" spans="1:15" ht="16.149999999999999" customHeight="1" x14ac:dyDescent="0.25">
      <c r="A46" s="12" t="s">
        <v>44</v>
      </c>
      <c r="B46" s="19" t="s">
        <v>12</v>
      </c>
      <c r="C46" s="19" t="s">
        <v>19</v>
      </c>
      <c r="D46" s="19" t="s">
        <v>20</v>
      </c>
      <c r="E46" s="19" t="s">
        <v>21</v>
      </c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1:15" ht="16.149999999999999" customHeight="1" x14ac:dyDescent="0.25">
      <c r="A47" s="12">
        <v>1</v>
      </c>
      <c r="B47" s="12">
        <v>2</v>
      </c>
      <c r="C47" s="19">
        <v>3</v>
      </c>
      <c r="D47" s="19">
        <v>4</v>
      </c>
      <c r="E47" s="19">
        <v>5</v>
      </c>
      <c r="F47" s="3"/>
      <c r="G47" s="3"/>
      <c r="H47" s="3"/>
      <c r="I47" s="3"/>
      <c r="J47" s="3"/>
      <c r="K47" s="3"/>
      <c r="L47" s="3"/>
      <c r="M47" s="3"/>
      <c r="N47" s="3"/>
      <c r="O47" s="3"/>
    </row>
    <row r="48" spans="1:15" ht="16.149999999999999" customHeight="1" x14ac:dyDescent="0.25">
      <c r="A48" s="14"/>
      <c r="B48" s="14"/>
      <c r="C48" s="14"/>
      <c r="D48" s="14"/>
      <c r="E48" s="14"/>
      <c r="F48" s="3"/>
      <c r="G48" s="3"/>
      <c r="H48" s="3"/>
      <c r="I48" s="3"/>
      <c r="J48" s="3"/>
      <c r="K48" s="3"/>
      <c r="L48" s="3"/>
      <c r="M48" s="3"/>
      <c r="N48" s="3"/>
      <c r="O48" s="3"/>
    </row>
    <row r="49" spans="1:15" ht="16.149999999999999" customHeight="1" x14ac:dyDescent="0.25">
      <c r="A49" s="14" t="s">
        <v>22</v>
      </c>
      <c r="B49" s="14"/>
      <c r="C49" s="14"/>
      <c r="D49" s="14"/>
      <c r="E49" s="14"/>
      <c r="F49" s="3"/>
      <c r="G49" s="3"/>
      <c r="H49" s="3"/>
      <c r="I49" s="3"/>
      <c r="J49" s="3"/>
      <c r="K49" s="3"/>
      <c r="L49" s="3"/>
      <c r="M49" s="3"/>
      <c r="N49" s="3"/>
      <c r="O49" s="3"/>
    </row>
    <row r="50" spans="1:15" ht="3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1:15" ht="15.75" hidden="1" customHeight="1" x14ac:dyDescent="0.25">
      <c r="A51" s="54"/>
      <c r="B51" s="54"/>
      <c r="C51" s="54"/>
      <c r="D51" s="54"/>
      <c r="E51" s="54"/>
      <c r="F51" s="54"/>
      <c r="G51" s="54"/>
      <c r="H51" s="54"/>
      <c r="I51" s="54"/>
      <c r="J51" s="3"/>
      <c r="K51" s="3"/>
      <c r="L51" s="3"/>
      <c r="M51" s="3"/>
      <c r="N51" s="3"/>
      <c r="O51" s="3"/>
    </row>
    <row r="52" spans="1:15" ht="16.149999999999999" customHeight="1" x14ac:dyDescent="0.25">
      <c r="A52" s="17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</row>
    <row r="53" spans="1:15" ht="25.5" customHeight="1" thickBot="1" x14ac:dyDescent="0.3">
      <c r="A53" s="45"/>
      <c r="B53" s="74" t="s">
        <v>45</v>
      </c>
      <c r="C53" s="74"/>
      <c r="D53" s="74"/>
      <c r="E53" s="74"/>
      <c r="F53" s="74"/>
      <c r="G53" s="3"/>
      <c r="H53" s="3"/>
      <c r="I53" s="3"/>
      <c r="J53" s="3"/>
      <c r="K53" s="3"/>
      <c r="L53" s="3"/>
      <c r="M53" s="3"/>
      <c r="N53" s="3"/>
      <c r="O53" s="3"/>
    </row>
    <row r="54" spans="1:15" ht="31.5" customHeight="1" x14ac:dyDescent="0.25">
      <c r="A54" s="111" t="s">
        <v>38</v>
      </c>
      <c r="B54" s="112"/>
      <c r="C54" s="103" t="s">
        <v>12</v>
      </c>
      <c r="D54" s="103" t="s">
        <v>23</v>
      </c>
      <c r="E54" s="103" t="s">
        <v>46</v>
      </c>
      <c r="F54" s="103" t="s">
        <v>24</v>
      </c>
      <c r="G54" s="105" t="s">
        <v>25</v>
      </c>
      <c r="H54" s="106"/>
      <c r="I54" s="3"/>
      <c r="J54" s="3"/>
      <c r="K54" s="3"/>
      <c r="L54" s="3"/>
      <c r="M54" s="3"/>
      <c r="N54" s="3"/>
      <c r="O54" s="3"/>
    </row>
    <row r="55" spans="1:15" ht="4.5" customHeight="1" thickBot="1" x14ac:dyDescent="0.3">
      <c r="A55" s="113" t="s">
        <v>39</v>
      </c>
      <c r="B55" s="114"/>
      <c r="C55" s="104"/>
      <c r="D55" s="104"/>
      <c r="E55" s="104"/>
      <c r="F55" s="104"/>
      <c r="G55" s="107"/>
      <c r="H55" s="108"/>
      <c r="I55" s="3"/>
      <c r="J55" s="3"/>
      <c r="K55" s="3"/>
      <c r="L55" s="3"/>
      <c r="M55" s="3"/>
      <c r="N55" s="3"/>
      <c r="O55" s="3"/>
    </row>
    <row r="56" spans="1:15" ht="31.5" customHeight="1" thickBot="1" x14ac:dyDescent="0.3">
      <c r="A56" s="90">
        <v>1</v>
      </c>
      <c r="B56" s="91"/>
      <c r="C56" s="46">
        <v>2</v>
      </c>
      <c r="D56" s="46">
        <v>3</v>
      </c>
      <c r="E56" s="46">
        <v>4</v>
      </c>
      <c r="F56" s="46">
        <v>5</v>
      </c>
      <c r="G56" s="109">
        <v>6</v>
      </c>
      <c r="H56" s="110"/>
      <c r="I56" s="3"/>
      <c r="J56" s="3"/>
      <c r="K56" s="3"/>
      <c r="L56" s="3"/>
      <c r="M56" s="3"/>
      <c r="N56" s="3"/>
      <c r="O56" s="3"/>
    </row>
    <row r="57" spans="1:15" ht="31.5" customHeight="1" thickBot="1" x14ac:dyDescent="0.3">
      <c r="A57" s="88" t="s">
        <v>74</v>
      </c>
      <c r="B57" s="89"/>
      <c r="C57" s="47" t="s">
        <v>68</v>
      </c>
      <c r="D57" s="100" t="s">
        <v>75</v>
      </c>
      <c r="E57" s="101"/>
      <c r="F57" s="101"/>
      <c r="G57" s="101"/>
      <c r="H57" s="102"/>
      <c r="I57" s="3"/>
      <c r="J57" s="3"/>
      <c r="K57" s="3"/>
      <c r="L57" s="3"/>
      <c r="M57" s="3"/>
      <c r="N57" s="3"/>
      <c r="O57" s="3"/>
    </row>
    <row r="58" spans="1:15" ht="15.75" customHeight="1" thickBot="1" x14ac:dyDescent="0.3">
      <c r="A58" s="88">
        <v>1</v>
      </c>
      <c r="B58" s="89"/>
      <c r="C58" s="48"/>
      <c r="D58" s="47" t="s">
        <v>26</v>
      </c>
      <c r="E58" s="49"/>
      <c r="F58" s="49"/>
      <c r="G58" s="90"/>
      <c r="H58" s="91"/>
      <c r="I58" s="3"/>
      <c r="J58" s="3"/>
      <c r="K58" s="3"/>
      <c r="L58" s="3"/>
      <c r="M58" s="3"/>
      <c r="N58" s="3"/>
      <c r="O58" s="3"/>
    </row>
    <row r="59" spans="1:15" ht="15.75" customHeight="1" thickBot="1" x14ac:dyDescent="0.3">
      <c r="A59" s="88"/>
      <c r="B59" s="89"/>
      <c r="C59" s="48"/>
      <c r="D59" s="48" t="s">
        <v>76</v>
      </c>
      <c r="E59" s="49" t="s">
        <v>47</v>
      </c>
      <c r="F59" s="48" t="s">
        <v>77</v>
      </c>
      <c r="G59" s="90">
        <v>1</v>
      </c>
      <c r="H59" s="91"/>
      <c r="I59" s="3"/>
      <c r="J59" s="3"/>
      <c r="K59" s="3"/>
      <c r="L59" s="3"/>
      <c r="M59" s="3"/>
      <c r="N59" s="3"/>
      <c r="O59" s="3"/>
    </row>
    <row r="60" spans="1:15" ht="15.75" customHeight="1" thickBot="1" x14ac:dyDescent="0.3">
      <c r="A60" s="88"/>
      <c r="B60" s="89"/>
      <c r="C60" s="48"/>
      <c r="D60" s="48" t="s">
        <v>78</v>
      </c>
      <c r="E60" s="49" t="s">
        <v>27</v>
      </c>
      <c r="F60" s="48" t="s">
        <v>79</v>
      </c>
      <c r="G60" s="90">
        <v>26.75</v>
      </c>
      <c r="H60" s="91"/>
      <c r="I60" s="3"/>
      <c r="J60" s="3"/>
      <c r="K60" s="3"/>
      <c r="L60" s="3"/>
      <c r="M60" s="3"/>
      <c r="N60" s="3"/>
      <c r="O60" s="3"/>
    </row>
    <row r="61" spans="1:15" ht="15.75" customHeight="1" thickBot="1" x14ac:dyDescent="0.3">
      <c r="A61" s="88"/>
      <c r="B61" s="89"/>
      <c r="C61" s="48"/>
      <c r="D61" s="48" t="s">
        <v>28</v>
      </c>
      <c r="E61" s="49" t="s">
        <v>27</v>
      </c>
      <c r="F61" s="48" t="s">
        <v>79</v>
      </c>
      <c r="G61" s="90">
        <v>26</v>
      </c>
      <c r="H61" s="91"/>
      <c r="I61" s="3"/>
      <c r="J61" s="3"/>
      <c r="K61" s="3"/>
      <c r="L61" s="3"/>
      <c r="M61" s="3"/>
      <c r="N61" s="3"/>
      <c r="O61" s="3"/>
    </row>
    <row r="62" spans="1:15" ht="15.75" customHeight="1" thickBot="1" x14ac:dyDescent="0.3">
      <c r="A62" s="88"/>
      <c r="B62" s="89"/>
      <c r="C62" s="48"/>
      <c r="D62" s="48" t="s">
        <v>29</v>
      </c>
      <c r="E62" s="49" t="s">
        <v>27</v>
      </c>
      <c r="F62" s="48" t="s">
        <v>79</v>
      </c>
      <c r="G62" s="90">
        <v>0.75</v>
      </c>
      <c r="H62" s="91"/>
      <c r="I62" s="3"/>
      <c r="J62" s="3"/>
      <c r="K62" s="3"/>
      <c r="L62" s="3"/>
      <c r="M62" s="3"/>
      <c r="N62" s="3"/>
      <c r="O62" s="3"/>
    </row>
    <row r="63" spans="1:15" ht="15.75" customHeight="1" thickBot="1" x14ac:dyDescent="0.3">
      <c r="A63" s="88" t="s">
        <v>48</v>
      </c>
      <c r="B63" s="89"/>
      <c r="C63" s="48"/>
      <c r="D63" s="47" t="s">
        <v>49</v>
      </c>
      <c r="E63" s="49"/>
      <c r="F63" s="48"/>
      <c r="G63" s="90"/>
      <c r="H63" s="91"/>
      <c r="I63" s="3"/>
      <c r="J63" s="3"/>
      <c r="K63" s="3"/>
      <c r="L63" s="3"/>
      <c r="M63" s="3"/>
      <c r="N63" s="3"/>
      <c r="O63" s="3"/>
    </row>
    <row r="64" spans="1:15" ht="15.75" customHeight="1" thickBot="1" x14ac:dyDescent="0.3">
      <c r="A64" s="88"/>
      <c r="B64" s="89"/>
      <c r="C64" s="48"/>
      <c r="D64" s="48" t="s">
        <v>80</v>
      </c>
      <c r="E64" s="49" t="s">
        <v>27</v>
      </c>
      <c r="F64" s="48" t="s">
        <v>50</v>
      </c>
      <c r="G64" s="90">
        <v>40</v>
      </c>
      <c r="H64" s="91"/>
      <c r="I64" s="3"/>
      <c r="J64" s="3"/>
      <c r="K64" s="3"/>
      <c r="L64" s="3"/>
      <c r="M64" s="3"/>
      <c r="N64" s="3"/>
      <c r="O64" s="3"/>
    </row>
    <row r="65" spans="1:15" ht="15.75" customHeight="1" thickBot="1" x14ac:dyDescent="0.3">
      <c r="A65" s="88"/>
      <c r="B65" s="89"/>
      <c r="C65" s="48"/>
      <c r="D65" s="48" t="s">
        <v>81</v>
      </c>
      <c r="E65" s="49" t="s">
        <v>82</v>
      </c>
      <c r="F65" s="48" t="s">
        <v>50</v>
      </c>
      <c r="G65" s="90">
        <v>1880</v>
      </c>
      <c r="H65" s="91"/>
      <c r="I65" s="3"/>
      <c r="J65" s="3"/>
      <c r="K65" s="3"/>
      <c r="L65" s="3"/>
      <c r="M65" s="3"/>
      <c r="N65" s="3"/>
      <c r="O65" s="3"/>
    </row>
    <row r="66" spans="1:15" ht="15.75" customHeight="1" thickBot="1" x14ac:dyDescent="0.3">
      <c r="A66" s="88"/>
      <c r="B66" s="89"/>
      <c r="C66" s="48"/>
      <c r="D66" s="48" t="s">
        <v>83</v>
      </c>
      <c r="E66" s="49" t="s">
        <v>82</v>
      </c>
      <c r="F66" s="48" t="s">
        <v>50</v>
      </c>
      <c r="G66" s="90">
        <v>32</v>
      </c>
      <c r="H66" s="91"/>
      <c r="I66" s="3"/>
      <c r="J66" s="3"/>
      <c r="K66" s="3"/>
      <c r="L66" s="3"/>
      <c r="M66" s="3"/>
      <c r="N66" s="3"/>
      <c r="O66" s="3"/>
    </row>
    <row r="67" spans="1:15" ht="15.75" customHeight="1" thickBot="1" x14ac:dyDescent="0.3">
      <c r="A67" s="88">
        <v>3</v>
      </c>
      <c r="B67" s="89"/>
      <c r="C67" s="48"/>
      <c r="D67" s="47" t="s">
        <v>31</v>
      </c>
      <c r="E67" s="49"/>
      <c r="F67" s="49"/>
      <c r="G67" s="90"/>
      <c r="H67" s="91"/>
      <c r="I67" s="3"/>
      <c r="J67" s="3"/>
      <c r="K67" s="3"/>
      <c r="L67" s="3"/>
      <c r="M67" s="3"/>
      <c r="N67" s="3"/>
      <c r="O67" s="3"/>
    </row>
    <row r="68" spans="1:15" ht="33.75" customHeight="1" thickBot="1" x14ac:dyDescent="0.3">
      <c r="A68" s="88"/>
      <c r="B68" s="89"/>
      <c r="C68" s="48"/>
      <c r="D68" s="48" t="s">
        <v>84</v>
      </c>
      <c r="E68" s="49" t="s">
        <v>27</v>
      </c>
      <c r="F68" s="48" t="s">
        <v>50</v>
      </c>
      <c r="G68" s="90">
        <v>8</v>
      </c>
      <c r="H68" s="91"/>
      <c r="I68" s="3"/>
      <c r="J68" s="3"/>
      <c r="K68" s="3"/>
      <c r="L68" s="3"/>
      <c r="M68" s="3"/>
      <c r="N68" s="3"/>
      <c r="O68" s="3"/>
    </row>
    <row r="69" spans="1:15" ht="15.75" customHeight="1" thickBot="1" x14ac:dyDescent="0.3">
      <c r="A69" s="88"/>
      <c r="B69" s="89"/>
      <c r="C69" s="48"/>
      <c r="D69" s="48" t="s">
        <v>85</v>
      </c>
      <c r="E69" s="49" t="s">
        <v>27</v>
      </c>
      <c r="F69" s="48" t="s">
        <v>50</v>
      </c>
      <c r="G69" s="90">
        <v>376</v>
      </c>
      <c r="H69" s="91"/>
      <c r="I69" s="3"/>
      <c r="J69" s="3"/>
      <c r="K69" s="3"/>
      <c r="L69" s="3"/>
      <c r="M69" s="3"/>
      <c r="N69" s="3"/>
      <c r="O69" s="3"/>
    </row>
    <row r="70" spans="1:15" ht="47.25" customHeight="1" thickBot="1" x14ac:dyDescent="0.3">
      <c r="A70" s="98" t="s">
        <v>86</v>
      </c>
      <c r="B70" s="99"/>
      <c r="C70" s="47" t="s">
        <v>68</v>
      </c>
      <c r="D70" s="100" t="s">
        <v>87</v>
      </c>
      <c r="E70" s="101"/>
      <c r="F70" s="101"/>
      <c r="G70" s="101"/>
      <c r="H70" s="102"/>
      <c r="I70" s="3"/>
      <c r="J70" s="3"/>
      <c r="K70" s="3"/>
      <c r="L70" s="3"/>
      <c r="M70" s="3"/>
      <c r="N70" s="3"/>
      <c r="O70" s="3"/>
    </row>
    <row r="71" spans="1:15" ht="15.75" customHeight="1" thickBot="1" x14ac:dyDescent="0.3">
      <c r="A71" s="88">
        <v>1</v>
      </c>
      <c r="B71" s="89"/>
      <c r="C71" s="48"/>
      <c r="D71" s="47" t="s">
        <v>26</v>
      </c>
      <c r="E71" s="49"/>
      <c r="F71" s="49"/>
      <c r="G71" s="90"/>
      <c r="H71" s="91"/>
      <c r="I71" s="3"/>
      <c r="J71" s="3"/>
      <c r="K71" s="3"/>
      <c r="L71" s="3"/>
      <c r="M71" s="3"/>
      <c r="N71" s="3"/>
      <c r="O71" s="3"/>
    </row>
    <row r="72" spans="1:15" ht="15.75" customHeight="1" thickBot="1" x14ac:dyDescent="0.3">
      <c r="A72" s="88"/>
      <c r="B72" s="89"/>
      <c r="C72" s="48"/>
      <c r="D72" s="48" t="s">
        <v>88</v>
      </c>
      <c r="E72" s="49" t="s">
        <v>47</v>
      </c>
      <c r="F72" s="48" t="s">
        <v>77</v>
      </c>
      <c r="G72" s="90">
        <v>1</v>
      </c>
      <c r="H72" s="91"/>
      <c r="I72" s="3"/>
      <c r="J72" s="3"/>
      <c r="K72" s="3"/>
      <c r="L72" s="3"/>
      <c r="M72" s="3"/>
      <c r="N72" s="3"/>
      <c r="O72" s="3"/>
    </row>
    <row r="73" spans="1:15" ht="15.75" customHeight="1" thickBot="1" x14ac:dyDescent="0.3">
      <c r="A73" s="88"/>
      <c r="B73" s="89"/>
      <c r="C73" s="48"/>
      <c r="D73" s="48" t="s">
        <v>89</v>
      </c>
      <c r="E73" s="49" t="s">
        <v>27</v>
      </c>
      <c r="F73" s="48" t="s">
        <v>90</v>
      </c>
      <c r="G73" s="90">
        <v>16</v>
      </c>
      <c r="H73" s="91"/>
      <c r="I73" s="3"/>
      <c r="J73" s="3"/>
      <c r="K73" s="3"/>
      <c r="L73" s="3"/>
      <c r="M73" s="3"/>
      <c r="N73" s="3"/>
      <c r="O73" s="3"/>
    </row>
    <row r="74" spans="1:15" ht="15.75" customHeight="1" thickBot="1" x14ac:dyDescent="0.3">
      <c r="A74" s="88" t="s">
        <v>48</v>
      </c>
      <c r="B74" s="89"/>
      <c r="C74" s="48"/>
      <c r="D74" s="47" t="s">
        <v>49</v>
      </c>
      <c r="E74" s="49"/>
      <c r="F74" s="48"/>
      <c r="G74" s="90"/>
      <c r="H74" s="91"/>
      <c r="I74" s="3"/>
      <c r="J74" s="3"/>
      <c r="K74" s="3"/>
      <c r="L74" s="3"/>
      <c r="M74" s="3"/>
      <c r="N74" s="3"/>
      <c r="O74" s="3"/>
    </row>
    <row r="75" spans="1:15" ht="15.75" customHeight="1" x14ac:dyDescent="0.25">
      <c r="A75" s="92"/>
      <c r="B75" s="93"/>
      <c r="C75" s="96"/>
      <c r="D75" s="96" t="s">
        <v>91</v>
      </c>
      <c r="E75" s="115" t="s">
        <v>30</v>
      </c>
      <c r="F75" s="50"/>
      <c r="G75" s="111">
        <v>14814</v>
      </c>
      <c r="H75" s="112"/>
      <c r="I75" s="3"/>
      <c r="J75" s="3"/>
      <c r="K75" s="3"/>
      <c r="L75" s="3"/>
      <c r="M75" s="3"/>
      <c r="N75" s="3"/>
      <c r="O75" s="3"/>
    </row>
    <row r="76" spans="1:15" ht="16.149999999999999" customHeight="1" thickBot="1" x14ac:dyDescent="0.3">
      <c r="A76" s="94"/>
      <c r="B76" s="95"/>
      <c r="C76" s="97"/>
      <c r="D76" s="97"/>
      <c r="E76" s="116"/>
      <c r="F76" s="51" t="s">
        <v>92</v>
      </c>
      <c r="G76" s="113"/>
      <c r="H76" s="114"/>
      <c r="I76" s="3"/>
      <c r="J76" s="3"/>
      <c r="K76" s="3"/>
      <c r="L76" s="3"/>
      <c r="M76" s="3"/>
      <c r="N76" s="3"/>
      <c r="O76" s="3"/>
    </row>
    <row r="77" spans="1:15" ht="15.75" customHeight="1" thickBot="1" x14ac:dyDescent="0.3">
      <c r="A77" s="88">
        <v>3</v>
      </c>
      <c r="B77" s="89"/>
      <c r="C77" s="48"/>
      <c r="D77" s="47" t="s">
        <v>31</v>
      </c>
      <c r="E77" s="49"/>
      <c r="F77" s="49"/>
      <c r="G77" s="90"/>
      <c r="H77" s="91"/>
      <c r="I77" s="3"/>
      <c r="J77" s="3"/>
      <c r="K77" s="3"/>
      <c r="L77" s="3"/>
      <c r="M77" s="3"/>
      <c r="N77" s="3"/>
      <c r="O77" s="3"/>
    </row>
    <row r="78" spans="1:15" ht="15.75" customHeight="1" thickBot="1" x14ac:dyDescent="0.3">
      <c r="A78" s="88"/>
      <c r="B78" s="89"/>
      <c r="C78" s="48"/>
      <c r="D78" s="48" t="s">
        <v>51</v>
      </c>
      <c r="E78" s="49" t="s">
        <v>27</v>
      </c>
      <c r="F78" s="48" t="s">
        <v>93</v>
      </c>
      <c r="G78" s="90">
        <v>4.26</v>
      </c>
      <c r="H78" s="91"/>
      <c r="I78" s="3"/>
      <c r="J78" s="3"/>
      <c r="K78" s="3"/>
      <c r="L78" s="3"/>
      <c r="M78" s="3"/>
      <c r="N78" s="3"/>
      <c r="O78" s="3"/>
    </row>
    <row r="79" spans="1:15" ht="15.75" customHeight="1" thickBot="1" x14ac:dyDescent="0.3">
      <c r="A79" s="88">
        <v>4</v>
      </c>
      <c r="B79" s="89"/>
      <c r="C79" s="48"/>
      <c r="D79" s="47" t="s">
        <v>32</v>
      </c>
      <c r="E79" s="49"/>
      <c r="F79" s="48"/>
      <c r="G79" s="90"/>
      <c r="H79" s="91"/>
      <c r="I79" s="3"/>
      <c r="J79" s="3"/>
      <c r="K79" s="3"/>
      <c r="L79" s="3"/>
      <c r="M79" s="3"/>
      <c r="N79" s="3"/>
      <c r="O79" s="3"/>
    </row>
    <row r="80" spans="1:15" ht="15.75" customHeight="1" thickBot="1" x14ac:dyDescent="0.3">
      <c r="A80" s="88"/>
      <c r="B80" s="89"/>
      <c r="C80" s="48"/>
      <c r="D80" s="48" t="s">
        <v>94</v>
      </c>
      <c r="E80" s="49" t="s">
        <v>52</v>
      </c>
      <c r="F80" s="48" t="s">
        <v>95</v>
      </c>
      <c r="G80" s="90">
        <v>100</v>
      </c>
      <c r="H80" s="91"/>
      <c r="I80" s="3"/>
      <c r="J80" s="3"/>
      <c r="K80" s="3"/>
      <c r="L80" s="3"/>
      <c r="M80" s="3"/>
      <c r="N80" s="3"/>
      <c r="O80" s="3"/>
    </row>
    <row r="81" spans="1:15" ht="16.149999999999999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1:15" ht="16.149999999999999" customHeight="1" x14ac:dyDescent="0.25">
      <c r="A82" s="82" t="s">
        <v>53</v>
      </c>
      <c r="B82" s="82"/>
      <c r="C82" s="82"/>
      <c r="D82" s="82"/>
      <c r="E82" s="82"/>
      <c r="F82" s="82"/>
      <c r="G82" s="82"/>
      <c r="H82" s="82"/>
      <c r="I82" s="3"/>
      <c r="J82" s="3"/>
      <c r="K82" s="3"/>
      <c r="L82" s="3"/>
      <c r="M82" s="3"/>
      <c r="N82" s="3"/>
      <c r="O82" s="3"/>
    </row>
    <row r="83" spans="1:15" ht="16.149999999999999" customHeight="1" x14ac:dyDescent="0.25">
      <c r="A83" s="83" t="s">
        <v>43</v>
      </c>
      <c r="B83" s="83"/>
      <c r="C83" s="83"/>
      <c r="D83" s="83"/>
      <c r="E83" s="83"/>
      <c r="F83" s="83"/>
      <c r="G83" s="83"/>
      <c r="H83" s="83"/>
      <c r="I83" s="83"/>
      <c r="J83" s="3"/>
      <c r="K83" s="3"/>
      <c r="L83" s="3"/>
      <c r="M83" s="3"/>
      <c r="N83" s="3"/>
      <c r="O83" s="3"/>
    </row>
    <row r="84" spans="1:15" ht="16.149999999999999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</row>
    <row r="85" spans="1:15" ht="76.5" customHeight="1" x14ac:dyDescent="0.25">
      <c r="A85" s="84" t="s">
        <v>33</v>
      </c>
      <c r="B85" s="55" t="s">
        <v>34</v>
      </c>
      <c r="C85" s="55" t="s">
        <v>12</v>
      </c>
      <c r="D85" s="76" t="s">
        <v>54</v>
      </c>
      <c r="E85" s="77"/>
      <c r="F85" s="78"/>
      <c r="G85" s="76" t="s">
        <v>35</v>
      </c>
      <c r="H85" s="77"/>
      <c r="I85" s="78"/>
      <c r="J85" s="76" t="s">
        <v>55</v>
      </c>
      <c r="K85" s="77"/>
      <c r="L85" s="78"/>
      <c r="M85" s="39" t="s">
        <v>56</v>
      </c>
      <c r="N85" s="3"/>
      <c r="O85" s="3"/>
    </row>
    <row r="86" spans="1:15" ht="63.75" customHeight="1" x14ac:dyDescent="0.25">
      <c r="A86" s="85"/>
      <c r="B86" s="87"/>
      <c r="C86" s="87"/>
      <c r="D86" s="79"/>
      <c r="E86" s="80"/>
      <c r="F86" s="81"/>
      <c r="G86" s="79"/>
      <c r="H86" s="80"/>
      <c r="I86" s="81"/>
      <c r="J86" s="79"/>
      <c r="K86" s="80"/>
      <c r="L86" s="81"/>
      <c r="M86" s="44" t="s">
        <v>57</v>
      </c>
      <c r="N86" s="3"/>
      <c r="O86" s="3"/>
    </row>
    <row r="87" spans="1:15" ht="40.5" customHeight="1" x14ac:dyDescent="0.25">
      <c r="A87" s="85"/>
      <c r="B87" s="87"/>
      <c r="C87" s="87"/>
      <c r="D87" s="55" t="s">
        <v>16</v>
      </c>
      <c r="E87" s="39" t="s">
        <v>59</v>
      </c>
      <c r="F87" s="55" t="s">
        <v>17</v>
      </c>
      <c r="G87" s="55" t="s">
        <v>16</v>
      </c>
      <c r="H87" s="39" t="s">
        <v>59</v>
      </c>
      <c r="I87" s="55" t="s">
        <v>17</v>
      </c>
      <c r="J87" s="55" t="s">
        <v>16</v>
      </c>
      <c r="K87" s="39" t="s">
        <v>59</v>
      </c>
      <c r="L87" s="55" t="s">
        <v>17</v>
      </c>
      <c r="M87" s="44" t="s">
        <v>58</v>
      </c>
      <c r="N87" s="3"/>
      <c r="O87" s="3"/>
    </row>
    <row r="88" spans="1:15" ht="39.75" customHeight="1" x14ac:dyDescent="0.25">
      <c r="A88" s="86"/>
      <c r="B88" s="56"/>
      <c r="C88" s="56"/>
      <c r="D88" s="56"/>
      <c r="E88" s="40" t="s">
        <v>60</v>
      </c>
      <c r="F88" s="56"/>
      <c r="G88" s="56"/>
      <c r="H88" s="40" t="s">
        <v>60</v>
      </c>
      <c r="I88" s="56"/>
      <c r="J88" s="56"/>
      <c r="K88" s="40" t="s">
        <v>60</v>
      </c>
      <c r="L88" s="56"/>
      <c r="M88" s="36"/>
      <c r="N88" s="3"/>
      <c r="O88" s="3"/>
    </row>
    <row r="89" spans="1:15" ht="16.149999999999999" customHeight="1" x14ac:dyDescent="0.25">
      <c r="A89" s="12">
        <v>1</v>
      </c>
      <c r="B89" s="19">
        <v>2</v>
      </c>
      <c r="C89" s="12">
        <v>3</v>
      </c>
      <c r="D89" s="19">
        <v>4</v>
      </c>
      <c r="E89" s="19">
        <v>5</v>
      </c>
      <c r="F89" s="19">
        <v>6</v>
      </c>
      <c r="G89" s="19">
        <v>7</v>
      </c>
      <c r="H89" s="19">
        <v>8</v>
      </c>
      <c r="I89" s="19">
        <v>9</v>
      </c>
      <c r="J89" s="19">
        <v>10</v>
      </c>
      <c r="K89" s="19">
        <v>11</v>
      </c>
      <c r="L89" s="19">
        <v>12</v>
      </c>
      <c r="M89" s="19">
        <v>13</v>
      </c>
      <c r="N89" s="3"/>
      <c r="O89" s="3"/>
    </row>
    <row r="90" spans="1:15" ht="16.149999999999999" customHeight="1" x14ac:dyDescent="0.25">
      <c r="A90" s="12"/>
      <c r="B90" s="20" t="s">
        <v>22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3"/>
      <c r="O90" s="3"/>
    </row>
    <row r="91" spans="1:15" ht="16.149999999999999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</row>
    <row r="92" spans="1:15" ht="16.149999999999999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</row>
    <row r="93" spans="1:15" ht="16.149999999999999" customHeight="1" x14ac:dyDescent="0.25">
      <c r="A93" s="75" t="s">
        <v>61</v>
      </c>
      <c r="B93" s="75"/>
      <c r="C93" s="75"/>
      <c r="D93" s="75"/>
      <c r="E93" s="75"/>
      <c r="F93" s="75"/>
      <c r="G93" s="75"/>
      <c r="H93" s="75"/>
      <c r="I93" s="75"/>
      <c r="J93" s="75"/>
      <c r="K93" s="3"/>
      <c r="L93" s="3"/>
      <c r="M93" s="3"/>
      <c r="N93" s="3"/>
      <c r="O93" s="3"/>
    </row>
    <row r="94" spans="1:15" ht="16.149999999999999" customHeight="1" x14ac:dyDescent="0.25">
      <c r="A94" s="75" t="s">
        <v>62</v>
      </c>
      <c r="B94" s="75"/>
      <c r="C94" s="75"/>
      <c r="D94" s="75"/>
      <c r="E94" s="75"/>
      <c r="F94" s="75"/>
      <c r="G94" s="75"/>
      <c r="H94" s="75"/>
      <c r="I94" s="75"/>
      <c r="J94" s="41"/>
      <c r="K94" s="3"/>
      <c r="L94" s="3"/>
      <c r="M94" s="3"/>
      <c r="N94" s="3"/>
      <c r="O94" s="3"/>
    </row>
    <row r="95" spans="1:15" ht="16.149999999999999" customHeight="1" x14ac:dyDescent="0.25">
      <c r="A95" s="75" t="s">
        <v>63</v>
      </c>
      <c r="B95" s="75"/>
      <c r="C95" s="75"/>
      <c r="D95" s="75"/>
      <c r="E95" s="75"/>
      <c r="F95" s="75"/>
      <c r="G95" s="75"/>
      <c r="H95" s="75"/>
      <c r="I95" s="75"/>
      <c r="J95" s="41"/>
      <c r="K95" s="3"/>
      <c r="L95" s="3"/>
      <c r="M95" s="3"/>
      <c r="N95" s="3"/>
      <c r="O95" s="3"/>
    </row>
    <row r="96" spans="1:15" ht="16.149999999999999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</row>
    <row r="97" spans="1:15" ht="16.149999999999999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</row>
    <row r="98" spans="1:15" ht="16.149999999999999" customHeight="1" x14ac:dyDescent="0.25">
      <c r="A98" s="11" t="s">
        <v>96</v>
      </c>
      <c r="B98" s="3"/>
      <c r="C98" s="3"/>
      <c r="D98" s="3"/>
      <c r="E98" s="3"/>
      <c r="F98" s="3"/>
      <c r="G98" s="11" t="s">
        <v>97</v>
      </c>
      <c r="H98" s="3"/>
      <c r="I98" s="3"/>
      <c r="J98" s="3"/>
      <c r="K98" s="3"/>
      <c r="L98" s="3"/>
      <c r="M98" s="3"/>
      <c r="N98" s="3"/>
      <c r="O98" s="3"/>
    </row>
    <row r="99" spans="1:15" ht="16.149999999999999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</row>
    <row r="100" spans="1:15" ht="16.149999999999999" customHeight="1" x14ac:dyDescent="0.25">
      <c r="A100" s="52" t="s">
        <v>36</v>
      </c>
      <c r="B100" s="52"/>
      <c r="C100" s="52"/>
      <c r="D100" s="52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</row>
    <row r="101" spans="1:15" ht="16.149999999999999" customHeight="1" x14ac:dyDescent="0.25">
      <c r="A101" s="52" t="s">
        <v>64</v>
      </c>
      <c r="B101" s="52"/>
      <c r="C101" s="52"/>
      <c r="D101" s="52"/>
      <c r="E101" s="3"/>
      <c r="F101" s="3"/>
      <c r="G101" s="37" t="s">
        <v>65</v>
      </c>
      <c r="H101" s="3"/>
      <c r="I101" s="3"/>
      <c r="J101" s="3"/>
      <c r="K101" s="3"/>
      <c r="L101" s="3"/>
      <c r="M101" s="3"/>
      <c r="N101" s="3"/>
      <c r="O101" s="3"/>
    </row>
    <row r="102" spans="1:15" ht="16.149999999999999" customHeight="1" x14ac:dyDescent="0.25">
      <c r="A102" s="3"/>
      <c r="B102" s="3"/>
      <c r="C102" s="3"/>
      <c r="D102" s="3"/>
      <c r="E102" s="3"/>
      <c r="F102" s="3"/>
      <c r="G102" s="38"/>
      <c r="H102" s="3"/>
      <c r="I102" s="3"/>
      <c r="J102" s="3"/>
      <c r="K102" s="3"/>
      <c r="L102" s="3"/>
      <c r="M102" s="3"/>
      <c r="N102" s="3"/>
      <c r="O102" s="3"/>
    </row>
    <row r="103" spans="1:15" ht="16.149999999999999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</row>
  </sheetData>
  <mergeCells count="109">
    <mergeCell ref="A18:N18"/>
    <mergeCell ref="A19:N19"/>
    <mergeCell ref="A20:N20"/>
    <mergeCell ref="E21:F21"/>
    <mergeCell ref="E22:F22"/>
    <mergeCell ref="A23:L23"/>
    <mergeCell ref="A11:J11"/>
    <mergeCell ref="A12:J12"/>
    <mergeCell ref="A14:J14"/>
    <mergeCell ref="A15:N15"/>
    <mergeCell ref="A16:N16"/>
    <mergeCell ref="A17:N17"/>
    <mergeCell ref="B30:C30"/>
    <mergeCell ref="D30:E30"/>
    <mergeCell ref="B34:B35"/>
    <mergeCell ref="C34:C35"/>
    <mergeCell ref="D34:D35"/>
    <mergeCell ref="E34:E35"/>
    <mergeCell ref="A24:O24"/>
    <mergeCell ref="A25:O25"/>
    <mergeCell ref="A26:O26"/>
    <mergeCell ref="D27:O27"/>
    <mergeCell ref="A28:O28"/>
    <mergeCell ref="B29:C29"/>
    <mergeCell ref="D29:E29"/>
    <mergeCell ref="F29:J29"/>
    <mergeCell ref="A54:B54"/>
    <mergeCell ref="C54:C55"/>
    <mergeCell ref="D54:D55"/>
    <mergeCell ref="E54:E55"/>
    <mergeCell ref="F54:F55"/>
    <mergeCell ref="G54:H55"/>
    <mergeCell ref="A55:B55"/>
    <mergeCell ref="F34:F35"/>
    <mergeCell ref="G34:G35"/>
    <mergeCell ref="A44:L44"/>
    <mergeCell ref="A45:M45"/>
    <mergeCell ref="A51:I51"/>
    <mergeCell ref="B53:F53"/>
    <mergeCell ref="A59:B59"/>
    <mergeCell ref="G59:H59"/>
    <mergeCell ref="A60:B60"/>
    <mergeCell ref="G60:H60"/>
    <mergeCell ref="A61:B61"/>
    <mergeCell ref="G61:H61"/>
    <mergeCell ref="A56:B56"/>
    <mergeCell ref="G56:H56"/>
    <mergeCell ref="A57:B57"/>
    <mergeCell ref="D57:H57"/>
    <mergeCell ref="A58:B58"/>
    <mergeCell ref="G58:H58"/>
    <mergeCell ref="A65:B65"/>
    <mergeCell ref="G65:H65"/>
    <mergeCell ref="A66:B66"/>
    <mergeCell ref="G66:H66"/>
    <mergeCell ref="A67:B67"/>
    <mergeCell ref="G67:H67"/>
    <mergeCell ref="A62:B62"/>
    <mergeCell ref="G62:H62"/>
    <mergeCell ref="A63:B63"/>
    <mergeCell ref="G63:H63"/>
    <mergeCell ref="A64:B64"/>
    <mergeCell ref="G64:H64"/>
    <mergeCell ref="A71:B71"/>
    <mergeCell ref="G71:H71"/>
    <mergeCell ref="A72:B72"/>
    <mergeCell ref="G72:H72"/>
    <mergeCell ref="A73:B73"/>
    <mergeCell ref="G73:H73"/>
    <mergeCell ref="A68:B68"/>
    <mergeCell ref="G68:H68"/>
    <mergeCell ref="A69:B69"/>
    <mergeCell ref="G69:H69"/>
    <mergeCell ref="A70:B70"/>
    <mergeCell ref="D70:H70"/>
    <mergeCell ref="A77:B77"/>
    <mergeCell ref="G77:H77"/>
    <mergeCell ref="A78:B78"/>
    <mergeCell ref="G78:H78"/>
    <mergeCell ref="A79:B79"/>
    <mergeCell ref="G79:H79"/>
    <mergeCell ref="A74:B74"/>
    <mergeCell ref="G74:H74"/>
    <mergeCell ref="A75:B76"/>
    <mergeCell ref="C75:C76"/>
    <mergeCell ref="D75:D76"/>
    <mergeCell ref="E75:E76"/>
    <mergeCell ref="G75:H76"/>
    <mergeCell ref="A80:B80"/>
    <mergeCell ref="G80:H80"/>
    <mergeCell ref="A82:H82"/>
    <mergeCell ref="A83:I83"/>
    <mergeCell ref="A85:A88"/>
    <mergeCell ref="B85:B88"/>
    <mergeCell ref="C85:C88"/>
    <mergeCell ref="D85:F86"/>
    <mergeCell ref="G85:I86"/>
    <mergeCell ref="A93:J93"/>
    <mergeCell ref="A94:I94"/>
    <mergeCell ref="A95:I95"/>
    <mergeCell ref="A100:D100"/>
    <mergeCell ref="A101:D101"/>
    <mergeCell ref="J85:L86"/>
    <mergeCell ref="D87:D88"/>
    <mergeCell ref="F87:F88"/>
    <mergeCell ref="G87:G88"/>
    <mergeCell ref="I87:I88"/>
    <mergeCell ref="J87:J88"/>
    <mergeCell ref="L87:L88"/>
  </mergeCells>
  <pageMargins left="0.51181102362204722" right="0.51181102362204722" top="0.55118110236220474" bottom="0.31496062992125984" header="0.31496062992125984" footer="0.31496062992125984"/>
  <pageSetup paperSize="9" scale="52" orientation="landscape" r:id="rId1"/>
  <rowBreaks count="2" manualBreakCount="2">
    <brk id="31" max="12" man="1"/>
    <brk id="8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11,11,.18 </vt:lpstr>
      <vt:lpstr>'11,11,.18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Марина</cp:lastModifiedBy>
  <cp:lastPrinted>2018-11-06T11:14:38Z</cp:lastPrinted>
  <dcterms:created xsi:type="dcterms:W3CDTF">2018-04-18T13:19:10Z</dcterms:created>
  <dcterms:modified xsi:type="dcterms:W3CDTF">2018-11-14T12:35:01Z</dcterms:modified>
</cp:coreProperties>
</file>