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13,12,18" sheetId="22" r:id="rId1"/>
  </sheets>
  <definedNames>
    <definedName name="_xlnm.Print_Area" localSheetId="0">'13,12,18'!$A$1:$M$116</definedName>
  </definedNames>
  <calcPr calcId="144525"/>
</workbook>
</file>

<file path=xl/calcChain.xml><?xml version="1.0" encoding="utf-8"?>
<calcChain xmlns="http://schemas.openxmlformats.org/spreadsheetml/2006/main">
  <c r="F58" i="22" l="1"/>
  <c r="G38" i="22" l="1"/>
  <c r="G59" i="22"/>
  <c r="F59" i="22"/>
  <c r="E59" i="22"/>
  <c r="E22" i="22"/>
  <c r="G56" i="22"/>
  <c r="F56" i="22"/>
  <c r="G42" i="22"/>
  <c r="F42" i="22"/>
  <c r="G40" i="22"/>
  <c r="F40" i="22"/>
  <c r="B22" i="22"/>
  <c r="E21" i="22"/>
</calcChain>
</file>

<file path=xl/sharedStrings.xml><?xml version="1.0" encoding="utf-8"?>
<sst xmlns="http://schemas.openxmlformats.org/spreadsheetml/2006/main" count="151" uniqueCount="112">
  <si>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</si>
  <si>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</si>
  <si>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</si>
  <si>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</si>
  <si>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</si>
  <si>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</si>
  <si>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</si>
  <si>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</si>
  <si>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</si>
  <si>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</si>
  <si>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</si>
  <si>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</si>
  <si>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</si>
  <si>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</si>
  <si>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</si>
  <si>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</si>
  <si>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</si>
  <si>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</si>
  <si>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</si>
  <si>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</si>
  <si>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</si>
  <si>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</si>
  <si>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Регіональна цільова програма 1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</si>
  <si>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</si>
  <si>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</si>
  <si>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</si>
  <si>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</si>
  <si>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</si>
  <si>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</si>
  <si>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</si>
  <si>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</si>
  <si>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</si>
  <si>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</si>
  <si>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грн.</t>
  </si>
  <si>
    <t>розрахунок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</si>
  <si>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</si>
  <si>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</si>
  <si>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</si>
  <si>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</si>
  <si>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</si>
  <si>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</si>
  <si>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</si>
  <si>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 xml:space="preserve">5. Підстави для виконання бюджетної програми __Бюджетний кодекс України від 08.07.2010г. № 2456-VI., Закони України «Про освіту» від 05.09.2017р.№2145-VIII ,  «Про дошкільну освіту» від 11.07.2001р. №2628-III (із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
6. Мета бюджетної програми забезпечення надання дошкільної освіти
 7. Підпрограми, спрямовані на досягнення мети, визначеної паспортом бюджетної програми
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</si>
  <si>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</si>
  <si>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</si>
  <si>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</si>
  <si>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</si>
  <si>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 0611010</t>
  </si>
  <si>
    <t>0910 </t>
  </si>
  <si>
    <t>Забезпечити створення належних умов для надання на належному рівні дошкільної освіти та виховання дітей</t>
  </si>
  <si>
    <t>Капітальний ремонт покрівлі будівлі КЗ «Лисичанського дошкільного навчального закладу (ясла-садок) №1 «Шпачок»</t>
  </si>
  <si>
    <t>Придбання холодильника для КЗ «Лисичанського дошкільного навчального закладу (ясла-садок) № 2 «Бірюза»</t>
  </si>
  <si>
    <t>Придбання морозильного ларя для КЗ «Лисичанського дошкільного навчального закладу (ясла-садок) № 4 «Росинка»</t>
  </si>
  <si>
    <t>Придбання холодильника для КЗ «Лисичанського дошкільного навчального закладу (ясла-садок) № 3 «Дюймовочка»</t>
  </si>
  <si>
    <t xml:space="preserve">Придбання холодильника для КЗ «Лисичанського дошкільного навчального закладу (ясла-садок) № 13 «Ромашка» </t>
  </si>
  <si>
    <t>Придбання пральної машини для КЗ «Лисичанського дошкільного навчального закладу (ясла-садок) № 12 «Катруся»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</si>
  <si>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</si>
  <si>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Виготовлення проектно-кошторисної документації на капітальний ремонт центрального входу з улаштуванням пандусу КЗ «Лисичанський дошкільний навчальний заклад № 6 «Чайка»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</si>
  <si>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</si>
  <si>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</si>
  <si>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</si>
  <si>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</si>
  <si>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</si>
  <si>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</si>
  <si>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</si>
  <si>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r>
      <t>Завдання</t>
    </r>
    <r>
      <rPr>
        <sz val="12"/>
        <color theme="1"/>
        <rFont val="Times New Roman"/>
        <family val="1"/>
        <charset val="204"/>
      </rPr>
      <t xml:space="preserve"> Забезпечити створення належних умов для надання на належному рівні дошкільної освіти та виховання дітей</t>
    </r>
  </si>
  <si>
    <t>кількість дошкільних навчальних закладів</t>
  </si>
  <si>
    <t>од. </t>
  </si>
  <si>
    <t>Мережа установ на 2017-2018 навч.рік</t>
  </si>
  <si>
    <t>кількість груп</t>
  </si>
  <si>
    <t>Всього середньорічне число ставок/штатних одиниць у тому числі</t>
  </si>
  <si>
    <t>Зведення штатних розписів на 2018 рік </t>
  </si>
  <si>
    <t>педагогічного персоналу</t>
  </si>
  <si>
    <t>адмінперсоналу, за умовами оплати віднесених до педагогічного персоналу</t>
  </si>
  <si>
    <t> 2</t>
  </si>
  <si>
    <t>Показники продукту</t>
  </si>
  <si>
    <t>чисельність дітей, що відвідують дошкільні заклади</t>
  </si>
  <si>
    <t>звітність установ </t>
  </si>
  <si>
    <t>Кількість дітей від 0 до 6 років</t>
  </si>
  <si>
    <t>Середні витрати на 1 дитину</t>
  </si>
  <si>
    <t> діто-дні відвідування</t>
  </si>
  <si>
    <t> днів</t>
  </si>
  <si>
    <t>розрахунок видатків на харчування по ДНЗ на 2018 р.</t>
  </si>
  <si>
    <t> од.</t>
  </si>
  <si>
    <t>250 </t>
  </si>
  <si>
    <t>відсоток охоплення дітей дошкільною освіти</t>
  </si>
  <si>
    <t>%</t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</si>
  <si>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розпорядника)
2. ____0610000___ _ Відділ освіти Лисичанської міської ради____________________________________________________________________ 
          (КПКВК МБ)                     (найменування відповідального виконавця)
3. ____0611010_   __0910__    Надання дошкільної освіти  
          (КПКВК МБ)    (КФКВК) 1                (найменування бюджетної програми)
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</si>
  <si>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</si>
  <si>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</si>
  <si>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</si>
  <si>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</si>
  <si>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</si>
  <si>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</si>
  <si>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</si>
  <si>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</si>
  <si>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</si>
  <si>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</si>
  <si>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</si>
  <si>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</si>
  <si>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t>Придбання обладнення</t>
  </si>
  <si>
    <t>Начальник відділу освіти Лисичанської міської ради</t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</si>
  <si>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</si>
  <si>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</si>
  <si>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</si>
  <si>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>Придбання з монтажем вузла обліку теплової енергії та холодного водопосточання КЗ "Лисичанський дошкільний навчальний заклад " (ясла-садок) №13 "Ромашка"</t>
  </si>
  <si>
    <t>Придбання лічильників газу та обладнання</t>
  </si>
  <si>
    <t>Т.В. Худова</t>
  </si>
  <si>
    <t>"_ 17 _"</t>
  </si>
  <si>
    <t>№ 75</t>
  </si>
  <si>
    <t>"_ 17_"</t>
  </si>
  <si>
    <t>№ 148/01-10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</si>
</sst>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14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vertical="top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1" fillId="0" borderId="0" xfId="0" applyFont="1"/>
    <xf numFmtId="0" fontId="9" fillId="0" borderId="7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165" fontId="13" fillId="0" borderId="7" xfId="0" applyNumberFormat="1" applyFont="1" applyBorder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center" vertical="top" wrapText="1"/>
    </xf>
    <xf numFmtId="0" fontId="9" fillId="0" borderId="1" xfId="0" applyFont="1" applyBorder="1"/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view="pageBreakPreview" zoomScale="90" zoomScaleNormal="90" zoomScaleSheetLayoutView="90" workbookViewId="0">
      <selection activeCell="J13" sqref="J13"/>
    </sheetView>
  </sheetViews>
  <sheetFormatPr defaultRowHeight="15" x14ac:dyDescent="0.25"/>
  <cols>
    <col min="2" max="2" width="11.140625" customWidth="1"/>
    <col min="3" max="3" width="28.140625" customWidth="1"/>
    <col min="4" max="4" width="52.5703125" customWidth="1"/>
    <col min="5" max="5" width="11.140625" customWidth="1"/>
    <col min="6" max="6" width="12.28515625" customWidth="1"/>
    <col min="7" max="7" width="13.42578125" customWidth="1"/>
    <col min="10" max="10" width="10.14062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8"/>
      <c r="L2" s="28"/>
      <c r="M2" s="28"/>
      <c r="N2" s="28"/>
      <c r="O2" s="6"/>
    </row>
    <row r="3" spans="1:15" x14ac:dyDescent="0.25">
      <c r="E3" s="29" t="s">
        <v>2</v>
      </c>
      <c r="F3" s="29"/>
      <c r="G3" s="29"/>
      <c r="H3" s="29"/>
      <c r="I3" s="29"/>
      <c r="K3" s="28"/>
      <c r="L3" s="28"/>
      <c r="M3" s="28"/>
      <c r="N3" s="28"/>
      <c r="O3" s="6"/>
    </row>
    <row r="4" spans="1:15" x14ac:dyDescent="0.25">
      <c r="E4" s="7" t="s">
        <v>3</v>
      </c>
      <c r="F4" s="1"/>
      <c r="G4" s="1"/>
      <c r="H4" s="1"/>
      <c r="I4" s="1"/>
      <c r="K4" s="35"/>
      <c r="L4" s="35"/>
      <c r="M4" s="35"/>
      <c r="N4" s="35"/>
      <c r="O4" s="6"/>
    </row>
    <row r="5" spans="1:15" ht="19.149999999999999" customHeight="1" x14ac:dyDescent="0.25">
      <c r="E5" s="30" t="s">
        <v>108</v>
      </c>
      <c r="F5" s="31">
        <v>12</v>
      </c>
      <c r="G5" s="29"/>
      <c r="H5" s="4" t="s">
        <v>4</v>
      </c>
      <c r="I5" s="32" t="s">
        <v>109</v>
      </c>
      <c r="K5" s="36"/>
      <c r="L5" s="28"/>
      <c r="M5" s="28"/>
      <c r="N5" s="37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8"/>
      <c r="L6" s="28"/>
      <c r="M6" s="28"/>
      <c r="N6" s="28"/>
      <c r="O6" s="6"/>
    </row>
    <row r="7" spans="1:15" x14ac:dyDescent="0.25">
      <c r="E7" s="30" t="s">
        <v>5</v>
      </c>
      <c r="F7" s="4"/>
      <c r="G7" s="4"/>
      <c r="H7" s="4"/>
      <c r="I7" s="4"/>
      <c r="K7" s="28"/>
      <c r="L7" s="28"/>
      <c r="M7" s="28"/>
      <c r="N7" s="28"/>
      <c r="O7" s="6"/>
    </row>
    <row r="8" spans="1:15" x14ac:dyDescent="0.25">
      <c r="E8" s="34" t="s">
        <v>6</v>
      </c>
      <c r="F8" s="34"/>
      <c r="G8" s="34"/>
      <c r="H8" s="34"/>
      <c r="I8" s="34"/>
      <c r="K8" s="38"/>
      <c r="L8" s="38"/>
      <c r="M8" s="38"/>
      <c r="N8" s="38"/>
      <c r="O8" s="6"/>
    </row>
    <row r="9" spans="1:15" ht="20.45" customHeight="1" x14ac:dyDescent="0.25">
      <c r="E9" s="30" t="s">
        <v>110</v>
      </c>
      <c r="F9" s="31">
        <v>12</v>
      </c>
      <c r="G9" s="29"/>
      <c r="H9" s="4" t="s">
        <v>4</v>
      </c>
      <c r="I9" s="33" t="s">
        <v>111</v>
      </c>
      <c r="K9" s="36"/>
      <c r="L9" s="28"/>
      <c r="M9" s="28"/>
      <c r="N9" s="37"/>
      <c r="O9" s="6"/>
    </row>
    <row r="10" spans="1:15" ht="11.45" customHeight="1" x14ac:dyDescent="0.25"/>
    <row r="11" spans="1:15" ht="15.75" x14ac:dyDescent="0.25">
      <c r="A11" s="73" t="s">
        <v>7</v>
      </c>
      <c r="B11" s="73"/>
      <c r="C11" s="73"/>
      <c r="D11" s="73"/>
      <c r="E11" s="73"/>
      <c r="F11" s="73"/>
      <c r="G11" s="73"/>
      <c r="H11" s="73"/>
      <c r="I11" s="73"/>
      <c r="J11" s="73"/>
    </row>
    <row r="12" spans="1:15" x14ac:dyDescent="0.25">
      <c r="A12" s="61" t="s">
        <v>8</v>
      </c>
      <c r="B12" s="61"/>
      <c r="C12" s="61"/>
      <c r="D12" s="61"/>
      <c r="E12" s="61"/>
      <c r="F12" s="61"/>
      <c r="G12" s="61"/>
      <c r="H12" s="61"/>
      <c r="I12" s="61"/>
      <c r="J12" s="61"/>
      <c r="K12" s="23"/>
    </row>
    <row r="13" spans="1:15" ht="8.4499999999999993" customHeight="1" x14ac:dyDescent="0.25"/>
    <row r="14" spans="1:15" ht="112.5" customHeight="1" x14ac:dyDescent="0.25">
      <c r="A14" s="91" t="s">
        <v>87</v>
      </c>
      <c r="B14" s="91"/>
      <c r="C14" s="91"/>
      <c r="D14" s="91"/>
      <c r="E14" s="91"/>
      <c r="F14" s="91"/>
      <c r="G14" s="91"/>
      <c r="H14" s="91"/>
      <c r="I14" s="91"/>
      <c r="J14" s="91"/>
      <c r="K14" s="28"/>
      <c r="L14" s="28"/>
      <c r="M14" s="28"/>
      <c r="N14" s="28"/>
    </row>
    <row r="15" spans="1:15" hidden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9"/>
      <c r="L15" s="59"/>
      <c r="M15" s="59"/>
      <c r="N15" s="59"/>
    </row>
    <row r="16" spans="1:15" hidden="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5" hidden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5" hidden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5" ht="15.75" hidden="1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5" hidden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5" ht="18.600000000000001" customHeight="1" x14ac:dyDescent="0.25">
      <c r="A21" s="4" t="s">
        <v>9</v>
      </c>
      <c r="B21" s="4"/>
      <c r="C21" s="4"/>
      <c r="D21" s="4"/>
      <c r="E21" s="60">
        <f>E22+B22</f>
        <v>56584.394</v>
      </c>
      <c r="F21" s="61"/>
      <c r="G21" s="4" t="s">
        <v>41</v>
      </c>
      <c r="H21" s="5"/>
      <c r="I21" s="23"/>
      <c r="J21" s="4"/>
      <c r="K21" s="4"/>
      <c r="L21" s="4"/>
      <c r="M21" s="4"/>
      <c r="N21" s="4"/>
      <c r="O21" s="5"/>
    </row>
    <row r="22" spans="1:15" x14ac:dyDescent="0.25">
      <c r="A22" s="4"/>
      <c r="B22" s="23">
        <f>E59</f>
        <v>51670.828000000001</v>
      </c>
      <c r="C22" s="4"/>
      <c r="D22" s="4" t="s">
        <v>10</v>
      </c>
      <c r="E22" s="60">
        <f>F59</f>
        <v>4913.5659999999998</v>
      </c>
      <c r="F22" s="61"/>
    </row>
    <row r="23" spans="1:15" ht="108" customHeight="1" x14ac:dyDescent="0.25">
      <c r="A23" s="89" t="s">
        <v>42</v>
      </c>
      <c r="B23" s="89"/>
      <c r="C23" s="89"/>
      <c r="D23" s="89"/>
      <c r="E23" s="89"/>
      <c r="F23" s="89"/>
      <c r="G23" s="89"/>
      <c r="H23" s="89"/>
      <c r="I23" s="89"/>
      <c r="J23" s="89"/>
      <c r="K23" s="10"/>
      <c r="L23" s="10"/>
      <c r="M23" s="10"/>
      <c r="N23" s="10"/>
      <c r="O23" s="10"/>
    </row>
    <row r="24" spans="1:15" ht="0.75" hidden="1" customHeight="1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5" ht="12" hidden="1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idden="1" x14ac:dyDescent="0.2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t="12" hidden="1" customHeight="1" x14ac:dyDescent="0.25"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ht="15" hidden="1" customHeight="1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69"/>
      <c r="M28" s="69"/>
      <c r="N28" s="69"/>
      <c r="O28" s="69"/>
    </row>
    <row r="29" spans="1:15" x14ac:dyDescent="0.25">
      <c r="A29" s="8" t="s">
        <v>11</v>
      </c>
      <c r="B29" s="70" t="s">
        <v>12</v>
      </c>
      <c r="C29" s="71"/>
      <c r="D29" s="70" t="s">
        <v>13</v>
      </c>
      <c r="E29" s="71"/>
      <c r="F29" s="70" t="s">
        <v>14</v>
      </c>
      <c r="G29" s="90"/>
      <c r="H29" s="90"/>
      <c r="I29" s="90"/>
      <c r="J29" s="71"/>
      <c r="K29" s="27"/>
      <c r="L29" s="27"/>
      <c r="M29" s="27"/>
      <c r="N29" s="27"/>
      <c r="O29" s="27"/>
    </row>
    <row r="30" spans="1:15" ht="12" customHeight="1" x14ac:dyDescent="0.25">
      <c r="A30" s="2"/>
      <c r="B30" s="72"/>
      <c r="C30" s="72"/>
      <c r="D30" s="72"/>
      <c r="E30" s="72"/>
      <c r="F30" s="24"/>
      <c r="G30" s="25"/>
      <c r="H30" s="25"/>
      <c r="I30" s="25"/>
      <c r="J30" s="26"/>
      <c r="K30" s="28"/>
      <c r="L30" s="28"/>
      <c r="M30" s="28"/>
      <c r="N30" s="28"/>
      <c r="O30" s="28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53" t="s">
        <v>43</v>
      </c>
      <c r="B34" s="66" t="s">
        <v>12</v>
      </c>
      <c r="C34" s="66" t="s">
        <v>13</v>
      </c>
      <c r="D34" s="66" t="s">
        <v>45</v>
      </c>
      <c r="E34" s="66" t="s">
        <v>19</v>
      </c>
      <c r="F34" s="66" t="s">
        <v>20</v>
      </c>
      <c r="G34" s="66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hidden="1" customHeight="1" x14ac:dyDescent="0.25">
      <c r="A35" s="54" t="s">
        <v>44</v>
      </c>
      <c r="B35" s="67"/>
      <c r="C35" s="67"/>
      <c r="D35" s="67"/>
      <c r="E35" s="67"/>
      <c r="F35" s="67"/>
      <c r="G35" s="67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3" t="s">
        <v>46</v>
      </c>
      <c r="B37" s="13" t="s">
        <v>47</v>
      </c>
      <c r="C37" s="13" t="s">
        <v>48</v>
      </c>
      <c r="D37" s="14" t="s">
        <v>18</v>
      </c>
      <c r="E37" s="15"/>
      <c r="F37" s="15"/>
      <c r="G37" s="15"/>
      <c r="H37" s="3"/>
      <c r="I37" s="3"/>
      <c r="J37" s="3"/>
      <c r="K37" s="3"/>
      <c r="L37" s="3"/>
      <c r="M37" s="3"/>
      <c r="N37" s="3"/>
      <c r="O37" s="3"/>
    </row>
    <row r="38" spans="1:15" ht="66" customHeight="1" x14ac:dyDescent="0.25">
      <c r="A38" s="77"/>
      <c r="B38" s="77"/>
      <c r="C38" s="77"/>
      <c r="D38" s="83" t="s">
        <v>49</v>
      </c>
      <c r="E38" s="77">
        <v>51670.828000000001</v>
      </c>
      <c r="F38" s="77">
        <v>4051.1579999999999</v>
      </c>
      <c r="G38" s="77">
        <f>E38+F38</f>
        <v>55721.986000000004</v>
      </c>
      <c r="H38" s="3"/>
      <c r="I38" s="3"/>
      <c r="J38" s="3"/>
      <c r="K38" s="3"/>
      <c r="L38" s="3"/>
      <c r="M38" s="3"/>
      <c r="N38" s="3"/>
      <c r="O38" s="3"/>
    </row>
    <row r="39" spans="1:15" ht="15.75" hidden="1" customHeight="1" x14ac:dyDescent="0.25">
      <c r="A39" s="78"/>
      <c r="B39" s="78"/>
      <c r="C39" s="78"/>
      <c r="D39" s="85"/>
      <c r="E39" s="78"/>
      <c r="F39" s="78"/>
      <c r="G39" s="78"/>
      <c r="H39" s="3"/>
      <c r="I39" s="3"/>
      <c r="J39" s="3"/>
      <c r="K39" s="3"/>
      <c r="L39" s="3"/>
      <c r="M39" s="3"/>
      <c r="N39" s="3"/>
      <c r="O39" s="3"/>
    </row>
    <row r="40" spans="1:15" ht="47.25" x14ac:dyDescent="0.25">
      <c r="A40" s="13"/>
      <c r="B40" s="13"/>
      <c r="C40" s="15"/>
      <c r="D40" s="17" t="s">
        <v>103</v>
      </c>
      <c r="E40" s="15"/>
      <c r="F40" s="13">
        <f>232.419+9.357</f>
        <v>241.77600000000001</v>
      </c>
      <c r="G40" s="13">
        <f>232.419+9.357</f>
        <v>241.77600000000001</v>
      </c>
      <c r="H40" s="3"/>
      <c r="I40" s="3"/>
      <c r="J40" s="3"/>
      <c r="K40" s="3"/>
      <c r="L40" s="3"/>
      <c r="M40" s="3"/>
      <c r="N40" s="3"/>
      <c r="O40" s="3"/>
    </row>
    <row r="41" spans="1:15" ht="46.5" customHeight="1" x14ac:dyDescent="0.25">
      <c r="A41" s="13"/>
      <c r="B41" s="13"/>
      <c r="C41" s="15"/>
      <c r="D41" s="17" t="s">
        <v>102</v>
      </c>
      <c r="E41" s="13"/>
      <c r="F41" s="47">
        <v>8.1999999999999993</v>
      </c>
      <c r="G41" s="47">
        <v>8.1999999999999993</v>
      </c>
      <c r="H41" s="3"/>
      <c r="I41" s="3"/>
      <c r="J41" s="3"/>
      <c r="K41" s="3"/>
      <c r="L41" s="3"/>
      <c r="M41" s="3"/>
      <c r="N41" s="3"/>
      <c r="O41" s="3"/>
    </row>
    <row r="42" spans="1:15" ht="47.25" x14ac:dyDescent="0.25">
      <c r="A42" s="13"/>
      <c r="B42" s="13"/>
      <c r="C42" s="15"/>
      <c r="D42" s="17" t="s">
        <v>50</v>
      </c>
      <c r="E42" s="13"/>
      <c r="F42" s="47">
        <f>98.288-24.66615</f>
        <v>73.621849999999995</v>
      </c>
      <c r="G42" s="47">
        <f>98.288-24.66615</f>
        <v>73.621849999999995</v>
      </c>
      <c r="H42" s="3"/>
      <c r="I42" s="3"/>
      <c r="J42" s="3"/>
      <c r="K42" s="3"/>
      <c r="L42" s="3"/>
      <c r="M42" s="3"/>
      <c r="N42" s="3"/>
      <c r="O42" s="3"/>
    </row>
    <row r="43" spans="1:15" ht="47.25" x14ac:dyDescent="0.25">
      <c r="A43" s="13"/>
      <c r="B43" s="13"/>
      <c r="C43" s="15"/>
      <c r="D43" s="17" t="s">
        <v>51</v>
      </c>
      <c r="E43" s="13"/>
      <c r="F43" s="47">
        <v>12</v>
      </c>
      <c r="G43" s="47">
        <v>12</v>
      </c>
      <c r="H43" s="3"/>
      <c r="I43" s="3"/>
      <c r="J43" s="3"/>
      <c r="K43" s="3"/>
      <c r="L43" s="3"/>
      <c r="M43" s="3"/>
      <c r="N43" s="3"/>
      <c r="O43" s="3"/>
    </row>
    <row r="44" spans="1:15" ht="48" customHeight="1" x14ac:dyDescent="0.25">
      <c r="A44" s="13"/>
      <c r="B44" s="13"/>
      <c r="C44" s="15"/>
      <c r="D44" s="17" t="s">
        <v>52</v>
      </c>
      <c r="E44" s="13"/>
      <c r="F44" s="47">
        <v>20</v>
      </c>
      <c r="G44" s="47">
        <v>20</v>
      </c>
      <c r="H44" s="3"/>
      <c r="I44" s="3"/>
      <c r="J44" s="3"/>
      <c r="K44" s="3"/>
      <c r="L44" s="3"/>
      <c r="M44" s="3"/>
      <c r="N44" s="3"/>
      <c r="O44" s="3"/>
    </row>
    <row r="45" spans="1:15" ht="47.25" x14ac:dyDescent="0.25">
      <c r="A45" s="13"/>
      <c r="B45" s="13"/>
      <c r="C45" s="15"/>
      <c r="D45" s="17" t="s">
        <v>53</v>
      </c>
      <c r="E45" s="13"/>
      <c r="F45" s="47">
        <v>30.5</v>
      </c>
      <c r="G45" s="47">
        <v>30.5</v>
      </c>
      <c r="H45" s="3"/>
      <c r="I45" s="3"/>
      <c r="J45" s="3"/>
      <c r="K45" s="3"/>
      <c r="L45" s="3"/>
      <c r="M45" s="3"/>
      <c r="N45" s="3"/>
      <c r="O45" s="3"/>
    </row>
    <row r="46" spans="1:15" ht="46.5" customHeight="1" x14ac:dyDescent="0.25">
      <c r="A46" s="13"/>
      <c r="B46" s="13"/>
      <c r="C46" s="15"/>
      <c r="D46" s="17" t="s">
        <v>54</v>
      </c>
      <c r="E46" s="13"/>
      <c r="F46" s="47">
        <v>20</v>
      </c>
      <c r="G46" s="47">
        <v>20</v>
      </c>
      <c r="H46" s="3"/>
      <c r="I46" s="3"/>
      <c r="J46" s="3"/>
      <c r="K46" s="3"/>
      <c r="L46" s="3"/>
      <c r="M46" s="3"/>
      <c r="N46" s="3"/>
      <c r="O46" s="3"/>
    </row>
    <row r="47" spans="1:15" ht="47.25" x14ac:dyDescent="0.25">
      <c r="A47" s="13"/>
      <c r="B47" s="13"/>
      <c r="C47" s="15"/>
      <c r="D47" s="17" t="s">
        <v>55</v>
      </c>
      <c r="E47" s="13"/>
      <c r="F47" s="47">
        <v>10</v>
      </c>
      <c r="G47" s="47">
        <v>10</v>
      </c>
      <c r="H47" s="3"/>
      <c r="I47" s="3"/>
      <c r="J47" s="3"/>
      <c r="K47" s="3"/>
      <c r="L47" s="3"/>
      <c r="M47" s="3"/>
      <c r="N47" s="3"/>
      <c r="O47" s="3"/>
    </row>
    <row r="48" spans="1:15" ht="50.25" customHeight="1" x14ac:dyDescent="0.25">
      <c r="A48" s="13"/>
      <c r="B48" s="13"/>
      <c r="C48" s="15"/>
      <c r="D48" s="17" t="s">
        <v>56</v>
      </c>
      <c r="E48" s="13"/>
      <c r="F48" s="47">
        <v>64</v>
      </c>
      <c r="G48" s="47">
        <v>64</v>
      </c>
      <c r="H48" s="3"/>
      <c r="I48" s="3"/>
      <c r="J48" s="3"/>
      <c r="K48" s="3"/>
      <c r="L48" s="3"/>
      <c r="M48" s="3"/>
      <c r="N48" s="3"/>
      <c r="O48" s="3"/>
    </row>
    <row r="49" spans="1:15" ht="15.75" customHeight="1" x14ac:dyDescent="0.25">
      <c r="A49" s="77"/>
      <c r="B49" s="77"/>
      <c r="C49" s="80"/>
      <c r="D49" s="83" t="s">
        <v>57</v>
      </c>
      <c r="E49" s="77"/>
      <c r="F49" s="102">
        <v>12.974</v>
      </c>
      <c r="G49" s="102">
        <v>12.974</v>
      </c>
      <c r="H49" s="3"/>
      <c r="I49" s="3"/>
      <c r="J49" s="3"/>
      <c r="K49" s="3"/>
      <c r="L49" s="3"/>
      <c r="M49" s="3"/>
      <c r="N49" s="3"/>
      <c r="O49" s="3"/>
    </row>
    <row r="50" spans="1:15" ht="16.149999999999999" customHeight="1" x14ac:dyDescent="0.25">
      <c r="A50" s="79"/>
      <c r="B50" s="79"/>
      <c r="C50" s="81"/>
      <c r="D50" s="84"/>
      <c r="E50" s="79"/>
      <c r="F50" s="103"/>
      <c r="G50" s="103"/>
      <c r="H50" s="3"/>
      <c r="I50" s="3"/>
      <c r="J50" s="3"/>
      <c r="K50" s="3"/>
      <c r="L50" s="3"/>
      <c r="M50" s="3"/>
      <c r="N50" s="3"/>
      <c r="O50" s="3"/>
    </row>
    <row r="51" spans="1:15" ht="33" customHeight="1" x14ac:dyDescent="0.25">
      <c r="A51" s="79"/>
      <c r="B51" s="79"/>
      <c r="C51" s="81"/>
      <c r="D51" s="84"/>
      <c r="E51" s="79"/>
      <c r="F51" s="103"/>
      <c r="G51" s="103"/>
      <c r="H51" s="3"/>
      <c r="I51" s="3"/>
      <c r="J51" s="3"/>
      <c r="K51" s="3"/>
      <c r="L51" s="3"/>
      <c r="M51" s="3"/>
      <c r="N51" s="3"/>
      <c r="O51" s="3"/>
    </row>
    <row r="52" spans="1:15" ht="15.75" hidden="1" customHeight="1" x14ac:dyDescent="0.25">
      <c r="A52" s="79"/>
      <c r="B52" s="79"/>
      <c r="C52" s="81"/>
      <c r="D52" s="84"/>
      <c r="E52" s="79"/>
      <c r="F52" s="42"/>
      <c r="G52" s="57"/>
      <c r="H52" s="3"/>
      <c r="I52" s="3"/>
      <c r="J52" s="3"/>
      <c r="K52" s="3"/>
      <c r="L52" s="3"/>
      <c r="M52" s="3"/>
      <c r="N52" s="3"/>
      <c r="O52" s="3"/>
    </row>
    <row r="53" spans="1:15" ht="15.75" hidden="1" customHeight="1" x14ac:dyDescent="0.25">
      <c r="A53" s="78"/>
      <c r="B53" s="78"/>
      <c r="C53" s="82"/>
      <c r="D53" s="85"/>
      <c r="E53" s="78"/>
      <c r="F53" s="43"/>
      <c r="G53" s="44"/>
      <c r="H53" s="3"/>
      <c r="I53" s="3"/>
      <c r="J53" s="3"/>
      <c r="K53" s="3"/>
      <c r="L53" s="3"/>
      <c r="M53" s="3"/>
      <c r="N53" s="3"/>
      <c r="O53" s="3"/>
    </row>
    <row r="54" spans="1:15" ht="45.75" customHeight="1" x14ac:dyDescent="0.25">
      <c r="A54" s="13"/>
      <c r="B54" s="13"/>
      <c r="C54" s="15"/>
      <c r="D54" s="17" t="s">
        <v>58</v>
      </c>
      <c r="E54" s="13"/>
      <c r="F54" s="41">
        <v>100.735</v>
      </c>
      <c r="G54" s="41">
        <v>100.735</v>
      </c>
      <c r="H54" s="3"/>
      <c r="I54" s="3"/>
      <c r="J54" s="3"/>
      <c r="K54" s="3"/>
      <c r="L54" s="3"/>
      <c r="M54" s="3"/>
      <c r="N54" s="3"/>
      <c r="O54" s="3"/>
    </row>
    <row r="55" spans="1:15" ht="63" x14ac:dyDescent="0.25">
      <c r="A55" s="13"/>
      <c r="B55" s="13"/>
      <c r="C55" s="15"/>
      <c r="D55" s="17" t="s">
        <v>59</v>
      </c>
      <c r="E55" s="13"/>
      <c r="F55" s="41">
        <v>131.03100000000001</v>
      </c>
      <c r="G55" s="41">
        <v>131.03100000000001</v>
      </c>
      <c r="H55" s="3"/>
      <c r="I55" s="3"/>
      <c r="J55" s="3"/>
      <c r="K55" s="3"/>
      <c r="L55" s="3"/>
      <c r="M55" s="3"/>
      <c r="N55" s="3"/>
      <c r="O55" s="3"/>
    </row>
    <row r="56" spans="1:15" ht="16.149999999999999" customHeight="1" x14ac:dyDescent="0.25">
      <c r="A56" s="13"/>
      <c r="B56" s="13"/>
      <c r="C56" s="15"/>
      <c r="D56" s="17" t="s">
        <v>100</v>
      </c>
      <c r="E56" s="13"/>
      <c r="F56" s="41">
        <f>9.357-5.6</f>
        <v>3.7569999999999997</v>
      </c>
      <c r="G56" s="41">
        <f>9.357-5.6</f>
        <v>3.7569999999999997</v>
      </c>
      <c r="H56" s="3"/>
      <c r="I56" s="3"/>
      <c r="J56" s="3"/>
      <c r="K56" s="3"/>
      <c r="L56" s="3"/>
      <c r="M56" s="3"/>
      <c r="N56" s="3"/>
      <c r="O56" s="3"/>
    </row>
    <row r="57" spans="1:15" ht="63" x14ac:dyDescent="0.25">
      <c r="A57" s="13"/>
      <c r="B57" s="13"/>
      <c r="C57" s="15"/>
      <c r="D57" s="17" t="s">
        <v>105</v>
      </c>
      <c r="E57" s="13"/>
      <c r="F57" s="41">
        <v>95.313000000000002</v>
      </c>
      <c r="G57" s="41">
        <v>95.313000000000002</v>
      </c>
      <c r="H57" s="3"/>
      <c r="I57" s="3"/>
      <c r="J57" s="3"/>
      <c r="K57" s="3"/>
      <c r="L57" s="3"/>
      <c r="M57" s="3"/>
      <c r="N57" s="3"/>
      <c r="O57" s="3"/>
    </row>
    <row r="58" spans="1:15" ht="15.75" x14ac:dyDescent="0.25">
      <c r="A58" s="13"/>
      <c r="B58" s="13"/>
      <c r="C58" s="15"/>
      <c r="D58" s="17" t="s">
        <v>106</v>
      </c>
      <c r="E58" s="13"/>
      <c r="F58" s="47">
        <f>G58</f>
        <v>38.5</v>
      </c>
      <c r="G58" s="47">
        <v>38.5</v>
      </c>
      <c r="H58" s="3"/>
      <c r="I58" s="3"/>
      <c r="J58" s="3"/>
      <c r="K58" s="3"/>
      <c r="L58" s="3"/>
      <c r="M58" s="3"/>
      <c r="N58" s="3"/>
      <c r="O58" s="3"/>
    </row>
    <row r="59" spans="1:15" ht="16.149999999999999" customHeight="1" x14ac:dyDescent="0.25">
      <c r="A59" s="19"/>
      <c r="B59" s="19"/>
      <c r="C59" s="19"/>
      <c r="D59" s="14" t="s">
        <v>23</v>
      </c>
      <c r="E59" s="19">
        <f>E38</f>
        <v>51670.828000000001</v>
      </c>
      <c r="F59" s="46">
        <f>5238.066-330+5.5</f>
        <v>4913.5659999999998</v>
      </c>
      <c r="G59" s="46">
        <f>E59+F59</f>
        <v>56584.394</v>
      </c>
      <c r="H59" s="3"/>
      <c r="I59" s="3"/>
      <c r="J59" s="3"/>
      <c r="K59" s="3"/>
      <c r="L59" s="3"/>
      <c r="M59" s="3"/>
      <c r="N59" s="3"/>
      <c r="O59" s="3"/>
    </row>
    <row r="60" spans="1:15" ht="16.149999999999999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6.149999999999999" customHeight="1" x14ac:dyDescent="0.25">
      <c r="A61" s="1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6.149999999999999" customHeight="1" x14ac:dyDescent="0.25">
      <c r="A62" s="74" t="s">
        <v>60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3"/>
      <c r="N62" s="3"/>
      <c r="O62" s="3"/>
    </row>
    <row r="63" spans="1:15" ht="16.149999999999999" customHeight="1" x14ac:dyDescent="0.25">
      <c r="A63" s="75" t="s">
        <v>61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3"/>
      <c r="O63" s="3"/>
    </row>
    <row r="64" spans="1:15" ht="16.149999999999999" customHeight="1" x14ac:dyDescent="0.25">
      <c r="A64" s="13" t="s">
        <v>62</v>
      </c>
      <c r="B64" s="20" t="s">
        <v>12</v>
      </c>
      <c r="C64" s="20" t="s">
        <v>19</v>
      </c>
      <c r="D64" s="20" t="s">
        <v>20</v>
      </c>
      <c r="E64" s="20" t="s">
        <v>21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6.149999999999999" customHeight="1" x14ac:dyDescent="0.25">
      <c r="A65" s="13">
        <v>1</v>
      </c>
      <c r="B65" s="13">
        <v>2</v>
      </c>
      <c r="C65" s="20">
        <v>3</v>
      </c>
      <c r="D65" s="20">
        <v>4</v>
      </c>
      <c r="E65" s="20">
        <v>5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6.149999999999999" customHeight="1" x14ac:dyDescent="0.25">
      <c r="A66" s="15" t="s">
        <v>22</v>
      </c>
      <c r="B66" s="15" t="s">
        <v>47</v>
      </c>
      <c r="C66" s="15"/>
      <c r="D66" s="15"/>
      <c r="E66" s="15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6.149999999999999" customHeight="1" x14ac:dyDescent="0.25">
      <c r="A67" s="15" t="s">
        <v>23</v>
      </c>
      <c r="B67" s="15"/>
      <c r="C67" s="15"/>
      <c r="D67" s="15"/>
      <c r="E67" s="15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3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ht="15.75" hidden="1" customHeight="1" x14ac:dyDescent="0.25">
      <c r="A69" s="76"/>
      <c r="B69" s="76"/>
      <c r="C69" s="76"/>
      <c r="D69" s="76"/>
      <c r="E69" s="76"/>
      <c r="F69" s="76"/>
      <c r="G69" s="76"/>
      <c r="H69" s="76"/>
      <c r="I69" s="76"/>
      <c r="J69" s="3"/>
      <c r="K69" s="3"/>
      <c r="L69" s="3"/>
      <c r="M69" s="3"/>
      <c r="N69" s="3"/>
      <c r="O69" s="3"/>
    </row>
    <row r="70" spans="1:15" ht="16.149999999999999" customHeight="1" x14ac:dyDescent="0.25">
      <c r="A70" s="1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16.149999999999999" customHeight="1" x14ac:dyDescent="0.25">
      <c r="A71" s="74" t="s">
        <v>63</v>
      </c>
      <c r="B71" s="74"/>
      <c r="C71" s="74"/>
      <c r="D71" s="74"/>
      <c r="E71" s="74"/>
      <c r="F71" s="74"/>
      <c r="G71" s="74"/>
      <c r="H71" s="74"/>
      <c r="I71" s="3"/>
      <c r="J71" s="3"/>
      <c r="K71" s="3"/>
      <c r="L71" s="3"/>
      <c r="M71" s="3"/>
      <c r="N71" s="3"/>
      <c r="O71" s="3"/>
    </row>
    <row r="72" spans="1:15" ht="16.149999999999999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ht="47.25" customHeight="1" x14ac:dyDescent="0.25">
      <c r="A73" s="53" t="s">
        <v>43</v>
      </c>
      <c r="B73" s="66" t="s">
        <v>12</v>
      </c>
      <c r="C73" s="66" t="s">
        <v>24</v>
      </c>
      <c r="D73" s="66" t="s">
        <v>64</v>
      </c>
      <c r="E73" s="66" t="s">
        <v>25</v>
      </c>
      <c r="F73" s="66" t="s">
        <v>26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ht="16.149999999999999" customHeight="1" x14ac:dyDescent="0.25">
      <c r="A74" s="54" t="s">
        <v>44</v>
      </c>
      <c r="B74" s="67"/>
      <c r="C74" s="67"/>
      <c r="D74" s="67"/>
      <c r="E74" s="67"/>
      <c r="F74" s="67"/>
      <c r="G74" s="3"/>
      <c r="H74" s="3"/>
      <c r="I74" s="3"/>
      <c r="J74" s="3"/>
      <c r="K74" s="3"/>
      <c r="L74" s="3"/>
      <c r="M74" s="3"/>
      <c r="N74" s="3"/>
      <c r="O74" s="3"/>
    </row>
    <row r="75" spans="1:15" ht="16.149999999999999" customHeight="1" x14ac:dyDescent="0.25">
      <c r="A75" s="13">
        <v>1</v>
      </c>
      <c r="B75" s="20">
        <v>2</v>
      </c>
      <c r="C75" s="20">
        <v>3</v>
      </c>
      <c r="D75" s="20">
        <v>4</v>
      </c>
      <c r="E75" s="20">
        <v>5</v>
      </c>
      <c r="F75" s="20">
        <v>6</v>
      </c>
      <c r="G75" s="3"/>
      <c r="H75" s="3"/>
      <c r="I75" s="3"/>
      <c r="J75" s="3"/>
      <c r="K75" s="3"/>
      <c r="L75" s="3"/>
      <c r="M75" s="3"/>
      <c r="N75" s="3"/>
      <c r="O75" s="3"/>
    </row>
    <row r="76" spans="1:15" ht="31.5" customHeight="1" x14ac:dyDescent="0.25">
      <c r="A76" s="15"/>
      <c r="B76" s="15" t="s">
        <v>47</v>
      </c>
      <c r="C76" s="86" t="s">
        <v>65</v>
      </c>
      <c r="D76" s="87"/>
      <c r="E76" s="87"/>
      <c r="F76" s="88"/>
      <c r="G76" s="3"/>
      <c r="H76" s="3"/>
      <c r="I76" s="3"/>
      <c r="J76" s="3"/>
      <c r="K76" s="3"/>
      <c r="L76" s="3"/>
      <c r="M76" s="3"/>
      <c r="N76" s="3"/>
      <c r="O76" s="3"/>
    </row>
    <row r="77" spans="1:15" ht="16.149999999999999" customHeight="1" x14ac:dyDescent="0.25">
      <c r="A77" s="15">
        <v>1</v>
      </c>
      <c r="B77" s="15"/>
      <c r="C77" s="21" t="s">
        <v>27</v>
      </c>
      <c r="D77" s="13"/>
      <c r="E77" s="13"/>
      <c r="F77" s="13"/>
      <c r="G77" s="3"/>
      <c r="H77" s="3"/>
      <c r="I77" s="3"/>
      <c r="J77" s="3"/>
      <c r="K77" s="3"/>
      <c r="L77" s="3"/>
      <c r="M77" s="3"/>
      <c r="N77" s="3"/>
      <c r="O77" s="3"/>
    </row>
    <row r="78" spans="1:15" ht="16.149999999999999" customHeight="1" x14ac:dyDescent="0.25">
      <c r="A78" s="15"/>
      <c r="B78" s="15"/>
      <c r="C78" s="15" t="s">
        <v>66</v>
      </c>
      <c r="D78" s="13" t="s">
        <v>67</v>
      </c>
      <c r="E78" s="15" t="s">
        <v>68</v>
      </c>
      <c r="F78" s="13">
        <v>16</v>
      </c>
      <c r="G78" s="3"/>
      <c r="H78" s="3"/>
      <c r="I78" s="3"/>
      <c r="J78" s="3"/>
      <c r="K78" s="3"/>
      <c r="L78" s="3"/>
      <c r="M78" s="3"/>
      <c r="N78" s="3"/>
      <c r="O78" s="3"/>
    </row>
    <row r="79" spans="1:15" ht="16.149999999999999" customHeight="1" x14ac:dyDescent="0.25">
      <c r="A79" s="15"/>
      <c r="B79" s="15"/>
      <c r="C79" s="15" t="s">
        <v>69</v>
      </c>
      <c r="D79" s="13" t="s">
        <v>28</v>
      </c>
      <c r="E79" s="15" t="s">
        <v>68</v>
      </c>
      <c r="F79" s="13">
        <v>115</v>
      </c>
      <c r="G79" s="3"/>
      <c r="H79" s="3"/>
      <c r="I79" s="3"/>
      <c r="J79" s="3"/>
      <c r="K79" s="3"/>
      <c r="L79" s="3"/>
      <c r="M79" s="3"/>
      <c r="N79" s="3"/>
      <c r="O79" s="3"/>
    </row>
    <row r="80" spans="1:15" ht="16.149999999999999" customHeight="1" x14ac:dyDescent="0.25">
      <c r="A80" s="15"/>
      <c r="B80" s="15"/>
      <c r="C80" s="15" t="s">
        <v>70</v>
      </c>
      <c r="D80" s="13" t="s">
        <v>28</v>
      </c>
      <c r="E80" s="15" t="s">
        <v>71</v>
      </c>
      <c r="F80" s="13">
        <v>585.58000000000004</v>
      </c>
      <c r="G80" s="3"/>
      <c r="H80" s="3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15"/>
      <c r="B81" s="15"/>
      <c r="C81" s="15" t="s">
        <v>72</v>
      </c>
      <c r="D81" s="13" t="s">
        <v>28</v>
      </c>
      <c r="E81" s="15" t="s">
        <v>71</v>
      </c>
      <c r="F81" s="13">
        <v>209.5</v>
      </c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15"/>
      <c r="B82" s="15"/>
      <c r="C82" s="15" t="s">
        <v>73</v>
      </c>
      <c r="D82" s="13" t="s">
        <v>28</v>
      </c>
      <c r="E82" s="15" t="s">
        <v>71</v>
      </c>
      <c r="F82" s="13">
        <v>62.63</v>
      </c>
      <c r="G82" s="3"/>
      <c r="H82" s="3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15"/>
      <c r="B83" s="15"/>
      <c r="C83" s="15" t="s">
        <v>29</v>
      </c>
      <c r="D83" s="13" t="s">
        <v>28</v>
      </c>
      <c r="E83" s="15" t="s">
        <v>71</v>
      </c>
      <c r="F83" s="13">
        <v>41.15</v>
      </c>
      <c r="G83" s="3"/>
      <c r="H83" s="3"/>
      <c r="I83" s="3"/>
      <c r="J83" s="3"/>
      <c r="K83" s="3"/>
      <c r="L83" s="3"/>
      <c r="M83" s="3"/>
      <c r="N83" s="3"/>
      <c r="O83" s="3"/>
    </row>
    <row r="84" spans="1:15" ht="16.149999999999999" customHeight="1" x14ac:dyDescent="0.25">
      <c r="A84" s="15"/>
      <c r="B84" s="15"/>
      <c r="C84" s="15" t="s">
        <v>30</v>
      </c>
      <c r="D84" s="13" t="s">
        <v>28</v>
      </c>
      <c r="E84" s="15" t="s">
        <v>71</v>
      </c>
      <c r="F84" s="13">
        <v>272.3</v>
      </c>
      <c r="G84" s="3"/>
      <c r="H84" s="3"/>
      <c r="I84" s="3"/>
      <c r="J84" s="3"/>
      <c r="K84" s="3"/>
      <c r="L84" s="3"/>
      <c r="M84" s="3"/>
      <c r="N84" s="3"/>
      <c r="O84" s="3"/>
    </row>
    <row r="85" spans="1:15" ht="16.149999999999999" customHeight="1" x14ac:dyDescent="0.25">
      <c r="A85" s="15" t="s">
        <v>74</v>
      </c>
      <c r="B85" s="15"/>
      <c r="C85" s="21" t="s">
        <v>75</v>
      </c>
      <c r="D85" s="13"/>
      <c r="E85" s="15"/>
      <c r="F85" s="13"/>
      <c r="G85" s="3"/>
      <c r="H85" s="3"/>
      <c r="I85" s="3"/>
      <c r="J85" s="3"/>
      <c r="K85" s="3"/>
      <c r="L85" s="3"/>
      <c r="M85" s="3"/>
      <c r="N85" s="3"/>
      <c r="O85" s="3"/>
    </row>
    <row r="86" spans="1:15" ht="16.149999999999999" customHeight="1" x14ac:dyDescent="0.25">
      <c r="A86" s="15"/>
      <c r="B86" s="15"/>
      <c r="C86" s="15" t="s">
        <v>76</v>
      </c>
      <c r="D86" s="13" t="s">
        <v>31</v>
      </c>
      <c r="E86" s="15" t="s">
        <v>77</v>
      </c>
      <c r="F86" s="13">
        <v>2385</v>
      </c>
      <c r="G86" s="3"/>
      <c r="H86" s="3"/>
      <c r="I86" s="3"/>
      <c r="J86" s="3"/>
      <c r="K86" s="3"/>
      <c r="L86" s="3"/>
      <c r="M86" s="3"/>
      <c r="N86" s="3"/>
      <c r="O86" s="3"/>
    </row>
    <row r="87" spans="1:15" ht="16.149999999999999" customHeight="1" x14ac:dyDescent="0.25">
      <c r="A87" s="15"/>
      <c r="B87" s="15"/>
      <c r="C87" s="15" t="s">
        <v>78</v>
      </c>
      <c r="D87" s="13" t="s">
        <v>31</v>
      </c>
      <c r="E87" s="15" t="s">
        <v>77</v>
      </c>
      <c r="F87" s="13">
        <v>5894</v>
      </c>
      <c r="G87" s="3"/>
      <c r="H87" s="3"/>
      <c r="I87" s="3"/>
      <c r="J87" s="3"/>
      <c r="K87" s="3"/>
      <c r="L87" s="3"/>
      <c r="M87" s="3"/>
      <c r="N87" s="3"/>
      <c r="O87" s="3"/>
    </row>
    <row r="88" spans="1:15" ht="16.149999999999999" customHeight="1" x14ac:dyDescent="0.25">
      <c r="A88" s="15">
        <v>3</v>
      </c>
      <c r="B88" s="15"/>
      <c r="C88" s="21" t="s">
        <v>32</v>
      </c>
      <c r="D88" s="13"/>
      <c r="E88" s="13"/>
      <c r="F88" s="13"/>
      <c r="G88" s="3"/>
      <c r="H88" s="3"/>
      <c r="I88" s="3"/>
      <c r="J88" s="3"/>
      <c r="K88" s="3"/>
      <c r="L88" s="3"/>
      <c r="M88" s="3"/>
      <c r="N88" s="3"/>
      <c r="O88" s="3"/>
    </row>
    <row r="89" spans="1:15" ht="16.149999999999999" customHeight="1" x14ac:dyDescent="0.25">
      <c r="A89" s="15"/>
      <c r="B89" s="15"/>
      <c r="C89" s="15" t="s">
        <v>79</v>
      </c>
      <c r="D89" s="13" t="s">
        <v>33</v>
      </c>
      <c r="E89" s="15" t="s">
        <v>34</v>
      </c>
      <c r="F89" s="13">
        <v>21016</v>
      </c>
      <c r="G89" s="3"/>
      <c r="H89" s="3"/>
      <c r="I89" s="3"/>
      <c r="J89" s="3"/>
      <c r="K89" s="3"/>
      <c r="L89" s="3"/>
      <c r="M89" s="3"/>
      <c r="N89" s="3"/>
      <c r="O89" s="3"/>
    </row>
    <row r="90" spans="1:15" ht="16.149999999999999" customHeight="1" x14ac:dyDescent="0.25">
      <c r="A90" s="15"/>
      <c r="B90" s="15"/>
      <c r="C90" s="15" t="s">
        <v>80</v>
      </c>
      <c r="D90" s="13" t="s">
        <v>81</v>
      </c>
      <c r="E90" s="15" t="s">
        <v>82</v>
      </c>
      <c r="F90" s="13">
        <v>343500</v>
      </c>
      <c r="G90" s="3"/>
      <c r="H90" s="3"/>
      <c r="I90" s="3"/>
      <c r="J90" s="3"/>
      <c r="K90" s="3"/>
      <c r="L90" s="3"/>
      <c r="M90" s="3"/>
      <c r="N90" s="3"/>
      <c r="O90" s="3"/>
    </row>
    <row r="91" spans="1:15" ht="16.149999999999999" customHeight="1" x14ac:dyDescent="0.25">
      <c r="A91" s="15">
        <v>4</v>
      </c>
      <c r="B91" s="15"/>
      <c r="C91" s="21" t="s">
        <v>35</v>
      </c>
      <c r="D91" s="13"/>
      <c r="E91" s="20"/>
      <c r="F91" s="13"/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15"/>
      <c r="B92" s="22"/>
      <c r="C92" s="22" t="s">
        <v>36</v>
      </c>
      <c r="D92" s="13" t="s">
        <v>83</v>
      </c>
      <c r="E92" s="15" t="s">
        <v>82</v>
      </c>
      <c r="F92" s="13" t="s">
        <v>84</v>
      </c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15"/>
      <c r="B93" s="22"/>
      <c r="C93" s="22" t="s">
        <v>85</v>
      </c>
      <c r="D93" s="13" t="s">
        <v>86</v>
      </c>
      <c r="E93" s="15" t="s">
        <v>34</v>
      </c>
      <c r="F93" s="13">
        <v>100</v>
      </c>
      <c r="G93" s="3"/>
      <c r="H93" s="3"/>
      <c r="I93" s="3"/>
      <c r="J93" s="3"/>
      <c r="K93" s="3"/>
      <c r="L93" s="3"/>
      <c r="M93" s="3"/>
      <c r="N93" s="3"/>
      <c r="O93" s="3"/>
    </row>
    <row r="94" spans="1:15" ht="16.149999999999999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ht="16.149999999999999" customHeight="1" x14ac:dyDescent="0.25">
      <c r="A95" s="92" t="s">
        <v>88</v>
      </c>
      <c r="B95" s="92"/>
      <c r="C95" s="92"/>
      <c r="D95" s="92"/>
      <c r="E95" s="92"/>
      <c r="F95" s="92"/>
      <c r="G95" s="92"/>
      <c r="H95" s="92"/>
      <c r="I95" s="3"/>
      <c r="J95" s="3"/>
      <c r="K95" s="3"/>
      <c r="L95" s="3"/>
      <c r="M95" s="3"/>
      <c r="N95" s="3"/>
      <c r="O95" s="3"/>
    </row>
    <row r="96" spans="1:15" ht="16.149999999999999" customHeight="1" x14ac:dyDescent="0.25">
      <c r="A96" s="93" t="s">
        <v>61</v>
      </c>
      <c r="B96" s="93"/>
      <c r="C96" s="93"/>
      <c r="D96" s="93"/>
      <c r="E96" s="93"/>
      <c r="F96" s="93"/>
      <c r="G96" s="93"/>
      <c r="H96" s="93"/>
      <c r="I96" s="93"/>
      <c r="J96" s="3"/>
      <c r="K96" s="3"/>
      <c r="L96" s="3"/>
      <c r="M96" s="3"/>
      <c r="N96" s="3"/>
      <c r="O96" s="3"/>
    </row>
    <row r="97" spans="1:15" ht="16.149999999999999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76.5" customHeight="1" x14ac:dyDescent="0.25">
      <c r="A98" s="77" t="s">
        <v>37</v>
      </c>
      <c r="B98" s="66" t="s">
        <v>38</v>
      </c>
      <c r="C98" s="66" t="s">
        <v>12</v>
      </c>
      <c r="D98" s="95" t="s">
        <v>89</v>
      </c>
      <c r="E98" s="96"/>
      <c r="F98" s="97"/>
      <c r="G98" s="95" t="s">
        <v>39</v>
      </c>
      <c r="H98" s="96"/>
      <c r="I98" s="97"/>
      <c r="J98" s="95" t="s">
        <v>90</v>
      </c>
      <c r="K98" s="96"/>
      <c r="L98" s="97"/>
      <c r="M98" s="51" t="s">
        <v>91</v>
      </c>
      <c r="N98" s="3"/>
      <c r="O98" s="3"/>
    </row>
    <row r="99" spans="1:15" ht="63.75" customHeight="1" x14ac:dyDescent="0.25">
      <c r="A99" s="79"/>
      <c r="B99" s="94"/>
      <c r="C99" s="94"/>
      <c r="D99" s="98"/>
      <c r="E99" s="99"/>
      <c r="F99" s="100"/>
      <c r="G99" s="98"/>
      <c r="H99" s="99"/>
      <c r="I99" s="100"/>
      <c r="J99" s="98"/>
      <c r="K99" s="99"/>
      <c r="L99" s="100"/>
      <c r="M99" s="55" t="s">
        <v>92</v>
      </c>
      <c r="N99" s="3"/>
      <c r="O99" s="3"/>
    </row>
    <row r="100" spans="1:15" ht="40.5" customHeight="1" x14ac:dyDescent="0.25">
      <c r="A100" s="79"/>
      <c r="B100" s="94"/>
      <c r="C100" s="94"/>
      <c r="D100" s="66" t="s">
        <v>16</v>
      </c>
      <c r="E100" s="51" t="s">
        <v>94</v>
      </c>
      <c r="F100" s="66" t="s">
        <v>17</v>
      </c>
      <c r="G100" s="66" t="s">
        <v>16</v>
      </c>
      <c r="H100" s="51" t="s">
        <v>94</v>
      </c>
      <c r="I100" s="66" t="s">
        <v>17</v>
      </c>
      <c r="J100" s="66" t="s">
        <v>16</v>
      </c>
      <c r="K100" s="51" t="s">
        <v>94</v>
      </c>
      <c r="L100" s="66" t="s">
        <v>17</v>
      </c>
      <c r="M100" s="55" t="s">
        <v>93</v>
      </c>
      <c r="N100" s="3"/>
      <c r="O100" s="3"/>
    </row>
    <row r="101" spans="1:15" ht="39.75" customHeight="1" x14ac:dyDescent="0.25">
      <c r="A101" s="78"/>
      <c r="B101" s="67"/>
      <c r="C101" s="67"/>
      <c r="D101" s="67"/>
      <c r="E101" s="52" t="s">
        <v>95</v>
      </c>
      <c r="F101" s="67"/>
      <c r="G101" s="67"/>
      <c r="H101" s="52" t="s">
        <v>95</v>
      </c>
      <c r="I101" s="67"/>
      <c r="J101" s="67"/>
      <c r="K101" s="52" t="s">
        <v>95</v>
      </c>
      <c r="L101" s="67"/>
      <c r="M101" s="39"/>
      <c r="N101" s="3"/>
      <c r="O101" s="3"/>
    </row>
    <row r="102" spans="1:15" ht="16.149999999999999" customHeight="1" x14ac:dyDescent="0.25">
      <c r="A102" s="13">
        <v>1</v>
      </c>
      <c r="B102" s="20">
        <v>2</v>
      </c>
      <c r="C102" s="13">
        <v>3</v>
      </c>
      <c r="D102" s="20">
        <v>4</v>
      </c>
      <c r="E102" s="20">
        <v>5</v>
      </c>
      <c r="F102" s="20">
        <v>6</v>
      </c>
      <c r="G102" s="20">
        <v>7</v>
      </c>
      <c r="H102" s="20">
        <v>8</v>
      </c>
      <c r="I102" s="20">
        <v>9</v>
      </c>
      <c r="J102" s="20">
        <v>10</v>
      </c>
      <c r="K102" s="20">
        <v>11</v>
      </c>
      <c r="L102" s="20">
        <v>12</v>
      </c>
      <c r="M102" s="20">
        <v>13</v>
      </c>
      <c r="N102" s="3"/>
      <c r="O102" s="3"/>
    </row>
    <row r="103" spans="1:15" ht="16.149999999999999" customHeight="1" x14ac:dyDescent="0.25">
      <c r="A103" s="13"/>
      <c r="B103" s="22" t="s">
        <v>23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3"/>
      <c r="O103" s="3"/>
    </row>
    <row r="104" spans="1:15" ht="16.149999999999999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ht="16.149999999999999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ht="16.149999999999999" customHeight="1" x14ac:dyDescent="0.25">
      <c r="A106" s="101" t="s">
        <v>96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3"/>
      <c r="L106" s="3"/>
      <c r="M106" s="3"/>
      <c r="N106" s="3"/>
      <c r="O106" s="3"/>
    </row>
    <row r="107" spans="1:15" ht="16.149999999999999" customHeight="1" x14ac:dyDescent="0.25">
      <c r="A107" s="101" t="s">
        <v>97</v>
      </c>
      <c r="B107" s="101"/>
      <c r="C107" s="101"/>
      <c r="D107" s="101"/>
      <c r="E107" s="101"/>
      <c r="F107" s="101"/>
      <c r="G107" s="101"/>
      <c r="H107" s="101"/>
      <c r="I107" s="101"/>
      <c r="J107" s="56"/>
      <c r="K107" s="3"/>
      <c r="L107" s="3"/>
      <c r="M107" s="3"/>
      <c r="N107" s="3"/>
      <c r="O107" s="3"/>
    </row>
    <row r="108" spans="1:15" ht="16.149999999999999" customHeight="1" x14ac:dyDescent="0.25">
      <c r="A108" s="101" t="s">
        <v>98</v>
      </c>
      <c r="B108" s="101"/>
      <c r="C108" s="101"/>
      <c r="D108" s="101"/>
      <c r="E108" s="101"/>
      <c r="F108" s="101"/>
      <c r="G108" s="101"/>
      <c r="H108" s="101"/>
      <c r="I108" s="101"/>
      <c r="J108" s="56"/>
      <c r="K108" s="3"/>
      <c r="L108" s="3"/>
      <c r="M108" s="3"/>
      <c r="N108" s="3"/>
      <c r="O108" s="3"/>
    </row>
    <row r="109" spans="1:15" ht="16.149999999999999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ht="16.149999999999999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6.149999999999999" customHeight="1" x14ac:dyDescent="0.25">
      <c r="A111" s="11" t="s">
        <v>101</v>
      </c>
      <c r="B111" s="3"/>
      <c r="C111" s="3"/>
      <c r="D111" s="3"/>
      <c r="E111" s="3"/>
      <c r="F111" s="3"/>
      <c r="G111" s="48" t="s">
        <v>107</v>
      </c>
      <c r="H111" s="49"/>
      <c r="I111" s="3"/>
      <c r="J111" s="3"/>
      <c r="K111" s="3"/>
      <c r="L111" s="3"/>
      <c r="M111" s="3"/>
      <c r="N111" s="3"/>
      <c r="O111" s="3"/>
    </row>
    <row r="112" spans="1:15" ht="16.149999999999999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ht="16.149999999999999" customHeight="1" x14ac:dyDescent="0.25">
      <c r="A113" s="74" t="s">
        <v>40</v>
      </c>
      <c r="B113" s="74"/>
      <c r="C113" s="74"/>
      <c r="D113" s="7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ht="16.149999999999999" customHeight="1" x14ac:dyDescent="0.25">
      <c r="A114" s="74" t="s">
        <v>99</v>
      </c>
      <c r="B114" s="74"/>
      <c r="C114" s="74"/>
      <c r="D114" s="74"/>
      <c r="E114" s="3"/>
      <c r="F114" s="3"/>
      <c r="G114" s="45" t="s">
        <v>104</v>
      </c>
      <c r="H114" s="50"/>
      <c r="I114" s="3"/>
      <c r="J114" s="3"/>
      <c r="K114" s="3"/>
      <c r="L114" s="3"/>
      <c r="M114" s="3"/>
      <c r="N114" s="3"/>
      <c r="O114" s="3"/>
    </row>
    <row r="115" spans="1:15" ht="16.149999999999999" customHeight="1" x14ac:dyDescent="0.25">
      <c r="A115" s="3"/>
      <c r="B115" s="3"/>
      <c r="C115" s="3"/>
      <c r="D115" s="3"/>
      <c r="E115" s="3"/>
      <c r="F115" s="3"/>
      <c r="G115" s="40"/>
      <c r="H115" s="3"/>
      <c r="I115" s="3"/>
      <c r="J115" s="3"/>
      <c r="K115" s="3"/>
      <c r="L115" s="3"/>
      <c r="M115" s="3"/>
      <c r="N115" s="3"/>
      <c r="O115" s="3"/>
    </row>
    <row r="116" spans="1:15" ht="16.149999999999999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</sheetData>
  <mergeCells count="71">
    <mergeCell ref="A106:J106"/>
    <mergeCell ref="A107:I107"/>
    <mergeCell ref="A108:I108"/>
    <mergeCell ref="A113:D113"/>
    <mergeCell ref="A114:D114"/>
    <mergeCell ref="J98:L99"/>
    <mergeCell ref="D100:D101"/>
    <mergeCell ref="F100:F101"/>
    <mergeCell ref="G100:G101"/>
    <mergeCell ref="I100:I101"/>
    <mergeCell ref="J100:J101"/>
    <mergeCell ref="L100:L101"/>
    <mergeCell ref="C76:F76"/>
    <mergeCell ref="A95:H95"/>
    <mergeCell ref="A96:I96"/>
    <mergeCell ref="A98:A101"/>
    <mergeCell ref="B98:B101"/>
    <mergeCell ref="C98:C101"/>
    <mergeCell ref="D98:F99"/>
    <mergeCell ref="G98:I99"/>
    <mergeCell ref="G49:G51"/>
    <mergeCell ref="A62:L62"/>
    <mergeCell ref="A63:M63"/>
    <mergeCell ref="A69:I69"/>
    <mergeCell ref="A71:H71"/>
    <mergeCell ref="A49:A53"/>
    <mergeCell ref="B49:B53"/>
    <mergeCell ref="C49:C53"/>
    <mergeCell ref="D49:D53"/>
    <mergeCell ref="E49:E53"/>
    <mergeCell ref="F49:F51"/>
    <mergeCell ref="B73:B74"/>
    <mergeCell ref="C73:C74"/>
    <mergeCell ref="D73:D74"/>
    <mergeCell ref="E73:E74"/>
    <mergeCell ref="F73:F74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B30:C30"/>
    <mergeCell ref="D30:E30"/>
    <mergeCell ref="B34:B35"/>
    <mergeCell ref="C34:C35"/>
    <mergeCell ref="D34:D35"/>
    <mergeCell ref="E34:E35"/>
    <mergeCell ref="B29:C29"/>
    <mergeCell ref="D29:E29"/>
    <mergeCell ref="F29:J29"/>
    <mergeCell ref="A18:N18"/>
    <mergeCell ref="A19:N19"/>
    <mergeCell ref="A20:N20"/>
    <mergeCell ref="E21:F21"/>
    <mergeCell ref="E22:F22"/>
    <mergeCell ref="A23:J23"/>
    <mergeCell ref="A24:O24"/>
    <mergeCell ref="A25:O25"/>
    <mergeCell ref="A26:O26"/>
    <mergeCell ref="D27:O27"/>
    <mergeCell ref="A28:O28"/>
    <mergeCell ref="A17:N17"/>
    <mergeCell ref="A11:J11"/>
    <mergeCell ref="A12:J12"/>
    <mergeCell ref="A14:J14"/>
    <mergeCell ref="A15:N15"/>
    <mergeCell ref="A16:N16"/>
  </mergeCells>
  <pageMargins left="0.51181102362204722" right="0.51181102362204722" top="0.55118110236220474" bottom="0.31496062992125984" header="0.31496062992125984" footer="0.31496062992125984"/>
  <pageSetup paperSize="9" scale="55" orientation="landscape" r:id="rId1"/>
  <rowBreaks count="2" manualBreakCount="2">
    <brk id="45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13,12,18</vt:lpstr>
      <vt:lpstr>'13,12,18'!Область_печати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2018-12-13T12:04:59Z</cp:lastPrinted>
  <dcterms:created xsi:type="dcterms:W3CDTF">2018-04-18T13:19:10Z</dcterms:created>
  <dcterms:modified xsi:type="dcterms:W3CDTF">2018-12-17T09:27:00Z</dcterms:modified>
</cp:coreProperties>
</file>