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/>
  </bookViews>
  <sheets>
    <sheet name="22,10" sheetId="17" r:id="rId1"/>
  </sheets>
  <calcPr calcId="144525"/>
</workbook>
</file>

<file path=xl/calcChain.xml><?xml version="1.0" encoding="utf-8"?>
<calcChain xmlns="http://schemas.openxmlformats.org/spreadsheetml/2006/main">
  <c r="M37" i="17" l="1"/>
  <c r="M38" i="17"/>
  <c r="O38" i="17"/>
  <c r="M98" i="17"/>
  <c r="M89" i="17"/>
  <c r="O70" i="17"/>
  <c r="O64" i="17"/>
  <c r="O63" i="17"/>
  <c r="O62" i="17"/>
  <c r="M61" i="17"/>
  <c r="O61" i="17" s="1"/>
  <c r="O60" i="17"/>
  <c r="O59" i="17"/>
  <c r="M59" i="17"/>
  <c r="O58" i="17"/>
  <c r="O57" i="17"/>
  <c r="O56" i="17"/>
  <c r="O55" i="17"/>
  <c r="O54" i="17"/>
  <c r="M54" i="17"/>
  <c r="O53" i="17"/>
  <c r="O52" i="17"/>
  <c r="O51" i="17"/>
  <c r="O50" i="17"/>
  <c r="O49" i="17"/>
  <c r="M49" i="17"/>
  <c r="O48" i="17"/>
  <c r="O47" i="17"/>
  <c r="O46" i="17"/>
  <c r="M45" i="17"/>
  <c r="O45" i="17" s="1"/>
  <c r="O44" i="17"/>
  <c r="O43" i="17"/>
  <c r="M42" i="17"/>
  <c r="O42" i="17" s="1"/>
  <c r="M41" i="17"/>
  <c r="O41" i="17" s="1"/>
  <c r="O40" i="17"/>
  <c r="O39" i="17"/>
  <c r="M39" i="17"/>
  <c r="M71" i="17"/>
  <c r="E22" i="17" s="1"/>
  <c r="K37" i="17"/>
  <c r="K71" i="17" s="1"/>
  <c r="O71" i="17" l="1"/>
  <c r="O21" i="17"/>
  <c r="H21" i="17" s="1"/>
  <c r="O37" i="17"/>
</calcChain>
</file>

<file path=xl/sharedStrings.xml><?xml version="1.0" encoding="utf-8"?>
<sst xmlns="http://schemas.openxmlformats.org/spreadsheetml/2006/main" count="162" uniqueCount="123">
  <si>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</si>
  <si>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</si>
  <si>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</si>
  <si>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</si>
  <si>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</si>
  <si>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</si>
  <si>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</si>
  <si>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</si>
  <si>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</si>
  <si>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</si>
  <si>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</si>
  <si>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</si>
  <si>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</si>
  <si>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</si>
  <si>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</si>
  <si>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</si>
  <si>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</si>
  <si>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</si>
  <si>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</si>
  <si>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</si>
  <si>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</si>
  <si>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</si>
  <si>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</si>
  <si>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</si>
  <si>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</si>
  <si>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</si>
  <si>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</si>
  <si>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</si>
  <si>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</si>
  <si>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</si>
  <si>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</si>
  <si>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</si>
  <si>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</si>
  <si>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</si>
  <si>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</si>
  <si>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</si>
  <si>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</si>
  <si>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</si>
  <si>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</si>
  <si>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</si>
  <si>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</si>
  <si>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</si>
  <si>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</si>
  <si>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</si>
  <si>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</si>
  <si>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</si>
  <si>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</si>
  <si>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</si>
  <si>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</si>
  <si>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</si>
  <si>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</si>
  <si>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</si>
  <si>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</si>
  <si>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</si>
  <si>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</si>
  <si>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</si>
  <si>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</si>
  <si>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</si>
  <si>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</si>
  <si>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</si>
  <si>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</si>
  <si>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</si>
  <si>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</si>
  <si>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</si>
  <si>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</si>
  <si>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</si>
  <si>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</si>
  <si>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</si>
  <si>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</si>
  <si>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</si>
  <si>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</si>
  <si>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</si>
  <si>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</si>
  <si>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</si>
  <si>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</si>
  <si>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</si>
  <si>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</si>
  <si>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</si>
  <si>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</si>
  <si>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</si>
  <si>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</si>
  <si>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</si>
  <si>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</si>
  <si>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</si>
  <si>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</si>
  <si>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</si>
  <si>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</si>
  <si>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</si>
  <si>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</si>
  <si>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</si>
  <si>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</si>
  <si>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</si>
  <si>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</si>
  <si>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</si>
  <si>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</si>
  <si>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</si>
  <si>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</si>
  <si>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</si>
  <si>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</si>
  <si>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</si>
  <si>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</si>
  <si>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</si>
  <si>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</si>
  <si>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</si>
  <si>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</si>
  <si>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</si>
  <si>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</si>
  <si>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</si>
  <si>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</si>
  <si>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</si>
  <si>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</si>
  <si>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</si>
  <si>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</si>
  <si>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</si>
  <si>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</si>
  <si>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</si>
  <si>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</si>
  <si>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В.о.начальника відділу освіти Лисичанської міської ради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</si>
  <si>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</si>
  <si>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Л.В. Бондаренко</t>
  </si>
  <si>
    <t>"__23__"</t>
  </si>
  <si>
    <t>№ 58</t>
  </si>
  <si>
    <t>№ 115/01-10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</si>
</sst>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3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1"/>
  <sheetViews>
    <sheetView tabSelected="1" view="pageBreakPreview" topLeftCell="A74" zoomScale="90" zoomScaleNormal="90" zoomScaleSheetLayoutView="90" workbookViewId="0">
      <selection activeCell="N9" sqref="N9"/>
    </sheetView>
  </sheetViews>
  <sheetFormatPr defaultRowHeight="15" x14ac:dyDescent="0.25"/>
  <cols>
    <col min="3" max="3" width="7.28515625" customWidth="1"/>
    <col min="5" max="5" width="9.140625" customWidth="1"/>
    <col min="10" max="10" width="15" customWidth="1"/>
    <col min="12" max="12" width="9.28515625" customWidth="1"/>
    <col min="15" max="15" width="16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34" t="s">
        <v>2</v>
      </c>
      <c r="K3" s="34"/>
      <c r="L3" s="34"/>
      <c r="M3" s="34"/>
      <c r="N3" s="34"/>
    </row>
    <row r="4" spans="1:14" x14ac:dyDescent="0.25">
      <c r="J4" s="18" t="s">
        <v>3</v>
      </c>
      <c r="K4" s="1"/>
      <c r="L4" s="1"/>
      <c r="M4" s="1"/>
      <c r="N4" s="1"/>
    </row>
    <row r="5" spans="1:14" ht="19.149999999999999" customHeight="1" x14ac:dyDescent="0.25">
      <c r="J5" s="3" t="s">
        <v>120</v>
      </c>
      <c r="K5" s="29">
        <v>10</v>
      </c>
      <c r="L5" s="2"/>
      <c r="M5" t="s">
        <v>4</v>
      </c>
      <c r="N5" t="s">
        <v>121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40" t="s">
        <v>6</v>
      </c>
      <c r="K8" s="40"/>
      <c r="L8" s="40"/>
      <c r="M8" s="40"/>
      <c r="N8" s="40"/>
    </row>
    <row r="9" spans="1:14" ht="20.45" customHeight="1" x14ac:dyDescent="0.25">
      <c r="J9" s="3" t="s">
        <v>120</v>
      </c>
      <c r="K9" s="29">
        <v>10</v>
      </c>
      <c r="L9" s="2"/>
      <c r="M9" t="s">
        <v>4</v>
      </c>
      <c r="N9" s="2" t="s">
        <v>122</v>
      </c>
    </row>
    <row r="10" spans="1:14" ht="11.45" customHeight="1" x14ac:dyDescent="0.3"/>
    <row r="11" spans="1:14" ht="15.75" x14ac:dyDescent="0.25">
      <c r="G11" s="41" t="s">
        <v>7</v>
      </c>
      <c r="H11" s="41"/>
    </row>
    <row r="12" spans="1:14" x14ac:dyDescent="0.25">
      <c r="D12" s="38" t="s">
        <v>8</v>
      </c>
      <c r="E12" s="38"/>
      <c r="F12" s="38"/>
      <c r="G12" s="38"/>
      <c r="H12" s="38"/>
      <c r="I12" s="38"/>
      <c r="J12" s="38"/>
      <c r="K12" s="38"/>
    </row>
    <row r="13" spans="1:14" ht="8.4499999999999993" customHeight="1" x14ac:dyDescent="0.3"/>
    <row r="14" spans="1:14" x14ac:dyDescent="0.25">
      <c r="A14" s="34" t="s">
        <v>90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x14ac:dyDescent="0.25">
      <c r="A15" s="35" t="s">
        <v>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x14ac:dyDescent="0.25">
      <c r="A16" s="34" t="s">
        <v>10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5" x14ac:dyDescent="0.25">
      <c r="A17" s="35" t="s">
        <v>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5" x14ac:dyDescent="0.25">
      <c r="A18" s="34" t="s">
        <v>11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5" ht="16.149999999999999" customHeight="1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5" x14ac:dyDescent="0.25">
      <c r="A20" s="35" t="s">
        <v>86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5" ht="18.600000000000001" customHeight="1" x14ac:dyDescent="0.25">
      <c r="A21" s="10" t="s">
        <v>13</v>
      </c>
      <c r="B21" s="10"/>
      <c r="C21" s="10"/>
      <c r="D21" s="10"/>
      <c r="E21" s="10"/>
      <c r="F21" s="10"/>
      <c r="G21" s="10"/>
      <c r="H21" s="37">
        <f>O21+E22</f>
        <v>153152.17335999999</v>
      </c>
      <c r="I21" s="38"/>
      <c r="J21" s="39" t="s">
        <v>85</v>
      </c>
      <c r="K21" s="39"/>
      <c r="L21" s="39"/>
      <c r="M21" s="39"/>
      <c r="N21" s="39"/>
      <c r="O21" s="11">
        <f>K71</f>
        <v>147557.49589999998</v>
      </c>
    </row>
    <row r="22" spans="1:15" x14ac:dyDescent="0.25">
      <c r="A22" s="47" t="s">
        <v>14</v>
      </c>
      <c r="B22" s="47"/>
      <c r="C22" s="47"/>
      <c r="D22" s="47"/>
      <c r="E22" s="37">
        <f>M71</f>
        <v>5594.6774600000017</v>
      </c>
      <c r="F22" s="38"/>
      <c r="G22" t="s">
        <v>15</v>
      </c>
    </row>
    <row r="23" spans="1:15" ht="16.899999999999999" customHeight="1" x14ac:dyDescent="0.25">
      <c r="A23" s="10" t="s">
        <v>87</v>
      </c>
      <c r="B23" s="10"/>
      <c r="C23" s="10"/>
      <c r="D23" s="10"/>
      <c r="E23" s="10"/>
      <c r="F23" s="48" t="s">
        <v>16</v>
      </c>
      <c r="G23" s="48"/>
      <c r="H23" s="48"/>
      <c r="I23" s="48"/>
      <c r="J23" s="48"/>
      <c r="K23" s="48"/>
      <c r="L23" s="48"/>
      <c r="M23" s="48"/>
      <c r="N23" s="48"/>
      <c r="O23" s="48"/>
    </row>
    <row r="24" spans="1:15" ht="12.6" customHeight="1" x14ac:dyDescent="0.25">
      <c r="A24" s="48" t="s">
        <v>17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12" customHeight="1" x14ac:dyDescent="0.25">
      <c r="A25" s="49" t="s">
        <v>18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x14ac:dyDescent="0.25">
      <c r="A26" s="49" t="s">
        <v>19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ht="12" customHeight="1" x14ac:dyDescent="0.25">
      <c r="A27" t="s">
        <v>20</v>
      </c>
      <c r="D27" s="36" t="s">
        <v>21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ht="15.6" customHeight="1" x14ac:dyDescent="0.25">
      <c r="A28" s="42" t="s">
        <v>22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  <row r="29" spans="1:15" x14ac:dyDescent="0.25">
      <c r="A29" s="21" t="s">
        <v>23</v>
      </c>
      <c r="B29" s="43" t="s">
        <v>24</v>
      </c>
      <c r="C29" s="44"/>
      <c r="D29" s="43" t="s">
        <v>25</v>
      </c>
      <c r="E29" s="44"/>
      <c r="F29" s="43" t="s">
        <v>26</v>
      </c>
      <c r="G29" s="45"/>
      <c r="H29" s="45"/>
      <c r="I29" s="45"/>
      <c r="J29" s="45"/>
      <c r="K29" s="45"/>
      <c r="L29" s="45"/>
      <c r="M29" s="45"/>
      <c r="N29" s="45"/>
      <c r="O29" s="44"/>
    </row>
    <row r="30" spans="1:15" ht="12" customHeight="1" x14ac:dyDescent="0.25">
      <c r="A30" s="4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ht="12" customHeight="1" x14ac:dyDescent="0.25">
      <c r="A31" s="16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ht="16.149999999999999" customHeight="1" x14ac:dyDescent="0.25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45" customHeight="1" x14ac:dyDescent="0.25">
      <c r="A34" s="20" t="s">
        <v>23</v>
      </c>
      <c r="B34" s="50" t="s">
        <v>24</v>
      </c>
      <c r="C34" s="51"/>
      <c r="D34" s="50" t="s">
        <v>25</v>
      </c>
      <c r="E34" s="51"/>
      <c r="F34" s="50" t="s">
        <v>29</v>
      </c>
      <c r="G34" s="52"/>
      <c r="H34" s="52"/>
      <c r="I34" s="52"/>
      <c r="J34" s="51"/>
      <c r="K34" s="50" t="s">
        <v>30</v>
      </c>
      <c r="L34" s="51"/>
      <c r="M34" s="50" t="s">
        <v>31</v>
      </c>
      <c r="N34" s="51"/>
      <c r="O34" s="20" t="s">
        <v>32</v>
      </c>
    </row>
    <row r="35" spans="1:15" ht="9.6" customHeight="1" x14ac:dyDescent="0.25">
      <c r="A35" s="7">
        <v>1</v>
      </c>
      <c r="B35" s="53">
        <v>2</v>
      </c>
      <c r="C35" s="54"/>
      <c r="D35" s="53">
        <v>3</v>
      </c>
      <c r="E35" s="54"/>
      <c r="F35" s="53">
        <v>4</v>
      </c>
      <c r="G35" s="55"/>
      <c r="H35" s="55"/>
      <c r="I35" s="55"/>
      <c r="J35" s="54"/>
      <c r="K35" s="53">
        <v>5</v>
      </c>
      <c r="L35" s="54"/>
      <c r="M35" s="53">
        <v>6</v>
      </c>
      <c r="N35" s="54"/>
      <c r="O35" s="7">
        <v>7</v>
      </c>
    </row>
    <row r="36" spans="1:15" x14ac:dyDescent="0.25">
      <c r="A36" s="33">
        <v>1</v>
      </c>
      <c r="B36" s="56" t="s">
        <v>34</v>
      </c>
      <c r="C36" s="57"/>
      <c r="D36" s="56" t="s">
        <v>33</v>
      </c>
      <c r="E36" s="57"/>
      <c r="F36" s="58" t="s">
        <v>35</v>
      </c>
      <c r="G36" s="59"/>
      <c r="H36" s="59"/>
      <c r="I36" s="59"/>
      <c r="J36" s="60"/>
      <c r="K36" s="61"/>
      <c r="L36" s="62"/>
      <c r="M36" s="61"/>
      <c r="N36" s="62"/>
      <c r="O36" s="4"/>
    </row>
    <row r="37" spans="1:15" ht="28.9" customHeight="1" x14ac:dyDescent="0.25">
      <c r="A37" s="4"/>
      <c r="B37" s="61"/>
      <c r="C37" s="62"/>
      <c r="D37" s="61"/>
      <c r="E37" s="62"/>
      <c r="F37" s="68" t="s">
        <v>36</v>
      </c>
      <c r="G37" s="69"/>
      <c r="H37" s="69"/>
      <c r="I37" s="69"/>
      <c r="J37" s="70"/>
      <c r="K37" s="66">
        <f>147787.286-62-167.7901</f>
        <v>147557.49589999998</v>
      </c>
      <c r="L37" s="67"/>
      <c r="M37" s="120">
        <f>769.08421+80.46927+182.17048+81.3415+38.8638</f>
        <v>1151.9292600000001</v>
      </c>
      <c r="N37" s="121"/>
      <c r="O37" s="19">
        <f>K37+M37</f>
        <v>148709.42515999998</v>
      </c>
    </row>
    <row r="38" spans="1:15" ht="29.45" customHeight="1" x14ac:dyDescent="0.25">
      <c r="A38" s="4"/>
      <c r="B38" s="61"/>
      <c r="C38" s="62"/>
      <c r="D38" s="61"/>
      <c r="E38" s="62"/>
      <c r="F38" s="68" t="s">
        <v>89</v>
      </c>
      <c r="G38" s="69"/>
      <c r="H38" s="69"/>
      <c r="I38" s="69"/>
      <c r="J38" s="70"/>
      <c r="K38" s="66"/>
      <c r="L38" s="67"/>
      <c r="M38" s="120">
        <f>163.78554+16.5+91.14099+20.64467-81.341+25.2936</f>
        <v>236.02380000000002</v>
      </c>
      <c r="N38" s="121"/>
      <c r="O38" s="19">
        <f>K38+M38</f>
        <v>236.02380000000002</v>
      </c>
    </row>
    <row r="39" spans="1:15" ht="57.6" customHeight="1" x14ac:dyDescent="0.25">
      <c r="A39" s="4"/>
      <c r="B39" s="61"/>
      <c r="C39" s="62"/>
      <c r="D39" s="61"/>
      <c r="E39" s="62"/>
      <c r="F39" s="68" t="s">
        <v>103</v>
      </c>
      <c r="G39" s="69"/>
      <c r="H39" s="69"/>
      <c r="I39" s="69"/>
      <c r="J39" s="70"/>
      <c r="K39" s="66"/>
      <c r="L39" s="67"/>
      <c r="M39" s="66">
        <f>7.055-4.897</f>
        <v>2.1579999999999995</v>
      </c>
      <c r="N39" s="67"/>
      <c r="O39" s="19">
        <f>K39+M39</f>
        <v>2.1579999999999995</v>
      </c>
    </row>
    <row r="40" spans="1:15" ht="28.9" customHeight="1" x14ac:dyDescent="0.25">
      <c r="A40" s="4"/>
      <c r="B40" s="61"/>
      <c r="C40" s="62"/>
      <c r="D40" s="61"/>
      <c r="E40" s="62"/>
      <c r="F40" s="68" t="s">
        <v>37</v>
      </c>
      <c r="G40" s="69"/>
      <c r="H40" s="69"/>
      <c r="I40" s="69"/>
      <c r="J40" s="70"/>
      <c r="K40" s="66"/>
      <c r="L40" s="67"/>
      <c r="M40" s="120">
        <v>72.878</v>
      </c>
      <c r="N40" s="121"/>
      <c r="O40" s="19">
        <f>K40+M40</f>
        <v>72.878</v>
      </c>
    </row>
    <row r="41" spans="1:15" ht="40.9" customHeight="1" x14ac:dyDescent="0.25">
      <c r="A41" s="4"/>
      <c r="B41" s="61"/>
      <c r="C41" s="62"/>
      <c r="D41" s="61"/>
      <c r="E41" s="62"/>
      <c r="F41" s="68" t="s">
        <v>97</v>
      </c>
      <c r="G41" s="69"/>
      <c r="H41" s="69"/>
      <c r="I41" s="69"/>
      <c r="J41" s="70"/>
      <c r="K41" s="66"/>
      <c r="L41" s="67"/>
      <c r="M41" s="66">
        <f>1408.411-862.345+189.934</f>
        <v>736</v>
      </c>
      <c r="N41" s="67"/>
      <c r="O41" s="19">
        <f t="shared" ref="O41:O70" si="0">K41+M41</f>
        <v>736</v>
      </c>
    </row>
    <row r="42" spans="1:15" ht="40.9" customHeight="1" x14ac:dyDescent="0.25">
      <c r="A42" s="4"/>
      <c r="B42" s="61"/>
      <c r="C42" s="62"/>
      <c r="D42" s="61"/>
      <c r="E42" s="62"/>
      <c r="F42" s="68" t="s">
        <v>98</v>
      </c>
      <c r="G42" s="69"/>
      <c r="H42" s="69"/>
      <c r="I42" s="69"/>
      <c r="J42" s="70"/>
      <c r="K42" s="66"/>
      <c r="L42" s="67"/>
      <c r="M42" s="66">
        <f>540+1.026</f>
        <v>541.02599999999995</v>
      </c>
      <c r="N42" s="67"/>
      <c r="O42" s="19">
        <f t="shared" si="0"/>
        <v>541.02599999999995</v>
      </c>
    </row>
    <row r="43" spans="1:15" ht="55.9" customHeight="1" x14ac:dyDescent="0.25">
      <c r="A43" s="4"/>
      <c r="B43" s="61"/>
      <c r="C43" s="62"/>
      <c r="D43" s="61"/>
      <c r="E43" s="62"/>
      <c r="F43" s="68" t="s">
        <v>99</v>
      </c>
      <c r="G43" s="69"/>
      <c r="H43" s="69"/>
      <c r="I43" s="69"/>
      <c r="J43" s="70"/>
      <c r="K43" s="66"/>
      <c r="L43" s="67"/>
      <c r="M43" s="66">
        <v>280</v>
      </c>
      <c r="N43" s="67"/>
      <c r="O43" s="19">
        <f t="shared" si="0"/>
        <v>280</v>
      </c>
    </row>
    <row r="44" spans="1:15" ht="54.6" customHeight="1" x14ac:dyDescent="0.25">
      <c r="A44" s="4"/>
      <c r="B44" s="61"/>
      <c r="C44" s="62"/>
      <c r="D44" s="61"/>
      <c r="E44" s="62"/>
      <c r="F44" s="68" t="s">
        <v>100</v>
      </c>
      <c r="G44" s="69"/>
      <c r="H44" s="69"/>
      <c r="I44" s="69"/>
      <c r="J44" s="70"/>
      <c r="K44" s="66"/>
      <c r="L44" s="67"/>
      <c r="M44" s="66">
        <v>390</v>
      </c>
      <c r="N44" s="67"/>
      <c r="O44" s="19">
        <f t="shared" si="0"/>
        <v>390</v>
      </c>
    </row>
    <row r="45" spans="1:15" ht="58.15" customHeight="1" x14ac:dyDescent="0.25">
      <c r="A45" s="4"/>
      <c r="B45" s="61"/>
      <c r="C45" s="62"/>
      <c r="D45" s="61"/>
      <c r="E45" s="62"/>
      <c r="F45" s="68" t="s">
        <v>101</v>
      </c>
      <c r="G45" s="69"/>
      <c r="H45" s="69"/>
      <c r="I45" s="69"/>
      <c r="J45" s="70"/>
      <c r="K45" s="66"/>
      <c r="L45" s="67"/>
      <c r="M45" s="66">
        <f>30+12</f>
        <v>42</v>
      </c>
      <c r="N45" s="67"/>
      <c r="O45" s="19">
        <f t="shared" si="0"/>
        <v>42</v>
      </c>
    </row>
    <row r="46" spans="1:15" ht="42" customHeight="1" x14ac:dyDescent="0.25">
      <c r="A46" s="4"/>
      <c r="B46" s="61"/>
      <c r="C46" s="62"/>
      <c r="D46" s="61"/>
      <c r="E46" s="62"/>
      <c r="F46" s="68" t="s">
        <v>102</v>
      </c>
      <c r="G46" s="69"/>
      <c r="H46" s="69"/>
      <c r="I46" s="69"/>
      <c r="J46" s="70"/>
      <c r="K46" s="66"/>
      <c r="L46" s="67"/>
      <c r="M46" s="66">
        <v>21.8</v>
      </c>
      <c r="N46" s="67"/>
      <c r="O46" s="19">
        <f t="shared" si="0"/>
        <v>21.8</v>
      </c>
    </row>
    <row r="47" spans="1:15" ht="51.6" customHeight="1" x14ac:dyDescent="0.25">
      <c r="A47" s="4"/>
      <c r="B47" s="61"/>
      <c r="C47" s="62"/>
      <c r="D47" s="61"/>
      <c r="E47" s="62"/>
      <c r="F47" s="68" t="s">
        <v>104</v>
      </c>
      <c r="G47" s="69"/>
      <c r="H47" s="69"/>
      <c r="I47" s="69"/>
      <c r="J47" s="70"/>
      <c r="K47" s="66"/>
      <c r="L47" s="67"/>
      <c r="M47" s="66">
        <v>47</v>
      </c>
      <c r="N47" s="67"/>
      <c r="O47" s="19">
        <f t="shared" si="0"/>
        <v>47</v>
      </c>
    </row>
    <row r="48" spans="1:15" ht="54" customHeight="1" x14ac:dyDescent="0.25">
      <c r="A48" s="4"/>
      <c r="B48" s="61"/>
      <c r="C48" s="62"/>
      <c r="D48" s="61"/>
      <c r="E48" s="62"/>
      <c r="F48" s="68" t="s">
        <v>105</v>
      </c>
      <c r="G48" s="69"/>
      <c r="H48" s="69"/>
      <c r="I48" s="69"/>
      <c r="J48" s="70"/>
      <c r="K48" s="66"/>
      <c r="L48" s="67"/>
      <c r="M48" s="66">
        <v>47</v>
      </c>
      <c r="N48" s="67"/>
      <c r="O48" s="19">
        <f t="shared" si="0"/>
        <v>47</v>
      </c>
    </row>
    <row r="49" spans="1:15" ht="24" customHeight="1" x14ac:dyDescent="0.25">
      <c r="A49" s="4"/>
      <c r="B49" s="61"/>
      <c r="C49" s="62"/>
      <c r="D49" s="61"/>
      <c r="E49" s="62"/>
      <c r="F49" s="68" t="s">
        <v>111</v>
      </c>
      <c r="G49" s="69"/>
      <c r="H49" s="69"/>
      <c r="I49" s="69"/>
      <c r="J49" s="70"/>
      <c r="K49" s="66"/>
      <c r="L49" s="67"/>
      <c r="M49" s="66">
        <f>86.46-4.46</f>
        <v>82</v>
      </c>
      <c r="N49" s="67"/>
      <c r="O49" s="19">
        <f t="shared" si="0"/>
        <v>82</v>
      </c>
    </row>
    <row r="50" spans="1:15" ht="57" customHeight="1" x14ac:dyDescent="0.25">
      <c r="A50" s="4"/>
      <c r="B50" s="61"/>
      <c r="C50" s="62"/>
      <c r="D50" s="61"/>
      <c r="E50" s="62"/>
      <c r="F50" s="68" t="s">
        <v>112</v>
      </c>
      <c r="G50" s="69"/>
      <c r="H50" s="69"/>
      <c r="I50" s="69"/>
      <c r="J50" s="70"/>
      <c r="K50" s="66"/>
      <c r="L50" s="67"/>
      <c r="M50" s="66">
        <v>8</v>
      </c>
      <c r="N50" s="67"/>
      <c r="O50" s="19">
        <f t="shared" si="0"/>
        <v>8</v>
      </c>
    </row>
    <row r="51" spans="1:15" ht="33" customHeight="1" x14ac:dyDescent="0.25">
      <c r="A51" s="4"/>
      <c r="B51" s="61"/>
      <c r="C51" s="62"/>
      <c r="D51" s="61"/>
      <c r="E51" s="62"/>
      <c r="F51" s="68" t="s">
        <v>113</v>
      </c>
      <c r="G51" s="69"/>
      <c r="H51" s="69"/>
      <c r="I51" s="69"/>
      <c r="J51" s="70"/>
      <c r="K51" s="66"/>
      <c r="L51" s="67"/>
      <c r="M51" s="66">
        <v>336.9</v>
      </c>
      <c r="N51" s="67"/>
      <c r="O51" s="19">
        <f t="shared" si="0"/>
        <v>336.9</v>
      </c>
    </row>
    <row r="52" spans="1:15" ht="45" customHeight="1" x14ac:dyDescent="0.25">
      <c r="A52" s="4"/>
      <c r="B52" s="61"/>
      <c r="C52" s="62"/>
      <c r="D52" s="61"/>
      <c r="E52" s="62"/>
      <c r="F52" s="68" t="s">
        <v>114</v>
      </c>
      <c r="G52" s="69"/>
      <c r="H52" s="69"/>
      <c r="I52" s="69"/>
      <c r="J52" s="70"/>
      <c r="K52" s="66"/>
      <c r="L52" s="67"/>
      <c r="M52" s="66">
        <v>295.5</v>
      </c>
      <c r="N52" s="67"/>
      <c r="O52" s="19">
        <f t="shared" si="0"/>
        <v>295.5</v>
      </c>
    </row>
    <row r="53" spans="1:15" ht="55.9" customHeight="1" x14ac:dyDescent="0.25">
      <c r="A53" s="4"/>
      <c r="B53" s="61"/>
      <c r="C53" s="62"/>
      <c r="D53" s="61"/>
      <c r="E53" s="62"/>
      <c r="F53" s="68" t="s">
        <v>106</v>
      </c>
      <c r="G53" s="69"/>
      <c r="H53" s="69"/>
      <c r="I53" s="69"/>
      <c r="J53" s="70"/>
      <c r="K53" s="66"/>
      <c r="L53" s="67"/>
      <c r="M53" s="66">
        <v>30</v>
      </c>
      <c r="N53" s="67"/>
      <c r="O53" s="19">
        <f t="shared" si="0"/>
        <v>30</v>
      </c>
    </row>
    <row r="54" spans="1:15" ht="60.6" customHeight="1" x14ac:dyDescent="0.25">
      <c r="A54" s="4"/>
      <c r="B54" s="61"/>
      <c r="C54" s="62"/>
      <c r="D54" s="61"/>
      <c r="E54" s="62"/>
      <c r="F54" s="68" t="s">
        <v>107</v>
      </c>
      <c r="G54" s="69"/>
      <c r="H54" s="69"/>
      <c r="I54" s="69"/>
      <c r="J54" s="70"/>
      <c r="K54" s="66"/>
      <c r="L54" s="67"/>
      <c r="M54" s="66">
        <f>50-6</f>
        <v>44</v>
      </c>
      <c r="N54" s="67"/>
      <c r="O54" s="19">
        <f t="shared" si="0"/>
        <v>44</v>
      </c>
    </row>
    <row r="55" spans="1:15" ht="23.45" customHeight="1" x14ac:dyDescent="0.25">
      <c r="A55" s="4"/>
      <c r="B55" s="61"/>
      <c r="C55" s="62"/>
      <c r="D55" s="61"/>
      <c r="E55" s="62"/>
      <c r="F55" s="68" t="s">
        <v>108</v>
      </c>
      <c r="G55" s="69"/>
      <c r="H55" s="69"/>
      <c r="I55" s="69"/>
      <c r="J55" s="70"/>
      <c r="K55" s="66"/>
      <c r="L55" s="67"/>
      <c r="M55" s="66">
        <v>16.023</v>
      </c>
      <c r="N55" s="67"/>
      <c r="O55" s="19">
        <f t="shared" si="0"/>
        <v>16.023</v>
      </c>
    </row>
    <row r="56" spans="1:15" ht="16.899999999999999" customHeight="1" x14ac:dyDescent="0.25">
      <c r="A56" s="4"/>
      <c r="B56" s="61"/>
      <c r="C56" s="62"/>
      <c r="D56" s="61"/>
      <c r="E56" s="62"/>
      <c r="F56" s="68" t="s">
        <v>93</v>
      </c>
      <c r="G56" s="69"/>
      <c r="H56" s="69"/>
      <c r="I56" s="69"/>
      <c r="J56" s="70"/>
      <c r="K56" s="66"/>
      <c r="L56" s="67"/>
      <c r="M56" s="66">
        <v>378.99865</v>
      </c>
      <c r="N56" s="67"/>
      <c r="O56" s="19">
        <f t="shared" si="0"/>
        <v>378.99865</v>
      </c>
    </row>
    <row r="57" spans="1:15" ht="25.15" customHeight="1" x14ac:dyDescent="0.25">
      <c r="A57" s="4"/>
      <c r="B57" s="61"/>
      <c r="C57" s="62"/>
      <c r="D57" s="61"/>
      <c r="E57" s="62"/>
      <c r="F57" s="68" t="s">
        <v>95</v>
      </c>
      <c r="G57" s="69"/>
      <c r="H57" s="69"/>
      <c r="I57" s="69"/>
      <c r="J57" s="70"/>
      <c r="K57" s="66"/>
      <c r="L57" s="67"/>
      <c r="M57" s="66">
        <v>174.51499999999999</v>
      </c>
      <c r="N57" s="67"/>
      <c r="O57" s="19">
        <f t="shared" si="0"/>
        <v>174.51499999999999</v>
      </c>
    </row>
    <row r="58" spans="1:15" ht="19.149999999999999" customHeight="1" x14ac:dyDescent="0.25">
      <c r="A58" s="4"/>
      <c r="B58" s="61"/>
      <c r="C58" s="62"/>
      <c r="D58" s="61"/>
      <c r="E58" s="62"/>
      <c r="F58" s="68" t="s">
        <v>96</v>
      </c>
      <c r="G58" s="69"/>
      <c r="H58" s="69"/>
      <c r="I58" s="69"/>
      <c r="J58" s="70"/>
      <c r="K58" s="66"/>
      <c r="L58" s="67"/>
      <c r="M58" s="66">
        <v>50</v>
      </c>
      <c r="N58" s="67"/>
      <c r="O58" s="19">
        <f t="shared" si="0"/>
        <v>50</v>
      </c>
    </row>
    <row r="59" spans="1:15" ht="40.15" customHeight="1" x14ac:dyDescent="0.25">
      <c r="A59" s="4"/>
      <c r="B59" s="61"/>
      <c r="C59" s="62"/>
      <c r="D59" s="61"/>
      <c r="E59" s="62"/>
      <c r="F59" s="68" t="s">
        <v>110</v>
      </c>
      <c r="G59" s="69"/>
      <c r="H59" s="69"/>
      <c r="I59" s="69"/>
      <c r="J59" s="70"/>
      <c r="K59" s="66"/>
      <c r="L59" s="67"/>
      <c r="M59" s="66">
        <f>214.122+91.767</f>
        <v>305.88900000000001</v>
      </c>
      <c r="N59" s="67"/>
      <c r="O59" s="19">
        <f t="shared" si="0"/>
        <v>305.88900000000001</v>
      </c>
    </row>
    <row r="60" spans="1:15" ht="45" customHeight="1" x14ac:dyDescent="0.25">
      <c r="A60" s="4"/>
      <c r="B60" s="61"/>
      <c r="C60" s="62"/>
      <c r="D60" s="61"/>
      <c r="E60" s="62"/>
      <c r="F60" s="68" t="s">
        <v>115</v>
      </c>
      <c r="G60" s="69"/>
      <c r="H60" s="69"/>
      <c r="I60" s="69"/>
      <c r="J60" s="70"/>
      <c r="K60" s="66"/>
      <c r="L60" s="67"/>
      <c r="M60" s="66">
        <v>120.52175</v>
      </c>
      <c r="N60" s="67"/>
      <c r="O60" s="19">
        <f t="shared" si="0"/>
        <v>120.52175</v>
      </c>
    </row>
    <row r="61" spans="1:15" ht="69" customHeight="1" x14ac:dyDescent="0.25">
      <c r="A61" s="4"/>
      <c r="B61" s="61"/>
      <c r="C61" s="62"/>
      <c r="D61" s="61"/>
      <c r="E61" s="62"/>
      <c r="F61" s="68" t="s">
        <v>116</v>
      </c>
      <c r="G61" s="69"/>
      <c r="H61" s="69"/>
      <c r="I61" s="69"/>
      <c r="J61" s="70"/>
      <c r="K61" s="66"/>
      <c r="L61" s="67"/>
      <c r="M61" s="66">
        <f>15-5</f>
        <v>10</v>
      </c>
      <c r="N61" s="67"/>
      <c r="O61" s="19">
        <f t="shared" si="0"/>
        <v>10</v>
      </c>
    </row>
    <row r="62" spans="1:15" ht="43.9" customHeight="1" x14ac:dyDescent="0.25">
      <c r="A62" s="4"/>
      <c r="B62" s="61"/>
      <c r="C62" s="62"/>
      <c r="D62" s="61"/>
      <c r="E62" s="62"/>
      <c r="F62" s="68" t="s">
        <v>118</v>
      </c>
      <c r="G62" s="69"/>
      <c r="H62" s="69"/>
      <c r="I62" s="69"/>
      <c r="J62" s="70"/>
      <c r="K62" s="66"/>
      <c r="L62" s="67"/>
      <c r="M62" s="66">
        <v>174.51499999999999</v>
      </c>
      <c r="N62" s="67"/>
      <c r="O62" s="19">
        <f t="shared" si="0"/>
        <v>174.51499999999999</v>
      </c>
    </row>
    <row r="63" spans="1:15" ht="25.15" hidden="1" customHeight="1" x14ac:dyDescent="0.3">
      <c r="A63" s="4"/>
      <c r="B63" s="61"/>
      <c r="C63" s="62"/>
      <c r="D63" s="61"/>
      <c r="E63" s="62"/>
      <c r="F63" s="68"/>
      <c r="G63" s="69"/>
      <c r="H63" s="69"/>
      <c r="I63" s="69"/>
      <c r="J63" s="70"/>
      <c r="K63" s="66"/>
      <c r="L63" s="67"/>
      <c r="M63" s="66"/>
      <c r="N63" s="67"/>
      <c r="O63" s="19">
        <f t="shared" si="0"/>
        <v>0</v>
      </c>
    </row>
    <row r="64" spans="1:15" ht="22.15" hidden="1" customHeight="1" x14ac:dyDescent="0.3">
      <c r="A64" s="4"/>
      <c r="B64" s="61"/>
      <c r="C64" s="62"/>
      <c r="D64" s="61"/>
      <c r="E64" s="62"/>
      <c r="F64" s="68"/>
      <c r="G64" s="69"/>
      <c r="H64" s="69"/>
      <c r="I64" s="69"/>
      <c r="J64" s="70"/>
      <c r="K64" s="66"/>
      <c r="L64" s="67"/>
      <c r="M64" s="66"/>
      <c r="N64" s="67"/>
      <c r="O64" s="19">
        <f t="shared" si="0"/>
        <v>0</v>
      </c>
    </row>
    <row r="65" spans="1:15" ht="44.45" hidden="1" customHeight="1" x14ac:dyDescent="0.3">
      <c r="A65" s="4"/>
      <c r="B65" s="61"/>
      <c r="C65" s="62"/>
      <c r="D65" s="61"/>
      <c r="E65" s="62"/>
      <c r="F65" s="63"/>
      <c r="G65" s="64"/>
      <c r="H65" s="64"/>
      <c r="I65" s="64"/>
      <c r="J65" s="65"/>
      <c r="K65" s="66"/>
      <c r="L65" s="67"/>
      <c r="M65" s="66"/>
      <c r="N65" s="67"/>
      <c r="O65" s="19"/>
    </row>
    <row r="66" spans="1:15" ht="44.45" hidden="1" customHeight="1" x14ac:dyDescent="0.3">
      <c r="A66" s="4"/>
      <c r="B66" s="61"/>
      <c r="C66" s="62"/>
      <c r="D66" s="61"/>
      <c r="E66" s="62"/>
      <c r="F66" s="63"/>
      <c r="G66" s="64"/>
      <c r="H66" s="64"/>
      <c r="I66" s="64"/>
      <c r="J66" s="65"/>
      <c r="K66" s="66"/>
      <c r="L66" s="67"/>
      <c r="M66" s="66"/>
      <c r="N66" s="67"/>
      <c r="O66" s="19"/>
    </row>
    <row r="67" spans="1:15" ht="44.45" hidden="1" customHeight="1" x14ac:dyDescent="0.3">
      <c r="A67" s="4"/>
      <c r="B67" s="61"/>
      <c r="C67" s="62"/>
      <c r="D67" s="61"/>
      <c r="E67" s="62"/>
      <c r="F67" s="63"/>
      <c r="G67" s="64"/>
      <c r="H67" s="64"/>
      <c r="I67" s="64"/>
      <c r="J67" s="65"/>
      <c r="K67" s="66"/>
      <c r="L67" s="67"/>
      <c r="M67" s="66"/>
      <c r="N67" s="67"/>
      <c r="O67" s="19"/>
    </row>
    <row r="68" spans="1:15" ht="44.45" hidden="1" customHeight="1" x14ac:dyDescent="0.3">
      <c r="A68" s="4"/>
      <c r="B68" s="61"/>
      <c r="C68" s="62"/>
      <c r="D68" s="61"/>
      <c r="E68" s="62"/>
      <c r="F68" s="63"/>
      <c r="G68" s="64"/>
      <c r="H68" s="64"/>
      <c r="I68" s="64"/>
      <c r="J68" s="65"/>
      <c r="K68" s="66"/>
      <c r="L68" s="67"/>
      <c r="M68" s="66"/>
      <c r="N68" s="67"/>
      <c r="O68" s="19"/>
    </row>
    <row r="69" spans="1:15" ht="44.45" hidden="1" customHeight="1" x14ac:dyDescent="0.3">
      <c r="A69" s="4"/>
      <c r="B69" s="61"/>
      <c r="C69" s="62"/>
      <c r="D69" s="61"/>
      <c r="E69" s="62"/>
      <c r="F69" s="63"/>
      <c r="G69" s="64"/>
      <c r="H69" s="64"/>
      <c r="I69" s="64"/>
      <c r="J69" s="65"/>
      <c r="K69" s="66"/>
      <c r="L69" s="67"/>
      <c r="M69" s="66"/>
      <c r="N69" s="67"/>
      <c r="O69" s="19"/>
    </row>
    <row r="70" spans="1:15" ht="45.6" hidden="1" customHeight="1" x14ac:dyDescent="0.3">
      <c r="A70" s="4"/>
      <c r="B70" s="61"/>
      <c r="C70" s="62"/>
      <c r="D70" s="61"/>
      <c r="E70" s="62"/>
      <c r="F70" s="63"/>
      <c r="G70" s="64"/>
      <c r="H70" s="64"/>
      <c r="I70" s="64"/>
      <c r="J70" s="65"/>
      <c r="K70" s="66"/>
      <c r="L70" s="67"/>
      <c r="M70" s="66"/>
      <c r="N70" s="67"/>
      <c r="O70" s="19">
        <f t="shared" si="0"/>
        <v>0</v>
      </c>
    </row>
    <row r="71" spans="1:15" x14ac:dyDescent="0.25">
      <c r="A71" s="4"/>
      <c r="B71" s="61"/>
      <c r="C71" s="62"/>
      <c r="D71" s="61"/>
      <c r="E71" s="62"/>
      <c r="F71" s="73" t="s">
        <v>42</v>
      </c>
      <c r="G71" s="36"/>
      <c r="H71" s="36"/>
      <c r="I71" s="36"/>
      <c r="J71" s="74"/>
      <c r="K71" s="118">
        <f>SUM(K37:K70)</f>
        <v>147557.49589999998</v>
      </c>
      <c r="L71" s="119"/>
      <c r="M71" s="118">
        <f>SUM(M37:N62)</f>
        <v>5594.6774600000017</v>
      </c>
      <c r="N71" s="122"/>
      <c r="O71" s="25">
        <f>K71+M71</f>
        <v>153152.17335999999</v>
      </c>
    </row>
    <row r="73" spans="1:15" x14ac:dyDescent="0.25">
      <c r="A73" s="47" t="s">
        <v>109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</row>
    <row r="74" spans="1:15" ht="10.9" customHeight="1" x14ac:dyDescent="0.25"/>
    <row r="75" spans="1:15" x14ac:dyDescent="0.25">
      <c r="A75" s="43" t="s">
        <v>38</v>
      </c>
      <c r="B75" s="45"/>
      <c r="C75" s="45"/>
      <c r="D75" s="45"/>
      <c r="E75" s="45"/>
      <c r="F75" s="45"/>
      <c r="G75" s="45"/>
      <c r="H75" s="44"/>
      <c r="I75" s="43" t="s">
        <v>24</v>
      </c>
      <c r="J75" s="44"/>
      <c r="K75" s="43" t="s">
        <v>39</v>
      </c>
      <c r="L75" s="44"/>
      <c r="M75" s="43" t="s">
        <v>40</v>
      </c>
      <c r="N75" s="44"/>
      <c r="O75" s="22" t="s">
        <v>41</v>
      </c>
    </row>
    <row r="76" spans="1:15" ht="12" customHeight="1" x14ac:dyDescent="0.25">
      <c r="A76" s="53">
        <v>1</v>
      </c>
      <c r="B76" s="55"/>
      <c r="C76" s="55"/>
      <c r="D76" s="55"/>
      <c r="E76" s="55"/>
      <c r="F76" s="55"/>
      <c r="G76" s="55"/>
      <c r="H76" s="54"/>
      <c r="I76" s="53">
        <v>2</v>
      </c>
      <c r="J76" s="54"/>
      <c r="K76" s="53">
        <v>3</v>
      </c>
      <c r="L76" s="54"/>
      <c r="M76" s="53">
        <v>4</v>
      </c>
      <c r="N76" s="54"/>
      <c r="O76" s="7">
        <v>5</v>
      </c>
    </row>
    <row r="77" spans="1:15" x14ac:dyDescent="0.25">
      <c r="A77" s="73" t="s">
        <v>94</v>
      </c>
      <c r="B77" s="36"/>
      <c r="C77" s="36"/>
      <c r="D77" s="36"/>
      <c r="E77" s="36"/>
      <c r="F77" s="36"/>
      <c r="G77" s="36"/>
      <c r="H77" s="74"/>
      <c r="I77" s="61"/>
      <c r="J77" s="62"/>
      <c r="K77" s="61"/>
      <c r="L77" s="62"/>
      <c r="M77" s="61"/>
      <c r="N77" s="62"/>
      <c r="O77" s="4"/>
    </row>
    <row r="78" spans="1:15" ht="11.45" hidden="1" customHeight="1" x14ac:dyDescent="0.3">
      <c r="A78" s="73"/>
      <c r="B78" s="36"/>
      <c r="C78" s="36"/>
      <c r="D78" s="36"/>
      <c r="E78" s="36"/>
      <c r="F78" s="36"/>
      <c r="G78" s="36"/>
      <c r="H78" s="74"/>
      <c r="I78" s="61"/>
      <c r="J78" s="62"/>
      <c r="K78" s="61"/>
      <c r="L78" s="62"/>
      <c r="M78" s="61"/>
      <c r="N78" s="62"/>
      <c r="O78" s="4"/>
    </row>
    <row r="79" spans="1:15" ht="12.6" customHeight="1" x14ac:dyDescent="0.25">
      <c r="A79" s="73" t="s">
        <v>42</v>
      </c>
      <c r="B79" s="36"/>
      <c r="C79" s="36"/>
      <c r="D79" s="36"/>
      <c r="E79" s="36"/>
      <c r="F79" s="36"/>
      <c r="G79" s="36"/>
      <c r="H79" s="74"/>
      <c r="I79" s="61"/>
      <c r="J79" s="62"/>
      <c r="K79" s="61"/>
      <c r="L79" s="62"/>
      <c r="M79" s="61"/>
      <c r="N79" s="62"/>
      <c r="O79" s="4"/>
    </row>
    <row r="80" spans="1:15" ht="14.45" hidden="1" x14ac:dyDescent="0.3"/>
    <row r="81" spans="1:15" x14ac:dyDescent="0.25">
      <c r="A81" s="47" t="s">
        <v>43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</row>
    <row r="82" spans="1:15" ht="1.9" customHeight="1" x14ac:dyDescent="0.25"/>
    <row r="83" spans="1:15" ht="25.9" customHeight="1" x14ac:dyDescent="0.25">
      <c r="A83" s="20" t="s">
        <v>23</v>
      </c>
      <c r="B83" s="50" t="s">
        <v>24</v>
      </c>
      <c r="C83" s="51"/>
      <c r="D83" s="50" t="s">
        <v>44</v>
      </c>
      <c r="E83" s="52"/>
      <c r="F83" s="52"/>
      <c r="G83" s="52"/>
      <c r="H83" s="51"/>
      <c r="I83" s="23" t="s">
        <v>45</v>
      </c>
      <c r="J83" s="50" t="s">
        <v>46</v>
      </c>
      <c r="K83" s="52"/>
      <c r="L83" s="51"/>
      <c r="M83" s="50" t="s">
        <v>47</v>
      </c>
      <c r="N83" s="52"/>
      <c r="O83" s="51"/>
    </row>
    <row r="84" spans="1:15" ht="11.45" customHeight="1" x14ac:dyDescent="0.25">
      <c r="A84" s="9">
        <v>1</v>
      </c>
      <c r="B84" s="75">
        <v>2</v>
      </c>
      <c r="C84" s="76"/>
      <c r="D84" s="75">
        <v>3</v>
      </c>
      <c r="E84" s="77"/>
      <c r="F84" s="77"/>
      <c r="G84" s="77"/>
      <c r="H84" s="76"/>
      <c r="I84" s="9">
        <v>4</v>
      </c>
      <c r="J84" s="75">
        <v>5</v>
      </c>
      <c r="K84" s="77"/>
      <c r="L84" s="76"/>
      <c r="M84" s="75">
        <v>6</v>
      </c>
      <c r="N84" s="77"/>
      <c r="O84" s="76"/>
    </row>
    <row r="85" spans="1:15" x14ac:dyDescent="0.25">
      <c r="A85" s="4"/>
      <c r="B85" s="61">
        <v>1011020</v>
      </c>
      <c r="C85" s="62"/>
      <c r="D85" s="73" t="s">
        <v>36</v>
      </c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74"/>
    </row>
    <row r="86" spans="1:15" x14ac:dyDescent="0.25">
      <c r="A86" s="33">
        <v>1</v>
      </c>
      <c r="B86" s="61"/>
      <c r="C86" s="62"/>
      <c r="D86" s="58" t="s">
        <v>48</v>
      </c>
      <c r="E86" s="59"/>
      <c r="F86" s="59"/>
      <c r="G86" s="59"/>
      <c r="H86" s="60"/>
      <c r="I86" s="4"/>
      <c r="J86" s="61"/>
      <c r="K86" s="71"/>
      <c r="L86" s="62"/>
      <c r="M86" s="61"/>
      <c r="N86" s="71"/>
      <c r="O86" s="62"/>
    </row>
    <row r="87" spans="1:15" ht="22.15" customHeight="1" x14ac:dyDescent="0.25">
      <c r="A87" s="33"/>
      <c r="B87" s="61"/>
      <c r="C87" s="62"/>
      <c r="D87" s="78" t="s">
        <v>49</v>
      </c>
      <c r="E87" s="79"/>
      <c r="F87" s="79"/>
      <c r="G87" s="79"/>
      <c r="H87" s="80"/>
      <c r="I87" s="8" t="s">
        <v>50</v>
      </c>
      <c r="J87" s="81" t="s">
        <v>51</v>
      </c>
      <c r="K87" s="82"/>
      <c r="L87" s="83"/>
      <c r="M87" s="84">
        <v>21</v>
      </c>
      <c r="N87" s="85"/>
      <c r="O87" s="72"/>
    </row>
    <row r="88" spans="1:15" ht="22.15" customHeight="1" x14ac:dyDescent="0.25">
      <c r="A88" s="33"/>
      <c r="B88" s="61"/>
      <c r="C88" s="62"/>
      <c r="D88" s="78" t="s">
        <v>52</v>
      </c>
      <c r="E88" s="79"/>
      <c r="F88" s="79"/>
      <c r="G88" s="79"/>
      <c r="H88" s="80"/>
      <c r="I88" s="8" t="s">
        <v>50</v>
      </c>
      <c r="J88" s="81" t="s">
        <v>51</v>
      </c>
      <c r="K88" s="82"/>
      <c r="L88" s="83"/>
      <c r="M88" s="84">
        <v>380</v>
      </c>
      <c r="N88" s="85"/>
      <c r="O88" s="72"/>
    </row>
    <row r="89" spans="1:15" ht="24" customHeight="1" x14ac:dyDescent="0.25">
      <c r="A89" s="33"/>
      <c r="B89" s="61"/>
      <c r="C89" s="62"/>
      <c r="D89" s="68" t="s">
        <v>53</v>
      </c>
      <c r="E89" s="69"/>
      <c r="F89" s="69"/>
      <c r="G89" s="69"/>
      <c r="H89" s="70"/>
      <c r="I89" s="8" t="s">
        <v>50</v>
      </c>
      <c r="J89" s="86" t="s">
        <v>54</v>
      </c>
      <c r="K89" s="87"/>
      <c r="L89" s="88"/>
      <c r="M89" s="84">
        <f>M90+M91+M92+M93</f>
        <v>1297.6099999999999</v>
      </c>
      <c r="N89" s="85"/>
      <c r="O89" s="72"/>
    </row>
    <row r="90" spans="1:15" x14ac:dyDescent="0.25">
      <c r="A90" s="33"/>
      <c r="B90" s="61"/>
      <c r="C90" s="62"/>
      <c r="D90" s="78" t="s">
        <v>55</v>
      </c>
      <c r="E90" s="79"/>
      <c r="F90" s="79"/>
      <c r="G90" s="79"/>
      <c r="H90" s="80"/>
      <c r="I90" s="8" t="s">
        <v>50</v>
      </c>
      <c r="J90" s="86" t="s">
        <v>54</v>
      </c>
      <c r="K90" s="87"/>
      <c r="L90" s="88"/>
      <c r="M90" s="84">
        <v>776.56</v>
      </c>
      <c r="N90" s="85"/>
      <c r="O90" s="72"/>
    </row>
    <row r="91" spans="1:15" ht="26.45" customHeight="1" x14ac:dyDescent="0.25">
      <c r="A91" s="33"/>
      <c r="B91" s="61"/>
      <c r="C91" s="62"/>
      <c r="D91" s="68" t="s">
        <v>56</v>
      </c>
      <c r="E91" s="69"/>
      <c r="F91" s="69"/>
      <c r="G91" s="69"/>
      <c r="H91" s="70"/>
      <c r="I91" s="8" t="s">
        <v>50</v>
      </c>
      <c r="J91" s="86" t="s">
        <v>54</v>
      </c>
      <c r="K91" s="87"/>
      <c r="L91" s="88"/>
      <c r="M91" s="84">
        <v>132.25</v>
      </c>
      <c r="N91" s="85"/>
      <c r="O91" s="72"/>
    </row>
    <row r="92" spans="1:15" x14ac:dyDescent="0.25">
      <c r="A92" s="33"/>
      <c r="B92" s="61"/>
      <c r="C92" s="62"/>
      <c r="D92" s="78" t="s">
        <v>57</v>
      </c>
      <c r="E92" s="79"/>
      <c r="F92" s="79"/>
      <c r="G92" s="79"/>
      <c r="H92" s="80"/>
      <c r="I92" s="8" t="s">
        <v>50</v>
      </c>
      <c r="J92" s="86" t="s">
        <v>54</v>
      </c>
      <c r="K92" s="87"/>
      <c r="L92" s="88"/>
      <c r="M92" s="84">
        <v>83.75</v>
      </c>
      <c r="N92" s="85"/>
      <c r="O92" s="72"/>
    </row>
    <row r="93" spans="1:15" x14ac:dyDescent="0.25">
      <c r="A93" s="33"/>
      <c r="B93" s="61"/>
      <c r="C93" s="62"/>
      <c r="D93" s="78" t="s">
        <v>58</v>
      </c>
      <c r="E93" s="79"/>
      <c r="F93" s="79"/>
      <c r="G93" s="79"/>
      <c r="H93" s="80"/>
      <c r="I93" s="8" t="s">
        <v>50</v>
      </c>
      <c r="J93" s="86" t="s">
        <v>54</v>
      </c>
      <c r="K93" s="87"/>
      <c r="L93" s="88"/>
      <c r="M93" s="84">
        <v>305.05</v>
      </c>
      <c r="N93" s="85"/>
      <c r="O93" s="72"/>
    </row>
    <row r="94" spans="1:15" x14ac:dyDescent="0.25">
      <c r="A94" s="33">
        <v>2</v>
      </c>
      <c r="B94" s="61"/>
      <c r="C94" s="62"/>
      <c r="D94" s="89" t="s">
        <v>59</v>
      </c>
      <c r="E94" s="90"/>
      <c r="F94" s="90"/>
      <c r="G94" s="90"/>
      <c r="H94" s="91"/>
      <c r="I94" s="8"/>
      <c r="J94" s="86"/>
      <c r="K94" s="87"/>
      <c r="L94" s="88"/>
      <c r="M94" s="84"/>
      <c r="N94" s="85"/>
      <c r="O94" s="72"/>
    </row>
    <row r="95" spans="1:15" ht="27.6" customHeight="1" x14ac:dyDescent="0.25">
      <c r="A95" s="33"/>
      <c r="B95" s="61"/>
      <c r="C95" s="62"/>
      <c r="D95" s="68" t="s">
        <v>60</v>
      </c>
      <c r="E95" s="69"/>
      <c r="F95" s="69"/>
      <c r="G95" s="69"/>
      <c r="H95" s="70"/>
      <c r="I95" s="8" t="s">
        <v>61</v>
      </c>
      <c r="J95" s="81" t="s">
        <v>51</v>
      </c>
      <c r="K95" s="82"/>
      <c r="L95" s="83"/>
      <c r="M95" s="84">
        <v>8301</v>
      </c>
      <c r="N95" s="85"/>
      <c r="O95" s="72"/>
    </row>
    <row r="96" spans="1:15" x14ac:dyDescent="0.25">
      <c r="A96" s="33">
        <v>3</v>
      </c>
      <c r="B96" s="61"/>
      <c r="C96" s="62"/>
      <c r="D96" s="89" t="s">
        <v>62</v>
      </c>
      <c r="E96" s="90"/>
      <c r="F96" s="90"/>
      <c r="G96" s="90"/>
      <c r="H96" s="91"/>
      <c r="I96" s="8"/>
      <c r="J96" s="86"/>
      <c r="K96" s="87"/>
      <c r="L96" s="88"/>
      <c r="M96" s="84"/>
      <c r="N96" s="85"/>
      <c r="O96" s="72"/>
    </row>
    <row r="97" spans="1:15" x14ac:dyDescent="0.25">
      <c r="A97" s="33"/>
      <c r="B97" s="61"/>
      <c r="C97" s="62"/>
      <c r="D97" s="78" t="s">
        <v>63</v>
      </c>
      <c r="E97" s="79"/>
      <c r="F97" s="79"/>
      <c r="G97" s="79"/>
      <c r="H97" s="80"/>
      <c r="I97" s="8" t="s">
        <v>64</v>
      </c>
      <c r="J97" s="86" t="s">
        <v>65</v>
      </c>
      <c r="K97" s="87"/>
      <c r="L97" s="88"/>
      <c r="M97" s="92">
        <v>17796</v>
      </c>
      <c r="N97" s="93"/>
      <c r="O97" s="94"/>
    </row>
    <row r="98" spans="1:15" ht="22.15" customHeight="1" x14ac:dyDescent="0.25">
      <c r="A98" s="33"/>
      <c r="B98" s="61"/>
      <c r="C98" s="62"/>
      <c r="D98" s="78" t="s">
        <v>66</v>
      </c>
      <c r="E98" s="79"/>
      <c r="F98" s="79"/>
      <c r="G98" s="79"/>
      <c r="H98" s="80"/>
      <c r="I98" s="8" t="s">
        <v>67</v>
      </c>
      <c r="J98" s="81" t="s">
        <v>68</v>
      </c>
      <c r="K98" s="82"/>
      <c r="L98" s="83"/>
      <c r="M98" s="84">
        <f>286584+2179+4480+276063</f>
        <v>569306</v>
      </c>
      <c r="N98" s="85"/>
      <c r="O98" s="72"/>
    </row>
    <row r="99" spans="1:15" x14ac:dyDescent="0.25">
      <c r="A99" s="33">
        <v>4</v>
      </c>
      <c r="B99" s="61"/>
      <c r="C99" s="62"/>
      <c r="D99" s="89" t="s">
        <v>69</v>
      </c>
      <c r="E99" s="90"/>
      <c r="F99" s="90"/>
      <c r="G99" s="90"/>
      <c r="H99" s="91"/>
      <c r="I99" s="8"/>
      <c r="J99" s="86"/>
      <c r="K99" s="87"/>
      <c r="L99" s="88"/>
      <c r="M99" s="84"/>
      <c r="N99" s="85"/>
      <c r="O99" s="72"/>
    </row>
    <row r="100" spans="1:15" ht="22.9" customHeight="1" x14ac:dyDescent="0.25">
      <c r="A100" s="33"/>
      <c r="B100" s="61"/>
      <c r="C100" s="62"/>
      <c r="D100" s="78" t="s">
        <v>70</v>
      </c>
      <c r="E100" s="79"/>
      <c r="F100" s="79"/>
      <c r="G100" s="79"/>
      <c r="H100" s="80"/>
      <c r="I100" s="8" t="s">
        <v>50</v>
      </c>
      <c r="J100" s="81" t="s">
        <v>68</v>
      </c>
      <c r="K100" s="82"/>
      <c r="L100" s="83"/>
      <c r="M100" s="84">
        <v>166</v>
      </c>
      <c r="N100" s="85"/>
      <c r="O100" s="72"/>
    </row>
    <row r="101" spans="1:15" ht="7.9" customHeight="1" x14ac:dyDescent="0.25">
      <c r="A101" s="4"/>
      <c r="B101" s="61"/>
      <c r="C101" s="62"/>
      <c r="D101" s="95"/>
      <c r="E101" s="96"/>
      <c r="F101" s="96"/>
      <c r="G101" s="96"/>
      <c r="H101" s="97"/>
      <c r="I101" s="8"/>
      <c r="J101" s="95"/>
      <c r="K101" s="96"/>
      <c r="L101" s="97"/>
      <c r="M101" s="84"/>
      <c r="N101" s="85"/>
      <c r="O101" s="72"/>
    </row>
    <row r="102" spans="1:15" ht="11.45" customHeight="1" x14ac:dyDescent="0.25"/>
    <row r="103" spans="1:15" ht="15" customHeight="1" x14ac:dyDescent="0.25">
      <c r="A103" s="102" t="s">
        <v>88</v>
      </c>
      <c r="B103" s="102"/>
      <c r="C103" s="102"/>
      <c r="D103" s="102"/>
      <c r="E103" s="102"/>
      <c r="F103" s="102"/>
      <c r="G103" s="102"/>
      <c r="H103" s="102"/>
      <c r="I103" s="102"/>
    </row>
    <row r="104" spans="1:15" ht="13.9" customHeight="1" x14ac:dyDescent="0.25">
      <c r="O104" s="12" t="s">
        <v>28</v>
      </c>
    </row>
    <row r="105" spans="1:15" ht="22.9" customHeight="1" x14ac:dyDescent="0.25">
      <c r="A105" s="103" t="s">
        <v>71</v>
      </c>
      <c r="B105" s="105" t="s">
        <v>72</v>
      </c>
      <c r="C105" s="106"/>
      <c r="D105" s="107"/>
      <c r="E105" s="103" t="s">
        <v>24</v>
      </c>
      <c r="F105" s="111" t="s">
        <v>73</v>
      </c>
      <c r="G105" s="112"/>
      <c r="H105" s="113"/>
      <c r="I105" s="114" t="s">
        <v>74</v>
      </c>
      <c r="J105" s="115"/>
      <c r="K105" s="116"/>
      <c r="L105" s="111" t="s">
        <v>91</v>
      </c>
      <c r="M105" s="112"/>
      <c r="N105" s="113"/>
      <c r="O105" s="98" t="s">
        <v>75</v>
      </c>
    </row>
    <row r="106" spans="1:15" ht="24" x14ac:dyDescent="0.25">
      <c r="A106" s="104"/>
      <c r="B106" s="108"/>
      <c r="C106" s="109"/>
      <c r="D106" s="110"/>
      <c r="E106" s="104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99"/>
    </row>
    <row r="107" spans="1:15" ht="12.6" customHeight="1" x14ac:dyDescent="0.25">
      <c r="A107" s="7">
        <v>1</v>
      </c>
      <c r="B107" s="53">
        <v>2</v>
      </c>
      <c r="C107" s="55"/>
      <c r="D107" s="54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25">
      <c r="A108" s="4"/>
      <c r="B108" s="73" t="s">
        <v>42</v>
      </c>
      <c r="C108" s="36"/>
      <c r="D108" s="7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499999999999993" customHeight="1" x14ac:dyDescent="0.25"/>
    <row r="110" spans="1:15" x14ac:dyDescent="0.25">
      <c r="A110" s="100" t="s">
        <v>76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</row>
    <row r="111" spans="1:15" x14ac:dyDescent="0.25">
      <c r="A111" s="100" t="s">
        <v>77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</row>
    <row r="112" spans="1:15" x14ac:dyDescent="0.25">
      <c r="A112" s="100" t="s">
        <v>78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3"/>
      <c r="M112" s="13"/>
      <c r="N112" s="13"/>
      <c r="O112" s="13"/>
    </row>
    <row r="113" spans="1:14" ht="9.6" customHeight="1" x14ac:dyDescent="0.25"/>
    <row r="115" spans="1:14" ht="15.75" x14ac:dyDescent="0.25">
      <c r="A115" s="31" t="s">
        <v>117</v>
      </c>
      <c r="B115" s="31"/>
      <c r="C115" s="31"/>
      <c r="D115" s="31"/>
      <c r="E115" s="31"/>
      <c r="F115" s="31"/>
      <c r="I115" s="14"/>
      <c r="J115" s="14"/>
      <c r="K115" s="14"/>
      <c r="L115" s="15"/>
      <c r="M115" s="30" t="s">
        <v>119</v>
      </c>
      <c r="N115" s="30"/>
    </row>
    <row r="116" spans="1:14" x14ac:dyDescent="0.25">
      <c r="J116" s="26" t="s">
        <v>79</v>
      </c>
      <c r="K116" s="27"/>
      <c r="L116" s="27"/>
      <c r="M116" s="28" t="s">
        <v>80</v>
      </c>
      <c r="N116" s="28"/>
    </row>
    <row r="117" spans="1:14" ht="15.75" x14ac:dyDescent="0.25">
      <c r="A117" s="15" t="s">
        <v>81</v>
      </c>
    </row>
    <row r="118" spans="1:14" ht="9.6" customHeight="1" x14ac:dyDescent="0.25"/>
    <row r="119" spans="1:14" ht="15.75" x14ac:dyDescent="0.25">
      <c r="A119" s="117" t="s">
        <v>82</v>
      </c>
      <c r="B119" s="117"/>
      <c r="C119" s="117"/>
      <c r="D119" s="117"/>
      <c r="E119" s="117"/>
      <c r="F119" s="117"/>
      <c r="I119" s="16"/>
      <c r="J119" s="16"/>
      <c r="K119" s="16"/>
      <c r="L119" s="16"/>
      <c r="M119" s="32"/>
      <c r="N119" s="32"/>
    </row>
    <row r="120" spans="1:14" ht="15.75" x14ac:dyDescent="0.25">
      <c r="A120" s="117" t="s">
        <v>83</v>
      </c>
      <c r="B120" s="117"/>
      <c r="C120" s="117"/>
      <c r="D120" s="117"/>
      <c r="E120" s="117"/>
      <c r="F120" s="15"/>
      <c r="I120" s="2"/>
      <c r="J120" s="2"/>
      <c r="K120" s="2"/>
      <c r="M120" s="30" t="s">
        <v>84</v>
      </c>
      <c r="N120" s="30"/>
    </row>
    <row r="121" spans="1:14" x14ac:dyDescent="0.25">
      <c r="I121" s="27"/>
      <c r="J121" s="26" t="s">
        <v>79</v>
      </c>
      <c r="K121" s="27"/>
      <c r="L121" s="27"/>
      <c r="M121" s="28" t="s">
        <v>80</v>
      </c>
      <c r="N121" s="28"/>
    </row>
  </sheetData>
  <mergeCells count="328">
    <mergeCell ref="A112:K112"/>
    <mergeCell ref="A119:F119"/>
    <mergeCell ref="A120:E120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22,10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2018-10-19T07:56:57Z</cp:lastPrinted>
  <dcterms:created xsi:type="dcterms:W3CDTF">2018-04-18T13:19:10Z</dcterms:created>
  <dcterms:modified xsi:type="dcterms:W3CDTF">2018-10-23T08:22:01Z</dcterms:modified>
</cp:coreProperties>
</file>