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/>
  </bookViews>
  <sheets>
    <sheet name="29.10" sheetId="11" r:id="rId1"/>
  </sheets>
  <calcPr calcId="144525"/>
</workbook>
</file>

<file path=xl/calcChain.xml><?xml version="1.0" encoding="utf-8"?>
<calcChain xmlns="http://schemas.openxmlformats.org/spreadsheetml/2006/main">
  <c r="K37" i="11" l="1"/>
  <c r="M88" i="11" l="1"/>
  <c r="O70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M37" i="11"/>
  <c r="M71" i="11" s="1"/>
  <c r="D21" i="11" s="1"/>
  <c r="O37" i="11" l="1"/>
  <c r="K71" i="11"/>
  <c r="L20" i="11" l="1"/>
  <c r="G20" i="11" s="1"/>
  <c r="O71" i="11"/>
</calcChain>
</file>

<file path=xl/sharedStrings.xml><?xml version="1.0" encoding="utf-8"?>
<sst xmlns="http://schemas.openxmlformats.org/spreadsheetml/2006/main" count="130" uniqueCount="96">
  <si>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</si>
  <si>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</si>
  <si>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</si>
  <si>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</si>
  <si>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</si>
  <si>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</si>
  <si>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</si>
  <si>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</si>
  <si>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</si>
  <si>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</si>
  <si>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</si>
  <si>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>4.   Обсяг бюджетних призначень / бюджетних асигнувань-</t>
  </si>
  <si>
    <t xml:space="preserve">6. Мета бюджетної програми 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</si>
  <si>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</si>
  <si>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</si>
  <si>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</si>
  <si>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</si>
  <si>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</si>
  <si>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</si>
  <si>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</si>
  <si>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</si>
  <si>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</si>
  <si>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</si>
  <si>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</si>
  <si>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Завдання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</si>
  <si>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</si>
  <si>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</si>
  <si>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</si>
  <si>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</si>
  <si>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</si>
  <si>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</si>
  <si>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</si>
  <si>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</si>
  <si>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</si>
  <si>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</si>
  <si>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</si>
  <si>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од.</t>
  </si>
  <si>
    <t>мережа установ на 2017-2018 навчальний рік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</si>
  <si>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</si>
  <si>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</si>
  <si>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</si>
  <si>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</si>
  <si>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</si>
  <si>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</si>
  <si>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</si>
  <si>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осіб</t>
  </si>
  <si>
    <t>Показники ефективності</t>
  </si>
  <si>
    <t>грн.</t>
  </si>
  <si>
    <t>розрахунок</t>
  </si>
  <si>
    <t>Показники якості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</si>
  <si>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</si>
  <si>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</si>
  <si>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</si>
  <si>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</si>
  <si>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</si>
  <si>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</si>
  <si>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</si>
  <si>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</si>
  <si>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</si>
  <si>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</si>
  <si>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</si>
  <si>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</si>
  <si>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</si>
  <si>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</si>
  <si>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</si>
  <si>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</si>
  <si>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</si>
  <si>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</si>
  <si>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</si>
  <si>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</si>
  <si>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</si>
  <si>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9.   Перелік регіональних цільових програм, які виконуються у складі бюджетної програми</t>
  </si>
  <si>
    <r>
      <t xml:space="preserve">1.    0600000             </t>
    </r>
    <r>
      <rPr>
        <b/>
        <sz val="11"/>
        <color theme="1"/>
        <rFont val="Calibri"/>
        <family val="2"/>
        <charset val="204"/>
        <scheme val="minor"/>
      </rPr>
      <t>Відділ освіти  Лисичанської міської ради</t>
    </r>
  </si>
  <si>
    <r>
      <t xml:space="preserve">3.     0611090          0960           </t>
    </r>
    <r>
      <rPr>
        <b/>
        <sz val="11"/>
        <color theme="1"/>
        <rFont val="Calibri"/>
        <family val="2"/>
        <charset val="204"/>
        <scheme val="minor"/>
      </rPr>
      <t xml:space="preserve">Надання позашкільної освіти позашкільними закладами освіти, заходи із позашкільної роботи з дітьми </t>
    </r>
  </si>
  <si>
    <t>Задоволення потреб дівчат і хлопців у сфері позашкільної освіти з урахуванням їх віку та місця проживання</t>
  </si>
  <si>
    <t>0611090</t>
  </si>
  <si>
    <t>0960</t>
  </si>
  <si>
    <t>Надання рівних можливостей дівчатам та хлопцям в сфері отримання позашкільної освіти</t>
  </si>
  <si>
    <t>Задоволення потреб дівчат і хлопців у сфері позашкільної освіти з урахуваннямїх віку та місця проживання</t>
  </si>
  <si>
    <t>кількість закладів (за напрямами діяльності гуртків та місцем розташування)</t>
  </si>
  <si>
    <t>Середньорічна кількість дітей (хлопців/дівчат), які отримують позашкільну освіту</t>
  </si>
  <si>
    <t>середні витрати на 1 дитину  (хлопця/дівчину)</t>
  </si>
  <si>
    <t>Відсоток дітей (хлопців/дівчат), охоплених позашкільною освітою</t>
  </si>
  <si>
    <t>%</t>
  </si>
  <si>
    <t>Бюджетний кодекс України від 08.07.2010р.№2456-VI, Закон України "Про освіту" від 05.09.2017р №2145-VIII, "Про позашкільну освіту"</t>
  </si>
  <si>
    <t>від 22.06.2000р № 1841-ІІІ (зі змінами), наказ Міністерства фінансів України "Про деякі питання запровадження програмно-цільового методу складання та виконання місцевих бюджетів"</t>
  </si>
  <si>
    <t xml:space="preserve"> від 26.08.2014р. №836 (зі змінами),наказ Міністерства освіти і науки України від 10.07.2017р.№ 992, рішення міської ради від 10.05.2018р. №45/651 "Про міський бюджет на 2018р"</t>
  </si>
  <si>
    <r>
      <t xml:space="preserve">      (КПКВК МБ)                (КФКВК)</t>
    </r>
    <r>
      <rPr>
        <i/>
        <sz val="8"/>
        <color theme="1"/>
        <rFont val="Calibri"/>
        <family val="2"/>
        <charset val="204"/>
      </rPr>
      <t>̍</t>
    </r>
    <r>
      <rPr>
        <i/>
        <sz val="8"/>
        <color theme="1"/>
        <rFont val="Calibri"/>
        <family val="2"/>
        <charset val="204"/>
        <scheme val="minor"/>
      </rPr>
      <t xml:space="preserve"> </t>
    </r>
    <r>
      <rPr>
        <i/>
        <sz val="8"/>
        <color theme="1"/>
        <rFont val="Calibri"/>
        <family val="2"/>
        <charset val="204"/>
      </rPr>
      <t>¹</t>
    </r>
    <r>
      <rPr>
        <i/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</si>
  <si>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>тисяч гривень</t>
  </si>
  <si>
    <t xml:space="preserve"> та   спеціального фонду -</t>
  </si>
  <si>
    <t>В.о.начальника відділу освіти Лисичанської міської ради</t>
  </si>
  <si>
    <t>Л.В.Бондаренко</t>
  </si>
  <si>
    <t>№  59</t>
  </si>
  <si>
    <t>"__30__"</t>
  </si>
  <si>
    <t>"_30___"</t>
  </si>
  <si>
    <t>№ 120/01-10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</si>
</sst>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5" fillId="0" borderId="0"/>
  </cellStyleXfs>
  <cellXfs count="125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0" fillId="0" borderId="1" xfId="0" applyFont="1" applyBorder="1"/>
    <xf numFmtId="0" fontId="10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Alignment="1">
      <alignment vertical="top"/>
    </xf>
    <xf numFmtId="0" fontId="17" fillId="0" borderId="0" xfId="0" applyFont="1"/>
    <xf numFmtId="0" fontId="16" fillId="0" borderId="2" xfId="0" applyFont="1" applyBorder="1" applyAlignment="1">
      <alignment horizontal="center" vertical="top"/>
    </xf>
    <xf numFmtId="164" fontId="0" fillId="0" borderId="4" xfId="0" applyNumberForma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Fill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0" fontId="19" fillId="0" borderId="1" xfId="0" applyFont="1" applyBorder="1" applyAlignment="1">
      <alignment horizontal="center"/>
    </xf>
    <xf numFmtId="0" fontId="0" fillId="0" borderId="1" xfId="0" applyFont="1" applyBorder="1"/>
    <xf numFmtId="0" fontId="10" fillId="0" borderId="0" xfId="0" applyFont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left"/>
    </xf>
    <xf numFmtId="0" fontId="16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0" fillId="0" borderId="3" xfId="0" applyBorder="1" applyAlignment="1">
      <alignment horizontal="center"/>
    </xf>
    <xf numFmtId="164" fontId="6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1" fontId="7" fillId="0" borderId="0" xfId="0" applyNumberFormat="1" applyFont="1" applyAlignment="1">
      <alignment horizontal="left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D34" sqref="D34:E34"/>
    </sheetView>
  </sheetViews>
  <sheetFormatPr defaultRowHeight="15" x14ac:dyDescent="0.25"/>
  <cols>
    <col min="3" max="3" width="10.28515625" customWidth="1"/>
    <col min="5" max="5" width="9.85546875" customWidth="1"/>
    <col min="6" max="7" width="11.7109375" customWidth="1"/>
    <col min="8" max="8" width="10.42578125" customWidth="1"/>
    <col min="10" max="10" width="20.7109375" customWidth="1"/>
    <col min="12" max="12" width="13.28515625" customWidth="1"/>
    <col min="13" max="13" width="7.7109375" customWidth="1"/>
    <col min="15" max="15" width="13.85546875" customWidth="1"/>
  </cols>
  <sheetData>
    <row r="1" spans="1:14" x14ac:dyDescent="0.25">
      <c r="J1" t="s">
        <v>0</v>
      </c>
    </row>
    <row r="2" spans="1:14" x14ac:dyDescent="0.25">
      <c r="J2" t="s">
        <v>1</v>
      </c>
    </row>
    <row r="3" spans="1:14" x14ac:dyDescent="0.25">
      <c r="J3" s="40" t="s">
        <v>2</v>
      </c>
      <c r="K3" s="40"/>
      <c r="L3" s="40"/>
      <c r="M3" s="40"/>
      <c r="N3" s="40"/>
    </row>
    <row r="4" spans="1:14" x14ac:dyDescent="0.25">
      <c r="J4" s="17" t="s">
        <v>3</v>
      </c>
      <c r="K4" s="1"/>
      <c r="L4" s="1"/>
      <c r="M4" s="1"/>
      <c r="N4" s="1"/>
    </row>
    <row r="5" spans="1:14" ht="19.149999999999999" customHeight="1" x14ac:dyDescent="0.25">
      <c r="J5" t="s">
        <v>93</v>
      </c>
      <c r="K5" s="34">
        <v>10</v>
      </c>
      <c r="L5" s="2"/>
      <c r="M5" t="s">
        <v>4</v>
      </c>
      <c r="N5" t="s">
        <v>92</v>
      </c>
    </row>
    <row r="6" spans="1:14" ht="18" customHeight="1" x14ac:dyDescent="0.25">
      <c r="J6" t="s">
        <v>1</v>
      </c>
    </row>
    <row r="7" spans="1:14" x14ac:dyDescent="0.25">
      <c r="J7" s="3" t="s">
        <v>5</v>
      </c>
    </row>
    <row r="8" spans="1:14" x14ac:dyDescent="0.25">
      <c r="J8" s="42" t="s">
        <v>6</v>
      </c>
      <c r="K8" s="42"/>
      <c r="L8" s="42"/>
      <c r="M8" s="42"/>
      <c r="N8" s="42"/>
    </row>
    <row r="9" spans="1:14" ht="20.45" customHeight="1" x14ac:dyDescent="0.25">
      <c r="J9" t="s">
        <v>94</v>
      </c>
      <c r="K9" s="34">
        <v>10</v>
      </c>
      <c r="L9" s="2"/>
      <c r="M9" t="s">
        <v>4</v>
      </c>
      <c r="N9" s="15" t="s">
        <v>95</v>
      </c>
    </row>
    <row r="10" spans="1:14" ht="11.45" customHeight="1" x14ac:dyDescent="0.25"/>
    <row r="11" spans="1:14" ht="15.75" x14ac:dyDescent="0.25">
      <c r="G11" s="43" t="s">
        <v>7</v>
      </c>
      <c r="H11" s="43"/>
    </row>
    <row r="12" spans="1:14" x14ac:dyDescent="0.25">
      <c r="D12" s="44" t="s">
        <v>8</v>
      </c>
      <c r="E12" s="44"/>
      <c r="F12" s="44"/>
      <c r="G12" s="44"/>
      <c r="H12" s="44"/>
      <c r="I12" s="44"/>
      <c r="J12" s="44"/>
      <c r="K12" s="44"/>
    </row>
    <row r="13" spans="1:14" ht="8.4499999999999993" customHeight="1" x14ac:dyDescent="0.25"/>
    <row r="14" spans="1:14" x14ac:dyDescent="0.25">
      <c r="A14" s="40" t="s">
        <v>72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x14ac:dyDescent="0.25">
      <c r="A15" s="41" t="s">
        <v>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</row>
    <row r="16" spans="1:14" ht="13.15" customHeight="1" x14ac:dyDescent="0.25">
      <c r="A16" s="40" t="s">
        <v>10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5" x14ac:dyDescent="0.25">
      <c r="A17" s="41" t="s">
        <v>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</row>
    <row r="18" spans="1:15" ht="12.6" customHeight="1" x14ac:dyDescent="0.25">
      <c r="A18" s="40" t="s">
        <v>73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1:15" x14ac:dyDescent="0.25">
      <c r="A19" s="41" t="s">
        <v>87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</row>
    <row r="20" spans="1:15" ht="18.600000000000001" customHeight="1" x14ac:dyDescent="0.25">
      <c r="A20" s="10" t="s">
        <v>11</v>
      </c>
      <c r="B20" s="10"/>
      <c r="C20" s="10"/>
      <c r="D20" s="10"/>
      <c r="E20" s="10"/>
      <c r="F20" s="10"/>
      <c r="G20" s="30">
        <f>L20+D21</f>
        <v>5623.8257200000007</v>
      </c>
      <c r="H20" s="38" t="s">
        <v>64</v>
      </c>
      <c r="I20" s="38"/>
      <c r="J20" s="38"/>
      <c r="K20" s="38"/>
      <c r="L20" s="30">
        <f>K71</f>
        <v>5616.0757200000007</v>
      </c>
      <c r="M20" s="39" t="s">
        <v>88</v>
      </c>
      <c r="N20" s="39"/>
    </row>
    <row r="21" spans="1:15" x14ac:dyDescent="0.25">
      <c r="A21" s="10" t="s">
        <v>89</v>
      </c>
      <c r="B21" s="10"/>
      <c r="C21" s="10"/>
      <c r="D21" s="32">
        <f>M71</f>
        <v>7.75</v>
      </c>
      <c r="E21" s="31" t="s">
        <v>88</v>
      </c>
      <c r="F21" s="30"/>
    </row>
    <row r="22" spans="1:15" ht="21" customHeight="1" x14ac:dyDescent="0.25">
      <c r="A22" s="10" t="s">
        <v>65</v>
      </c>
      <c r="B22" s="10"/>
      <c r="C22" s="10"/>
      <c r="D22" s="10"/>
      <c r="E22" s="10"/>
      <c r="F22" s="51" t="s">
        <v>84</v>
      </c>
      <c r="G22" s="51"/>
      <c r="H22" s="51"/>
      <c r="I22" s="51"/>
      <c r="J22" s="51"/>
      <c r="K22" s="51"/>
      <c r="L22" s="51"/>
      <c r="M22" s="51"/>
      <c r="N22" s="51"/>
      <c r="O22" s="51"/>
    </row>
    <row r="23" spans="1:15" ht="12.6" customHeight="1" x14ac:dyDescent="0.25">
      <c r="A23" s="51" t="s">
        <v>85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  <row r="24" spans="1:15" ht="12" customHeight="1" x14ac:dyDescent="0.25">
      <c r="A24" s="52" t="s">
        <v>86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</row>
    <row r="25" spans="1:15" ht="10.9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</row>
    <row r="26" spans="1:15" ht="13.9" customHeight="1" x14ac:dyDescent="0.25">
      <c r="A26" t="s">
        <v>12</v>
      </c>
      <c r="D26" s="45" t="s">
        <v>74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</row>
    <row r="27" spans="1:15" ht="21" customHeight="1" x14ac:dyDescent="0.25">
      <c r="A27" s="46" t="s">
        <v>13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</row>
    <row r="28" spans="1:15" ht="10.15" customHeigh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5" x14ac:dyDescent="0.25">
      <c r="A29" s="19" t="s">
        <v>14</v>
      </c>
      <c r="B29" s="47" t="s">
        <v>15</v>
      </c>
      <c r="C29" s="48"/>
      <c r="D29" s="47" t="s">
        <v>16</v>
      </c>
      <c r="E29" s="48"/>
      <c r="F29" s="47" t="s">
        <v>17</v>
      </c>
      <c r="G29" s="49"/>
      <c r="H29" s="49"/>
      <c r="I29" s="49"/>
      <c r="J29" s="49"/>
      <c r="K29" s="49"/>
      <c r="L29" s="49"/>
      <c r="M29" s="49"/>
      <c r="N29" s="49"/>
      <c r="O29" s="48"/>
    </row>
    <row r="30" spans="1:15" ht="12" customHeight="1" x14ac:dyDescent="0.25">
      <c r="A30" s="4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1:15" ht="12" customHeight="1" x14ac:dyDescent="0.25">
      <c r="A31" s="15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ht="16.149999999999999" customHeight="1" x14ac:dyDescent="0.25">
      <c r="A32" s="6" t="s">
        <v>18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6" t="s">
        <v>19</v>
      </c>
    </row>
    <row r="34" spans="1:15" ht="17.45" customHeight="1" x14ac:dyDescent="0.25">
      <c r="A34" s="18" t="s">
        <v>14</v>
      </c>
      <c r="B34" s="53" t="s">
        <v>15</v>
      </c>
      <c r="C34" s="54"/>
      <c r="D34" s="53" t="s">
        <v>16</v>
      </c>
      <c r="E34" s="54"/>
      <c r="F34" s="53" t="s">
        <v>20</v>
      </c>
      <c r="G34" s="55"/>
      <c r="H34" s="55"/>
      <c r="I34" s="55"/>
      <c r="J34" s="54"/>
      <c r="K34" s="53" t="s">
        <v>21</v>
      </c>
      <c r="L34" s="54"/>
      <c r="M34" s="53" t="s">
        <v>22</v>
      </c>
      <c r="N34" s="54"/>
      <c r="O34" s="18" t="s">
        <v>23</v>
      </c>
    </row>
    <row r="35" spans="1:15" ht="9.6" customHeight="1" x14ac:dyDescent="0.25">
      <c r="A35" s="7">
        <v>1</v>
      </c>
      <c r="B35" s="56">
        <v>2</v>
      </c>
      <c r="C35" s="57"/>
      <c r="D35" s="56">
        <v>3</v>
      </c>
      <c r="E35" s="57"/>
      <c r="F35" s="56">
        <v>4</v>
      </c>
      <c r="G35" s="58"/>
      <c r="H35" s="58"/>
      <c r="I35" s="58"/>
      <c r="J35" s="57"/>
      <c r="K35" s="56">
        <v>5</v>
      </c>
      <c r="L35" s="57"/>
      <c r="M35" s="56">
        <v>6</v>
      </c>
      <c r="N35" s="57"/>
      <c r="O35" s="7">
        <v>7</v>
      </c>
    </row>
    <row r="36" spans="1:15" x14ac:dyDescent="0.25">
      <c r="A36" s="37">
        <v>1</v>
      </c>
      <c r="B36" s="59" t="s">
        <v>75</v>
      </c>
      <c r="C36" s="60"/>
      <c r="D36" s="59" t="s">
        <v>76</v>
      </c>
      <c r="E36" s="60"/>
      <c r="F36" s="61" t="s">
        <v>24</v>
      </c>
      <c r="G36" s="62"/>
      <c r="H36" s="62"/>
      <c r="I36" s="62"/>
      <c r="J36" s="63"/>
      <c r="K36" s="64"/>
      <c r="L36" s="65"/>
      <c r="M36" s="64"/>
      <c r="N36" s="65"/>
      <c r="O36" s="4"/>
    </row>
    <row r="37" spans="1:15" ht="25.9" customHeight="1" x14ac:dyDescent="0.25">
      <c r="A37" s="4"/>
      <c r="B37" s="64"/>
      <c r="C37" s="65"/>
      <c r="D37" s="64"/>
      <c r="E37" s="65"/>
      <c r="F37" s="66" t="s">
        <v>77</v>
      </c>
      <c r="G37" s="67"/>
      <c r="H37" s="67"/>
      <c r="I37" s="67"/>
      <c r="J37" s="68"/>
      <c r="K37" s="69">
        <f>5620.652-7.67628+3.1</f>
        <v>5616.0757200000007</v>
      </c>
      <c r="L37" s="70"/>
      <c r="M37" s="71">
        <f>7.65+0.05+0.05</f>
        <v>7.75</v>
      </c>
      <c r="N37" s="72"/>
      <c r="O37" s="28">
        <f>K37+M37</f>
        <v>5623.8257200000007</v>
      </c>
    </row>
    <row r="38" spans="1:15" ht="18" hidden="1" customHeight="1" x14ac:dyDescent="0.25">
      <c r="A38" s="4"/>
      <c r="B38" s="64"/>
      <c r="C38" s="65"/>
      <c r="D38" s="64"/>
      <c r="E38" s="65"/>
      <c r="F38" s="66" t="s">
        <v>67</v>
      </c>
      <c r="G38" s="67"/>
      <c r="H38" s="67"/>
      <c r="I38" s="67"/>
      <c r="J38" s="68"/>
      <c r="K38" s="69"/>
      <c r="L38" s="70"/>
      <c r="M38" s="71"/>
      <c r="N38" s="72"/>
      <c r="O38" s="28">
        <f>K38+M38</f>
        <v>0</v>
      </c>
    </row>
    <row r="39" spans="1:15" ht="57.6" hidden="1" customHeight="1" x14ac:dyDescent="0.25">
      <c r="A39" s="4"/>
      <c r="B39" s="64"/>
      <c r="C39" s="65"/>
      <c r="D39" s="64"/>
      <c r="E39" s="65"/>
      <c r="F39" s="66"/>
      <c r="G39" s="67"/>
      <c r="H39" s="67"/>
      <c r="I39" s="67"/>
      <c r="J39" s="68"/>
      <c r="K39" s="69"/>
      <c r="L39" s="70"/>
      <c r="M39" s="69"/>
      <c r="N39" s="70"/>
      <c r="O39" s="28">
        <f>K39+M39</f>
        <v>0</v>
      </c>
    </row>
    <row r="40" spans="1:15" ht="28.9" hidden="1" customHeight="1" x14ac:dyDescent="0.25">
      <c r="A40" s="4"/>
      <c r="B40" s="64"/>
      <c r="C40" s="65"/>
      <c r="D40" s="64"/>
      <c r="E40" s="65"/>
      <c r="F40" s="66"/>
      <c r="G40" s="67"/>
      <c r="H40" s="67"/>
      <c r="I40" s="67"/>
      <c r="J40" s="68"/>
      <c r="K40" s="69"/>
      <c r="L40" s="70"/>
      <c r="M40" s="71"/>
      <c r="N40" s="72"/>
      <c r="O40" s="28">
        <f>K40+M40</f>
        <v>0</v>
      </c>
    </row>
    <row r="41" spans="1:15" ht="40.9" hidden="1" customHeight="1" x14ac:dyDescent="0.25">
      <c r="A41" s="4"/>
      <c r="B41" s="64"/>
      <c r="C41" s="65"/>
      <c r="D41" s="64"/>
      <c r="E41" s="65"/>
      <c r="F41" s="66"/>
      <c r="G41" s="67"/>
      <c r="H41" s="67"/>
      <c r="I41" s="67"/>
      <c r="J41" s="68"/>
      <c r="K41" s="69"/>
      <c r="L41" s="70"/>
      <c r="M41" s="69"/>
      <c r="N41" s="70"/>
      <c r="O41" s="28">
        <f t="shared" ref="O41:O71" si="0">K41+M41</f>
        <v>0</v>
      </c>
    </row>
    <row r="42" spans="1:15" ht="40.9" hidden="1" customHeight="1" x14ac:dyDescent="0.25">
      <c r="A42" s="4"/>
      <c r="B42" s="64"/>
      <c r="C42" s="65"/>
      <c r="D42" s="64"/>
      <c r="E42" s="65"/>
      <c r="F42" s="66"/>
      <c r="G42" s="67"/>
      <c r="H42" s="67"/>
      <c r="I42" s="67"/>
      <c r="J42" s="68"/>
      <c r="K42" s="69"/>
      <c r="L42" s="70"/>
      <c r="M42" s="69"/>
      <c r="N42" s="70"/>
      <c r="O42" s="28">
        <f t="shared" si="0"/>
        <v>0</v>
      </c>
    </row>
    <row r="43" spans="1:15" ht="55.9" hidden="1" customHeight="1" x14ac:dyDescent="0.25">
      <c r="A43" s="4"/>
      <c r="B43" s="64"/>
      <c r="C43" s="65"/>
      <c r="D43" s="64"/>
      <c r="E43" s="65"/>
      <c r="F43" s="66"/>
      <c r="G43" s="67"/>
      <c r="H43" s="67"/>
      <c r="I43" s="67"/>
      <c r="J43" s="68"/>
      <c r="K43" s="69"/>
      <c r="L43" s="70"/>
      <c r="M43" s="69"/>
      <c r="N43" s="70"/>
      <c r="O43" s="28">
        <f t="shared" si="0"/>
        <v>0</v>
      </c>
    </row>
    <row r="44" spans="1:15" ht="54.6" hidden="1" customHeight="1" x14ac:dyDescent="0.25">
      <c r="A44" s="4"/>
      <c r="B44" s="64"/>
      <c r="C44" s="65"/>
      <c r="D44" s="64"/>
      <c r="E44" s="65"/>
      <c r="F44" s="66"/>
      <c r="G44" s="67"/>
      <c r="H44" s="67"/>
      <c r="I44" s="67"/>
      <c r="J44" s="68"/>
      <c r="K44" s="69"/>
      <c r="L44" s="70"/>
      <c r="M44" s="69"/>
      <c r="N44" s="70"/>
      <c r="O44" s="28">
        <f t="shared" si="0"/>
        <v>0</v>
      </c>
    </row>
    <row r="45" spans="1:15" ht="58.15" hidden="1" customHeight="1" x14ac:dyDescent="0.25">
      <c r="A45" s="4"/>
      <c r="B45" s="64"/>
      <c r="C45" s="65"/>
      <c r="D45" s="64"/>
      <c r="E45" s="65"/>
      <c r="F45" s="66"/>
      <c r="G45" s="67"/>
      <c r="H45" s="67"/>
      <c r="I45" s="67"/>
      <c r="J45" s="68"/>
      <c r="K45" s="69"/>
      <c r="L45" s="70"/>
      <c r="M45" s="69"/>
      <c r="N45" s="70"/>
      <c r="O45" s="28">
        <f t="shared" si="0"/>
        <v>0</v>
      </c>
    </row>
    <row r="46" spans="1:15" ht="42" hidden="1" customHeight="1" x14ac:dyDescent="0.25">
      <c r="A46" s="4"/>
      <c r="B46" s="64"/>
      <c r="C46" s="65"/>
      <c r="D46" s="64"/>
      <c r="E46" s="65"/>
      <c r="F46" s="66"/>
      <c r="G46" s="67"/>
      <c r="H46" s="67"/>
      <c r="I46" s="67"/>
      <c r="J46" s="68"/>
      <c r="K46" s="69"/>
      <c r="L46" s="70"/>
      <c r="M46" s="69"/>
      <c r="N46" s="70"/>
      <c r="O46" s="28">
        <f t="shared" si="0"/>
        <v>0</v>
      </c>
    </row>
    <row r="47" spans="1:15" ht="51.6" hidden="1" customHeight="1" x14ac:dyDescent="0.25">
      <c r="A47" s="4"/>
      <c r="B47" s="64"/>
      <c r="C47" s="65"/>
      <c r="D47" s="64"/>
      <c r="E47" s="65"/>
      <c r="F47" s="66"/>
      <c r="G47" s="67"/>
      <c r="H47" s="67"/>
      <c r="I47" s="67"/>
      <c r="J47" s="68"/>
      <c r="K47" s="69"/>
      <c r="L47" s="70"/>
      <c r="M47" s="69"/>
      <c r="N47" s="70"/>
      <c r="O47" s="28">
        <f t="shared" si="0"/>
        <v>0</v>
      </c>
    </row>
    <row r="48" spans="1:15" ht="54" hidden="1" customHeight="1" x14ac:dyDescent="0.25">
      <c r="A48" s="4"/>
      <c r="B48" s="64"/>
      <c r="C48" s="65"/>
      <c r="D48" s="64"/>
      <c r="E48" s="65"/>
      <c r="F48" s="66"/>
      <c r="G48" s="67"/>
      <c r="H48" s="67"/>
      <c r="I48" s="67"/>
      <c r="J48" s="68"/>
      <c r="K48" s="69"/>
      <c r="L48" s="70"/>
      <c r="M48" s="69"/>
      <c r="N48" s="70"/>
      <c r="O48" s="28">
        <f t="shared" si="0"/>
        <v>0</v>
      </c>
    </row>
    <row r="49" spans="1:15" ht="42" hidden="1" customHeight="1" x14ac:dyDescent="0.25">
      <c r="A49" s="4"/>
      <c r="B49" s="64"/>
      <c r="C49" s="65"/>
      <c r="D49" s="64"/>
      <c r="E49" s="65"/>
      <c r="F49" s="66"/>
      <c r="G49" s="67"/>
      <c r="H49" s="67"/>
      <c r="I49" s="67"/>
      <c r="J49" s="68"/>
      <c r="K49" s="69"/>
      <c r="L49" s="70"/>
      <c r="M49" s="69"/>
      <c r="N49" s="70"/>
      <c r="O49" s="28">
        <f t="shared" si="0"/>
        <v>0</v>
      </c>
    </row>
    <row r="50" spans="1:15" ht="42" hidden="1" customHeight="1" x14ac:dyDescent="0.25">
      <c r="A50" s="4"/>
      <c r="B50" s="64"/>
      <c r="C50" s="65"/>
      <c r="D50" s="64"/>
      <c r="E50" s="65"/>
      <c r="F50" s="66"/>
      <c r="G50" s="67"/>
      <c r="H50" s="67"/>
      <c r="I50" s="67"/>
      <c r="J50" s="68"/>
      <c r="K50" s="69"/>
      <c r="L50" s="70"/>
      <c r="M50" s="69"/>
      <c r="N50" s="70"/>
      <c r="O50" s="28">
        <f t="shared" si="0"/>
        <v>0</v>
      </c>
    </row>
    <row r="51" spans="1:15" ht="38.450000000000003" hidden="1" customHeight="1" x14ac:dyDescent="0.25">
      <c r="A51" s="4"/>
      <c r="B51" s="64"/>
      <c r="C51" s="65"/>
      <c r="D51" s="64"/>
      <c r="E51" s="65"/>
      <c r="F51" s="66"/>
      <c r="G51" s="67"/>
      <c r="H51" s="67"/>
      <c r="I51" s="67"/>
      <c r="J51" s="68"/>
      <c r="K51" s="69"/>
      <c r="L51" s="70"/>
      <c r="M51" s="69"/>
      <c r="N51" s="70"/>
      <c r="O51" s="28">
        <f t="shared" si="0"/>
        <v>0</v>
      </c>
    </row>
    <row r="52" spans="1:15" ht="45" hidden="1" customHeight="1" x14ac:dyDescent="0.25">
      <c r="A52" s="4"/>
      <c r="B52" s="64"/>
      <c r="C52" s="65"/>
      <c r="D52" s="64"/>
      <c r="E52" s="65"/>
      <c r="F52" s="66"/>
      <c r="G52" s="67"/>
      <c r="H52" s="67"/>
      <c r="I52" s="67"/>
      <c r="J52" s="68"/>
      <c r="K52" s="69"/>
      <c r="L52" s="70"/>
      <c r="M52" s="69"/>
      <c r="N52" s="70"/>
      <c r="O52" s="28">
        <f t="shared" si="0"/>
        <v>0</v>
      </c>
    </row>
    <row r="53" spans="1:15" ht="55.9" hidden="1" customHeight="1" x14ac:dyDescent="0.25">
      <c r="A53" s="4"/>
      <c r="B53" s="64"/>
      <c r="C53" s="65"/>
      <c r="D53" s="64"/>
      <c r="E53" s="65"/>
      <c r="F53" s="66"/>
      <c r="G53" s="67"/>
      <c r="H53" s="67"/>
      <c r="I53" s="67"/>
      <c r="J53" s="68"/>
      <c r="K53" s="69"/>
      <c r="L53" s="70"/>
      <c r="M53" s="69"/>
      <c r="N53" s="70"/>
      <c r="O53" s="28">
        <f t="shared" si="0"/>
        <v>0</v>
      </c>
    </row>
    <row r="54" spans="1:15" ht="60.6" hidden="1" customHeight="1" x14ac:dyDescent="0.25">
      <c r="A54" s="4"/>
      <c r="B54" s="64"/>
      <c r="C54" s="65"/>
      <c r="D54" s="64"/>
      <c r="E54" s="65"/>
      <c r="F54" s="66"/>
      <c r="G54" s="67"/>
      <c r="H54" s="67"/>
      <c r="I54" s="67"/>
      <c r="J54" s="68"/>
      <c r="K54" s="69"/>
      <c r="L54" s="70"/>
      <c r="M54" s="69"/>
      <c r="N54" s="70"/>
      <c r="O54" s="28">
        <f t="shared" si="0"/>
        <v>0</v>
      </c>
    </row>
    <row r="55" spans="1:15" ht="23.45" hidden="1" customHeight="1" x14ac:dyDescent="0.25">
      <c r="A55" s="4"/>
      <c r="B55" s="64"/>
      <c r="C55" s="65"/>
      <c r="D55" s="64"/>
      <c r="E55" s="65"/>
      <c r="F55" s="66"/>
      <c r="G55" s="67"/>
      <c r="H55" s="67"/>
      <c r="I55" s="67"/>
      <c r="J55" s="68"/>
      <c r="K55" s="69"/>
      <c r="L55" s="70"/>
      <c r="M55" s="69"/>
      <c r="N55" s="70"/>
      <c r="O55" s="28">
        <f t="shared" si="0"/>
        <v>0</v>
      </c>
    </row>
    <row r="56" spans="1:15" ht="16.899999999999999" hidden="1" customHeight="1" x14ac:dyDescent="0.25">
      <c r="A56" s="4"/>
      <c r="B56" s="64"/>
      <c r="C56" s="65"/>
      <c r="D56" s="64"/>
      <c r="E56" s="65"/>
      <c r="F56" s="66"/>
      <c r="G56" s="67"/>
      <c r="H56" s="67"/>
      <c r="I56" s="67"/>
      <c r="J56" s="68"/>
      <c r="K56" s="69"/>
      <c r="L56" s="70"/>
      <c r="M56" s="69"/>
      <c r="N56" s="70"/>
      <c r="O56" s="28">
        <f t="shared" si="0"/>
        <v>0</v>
      </c>
    </row>
    <row r="57" spans="1:15" ht="25.15" hidden="1" customHeight="1" x14ac:dyDescent="0.25">
      <c r="A57" s="4"/>
      <c r="B57" s="64"/>
      <c r="C57" s="65"/>
      <c r="D57" s="64"/>
      <c r="E57" s="65"/>
      <c r="F57" s="66"/>
      <c r="G57" s="67"/>
      <c r="H57" s="67"/>
      <c r="I57" s="67"/>
      <c r="J57" s="68"/>
      <c r="K57" s="69"/>
      <c r="L57" s="70"/>
      <c r="M57" s="69"/>
      <c r="N57" s="70"/>
      <c r="O57" s="28">
        <f t="shared" si="0"/>
        <v>0</v>
      </c>
    </row>
    <row r="58" spans="1:15" ht="19.149999999999999" hidden="1" customHeight="1" x14ac:dyDescent="0.25">
      <c r="A58" s="4"/>
      <c r="B58" s="64"/>
      <c r="C58" s="65"/>
      <c r="D58" s="64"/>
      <c r="E58" s="65"/>
      <c r="F58" s="66"/>
      <c r="G58" s="67"/>
      <c r="H58" s="67"/>
      <c r="I58" s="67"/>
      <c r="J58" s="68"/>
      <c r="K58" s="69"/>
      <c r="L58" s="70"/>
      <c r="M58" s="69"/>
      <c r="N58" s="70"/>
      <c r="O58" s="28">
        <f t="shared" si="0"/>
        <v>0</v>
      </c>
    </row>
    <row r="59" spans="1:15" ht="25.15" hidden="1" customHeight="1" x14ac:dyDescent="0.25">
      <c r="A59" s="4"/>
      <c r="B59" s="64"/>
      <c r="C59" s="65"/>
      <c r="D59" s="64"/>
      <c r="E59" s="65"/>
      <c r="F59" s="66"/>
      <c r="G59" s="67"/>
      <c r="H59" s="67"/>
      <c r="I59" s="67"/>
      <c r="J59" s="68"/>
      <c r="K59" s="69"/>
      <c r="L59" s="70"/>
      <c r="M59" s="69"/>
      <c r="N59" s="70"/>
      <c r="O59" s="28">
        <f t="shared" si="0"/>
        <v>0</v>
      </c>
    </row>
    <row r="60" spans="1:15" ht="25.15" hidden="1" customHeight="1" x14ac:dyDescent="0.25">
      <c r="A60" s="4"/>
      <c r="B60" s="64"/>
      <c r="C60" s="65"/>
      <c r="D60" s="64"/>
      <c r="E60" s="65"/>
      <c r="F60" s="66"/>
      <c r="G60" s="67"/>
      <c r="H60" s="67"/>
      <c r="I60" s="67"/>
      <c r="J60" s="68"/>
      <c r="K60" s="69"/>
      <c r="L60" s="70"/>
      <c r="M60" s="69"/>
      <c r="N60" s="70"/>
      <c r="O60" s="28">
        <f t="shared" si="0"/>
        <v>0</v>
      </c>
    </row>
    <row r="61" spans="1:15" ht="25.15" hidden="1" customHeight="1" x14ac:dyDescent="0.25">
      <c r="A61" s="4"/>
      <c r="B61" s="64"/>
      <c r="C61" s="65"/>
      <c r="D61" s="64"/>
      <c r="E61" s="65"/>
      <c r="F61" s="66"/>
      <c r="G61" s="67"/>
      <c r="H61" s="67"/>
      <c r="I61" s="67"/>
      <c r="J61" s="68"/>
      <c r="K61" s="69"/>
      <c r="L61" s="70"/>
      <c r="M61" s="69"/>
      <c r="N61" s="70"/>
      <c r="O61" s="28">
        <f t="shared" si="0"/>
        <v>0</v>
      </c>
    </row>
    <row r="62" spans="1:15" ht="25.15" hidden="1" customHeight="1" x14ac:dyDescent="0.25">
      <c r="A62" s="4"/>
      <c r="B62" s="64"/>
      <c r="C62" s="65"/>
      <c r="D62" s="64"/>
      <c r="E62" s="65"/>
      <c r="F62" s="66"/>
      <c r="G62" s="67"/>
      <c r="H62" s="67"/>
      <c r="I62" s="67"/>
      <c r="J62" s="68"/>
      <c r="K62" s="69"/>
      <c r="L62" s="70"/>
      <c r="M62" s="69"/>
      <c r="N62" s="70"/>
      <c r="O62" s="28">
        <f t="shared" si="0"/>
        <v>0</v>
      </c>
    </row>
    <row r="63" spans="1:15" ht="25.15" hidden="1" customHeight="1" x14ac:dyDescent="0.25">
      <c r="A63" s="4"/>
      <c r="B63" s="64"/>
      <c r="C63" s="65"/>
      <c r="D63" s="64"/>
      <c r="E63" s="65"/>
      <c r="F63" s="66"/>
      <c r="G63" s="67"/>
      <c r="H63" s="67"/>
      <c r="I63" s="67"/>
      <c r="J63" s="68"/>
      <c r="K63" s="69"/>
      <c r="L63" s="70"/>
      <c r="M63" s="69"/>
      <c r="N63" s="70"/>
      <c r="O63" s="28">
        <f t="shared" si="0"/>
        <v>0</v>
      </c>
    </row>
    <row r="64" spans="1:15" ht="22.15" hidden="1" customHeight="1" x14ac:dyDescent="0.25">
      <c r="A64" s="4"/>
      <c r="B64" s="64"/>
      <c r="C64" s="65"/>
      <c r="D64" s="64"/>
      <c r="E64" s="65"/>
      <c r="F64" s="66"/>
      <c r="G64" s="67"/>
      <c r="H64" s="67"/>
      <c r="I64" s="67"/>
      <c r="J64" s="68"/>
      <c r="K64" s="69"/>
      <c r="L64" s="70"/>
      <c r="M64" s="69"/>
      <c r="N64" s="70"/>
      <c r="O64" s="28">
        <f t="shared" si="0"/>
        <v>0</v>
      </c>
    </row>
    <row r="65" spans="1:15" ht="44.45" hidden="1" customHeight="1" x14ac:dyDescent="0.25">
      <c r="A65" s="4"/>
      <c r="B65" s="64"/>
      <c r="C65" s="65"/>
      <c r="D65" s="64"/>
      <c r="E65" s="65"/>
      <c r="F65" s="73"/>
      <c r="G65" s="74"/>
      <c r="H65" s="74"/>
      <c r="I65" s="74"/>
      <c r="J65" s="75"/>
      <c r="K65" s="69"/>
      <c r="L65" s="70"/>
      <c r="M65" s="69"/>
      <c r="N65" s="70"/>
      <c r="O65" s="28"/>
    </row>
    <row r="66" spans="1:15" ht="44.45" hidden="1" customHeight="1" x14ac:dyDescent="0.25">
      <c r="A66" s="4"/>
      <c r="B66" s="64"/>
      <c r="C66" s="65"/>
      <c r="D66" s="64"/>
      <c r="E66" s="65"/>
      <c r="F66" s="73"/>
      <c r="G66" s="74"/>
      <c r="H66" s="74"/>
      <c r="I66" s="74"/>
      <c r="J66" s="75"/>
      <c r="K66" s="69"/>
      <c r="L66" s="70"/>
      <c r="M66" s="69"/>
      <c r="N66" s="70"/>
      <c r="O66" s="28"/>
    </row>
    <row r="67" spans="1:15" ht="44.45" hidden="1" customHeight="1" x14ac:dyDescent="0.25">
      <c r="A67" s="4"/>
      <c r="B67" s="64"/>
      <c r="C67" s="65"/>
      <c r="D67" s="64"/>
      <c r="E67" s="65"/>
      <c r="F67" s="73"/>
      <c r="G67" s="74"/>
      <c r="H67" s="74"/>
      <c r="I67" s="74"/>
      <c r="J67" s="75"/>
      <c r="K67" s="69"/>
      <c r="L67" s="70"/>
      <c r="M67" s="69"/>
      <c r="N67" s="70"/>
      <c r="O67" s="28"/>
    </row>
    <row r="68" spans="1:15" ht="44.45" hidden="1" customHeight="1" x14ac:dyDescent="0.25">
      <c r="A68" s="4"/>
      <c r="B68" s="64"/>
      <c r="C68" s="65"/>
      <c r="D68" s="64"/>
      <c r="E68" s="65"/>
      <c r="F68" s="73"/>
      <c r="G68" s="74"/>
      <c r="H68" s="74"/>
      <c r="I68" s="74"/>
      <c r="J68" s="75"/>
      <c r="K68" s="69"/>
      <c r="L68" s="70"/>
      <c r="M68" s="69"/>
      <c r="N68" s="70"/>
      <c r="O68" s="28"/>
    </row>
    <row r="69" spans="1:15" ht="44.45" hidden="1" customHeight="1" x14ac:dyDescent="0.25">
      <c r="A69" s="4"/>
      <c r="B69" s="64"/>
      <c r="C69" s="65"/>
      <c r="D69" s="64"/>
      <c r="E69" s="65"/>
      <c r="F69" s="73"/>
      <c r="G69" s="74"/>
      <c r="H69" s="74"/>
      <c r="I69" s="74"/>
      <c r="J69" s="75"/>
      <c r="K69" s="69"/>
      <c r="L69" s="70"/>
      <c r="M69" s="69"/>
      <c r="N69" s="70"/>
      <c r="O69" s="28"/>
    </row>
    <row r="70" spans="1:15" ht="45.6" hidden="1" customHeight="1" x14ac:dyDescent="0.25">
      <c r="A70" s="4"/>
      <c r="B70" s="64"/>
      <c r="C70" s="65"/>
      <c r="D70" s="64"/>
      <c r="E70" s="65"/>
      <c r="F70" s="73"/>
      <c r="G70" s="74"/>
      <c r="H70" s="74"/>
      <c r="I70" s="74"/>
      <c r="J70" s="75"/>
      <c r="K70" s="69"/>
      <c r="L70" s="70"/>
      <c r="M70" s="69"/>
      <c r="N70" s="70"/>
      <c r="O70" s="28">
        <f t="shared" si="0"/>
        <v>0</v>
      </c>
    </row>
    <row r="71" spans="1:15" x14ac:dyDescent="0.25">
      <c r="A71" s="4"/>
      <c r="B71" s="64"/>
      <c r="C71" s="65"/>
      <c r="D71" s="64"/>
      <c r="E71" s="65"/>
      <c r="F71" s="64"/>
      <c r="G71" s="76"/>
      <c r="H71" s="76"/>
      <c r="I71" s="76"/>
      <c r="J71" s="65"/>
      <c r="K71" s="77">
        <f>SUM(K37:K70)</f>
        <v>5616.0757200000007</v>
      </c>
      <c r="L71" s="124"/>
      <c r="M71" s="77">
        <f>SUM(M37:M70)</f>
        <v>7.75</v>
      </c>
      <c r="N71" s="124"/>
      <c r="O71" s="29">
        <f t="shared" si="0"/>
        <v>5623.8257200000007</v>
      </c>
    </row>
    <row r="72" spans="1:15" ht="10.9" customHeight="1" x14ac:dyDescent="0.25"/>
    <row r="73" spans="1:15" x14ac:dyDescent="0.25">
      <c r="A73" s="38" t="s">
        <v>71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</row>
    <row r="74" spans="1:15" ht="6.6" customHeight="1" x14ac:dyDescent="0.25"/>
    <row r="75" spans="1:15" x14ac:dyDescent="0.25">
      <c r="A75" s="47" t="s">
        <v>25</v>
      </c>
      <c r="B75" s="49"/>
      <c r="C75" s="49"/>
      <c r="D75" s="49"/>
      <c r="E75" s="49"/>
      <c r="F75" s="49"/>
      <c r="G75" s="49"/>
      <c r="H75" s="48"/>
      <c r="I75" s="47" t="s">
        <v>15</v>
      </c>
      <c r="J75" s="48"/>
      <c r="K75" s="47" t="s">
        <v>26</v>
      </c>
      <c r="L75" s="48"/>
      <c r="M75" s="47" t="s">
        <v>27</v>
      </c>
      <c r="N75" s="48"/>
      <c r="O75" s="20" t="s">
        <v>28</v>
      </c>
    </row>
    <row r="76" spans="1:15" ht="12" customHeight="1" x14ac:dyDescent="0.25">
      <c r="A76" s="56">
        <v>1</v>
      </c>
      <c r="B76" s="58"/>
      <c r="C76" s="58"/>
      <c r="D76" s="58"/>
      <c r="E76" s="58"/>
      <c r="F76" s="58"/>
      <c r="G76" s="58"/>
      <c r="H76" s="57"/>
      <c r="I76" s="56">
        <v>2</v>
      </c>
      <c r="J76" s="57"/>
      <c r="K76" s="56">
        <v>3</v>
      </c>
      <c r="L76" s="57"/>
      <c r="M76" s="56">
        <v>4</v>
      </c>
      <c r="N76" s="57"/>
      <c r="O76" s="7">
        <v>5</v>
      </c>
    </row>
    <row r="77" spans="1:15" x14ac:dyDescent="0.25">
      <c r="A77" s="78" t="s">
        <v>70</v>
      </c>
      <c r="B77" s="45"/>
      <c r="C77" s="45"/>
      <c r="D77" s="45"/>
      <c r="E77" s="45"/>
      <c r="F77" s="45"/>
      <c r="G77" s="45"/>
      <c r="H77" s="79"/>
      <c r="I77" s="64"/>
      <c r="J77" s="65"/>
      <c r="K77" s="64"/>
      <c r="L77" s="65"/>
      <c r="M77" s="64"/>
      <c r="N77" s="65"/>
      <c r="O77" s="4"/>
    </row>
    <row r="78" spans="1:15" ht="11.45" hidden="1" customHeight="1" x14ac:dyDescent="0.25">
      <c r="A78" s="78"/>
      <c r="B78" s="45"/>
      <c r="C78" s="45"/>
      <c r="D78" s="45"/>
      <c r="E78" s="45"/>
      <c r="F78" s="45"/>
      <c r="G78" s="45"/>
      <c r="H78" s="79"/>
      <c r="I78" s="64"/>
      <c r="J78" s="65"/>
      <c r="K78" s="64"/>
      <c r="L78" s="65"/>
      <c r="M78" s="64"/>
      <c r="N78" s="65"/>
      <c r="O78" s="4"/>
    </row>
    <row r="79" spans="1:15" ht="12.6" customHeight="1" x14ac:dyDescent="0.25">
      <c r="A79" s="78" t="s">
        <v>29</v>
      </c>
      <c r="B79" s="45"/>
      <c r="C79" s="45"/>
      <c r="D79" s="45"/>
      <c r="E79" s="45"/>
      <c r="F79" s="45"/>
      <c r="G79" s="45"/>
      <c r="H79" s="79"/>
      <c r="I79" s="64"/>
      <c r="J79" s="65"/>
      <c r="K79" s="64"/>
      <c r="L79" s="65"/>
      <c r="M79" s="64"/>
      <c r="N79" s="65"/>
      <c r="O79" s="4"/>
    </row>
    <row r="80" spans="1:15" hidden="1" x14ac:dyDescent="0.25"/>
    <row r="81" spans="1:15" ht="21" customHeight="1" x14ac:dyDescent="0.25">
      <c r="A81" s="38" t="s">
        <v>30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</row>
    <row r="82" spans="1:15" ht="1.9" customHeight="1" x14ac:dyDescent="0.25"/>
    <row r="83" spans="1:15" ht="25.9" customHeight="1" x14ac:dyDescent="0.25">
      <c r="A83" s="18" t="s">
        <v>14</v>
      </c>
      <c r="B83" s="53" t="s">
        <v>15</v>
      </c>
      <c r="C83" s="54"/>
      <c r="D83" s="53" t="s">
        <v>31</v>
      </c>
      <c r="E83" s="55"/>
      <c r="F83" s="55"/>
      <c r="G83" s="55"/>
      <c r="H83" s="54"/>
      <c r="I83" s="21" t="s">
        <v>32</v>
      </c>
      <c r="J83" s="53" t="s">
        <v>33</v>
      </c>
      <c r="K83" s="55"/>
      <c r="L83" s="54"/>
      <c r="M83" s="53" t="s">
        <v>34</v>
      </c>
      <c r="N83" s="55"/>
      <c r="O83" s="54"/>
    </row>
    <row r="84" spans="1:15" ht="11.45" customHeight="1" x14ac:dyDescent="0.25">
      <c r="A84" s="9">
        <v>1</v>
      </c>
      <c r="B84" s="80">
        <v>2</v>
      </c>
      <c r="C84" s="81"/>
      <c r="D84" s="80">
        <v>3</v>
      </c>
      <c r="E84" s="82"/>
      <c r="F84" s="82"/>
      <c r="G84" s="82"/>
      <c r="H84" s="81"/>
      <c r="I84" s="9">
        <v>4</v>
      </c>
      <c r="J84" s="80">
        <v>5</v>
      </c>
      <c r="K84" s="82"/>
      <c r="L84" s="81"/>
      <c r="M84" s="80">
        <v>6</v>
      </c>
      <c r="N84" s="82"/>
      <c r="O84" s="81"/>
    </row>
    <row r="85" spans="1:15" x14ac:dyDescent="0.25">
      <c r="A85" s="4"/>
      <c r="B85" s="64">
        <v>1011090</v>
      </c>
      <c r="C85" s="65"/>
      <c r="D85" s="78" t="s">
        <v>78</v>
      </c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79"/>
    </row>
    <row r="86" spans="1:15" x14ac:dyDescent="0.25">
      <c r="A86" s="37">
        <v>1</v>
      </c>
      <c r="B86" s="64"/>
      <c r="C86" s="65"/>
      <c r="D86" s="61" t="s">
        <v>35</v>
      </c>
      <c r="E86" s="62"/>
      <c r="F86" s="62"/>
      <c r="G86" s="62"/>
      <c r="H86" s="63"/>
      <c r="I86" s="4"/>
      <c r="J86" s="64"/>
      <c r="K86" s="76"/>
      <c r="L86" s="65"/>
      <c r="M86" s="64"/>
      <c r="N86" s="76"/>
      <c r="O86" s="65"/>
    </row>
    <row r="87" spans="1:15" ht="27" customHeight="1" x14ac:dyDescent="0.25">
      <c r="A87" s="37"/>
      <c r="B87" s="64"/>
      <c r="C87" s="65"/>
      <c r="D87" s="66" t="s">
        <v>79</v>
      </c>
      <c r="E87" s="67"/>
      <c r="F87" s="67"/>
      <c r="G87" s="67"/>
      <c r="H87" s="68"/>
      <c r="I87" s="8" t="s">
        <v>36</v>
      </c>
      <c r="J87" s="83" t="s">
        <v>37</v>
      </c>
      <c r="K87" s="84"/>
      <c r="L87" s="85"/>
      <c r="M87" s="86">
        <v>2</v>
      </c>
      <c r="N87" s="87"/>
      <c r="O87" s="88"/>
    </row>
    <row r="88" spans="1:15" ht="18" customHeight="1" x14ac:dyDescent="0.25">
      <c r="A88" s="37"/>
      <c r="B88" s="64"/>
      <c r="C88" s="65"/>
      <c r="D88" s="66" t="s">
        <v>38</v>
      </c>
      <c r="E88" s="67"/>
      <c r="F88" s="67"/>
      <c r="G88" s="67"/>
      <c r="H88" s="68"/>
      <c r="I88" s="8" t="s">
        <v>36</v>
      </c>
      <c r="J88" s="83" t="s">
        <v>37</v>
      </c>
      <c r="K88" s="84"/>
      <c r="L88" s="85"/>
      <c r="M88" s="86">
        <f>M89+M90+M91+M92</f>
        <v>72.400000000000006</v>
      </c>
      <c r="N88" s="87"/>
      <c r="O88" s="88"/>
    </row>
    <row r="89" spans="1:15" x14ac:dyDescent="0.25">
      <c r="A89" s="37"/>
      <c r="B89" s="64"/>
      <c r="C89" s="65"/>
      <c r="D89" s="66" t="s">
        <v>40</v>
      </c>
      <c r="E89" s="67"/>
      <c r="F89" s="67"/>
      <c r="G89" s="67"/>
      <c r="H89" s="68"/>
      <c r="I89" s="8" t="s">
        <v>36</v>
      </c>
      <c r="J89" s="89" t="s">
        <v>39</v>
      </c>
      <c r="K89" s="90"/>
      <c r="L89" s="91"/>
      <c r="M89" s="86">
        <v>39.9</v>
      </c>
      <c r="N89" s="87"/>
      <c r="O89" s="88"/>
    </row>
    <row r="90" spans="1:15" ht="26.45" customHeight="1" x14ac:dyDescent="0.25">
      <c r="A90" s="37"/>
      <c r="B90" s="64"/>
      <c r="C90" s="65"/>
      <c r="D90" s="66" t="s">
        <v>41</v>
      </c>
      <c r="E90" s="67"/>
      <c r="F90" s="67"/>
      <c r="G90" s="67"/>
      <c r="H90" s="68"/>
      <c r="I90" s="8" t="s">
        <v>36</v>
      </c>
      <c r="J90" s="89" t="s">
        <v>39</v>
      </c>
      <c r="K90" s="90"/>
      <c r="L90" s="91"/>
      <c r="M90" s="86">
        <v>9</v>
      </c>
      <c r="N90" s="87"/>
      <c r="O90" s="88"/>
    </row>
    <row r="91" spans="1:15" x14ac:dyDescent="0.25">
      <c r="A91" s="37"/>
      <c r="B91" s="64"/>
      <c r="C91" s="65"/>
      <c r="D91" s="66" t="s">
        <v>42</v>
      </c>
      <c r="E91" s="67"/>
      <c r="F91" s="67"/>
      <c r="G91" s="67"/>
      <c r="H91" s="68"/>
      <c r="I91" s="8" t="s">
        <v>36</v>
      </c>
      <c r="J91" s="89" t="s">
        <v>39</v>
      </c>
      <c r="K91" s="90"/>
      <c r="L91" s="91"/>
      <c r="M91" s="86">
        <v>6</v>
      </c>
      <c r="N91" s="87"/>
      <c r="O91" s="88"/>
    </row>
    <row r="92" spans="1:15" x14ac:dyDescent="0.25">
      <c r="A92" s="37"/>
      <c r="B92" s="64"/>
      <c r="C92" s="65"/>
      <c r="D92" s="66" t="s">
        <v>43</v>
      </c>
      <c r="E92" s="67"/>
      <c r="F92" s="67"/>
      <c r="G92" s="67"/>
      <c r="H92" s="68"/>
      <c r="I92" s="8" t="s">
        <v>36</v>
      </c>
      <c r="J92" s="89" t="s">
        <v>39</v>
      </c>
      <c r="K92" s="90"/>
      <c r="L92" s="91"/>
      <c r="M92" s="86">
        <v>17.5</v>
      </c>
      <c r="N92" s="87"/>
      <c r="O92" s="88"/>
    </row>
    <row r="93" spans="1:15" x14ac:dyDescent="0.25">
      <c r="A93" s="37">
        <v>2</v>
      </c>
      <c r="B93" s="64"/>
      <c r="C93" s="65"/>
      <c r="D93" s="92" t="s">
        <v>44</v>
      </c>
      <c r="E93" s="93"/>
      <c r="F93" s="93"/>
      <c r="G93" s="93"/>
      <c r="H93" s="94"/>
      <c r="I93" s="8"/>
      <c r="J93" s="89"/>
      <c r="K93" s="90"/>
      <c r="L93" s="91"/>
      <c r="M93" s="86"/>
      <c r="N93" s="87"/>
      <c r="O93" s="88"/>
    </row>
    <row r="94" spans="1:15" ht="27.6" customHeight="1" x14ac:dyDescent="0.25">
      <c r="A94" s="37"/>
      <c r="B94" s="64"/>
      <c r="C94" s="65"/>
      <c r="D94" s="66" t="s">
        <v>80</v>
      </c>
      <c r="E94" s="67"/>
      <c r="F94" s="67"/>
      <c r="G94" s="67"/>
      <c r="H94" s="68"/>
      <c r="I94" s="8" t="s">
        <v>45</v>
      </c>
      <c r="J94" s="83" t="s">
        <v>37</v>
      </c>
      <c r="K94" s="84"/>
      <c r="L94" s="85"/>
      <c r="M94" s="86">
        <v>2630</v>
      </c>
      <c r="N94" s="87"/>
      <c r="O94" s="88"/>
    </row>
    <row r="95" spans="1:15" x14ac:dyDescent="0.25">
      <c r="A95" s="37">
        <v>3</v>
      </c>
      <c r="B95" s="64"/>
      <c r="C95" s="65"/>
      <c r="D95" s="92" t="s">
        <v>46</v>
      </c>
      <c r="E95" s="93"/>
      <c r="F95" s="93"/>
      <c r="G95" s="93"/>
      <c r="H95" s="94"/>
      <c r="I95" s="8"/>
      <c r="J95" s="89"/>
      <c r="K95" s="90"/>
      <c r="L95" s="91"/>
      <c r="M95" s="86"/>
      <c r="N95" s="87"/>
      <c r="O95" s="88"/>
    </row>
    <row r="96" spans="1:15" x14ac:dyDescent="0.25">
      <c r="A96" s="37"/>
      <c r="B96" s="64"/>
      <c r="C96" s="65"/>
      <c r="D96" s="95" t="s">
        <v>81</v>
      </c>
      <c r="E96" s="96"/>
      <c r="F96" s="96"/>
      <c r="G96" s="96"/>
      <c r="H96" s="97"/>
      <c r="I96" s="8" t="s">
        <v>47</v>
      </c>
      <c r="J96" s="89" t="s">
        <v>48</v>
      </c>
      <c r="K96" s="90"/>
      <c r="L96" s="91"/>
      <c r="M96" s="98">
        <v>2135</v>
      </c>
      <c r="N96" s="99"/>
      <c r="O96" s="100"/>
    </row>
    <row r="97" spans="1:15" ht="22.15" hidden="1" customHeight="1" x14ac:dyDescent="0.25">
      <c r="A97" s="37"/>
      <c r="B97" s="64"/>
      <c r="C97" s="65"/>
      <c r="D97" s="95"/>
      <c r="E97" s="96"/>
      <c r="F97" s="96"/>
      <c r="G97" s="96"/>
      <c r="H97" s="97"/>
      <c r="I97" s="8"/>
      <c r="J97" s="83"/>
      <c r="K97" s="84"/>
      <c r="L97" s="85"/>
      <c r="M97" s="86"/>
      <c r="N97" s="87"/>
      <c r="O97" s="88"/>
    </row>
    <row r="98" spans="1:15" x14ac:dyDescent="0.25">
      <c r="A98" s="37">
        <v>4</v>
      </c>
      <c r="B98" s="64"/>
      <c r="C98" s="65"/>
      <c r="D98" s="92" t="s">
        <v>49</v>
      </c>
      <c r="E98" s="93"/>
      <c r="F98" s="93"/>
      <c r="G98" s="93"/>
      <c r="H98" s="94"/>
      <c r="I98" s="8"/>
      <c r="J98" s="89"/>
      <c r="K98" s="90"/>
      <c r="L98" s="91"/>
      <c r="M98" s="86"/>
      <c r="N98" s="87"/>
      <c r="O98" s="88"/>
    </row>
    <row r="99" spans="1:15" ht="28.15" customHeight="1" x14ac:dyDescent="0.25">
      <c r="A99" s="37"/>
      <c r="B99" s="64"/>
      <c r="C99" s="65"/>
      <c r="D99" s="66" t="s">
        <v>82</v>
      </c>
      <c r="E99" s="67"/>
      <c r="F99" s="67"/>
      <c r="G99" s="67"/>
      <c r="H99" s="68"/>
      <c r="I99" s="8" t="s">
        <v>83</v>
      </c>
      <c r="J99" s="83" t="s">
        <v>48</v>
      </c>
      <c r="K99" s="84"/>
      <c r="L99" s="85"/>
      <c r="M99" s="86">
        <v>25.7</v>
      </c>
      <c r="N99" s="87"/>
      <c r="O99" s="88"/>
    </row>
    <row r="100" spans="1:15" ht="7.9" customHeight="1" x14ac:dyDescent="0.25">
      <c r="A100" s="4"/>
      <c r="B100" s="64"/>
      <c r="C100" s="65"/>
      <c r="D100" s="101"/>
      <c r="E100" s="102"/>
      <c r="F100" s="102"/>
      <c r="G100" s="102"/>
      <c r="H100" s="103"/>
      <c r="I100" s="8"/>
      <c r="J100" s="101"/>
      <c r="K100" s="102"/>
      <c r="L100" s="103"/>
      <c r="M100" s="86"/>
      <c r="N100" s="87"/>
      <c r="O100" s="88"/>
    </row>
    <row r="101" spans="1:15" ht="9.6" customHeight="1" x14ac:dyDescent="0.25"/>
    <row r="102" spans="1:15" ht="15" customHeight="1" x14ac:dyDescent="0.25">
      <c r="A102" s="104" t="s">
        <v>66</v>
      </c>
      <c r="B102" s="104"/>
      <c r="C102" s="104"/>
      <c r="D102" s="104"/>
      <c r="E102" s="104"/>
      <c r="F102" s="104"/>
      <c r="G102" s="104"/>
      <c r="H102" s="104"/>
      <c r="I102" s="104"/>
    </row>
    <row r="103" spans="1:15" ht="10.9" customHeight="1" x14ac:dyDescent="0.25">
      <c r="O103" s="11" t="s">
        <v>19</v>
      </c>
    </row>
    <row r="104" spans="1:15" ht="22.9" customHeight="1" x14ac:dyDescent="0.25">
      <c r="A104" s="105" t="s">
        <v>50</v>
      </c>
      <c r="B104" s="107" t="s">
        <v>51</v>
      </c>
      <c r="C104" s="108"/>
      <c r="D104" s="109"/>
      <c r="E104" s="105" t="s">
        <v>15</v>
      </c>
      <c r="F104" s="113" t="s">
        <v>52</v>
      </c>
      <c r="G104" s="114"/>
      <c r="H104" s="115"/>
      <c r="I104" s="116" t="s">
        <v>53</v>
      </c>
      <c r="J104" s="117"/>
      <c r="K104" s="118"/>
      <c r="L104" s="113" t="s">
        <v>68</v>
      </c>
      <c r="M104" s="114"/>
      <c r="N104" s="115"/>
      <c r="O104" s="122" t="s">
        <v>54</v>
      </c>
    </row>
    <row r="105" spans="1:15" ht="36" x14ac:dyDescent="0.25">
      <c r="A105" s="106"/>
      <c r="B105" s="110"/>
      <c r="C105" s="111"/>
      <c r="D105" s="112"/>
      <c r="E105" s="106"/>
      <c r="F105" s="22" t="s">
        <v>21</v>
      </c>
      <c r="G105" s="22" t="s">
        <v>22</v>
      </c>
      <c r="H105" s="22" t="s">
        <v>23</v>
      </c>
      <c r="I105" s="22" t="s">
        <v>21</v>
      </c>
      <c r="J105" s="22" t="s">
        <v>22</v>
      </c>
      <c r="K105" s="22" t="s">
        <v>23</v>
      </c>
      <c r="L105" s="22" t="s">
        <v>21</v>
      </c>
      <c r="M105" s="22" t="s">
        <v>69</v>
      </c>
      <c r="N105" s="22" t="s">
        <v>23</v>
      </c>
      <c r="O105" s="123"/>
    </row>
    <row r="106" spans="1:15" ht="12.6" customHeight="1" x14ac:dyDescent="0.25">
      <c r="A106" s="7">
        <v>1</v>
      </c>
      <c r="B106" s="56">
        <v>2</v>
      </c>
      <c r="C106" s="58"/>
      <c r="D106" s="57"/>
      <c r="E106" s="7">
        <v>3</v>
      </c>
      <c r="F106" s="7">
        <v>4</v>
      </c>
      <c r="G106" s="7">
        <v>5</v>
      </c>
      <c r="H106" s="7">
        <v>6</v>
      </c>
      <c r="I106" s="7">
        <v>7</v>
      </c>
      <c r="J106" s="7">
        <v>8</v>
      </c>
      <c r="K106" s="7">
        <v>9</v>
      </c>
      <c r="L106" s="7">
        <v>10</v>
      </c>
      <c r="M106" s="7">
        <v>11</v>
      </c>
      <c r="N106" s="7">
        <v>12</v>
      </c>
      <c r="O106" s="7">
        <v>13</v>
      </c>
    </row>
    <row r="107" spans="1:15" x14ac:dyDescent="0.25">
      <c r="A107" s="4"/>
      <c r="B107" s="78" t="s">
        <v>29</v>
      </c>
      <c r="C107" s="45"/>
      <c r="D107" s="79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8.4499999999999993" customHeight="1" x14ac:dyDescent="0.25"/>
    <row r="109" spans="1:15" x14ac:dyDescent="0.25">
      <c r="A109" s="119" t="s">
        <v>55</v>
      </c>
      <c r="B109" s="119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</row>
    <row r="110" spans="1:15" x14ac:dyDescent="0.25">
      <c r="A110" s="119" t="s">
        <v>56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</row>
    <row r="111" spans="1:15" x14ac:dyDescent="0.25">
      <c r="A111" s="119" t="s">
        <v>57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"/>
      <c r="M111" s="12"/>
      <c r="N111" s="12"/>
      <c r="O111" s="12"/>
    </row>
    <row r="112" spans="1:15" ht="6.6" customHeight="1" x14ac:dyDescent="0.25"/>
    <row r="114" spans="1:14" ht="18.75" x14ac:dyDescent="0.3">
      <c r="A114" s="35" t="s">
        <v>90</v>
      </c>
      <c r="B114" s="35"/>
      <c r="C114" s="35"/>
      <c r="D114" s="35"/>
      <c r="E114" s="35"/>
      <c r="F114" s="35"/>
      <c r="I114" s="13"/>
      <c r="J114" s="13"/>
      <c r="K114" s="13"/>
      <c r="L114" s="14"/>
      <c r="M114" s="33" t="s">
        <v>91</v>
      </c>
      <c r="N114" s="23"/>
    </row>
    <row r="115" spans="1:14" x14ac:dyDescent="0.25">
      <c r="J115" s="25" t="s">
        <v>58</v>
      </c>
      <c r="K115" s="26"/>
      <c r="L115" s="26"/>
      <c r="M115" s="27" t="s">
        <v>59</v>
      </c>
      <c r="N115" s="27"/>
    </row>
    <row r="116" spans="1:14" ht="15.75" x14ac:dyDescent="0.25">
      <c r="A116" s="14" t="s">
        <v>60</v>
      </c>
    </row>
    <row r="117" spans="1:14" ht="9.6" customHeight="1" x14ac:dyDescent="0.25"/>
    <row r="118" spans="1:14" ht="15.75" x14ac:dyDescent="0.25">
      <c r="A118" s="121" t="s">
        <v>61</v>
      </c>
      <c r="B118" s="121"/>
      <c r="C118" s="121"/>
      <c r="D118" s="121"/>
      <c r="E118" s="121"/>
      <c r="F118" s="121"/>
      <c r="I118" s="15"/>
      <c r="J118" s="15"/>
      <c r="K118" s="15"/>
      <c r="L118" s="15"/>
      <c r="M118" s="24"/>
      <c r="N118" s="24"/>
    </row>
    <row r="119" spans="1:14" ht="18.75" x14ac:dyDescent="0.3">
      <c r="A119" s="121" t="s">
        <v>62</v>
      </c>
      <c r="B119" s="121"/>
      <c r="C119" s="121"/>
      <c r="D119" s="121"/>
      <c r="E119" s="121"/>
      <c r="F119" s="14"/>
      <c r="I119" s="2"/>
      <c r="J119" s="2"/>
      <c r="K119" s="2"/>
      <c r="M119" s="33" t="s">
        <v>63</v>
      </c>
      <c r="N119" s="23"/>
    </row>
    <row r="120" spans="1:14" x14ac:dyDescent="0.25">
      <c r="I120" s="26"/>
      <c r="J120" s="25" t="s">
        <v>58</v>
      </c>
      <c r="K120" s="26"/>
      <c r="L120" s="26"/>
      <c r="M120" s="27" t="s">
        <v>59</v>
      </c>
      <c r="N120" s="27"/>
    </row>
  </sheetData>
  <mergeCells count="321">
    <mergeCell ref="A111:K111"/>
    <mergeCell ref="A118:F118"/>
    <mergeCell ref="A119:E119"/>
    <mergeCell ref="L104:N104"/>
    <mergeCell ref="O104:O105"/>
    <mergeCell ref="B106:D106"/>
    <mergeCell ref="B107:D107"/>
    <mergeCell ref="A109:O109"/>
    <mergeCell ref="A110:O110"/>
    <mergeCell ref="B100:C100"/>
    <mergeCell ref="D100:H100"/>
    <mergeCell ref="J100:L100"/>
    <mergeCell ref="M100:O100"/>
    <mergeCell ref="A102:I102"/>
    <mergeCell ref="A104:A105"/>
    <mergeCell ref="B104:D105"/>
    <mergeCell ref="E104:E105"/>
    <mergeCell ref="F104:H104"/>
    <mergeCell ref="I104:K104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B29:C29"/>
    <mergeCell ref="D29:E29"/>
    <mergeCell ref="F29:O29"/>
    <mergeCell ref="B30:C30"/>
    <mergeCell ref="D30:E30"/>
    <mergeCell ref="F30:O30"/>
    <mergeCell ref="F22:O22"/>
    <mergeCell ref="A23:O23"/>
    <mergeCell ref="A24:O24"/>
    <mergeCell ref="A25:O25"/>
    <mergeCell ref="D26:O26"/>
    <mergeCell ref="A27:O27"/>
    <mergeCell ref="A16:N16"/>
    <mergeCell ref="A17:N17"/>
    <mergeCell ref="A18:N18"/>
    <mergeCell ref="A19:N19"/>
    <mergeCell ref="H20:K20"/>
    <mergeCell ref="M20:N20"/>
    <mergeCell ref="J3:N3"/>
    <mergeCell ref="J8:N8"/>
    <mergeCell ref="G11:H11"/>
    <mergeCell ref="D12:K12"/>
    <mergeCell ref="A14:N14"/>
    <mergeCell ref="A15:N15"/>
  </mergeCells>
  <pageMargins left="0.51181102362204722" right="0.51181102362204722" top="0.43307086614173229" bottom="0.39370078740157483" header="0.31496062992125984" footer="0.31496062992125984"/>
  <pageSetup paperSize="9" scale="78" orientation="landscape" r:id="rId1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2018-10-30T14:22:07Z</cp:lastPrinted>
  <dcterms:created xsi:type="dcterms:W3CDTF">2018-04-18T13:19:10Z</dcterms:created>
  <dcterms:modified xsi:type="dcterms:W3CDTF">2018-10-30T14:25:39Z</dcterms:modified>
</cp:coreProperties>
</file>