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6" activeTab="1"/>
  </bookViews>
  <sheets>
    <sheet name="Лист1 (2)" sheetId="4" r:id="rId1"/>
    <sheet name="Лист1" sheetId="1" r:id="rId2"/>
  </sheets>
  <definedNames>
    <definedName name="_xlnm.Print_Area" localSheetId="1">Лист1!$A$1:$S$121</definedName>
    <definedName name="_xlnm.Print_Area" localSheetId="0">'Лист1 (2)'!$A$1:$O$328</definedName>
  </definedNames>
  <calcPr calcId="144525"/>
</workbook>
</file>

<file path=xl/calcChain.xml><?xml version="1.0" encoding="utf-8"?>
<calcChain xmlns="http://schemas.openxmlformats.org/spreadsheetml/2006/main">
  <c r="F44" i="4" l="1"/>
  <c r="J44" i="4"/>
  <c r="N44" i="4"/>
  <c r="C48" i="4"/>
  <c r="F48" i="4"/>
  <c r="G48" i="4"/>
  <c r="J48" i="4"/>
  <c r="K48" i="4"/>
  <c r="N48" i="4"/>
  <c r="F57" i="4"/>
  <c r="J57" i="4"/>
  <c r="C61" i="4"/>
  <c r="F61" i="4"/>
  <c r="G61" i="4"/>
  <c r="J61" i="4"/>
  <c r="C73" i="4"/>
  <c r="F73" i="4"/>
  <c r="G73" i="4"/>
  <c r="J73" i="4"/>
  <c r="K73" i="4"/>
  <c r="N73" i="4"/>
  <c r="C95" i="4"/>
  <c r="F95" i="4"/>
  <c r="G95" i="4"/>
  <c r="J95" i="4"/>
  <c r="F116" i="4"/>
  <c r="J116" i="4"/>
  <c r="N116" i="4"/>
  <c r="F117" i="4"/>
  <c r="J117" i="4"/>
  <c r="N117" i="4"/>
  <c r="F118" i="4"/>
  <c r="J118" i="4"/>
  <c r="N118" i="4"/>
  <c r="F119" i="4"/>
  <c r="J119" i="4"/>
  <c r="N119" i="4"/>
  <c r="C123" i="4"/>
  <c r="F123" i="4"/>
  <c r="G123" i="4"/>
  <c r="J123" i="4"/>
  <c r="K123" i="4"/>
  <c r="N123" i="4"/>
  <c r="F132" i="4"/>
  <c r="J132" i="4"/>
  <c r="F133" i="4"/>
  <c r="J133" i="4"/>
  <c r="F134" i="4"/>
  <c r="J134" i="4"/>
  <c r="C139" i="4"/>
  <c r="F139" i="4"/>
  <c r="G139" i="4"/>
  <c r="J139" i="4"/>
  <c r="E148" i="4"/>
  <c r="G148" i="4" s="1"/>
  <c r="H148" i="4"/>
  <c r="G150" i="4"/>
  <c r="J150" i="4"/>
  <c r="J148" i="4" s="1"/>
  <c r="G153" i="4"/>
  <c r="G155" i="4"/>
  <c r="G157" i="4"/>
  <c r="G159" i="4"/>
  <c r="G160" i="4"/>
  <c r="G162" i="4"/>
  <c r="G164" i="4"/>
  <c r="G166" i="4"/>
  <c r="G177" i="4"/>
  <c r="G178" i="4"/>
  <c r="G180" i="4"/>
  <c r="G182" i="4"/>
  <c r="G184" i="4"/>
  <c r="I245" i="4"/>
  <c r="I246" i="4"/>
  <c r="I247" i="4"/>
  <c r="D252" i="4"/>
  <c r="F252" i="4"/>
  <c r="G252" i="4"/>
  <c r="I252" i="4"/>
  <c r="J252" i="4"/>
  <c r="L252" i="4"/>
  <c r="D264" i="4"/>
  <c r="F264" i="4"/>
  <c r="C296" i="4"/>
  <c r="D296" i="4"/>
  <c r="E296" i="4"/>
  <c r="F296" i="4"/>
  <c r="G296" i="4"/>
  <c r="H296" i="4"/>
  <c r="I296" i="4"/>
  <c r="J296" i="4"/>
  <c r="C309" i="4"/>
  <c r="D309" i="4"/>
  <c r="E309" i="4"/>
  <c r="F309" i="4"/>
  <c r="G309" i="4"/>
  <c r="H309" i="4"/>
  <c r="I309" i="4"/>
  <c r="J309" i="4"/>
  <c r="K309" i="4"/>
  <c r="L309" i="4"/>
  <c r="N61" i="1"/>
  <c r="N62" i="1"/>
  <c r="N60" i="1"/>
  <c r="N44" i="1" l="1"/>
  <c r="N46" i="1"/>
  <c r="N42" i="1"/>
  <c r="N66" i="1" l="1"/>
  <c r="J66" i="1"/>
  <c r="N53" i="1"/>
  <c r="J53" i="1"/>
  <c r="L53" i="1" l="1"/>
</calcChain>
</file>

<file path=xl/sharedStrings.xml><?xml version="1.0" encoding="utf-8"?>
<sst xmlns="http://schemas.openxmlformats.org/spreadsheetml/2006/main" count="1035" uniqueCount="235">
  <si>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</si>
  <si>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</si>
  <si>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</si>
  <si>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</si>
  <si>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</si>
  <si>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</si>
  <si>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</si>
  <si>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</si>
  <si>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</si>
  <si>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</si>
  <si>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</si>
  <si>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</si>
  <si>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</si>
  <si>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</si>
  <si>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</si>
  <si>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</si>
  <si>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</si>
  <si>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</si>
  <si>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</si>
  <si>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</si>
  <si>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</si>
  <si>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</si>
  <si>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</si>
  <si>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</si>
  <si>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</si>
  <si>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</si>
  <si>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</si>
  <si>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</si>
  <si>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</si>
  <si>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</si>
  <si>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</si>
  <si>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</si>
  <si>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</si>
  <si>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</si>
  <si>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</si>
  <si>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</si>
  <si>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</si>
  <si>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</si>
  <si>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%</t>
  </si>
  <si>
    <t>осіб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</si>
  <si>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</si>
  <si>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</si>
  <si>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</si>
  <si>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</si>
  <si>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</si>
  <si>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</si>
  <si>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</si>
  <si>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</si>
  <si>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</si>
  <si>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</si>
  <si>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</si>
  <si>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</si>
  <si>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</si>
  <si>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</si>
  <si>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</si>
  <si>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</si>
  <si>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</si>
  <si>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</si>
  <si>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</si>
  <si>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</si>
  <si>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</si>
  <si>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</si>
  <si>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</si>
  <si>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t>7.  Підпрограми, спрямовані на досягнення мети, визначеної паспортом бюджетної програми</t>
  </si>
  <si>
    <t>1</t>
  </si>
  <si>
    <t>Завдання1</t>
  </si>
  <si>
    <t>Завдання2</t>
  </si>
  <si>
    <t>Завдання3</t>
  </si>
  <si>
    <t>Комплексна міська програма соціальної підтримки учасників антитерористичної операції та членів їх сімей на 2017-2019 роки</t>
  </si>
  <si>
    <t>Розрахунок потреби</t>
  </si>
  <si>
    <t>3</t>
  </si>
  <si>
    <t xml:space="preserve"> </t>
  </si>
  <si>
    <r>
      <t xml:space="preserve">3. </t>
    </r>
    <r>
      <rPr>
        <u/>
        <sz val="12"/>
        <color theme="1"/>
        <rFont val="Times New Roman"/>
        <family val="1"/>
        <charset val="204"/>
      </rPr>
      <t xml:space="preserve">0813180           1060             Надання пільг населенню (крім ветеранів війни і праці, військової служби, органів внутрішніх справ та громадян, які постраждали внаслідок                                                       Чорнобильської катастрофи) на оплату житлово-комунальних послуг і природного газу             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</si>
  <si>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                             (найменування бюджетної програми) </t>
    </r>
  </si>
  <si>
    <r>
      <t xml:space="preserve">4. Обсяг бюджетних призначень/бюджетних асигнувань – 173,500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173,500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</si>
  <si>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t>Бюджетний кодекс України</t>
  </si>
  <si>
    <t xml:space="preserve">Закон України "Про державний бюджет України на 2018 рік" </t>
  </si>
  <si>
    <t xml:space="preserve">ЗУ «Про статус ветеранів війни, гарантії їх соціального захисту»;    </t>
  </si>
  <si>
    <t>ЗУ «Про місцеве самоврядування в Україні»;</t>
  </si>
  <si>
    <t>Рішення сесії міської ради від 12.08.2008р. № 708 «Про затвердження Положення «Почесний громадянин міста Лисичанська»</t>
  </si>
  <si>
    <t>Рішення Лисичанської міської ради від 27.02.2014 № 62/1064 «Про надання пільг на житлово-комунальні послуги та послуги зв'язку членам сімей загиблих учасників бойових дій на території інших держав»</t>
  </si>
  <si>
    <t>Рішення Лисичанської міської ради від 26.01.2017 № 22/232 «Про надання пільг на житлово-комунальні послуги та послуги зв'язку членам сімей загиблих учасників АТО»</t>
  </si>
  <si>
    <t>6.  Мета бюджетної програми __Забезпечення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катастрофи)_ на оплату житлово-комунальних послуг і природного газу __</t>
  </si>
  <si>
    <t xml:space="preserve">Надання пільг почесним громадянам  на оплату житлово-комунальних послуг і природного газу </t>
  </si>
  <si>
    <t xml:space="preserve">Надання пільг членам сімей загиблих учасників бойових дій на території інших держав  на оплату житлово-комунальних послуг і природного газу </t>
  </si>
  <si>
    <t xml:space="preserve">Надання пільг членам сімей загиблих учасників АТО  на оплату житлово-комунальних послуг і природного газу </t>
  </si>
  <si>
    <t>0813180</t>
  </si>
  <si>
    <t xml:space="preserve"> Комплексна міська програма
соціального захисту населення міст Лисичанська, Новодружеська, Привілля, на 2017-2019 роки
</t>
  </si>
  <si>
    <t xml:space="preserve"> Комплексна міська програма
соціального захисту населення міст Лисичанська, Новодружеська, Привілля, на 2017-2019 роки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</si>
  <si>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 </t>
  </si>
  <si>
    <t>тис.грн.</t>
  </si>
  <si>
    <t>кількість отримувачів пільг (включаючи членів сім'ї).</t>
  </si>
  <si>
    <t>рішення сесії</t>
  </si>
  <si>
    <t>середній розмір витрат на надання пільг на оплату житлово-комунальних послуг і природного газу</t>
  </si>
  <si>
    <t>грн.</t>
  </si>
  <si>
    <t>питома вага відшкодованих пільгових послуг від нарахованих</t>
  </si>
  <si>
    <t>кількість отримувачів пільг (включаючи членів сім'ї)</t>
  </si>
  <si>
    <t>розрахункові дані</t>
  </si>
  <si>
    <t xml:space="preserve">Надання пільг сиротам  на оплату житлово-комунальних послуг і природного газу </t>
  </si>
  <si>
    <t>тис.грн</t>
  </si>
  <si>
    <t>(прізвище та ініціали)</t>
  </si>
  <si>
    <t>(підпис)</t>
  </si>
  <si>
    <t>О.П. Пугацька</t>
  </si>
  <si>
    <t>Головний бухгалтер</t>
  </si>
  <si>
    <t>О.А. Єздакова</t>
  </si>
  <si>
    <t>Начальник УПСЗН</t>
  </si>
  <si>
    <t>15. Підстави та обґрунтування видатків спеціального фонду на 2018 рік та на 2019 - 2020 роки за рахунок надходжень до спеціального фонду, аналіз результатів, досягнутих внаслідок використання коштів спеціального фонду бюджету у 2016 році, та очікувані результати у 2017 році.</t>
  </si>
  <si>
    <t>4) аналіз управління бюджетними зобов'язаннями та пропозиції щодо упорядкування бюджетних зобов'язань у 2018 році.</t>
  </si>
  <si>
    <t>УСЬОГО</t>
  </si>
  <si>
    <t>Вжиті заходи щодо погашення заборгованості</t>
  </si>
  <si>
    <t>Причини виникнення заборгованості</t>
  </si>
  <si>
    <t>Очікувана дебіторська заборгованість на 01.01.2018</t>
  </si>
  <si>
    <t>Дебіторська заборгованість на 01.01.2017</t>
  </si>
  <si>
    <t>Дебіторська заборгованість на 01.01.2016</t>
  </si>
  <si>
    <t>Касові видатки / надання кредитів</t>
  </si>
  <si>
    <t>Затверджено з урахуванням змін</t>
  </si>
  <si>
    <t>Найменування</t>
  </si>
  <si>
    <t>Код Економічної класифікації видатків бюджету / код Класифікації кредитування бюджету</t>
  </si>
  <si>
    <t>(грн)</t>
  </si>
  <si>
    <t>3) дебіторська заборгованість у 2016 - 2017 роках:</t>
  </si>
  <si>
    <t>Інші виплати населенню</t>
  </si>
  <si>
    <t xml:space="preserve">  </t>
  </si>
  <si>
    <t>спеціального фонду</t>
  </si>
  <si>
    <t>загального фонду</t>
  </si>
  <si>
    <t>очікуваний обсяг взяття поточних зобов'язань
(8 - 10)</t>
  </si>
  <si>
    <t>планується погасити кредиторську заборгованість за рахунок коштів</t>
  </si>
  <si>
    <t>можлива кредиторська заборгованість на початок планового бюджетного періоду 
 (4 - 5 - 6)</t>
  </si>
  <si>
    <t>граничний обсяг</t>
  </si>
  <si>
    <t>очікуваний обсяг взяття поточних зобов'язань 
(3 - 5)</t>
  </si>
  <si>
    <t>кредиторська заборгованість на початок поточного бюджетного періоду</t>
  </si>
  <si>
    <t>затверджені призначення</t>
  </si>
  <si>
    <t>2018 рік</t>
  </si>
  <si>
    <t>2017 рік</t>
  </si>
  <si>
    <t>2) кредиторська заборгованість місцевого бюджету у 2017 - 2018 роках:</t>
  </si>
  <si>
    <t>Бюджетні зобов'язання 
 (4 + 6)</t>
  </si>
  <si>
    <t>Погашено кредиторську заборгованість за рахунок коштів</t>
  </si>
  <si>
    <t>Зміна кредиторської заборгованості 
(6 - 5)</t>
  </si>
  <si>
    <t>Кредиторська заборгованість на кінець минулого бюджетного періоду</t>
  </si>
  <si>
    <t>Кредиторська заборгованість на початок минулого бюджетного періоду</t>
  </si>
  <si>
    <t>Касові видатки /  надання кредитів</t>
  </si>
  <si>
    <t>1) кредиторська заборгованість місцевого бюджету у 2016 році:</t>
  </si>
  <si>
    <t>14. Бюджетні зобов'язання у 2016 - 2017 роках:</t>
  </si>
  <si>
    <t xml:space="preserve">        Щомісячну компенсаційну виплауи непрацюючій працездатній особі, яка доглядає за особою з інвалідністю I групи, а також за особою, яка досягла 80-річного віку  у 2018 році планується виплачувати 7 особам на суму 2 415  грн., у 2019 році - 7 особам на суму 2 572  грн., у 2020 році - 7 особам на суму 2 701  грн.</t>
  </si>
  <si>
    <r>
      <t xml:space="preserve">       Тимчасову державну соціальну допомогу непрацюючій особі, яка досягла загального пенсійного віку, але не набула права на пенсійну виплату   у 2018 році планується виплачувати</t>
    </r>
    <r>
      <rPr>
        <sz val="11"/>
        <color indexed="10"/>
        <rFont val="Times New Roman"/>
        <family val="1"/>
        <charset val="204"/>
      </rPr>
      <t xml:space="preserve"> 5</t>
    </r>
    <r>
      <rPr>
        <sz val="11"/>
        <rFont val="Times New Roman"/>
        <family val="1"/>
        <charset val="204"/>
      </rPr>
      <t xml:space="preserve"> особам у сумі 147 886  грн., у 2019 році - 5 особам на суму 157 498  грн., у 2020 році - 5 особам на суму 165 373 грн.</t>
    </r>
  </si>
  <si>
    <t xml:space="preserve">        Допомогу по догляду за особами з інвалідністю  І чи ІІ групи внаслідок психічного розладу у попередньому бюджетному періоді отримували 84  особи на суму 1 262 988  грн., у поточному бюджетному періоді очікується виплата допомоги 85 особам на суму 1 696 950  грн., у 2018 році планується виплачувати допомогу 100 особам на суму 1 996 900  грн., у 2019 році - 100 особам на суму 2 126 698  грн., у 2020 році - 100 особам на суму 2 233 033 грн.</t>
  </si>
  <si>
    <t xml:space="preserve">       Державну соціальну допомогу особам,  які не  мають права на пенсію, та особам з інвалідністю, державну соціальну допомогу на догляд  у 2018 році планується виплачувати 313 особам на суму 5 472 897  грн., у 2019 році - 313 особам на суму 5 828 635  грн., у 2020 році - 313 особам на суму 6 120 067 грн.</t>
  </si>
  <si>
    <t xml:space="preserve">       Державну соціальну допомогу особам з  інвалідністю з дитинства та дітям з інвалідністю у попередньому бюджетному періоді отримували 863 особи на суму 14 528 650  грн., у поточному бюджетному періоді очікується виплата допомоги 885 особам на суму 17 832 628  грн., у 2018 році планується виплачувати допомогу 973 особам на суму 21 371 049  грн., у 2019 році - 973 особам на суму 22 760 167  грн., у 2020 році - 973 особам на суму 23 898 175  грн.</t>
  </si>
  <si>
    <t>13. Аналіз результатів, досягнутих внаслідок використання коштів загального фонду бюджету у 2016 році, очікувані результати у 2017 році, обґрунтування необхідності передбачення витрат на 2018 - 2020 роки.</t>
  </si>
  <si>
    <t>рівень будівельної готовності об'єкта на кінець бюджетного періоду, %</t>
  </si>
  <si>
    <t>спеціальний фонд (бюджет розвитку)</t>
  </si>
  <si>
    <t>2020 рік (прогноз)</t>
  </si>
  <si>
    <t>2019 рік (прогноз)</t>
  </si>
  <si>
    <t>2018 рік (проект)</t>
  </si>
  <si>
    <t>2017 рік (затверджено)</t>
  </si>
  <si>
    <t>2016 рік (звіт)</t>
  </si>
  <si>
    <t>Загальна вартість об'єкта</t>
  </si>
  <si>
    <t>Строк реалізації об'єкта (рік початку і завершення)</t>
  </si>
  <si>
    <t>Найменування об'єкта відповідно до проектно-кошторисної документації</t>
  </si>
  <si>
    <t>12. Об'єкти, які виконуються в межах бюджетної програми/підпрограми за рахунок коштів бюджету розвитку у 2016 - 2020 роках:</t>
  </si>
  <si>
    <t>рішенням Лисичанської міської ради від 30.03.2017 року  № 24/376</t>
  </si>
  <si>
    <t>рішенням Лисичанської міської ради від 27.02.2017 № 23/338</t>
  </si>
  <si>
    <t>разом
(7 + 8)</t>
  </si>
  <si>
    <t>спеціальний фонд</t>
  </si>
  <si>
    <t>загальний фонд</t>
  </si>
  <si>
    <t>разом
(4 + 5)</t>
  </si>
  <si>
    <t>Коли та яким документом затверджена</t>
  </si>
  <si>
    <t>Найменування місцевої/регіональної програми</t>
  </si>
  <si>
    <t>N  з/п</t>
  </si>
  <si>
    <t>2) місцеві/регіональні програми, які виконуються в межах бюджетної програми/підпрограми у 2019 - 2020 роках:</t>
  </si>
  <si>
    <t>разом
(10 + 11)</t>
  </si>
  <si>
    <t>N з/п</t>
  </si>
  <si>
    <t>1) місцеві/регіональні програми, які виконуються в межах бюджетної програми/підпрограми у 2016 - 2020 роках:</t>
  </si>
  <si>
    <t>11. Місцеві/регіональні програми, які виконуються в межах бюджетної програми/підпрограми:</t>
  </si>
  <si>
    <t>з них: штатні одиниці за загальним фондом, що враховані також у спеціальному фонді</t>
  </si>
  <si>
    <t>фактично зайняті</t>
  </si>
  <si>
    <t>затверджено</t>
  </si>
  <si>
    <t>2019 рік</t>
  </si>
  <si>
    <t>2017 рік (план)</t>
  </si>
  <si>
    <t>Категорії працівників</t>
  </si>
  <si>
    <t>10. Чисельність зайнятих у бюджетних установах:</t>
  </si>
  <si>
    <t>у тому числі оплата праці штатних одиниць за загальним фондом, що враховані також у спеціальному фонді</t>
  </si>
  <si>
    <t>9. Структура видатків на оплату праці:</t>
  </si>
  <si>
    <t>разом
(8 + 9)</t>
  </si>
  <si>
    <t>разом
(5 + 6)</t>
  </si>
  <si>
    <t>Показники</t>
  </si>
  <si>
    <t>2) результативні показники бюджетної програми/підпрограми у 2019 - 2020 роках:</t>
  </si>
  <si>
    <t>разом
(11 + 12)</t>
  </si>
  <si>
    <t>1) результативні показники бюджетної програми/підпрограми у 2016- 2018 роках:</t>
  </si>
  <si>
    <t>8. Результативні показники бюджетної програми/підпрограми:</t>
  </si>
  <si>
    <t>у тому числі бюджет розвитку</t>
  </si>
  <si>
    <t>разом
(3 + 4)</t>
  </si>
  <si>
    <t>Напрями використання бюджетних коштів</t>
  </si>
  <si>
    <t>2) витрати за напрямами використання бюджетних коштів у 2019 - 2020 роках:</t>
  </si>
  <si>
    <t>1) витрати за напрямами використання бюджетних коштів у 2016 - 2018 роках:</t>
  </si>
  <si>
    <t>7. Витрати за напрямами використання бюджетних коштів:</t>
  </si>
  <si>
    <t>Код Класифікації кредитування бюджету</t>
  </si>
  <si>
    <t>4) надання кредитів за кодами Класифікації кредитування бюджету у 2019 - 2020 роках:</t>
  </si>
  <si>
    <t>Код Економічної класифікації видатків бюджету</t>
  </si>
  <si>
    <t>3) видатки за кодами Економічної класифікації видатків бюджету у 2019 - 2020 роках:</t>
  </si>
  <si>
    <t>2) надання кредитів за кодами Класифікації кредитування бюджету у 2016 - 2018 роках:</t>
  </si>
  <si>
    <t>1) видатки за кодами Економічної класифікації видатків бюджету у 2016 - 2018 роках:</t>
  </si>
  <si>
    <t>6. Витрати за кодами Економічної класифікації видатків / Класифікації кредитування бюджету:</t>
  </si>
  <si>
    <t>Повернення кредитів до бюджету</t>
  </si>
  <si>
    <t>Інші надходження спеціального фонду 
(розписати за видами надходжень)</t>
  </si>
  <si>
    <t>Власні надходження бюджетних установ 
(розписати за видами надходжень)</t>
  </si>
  <si>
    <t>Надходження із загального фонду бюджету</t>
  </si>
  <si>
    <t>2) надходження для виконання бюджетної програми/підпрограми у 2019 - 2020 роках:</t>
  </si>
  <si>
    <t>Інші надходження спеціального фонду
(розписати за видами надходжень)</t>
  </si>
  <si>
    <t>Власні надходження бюджетних установ
(розписати за видами надходжень)</t>
  </si>
  <si>
    <t>1) надходження для виконання бюджетної програми/підпрограми у 2016 - 2018 роках:</t>
  </si>
  <si>
    <t>5. Надходження для виконання бюджетної програми/підпрограми:</t>
  </si>
  <si>
    <t>3) підстави реалізації бюджетної програми/підпрограми.</t>
  </si>
  <si>
    <t>2) завдання бюджетної програми/підпрограми;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</si>
  <si>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                                                                                           житлово-комунальних послуг і природного газу</t>
  </si>
  <si>
    <t>1) мета бюджетної програми/підпрограми, строки її реалізації;</t>
  </si>
  <si>
    <t>4. Мета та завдання бюджетної програми/підпрограми на 2018 - 2020 роки:</t>
  </si>
  <si>
    <t>(код Програмної класифікації видатків та кредитування місцевих бюджетів)</t>
  </si>
  <si>
    <t>(найменування бюджетної програми/підпрограми згідно з Типовою програмною класифікацією видатків та кредитування місцевих бюджетів)</t>
  </si>
  <si>
    <t>(0) (8) (1) (3) (1) (8) (0)</t>
  </si>
  <si>
    <t xml:space="preserve">3.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 </t>
  </si>
  <si>
    <t xml:space="preserve"> (код Типової відомчої класифікації видатків та кредитування місцевих бюджетів)</t>
  </si>
  <si>
    <t xml:space="preserve">                                            (найменування відповідального виконавця)</t>
  </si>
  <si>
    <t>0810000</t>
  </si>
  <si>
    <t>2. Управління праці та соціального захисту населення Лисичанської міської ради</t>
  </si>
  <si>
    <t>(код Типової відомчої класифікації видатків та кредитування місцевих бюджетів)</t>
  </si>
  <si>
    <t xml:space="preserve">                   (найменування головного розпорядника коштів місцевого бюджету)</t>
  </si>
  <si>
    <t>0800000</t>
  </si>
  <si>
    <t>1. Управління праці та соціального захисту населення Лисичанської міської ради</t>
  </si>
  <si>
    <t>БЮДЖЕТНИЙ ЗАПИТ НА 2018 - 2020 РОКИ індивідуальний (Форма 2018-2)</t>
  </si>
  <si>
    <t>від 17 липня 2018 року N 617)</t>
  </si>
  <si>
    <t>(у редакції наказу Міністерства фінансів України</t>
  </si>
  <si>
    <t>17 липня 2015 року N 648</t>
  </si>
  <si>
    <t>рішення сессії</t>
  </si>
  <si>
    <t>13.12.2018№118</t>
  </si>
  <si>
    <t xml:space="preserve">13.12.2018№147/01-10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</si>
</sst>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2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2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7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46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/>
    </xf>
    <xf numFmtId="0" fontId="3" fillId="0" borderId="52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21" xfId="0" applyNumberFormat="1" applyFont="1" applyBorder="1"/>
    <xf numFmtId="0" fontId="3" fillId="0" borderId="13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2" fillId="0" borderId="42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2" fillId="2" borderId="0" xfId="0" applyFont="1" applyFill="1" applyAlignment="1">
      <alignment vertical="center" wrapText="1"/>
    </xf>
    <xf numFmtId="0" fontId="11" fillId="0" borderId="0" xfId="0" applyFont="1"/>
    <xf numFmtId="0" fontId="11" fillId="2" borderId="0" xfId="0" applyFont="1" applyFill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0" xfId="0" applyFont="1"/>
    <xf numFmtId="0" fontId="2" fillId="3" borderId="0" xfId="0" applyFont="1" applyFill="1"/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" fillId="0" borderId="54" xfId="0" applyFont="1" applyBorder="1"/>
    <xf numFmtId="0" fontId="2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2" fillId="0" borderId="13" xfId="0" applyFont="1" applyBorder="1" applyAlignment="1">
      <alignment vertical="center" wrapText="1"/>
    </xf>
    <xf numFmtId="3" fontId="11" fillId="2" borderId="13" xfId="1" applyNumberFormat="1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vertical="top" wrapText="1"/>
    </xf>
    <xf numFmtId="0" fontId="19" fillId="2" borderId="13" xfId="0" applyFont="1" applyFill="1" applyBorder="1" applyAlignment="1">
      <alignment vertical="center" wrapText="1"/>
    </xf>
    <xf numFmtId="3" fontId="2" fillId="0" borderId="13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2" fillId="0" borderId="0" xfId="0" applyFont="1" applyFill="1"/>
    <xf numFmtId="0" fontId="11" fillId="2" borderId="13" xfId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3" fontId="15" fillId="0" borderId="13" xfId="0" applyNumberFormat="1" applyFont="1" applyBorder="1" applyAlignment="1">
      <alignment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20" fillId="0" borderId="0" xfId="0" applyFont="1"/>
    <xf numFmtId="0" fontId="20" fillId="3" borderId="0" xfId="0" applyFont="1" applyFill="1"/>
    <xf numFmtId="0" fontId="21" fillId="0" borderId="0" xfId="0" applyFont="1" applyAlignment="1">
      <alignment vertical="center" wrapText="1"/>
    </xf>
    <xf numFmtId="0" fontId="18" fillId="0" borderId="0" xfId="1"/>
    <xf numFmtId="0" fontId="22" fillId="2" borderId="0" xfId="1" applyFont="1" applyFill="1" applyAlignment="1">
      <alignment horizontal="left" vertical="center" wrapText="1"/>
    </xf>
    <xf numFmtId="0" fontId="22" fillId="0" borderId="0" xfId="1" applyFont="1"/>
    <xf numFmtId="0" fontId="23" fillId="2" borderId="0" xfId="1" applyFont="1" applyFill="1" applyAlignment="1">
      <alignment vertical="center" wrapText="1"/>
    </xf>
    <xf numFmtId="0" fontId="2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15" fillId="0" borderId="0" xfId="0" applyFont="1" applyAlignment="1">
      <alignment wrapText="1"/>
    </xf>
    <xf numFmtId="0" fontId="20" fillId="0" borderId="0" xfId="0" applyFont="1" applyAlignment="1">
      <alignment horizontal="right" vertical="center"/>
    </xf>
    <xf numFmtId="0" fontId="22" fillId="2" borderId="0" xfId="1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2" fillId="0" borderId="54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4" fillId="0" borderId="5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4" fillId="0" borderId="54" xfId="0" applyFont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24" fillId="0" borderId="0" xfId="0" applyFont="1" applyAlignment="1">
      <alignment horizontal="center" vertical="top" wrapText="1"/>
    </xf>
    <xf numFmtId="0" fontId="14" fillId="0" borderId="54" xfId="0" applyFont="1" applyBorder="1" applyAlignment="1">
      <alignment horizontal="left" wrapText="1"/>
    </xf>
    <xf numFmtId="0" fontId="3" fillId="0" borderId="28" xfId="0" applyFont="1" applyBorder="1" applyAlignment="1">
      <alignment horizontal="center"/>
    </xf>
    <xf numFmtId="0" fontId="3" fillId="0" borderId="58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26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4" fillId="0" borderId="26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26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164" fontId="3" fillId="0" borderId="57" xfId="0" applyNumberFormat="1" applyFont="1" applyBorder="1" applyAlignment="1">
      <alignment horizontal="center"/>
    </xf>
    <xf numFmtId="1" fontId="3" fillId="0" borderId="26" xfId="0" applyNumberFormat="1" applyFont="1" applyBorder="1" applyAlignment="1">
      <alignment horizontal="center"/>
    </xf>
    <xf numFmtId="1" fontId="3" fillId="0" borderId="57" xfId="0" applyNumberFormat="1" applyFont="1" applyBorder="1" applyAlignment="1">
      <alignment horizontal="center"/>
    </xf>
    <xf numFmtId="164" fontId="3" fillId="0" borderId="27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52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30" xfId="0" applyFont="1" applyBorder="1" applyAlignment="1">
      <alignment horizontal="left" wrapText="1"/>
    </xf>
    <xf numFmtId="0" fontId="3" fillId="0" borderId="54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49" fontId="3" fillId="0" borderId="49" xfId="0" applyNumberFormat="1" applyFont="1" applyBorder="1" applyAlignment="1">
      <alignment horizontal="center"/>
    </xf>
    <xf numFmtId="49" fontId="3" fillId="0" borderId="50" xfId="0" applyNumberFormat="1" applyFont="1" applyBorder="1" applyAlignment="1">
      <alignment horizontal="center"/>
    </xf>
    <xf numFmtId="0" fontId="13" fillId="0" borderId="26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48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43" xfId="0" applyFont="1" applyBorder="1" applyAlignment="1">
      <alignment horizontal="left" wrapText="1"/>
    </xf>
    <xf numFmtId="0" fontId="7" fillId="0" borderId="44" xfId="0" applyFont="1" applyBorder="1" applyAlignment="1">
      <alignment horizontal="left" wrapText="1"/>
    </xf>
    <xf numFmtId="0" fontId="7" fillId="0" borderId="45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4" fontId="4" fillId="0" borderId="0" xfId="0" applyNumberFormat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50"/>
  <sheetViews>
    <sheetView view="pageBreakPreview" topLeftCell="A146" zoomScale="54" zoomScaleNormal="60" zoomScaleSheetLayoutView="54" workbookViewId="0">
      <selection activeCell="C150" sqref="C150:C175"/>
    </sheetView>
  </sheetViews>
  <sheetFormatPr defaultColWidth="9.109375" defaultRowHeight="13.8" x14ac:dyDescent="0.25"/>
  <cols>
    <col min="1" max="1" width="24.109375" style="55" customWidth="1"/>
    <col min="2" max="2" width="36.5546875" style="55" customWidth="1"/>
    <col min="3" max="3" width="17.5546875" style="55" customWidth="1"/>
    <col min="4" max="4" width="15.44140625" style="55" customWidth="1"/>
    <col min="5" max="5" width="14.6640625" style="55" customWidth="1"/>
    <col min="6" max="6" width="16.33203125" style="55" customWidth="1"/>
    <col min="7" max="7" width="16.109375" style="55" customWidth="1"/>
    <col min="8" max="8" width="16.5546875" style="55" customWidth="1"/>
    <col min="9" max="9" width="14.33203125" style="55" customWidth="1"/>
    <col min="10" max="10" width="16.5546875" style="55" customWidth="1"/>
    <col min="11" max="11" width="16.44140625" style="55" customWidth="1"/>
    <col min="12" max="12" width="13.88671875" style="55" customWidth="1"/>
    <col min="13" max="13" width="17.109375" style="55" customWidth="1"/>
    <col min="14" max="14" width="16.33203125" style="55" customWidth="1"/>
    <col min="15" max="15" width="9.109375" style="55"/>
    <col min="16" max="16" width="17.5546875" style="55" customWidth="1"/>
    <col min="17" max="17" width="9.109375" style="56"/>
    <col min="18" max="16384" width="9.109375" style="55"/>
  </cols>
  <sheetData>
    <row r="1" spans="1:62" ht="18" x14ac:dyDescent="0.35">
      <c r="L1" s="87"/>
      <c r="M1" s="87"/>
      <c r="N1" s="87"/>
      <c r="O1" s="97" t="s">
        <v>2</v>
      </c>
      <c r="P1" s="97"/>
    </row>
    <row r="2" spans="1:62" ht="18" x14ac:dyDescent="0.35">
      <c r="L2" s="87"/>
      <c r="M2" s="87"/>
      <c r="N2" s="87"/>
      <c r="O2" s="97" t="s">
        <v>5</v>
      </c>
      <c r="P2" s="97"/>
    </row>
    <row r="3" spans="1:62" ht="18" x14ac:dyDescent="0.35">
      <c r="L3" s="87"/>
      <c r="M3" s="87"/>
      <c r="N3" s="87"/>
      <c r="O3" s="97" t="s">
        <v>231</v>
      </c>
      <c r="P3" s="97"/>
    </row>
    <row r="4" spans="1:62" ht="18" x14ac:dyDescent="0.35">
      <c r="L4" s="87"/>
      <c r="M4" s="87"/>
      <c r="N4" s="87"/>
      <c r="O4" s="97" t="s">
        <v>230</v>
      </c>
      <c r="P4" s="97"/>
    </row>
    <row r="5" spans="1:62" ht="18" x14ac:dyDescent="0.35">
      <c r="L5" s="87"/>
      <c r="M5" s="87"/>
      <c r="N5" s="87"/>
      <c r="O5" s="97" t="s">
        <v>229</v>
      </c>
      <c r="P5" s="97"/>
    </row>
    <row r="6" spans="1:62" ht="15.6" x14ac:dyDescent="0.25">
      <c r="A6" s="104" t="s">
        <v>228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62" ht="21" customHeight="1" x14ac:dyDescent="0.25">
      <c r="A7" s="107" t="s">
        <v>227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5" t="s">
        <v>226</v>
      </c>
      <c r="N7" s="105"/>
    </row>
    <row r="8" spans="1:62" ht="41.4" customHeight="1" x14ac:dyDescent="0.25">
      <c r="A8" s="108" t="s">
        <v>225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6" t="s">
        <v>224</v>
      </c>
      <c r="N8" s="106"/>
    </row>
    <row r="9" spans="1:62" ht="15.6" customHeight="1" x14ac:dyDescent="0.25">
      <c r="A9" s="126" t="s">
        <v>223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05" t="s">
        <v>222</v>
      </c>
      <c r="N9" s="105"/>
    </row>
    <row r="10" spans="1:62" ht="45.6" customHeight="1" x14ac:dyDescent="0.25">
      <c r="A10" s="108" t="s">
        <v>221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3" t="s">
        <v>220</v>
      </c>
      <c r="N10" s="103"/>
    </row>
    <row r="11" spans="1:62" ht="46.8" customHeight="1" x14ac:dyDescent="0.3">
      <c r="A11" s="129" t="s">
        <v>219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7" t="s">
        <v>218</v>
      </c>
      <c r="L11" s="127"/>
      <c r="O11" s="96"/>
      <c r="P11" s="96"/>
    </row>
    <row r="12" spans="1:62" ht="24.75" customHeight="1" x14ac:dyDescent="0.25">
      <c r="A12" s="108" t="s">
        <v>217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28" t="s">
        <v>216</v>
      </c>
      <c r="L12" s="128"/>
      <c r="O12" s="95"/>
      <c r="P12" s="95"/>
    </row>
    <row r="13" spans="1:62" ht="8.4" customHeight="1" x14ac:dyDescent="0.25">
      <c r="A13" s="65"/>
      <c r="B13" s="94"/>
    </row>
    <row r="14" spans="1:62" ht="21.75" customHeight="1" x14ac:dyDescent="0.35">
      <c r="A14" s="121" t="s">
        <v>215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88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</row>
    <row r="15" spans="1:62" ht="23.25" customHeight="1" x14ac:dyDescent="0.35">
      <c r="A15" s="121" t="s">
        <v>214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88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</row>
    <row r="16" spans="1:62" ht="43.8" customHeight="1" x14ac:dyDescent="0.35">
      <c r="A16" s="122" t="s">
        <v>213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88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</row>
    <row r="17" spans="1:62" ht="27" customHeight="1" x14ac:dyDescent="0.35">
      <c r="A17" s="121" t="s">
        <v>212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88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</row>
    <row r="18" spans="1:62" ht="25.2" customHeight="1" x14ac:dyDescent="0.35">
      <c r="A18" s="122" t="s">
        <v>83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88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</row>
    <row r="19" spans="1:62" ht="30.75" customHeight="1" x14ac:dyDescent="0.35">
      <c r="A19" s="122" t="s">
        <v>84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88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</row>
    <row r="20" spans="1:62" ht="30" customHeight="1" x14ac:dyDescent="0.35">
      <c r="A20" s="122" t="s">
        <v>85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88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</row>
    <row r="21" spans="1:62" ht="32.25" customHeight="1" x14ac:dyDescent="0.35">
      <c r="A21" s="121" t="s">
        <v>211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88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</row>
    <row r="22" spans="1:62" s="90" customFormat="1" ht="21" customHeight="1" x14ac:dyDescent="0.3">
      <c r="A22" s="98" t="s">
        <v>75</v>
      </c>
      <c r="B22" s="98"/>
      <c r="C22" s="98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</row>
    <row r="23" spans="1:62" s="90" customFormat="1" ht="15.75" customHeight="1" x14ac:dyDescent="0.3">
      <c r="A23" s="98" t="s">
        <v>76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</row>
    <row r="24" spans="1:62" s="90" customFormat="1" ht="27" customHeight="1" x14ac:dyDescent="0.3">
      <c r="A24" s="98" t="s">
        <v>77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</row>
    <row r="25" spans="1:62" s="90" customFormat="1" ht="23.4" customHeight="1" x14ac:dyDescent="0.3">
      <c r="A25" s="98" t="s">
        <v>78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</row>
    <row r="26" spans="1:62" s="90" customFormat="1" ht="27" customHeight="1" x14ac:dyDescent="0.35">
      <c r="A26" s="92" t="s">
        <v>79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62" s="90" customFormat="1" ht="25.8" customHeight="1" x14ac:dyDescent="0.35">
      <c r="A27" s="92" t="s">
        <v>80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62" s="90" customFormat="1" ht="27.6" customHeight="1" x14ac:dyDescent="0.35">
      <c r="A28" s="92" t="s">
        <v>81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</row>
    <row r="29" spans="1:62" ht="18" hidden="1" x14ac:dyDescent="0.35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8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</row>
    <row r="30" spans="1:62" ht="18" hidden="1" x14ac:dyDescent="0.35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8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</row>
    <row r="31" spans="1:62" hidden="1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62" hidden="1" x14ac:dyDescent="0.2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1:16" hidden="1" x14ac:dyDescent="0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idden="1" x14ac:dyDescent="0.25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</row>
    <row r="35" spans="1:16" ht="24.75" customHeight="1" x14ac:dyDescent="0.25">
      <c r="A35" s="102" t="s">
        <v>210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</row>
    <row r="36" spans="1:16" ht="26.25" customHeight="1" x14ac:dyDescent="0.25">
      <c r="A36" s="102" t="s">
        <v>209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</row>
    <row r="37" spans="1:16" ht="12.6" customHeight="1" x14ac:dyDescent="0.25"/>
    <row r="39" spans="1:16" x14ac:dyDescent="0.25">
      <c r="N39" s="119" t="s">
        <v>118</v>
      </c>
      <c r="O39" s="119"/>
    </row>
    <row r="40" spans="1:16" ht="26.25" customHeight="1" x14ac:dyDescent="0.25">
      <c r="A40" s="101" t="s">
        <v>42</v>
      </c>
      <c r="B40" s="101" t="s">
        <v>116</v>
      </c>
      <c r="C40" s="101" t="s">
        <v>154</v>
      </c>
      <c r="D40" s="101"/>
      <c r="E40" s="101"/>
      <c r="F40" s="101"/>
      <c r="G40" s="101" t="s">
        <v>153</v>
      </c>
      <c r="H40" s="101"/>
      <c r="I40" s="101"/>
      <c r="J40" s="101"/>
      <c r="K40" s="101" t="s">
        <v>152</v>
      </c>
      <c r="L40" s="101"/>
      <c r="M40" s="101"/>
      <c r="N40" s="101"/>
    </row>
    <row r="41" spans="1:16" ht="68.25" customHeight="1" x14ac:dyDescent="0.25">
      <c r="A41" s="101"/>
      <c r="B41" s="101"/>
      <c r="C41" s="42" t="s">
        <v>163</v>
      </c>
      <c r="D41" s="42" t="s">
        <v>162</v>
      </c>
      <c r="E41" s="42" t="s">
        <v>189</v>
      </c>
      <c r="F41" s="42" t="s">
        <v>190</v>
      </c>
      <c r="G41" s="42" t="s">
        <v>163</v>
      </c>
      <c r="H41" s="42" t="s">
        <v>162</v>
      </c>
      <c r="I41" s="42" t="s">
        <v>189</v>
      </c>
      <c r="J41" s="42" t="s">
        <v>161</v>
      </c>
      <c r="K41" s="42" t="s">
        <v>163</v>
      </c>
      <c r="L41" s="42" t="s">
        <v>162</v>
      </c>
      <c r="M41" s="42" t="s">
        <v>189</v>
      </c>
      <c r="N41" s="42" t="s">
        <v>186</v>
      </c>
    </row>
    <row r="42" spans="1:16" x14ac:dyDescent="0.25">
      <c r="A42" s="42">
        <v>1</v>
      </c>
      <c r="B42" s="42">
        <v>2</v>
      </c>
      <c r="C42" s="42">
        <v>3</v>
      </c>
      <c r="D42" s="42">
        <v>4</v>
      </c>
      <c r="E42" s="42">
        <v>5</v>
      </c>
      <c r="F42" s="42">
        <v>6</v>
      </c>
      <c r="G42" s="42">
        <v>7</v>
      </c>
      <c r="H42" s="42">
        <v>8</v>
      </c>
      <c r="I42" s="42">
        <v>9</v>
      </c>
      <c r="J42" s="42">
        <v>10</v>
      </c>
      <c r="K42" s="42">
        <v>11</v>
      </c>
      <c r="L42" s="42">
        <v>12</v>
      </c>
      <c r="M42" s="42">
        <v>13</v>
      </c>
      <c r="N42" s="42">
        <v>14</v>
      </c>
    </row>
    <row r="43" spans="1:16" ht="137.4" customHeight="1" x14ac:dyDescent="0.25">
      <c r="A43" s="86" t="s">
        <v>86</v>
      </c>
      <c r="B43" s="85" t="s">
        <v>89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6" ht="31.2" x14ac:dyDescent="0.25">
      <c r="A44" s="42" t="s">
        <v>71</v>
      </c>
      <c r="B44" s="39" t="s">
        <v>205</v>
      </c>
      <c r="C44" s="70">
        <v>110602</v>
      </c>
      <c r="D44" s="62" t="s">
        <v>40</v>
      </c>
      <c r="E44" s="62" t="s">
        <v>40</v>
      </c>
      <c r="F44" s="62">
        <f>C44</f>
        <v>110602</v>
      </c>
      <c r="G44" s="70">
        <v>143000</v>
      </c>
      <c r="H44" s="62" t="s">
        <v>40</v>
      </c>
      <c r="I44" s="62" t="s">
        <v>40</v>
      </c>
      <c r="J44" s="62">
        <f>G44</f>
        <v>143000</v>
      </c>
      <c r="K44" s="62">
        <v>173500</v>
      </c>
      <c r="L44" s="42" t="s">
        <v>40</v>
      </c>
      <c r="M44" s="42" t="s">
        <v>40</v>
      </c>
      <c r="N44" s="62">
        <f>K44</f>
        <v>173500</v>
      </c>
    </row>
    <row r="45" spans="1:16" ht="46.8" x14ac:dyDescent="0.25">
      <c r="A45" s="42" t="s">
        <v>71</v>
      </c>
      <c r="B45" s="39" t="s">
        <v>208</v>
      </c>
      <c r="C45" s="62" t="s">
        <v>40</v>
      </c>
      <c r="D45" s="62" t="s">
        <v>71</v>
      </c>
      <c r="E45" s="62" t="s">
        <v>71</v>
      </c>
      <c r="F45" s="62" t="s">
        <v>71</v>
      </c>
      <c r="G45" s="62" t="s">
        <v>40</v>
      </c>
      <c r="H45" s="62" t="s">
        <v>71</v>
      </c>
      <c r="I45" s="62" t="s">
        <v>71</v>
      </c>
      <c r="J45" s="62" t="s">
        <v>71</v>
      </c>
      <c r="K45" s="42" t="s">
        <v>40</v>
      </c>
      <c r="L45" s="42" t="s">
        <v>71</v>
      </c>
      <c r="M45" s="42" t="s">
        <v>71</v>
      </c>
      <c r="N45" s="42" t="s">
        <v>71</v>
      </c>
    </row>
    <row r="46" spans="1:16" ht="46.8" x14ac:dyDescent="0.25">
      <c r="A46" s="42" t="s">
        <v>71</v>
      </c>
      <c r="B46" s="39" t="s">
        <v>207</v>
      </c>
      <c r="C46" s="62" t="s">
        <v>40</v>
      </c>
      <c r="D46" s="62" t="s">
        <v>71</v>
      </c>
      <c r="E46" s="62" t="s">
        <v>71</v>
      </c>
      <c r="F46" s="62" t="s">
        <v>71</v>
      </c>
      <c r="G46" s="62" t="s">
        <v>40</v>
      </c>
      <c r="H46" s="62" t="s">
        <v>71</v>
      </c>
      <c r="I46" s="62" t="s">
        <v>71</v>
      </c>
      <c r="J46" s="62" t="s">
        <v>71</v>
      </c>
      <c r="K46" s="42" t="s">
        <v>40</v>
      </c>
      <c r="L46" s="42" t="s">
        <v>71</v>
      </c>
      <c r="M46" s="42" t="s">
        <v>71</v>
      </c>
      <c r="N46" s="42" t="s">
        <v>71</v>
      </c>
    </row>
    <row r="47" spans="1:16" ht="22.5" customHeight="1" x14ac:dyDescent="0.25">
      <c r="A47" s="42" t="s">
        <v>71</v>
      </c>
      <c r="B47" s="39" t="s">
        <v>202</v>
      </c>
      <c r="C47" s="62" t="s">
        <v>40</v>
      </c>
      <c r="D47" s="62" t="s">
        <v>71</v>
      </c>
      <c r="E47" s="62" t="s">
        <v>71</v>
      </c>
      <c r="F47" s="62" t="s">
        <v>71</v>
      </c>
      <c r="G47" s="62" t="s">
        <v>40</v>
      </c>
      <c r="H47" s="62" t="s">
        <v>71</v>
      </c>
      <c r="I47" s="62" t="s">
        <v>71</v>
      </c>
      <c r="J47" s="62" t="s">
        <v>71</v>
      </c>
      <c r="K47" s="42" t="s">
        <v>40</v>
      </c>
      <c r="L47" s="42" t="s">
        <v>71</v>
      </c>
      <c r="M47" s="42" t="s">
        <v>71</v>
      </c>
      <c r="N47" s="42" t="s">
        <v>71</v>
      </c>
    </row>
    <row r="48" spans="1:16" x14ac:dyDescent="0.25">
      <c r="A48" s="42" t="s">
        <v>71</v>
      </c>
      <c r="B48" s="42" t="s">
        <v>108</v>
      </c>
      <c r="C48" s="62">
        <f>C44</f>
        <v>110602</v>
      </c>
      <c r="D48" s="62" t="s">
        <v>71</v>
      </c>
      <c r="E48" s="62" t="s">
        <v>71</v>
      </c>
      <c r="F48" s="62">
        <f>F44</f>
        <v>110602</v>
      </c>
      <c r="G48" s="62">
        <f>G44</f>
        <v>143000</v>
      </c>
      <c r="H48" s="62" t="s">
        <v>71</v>
      </c>
      <c r="I48" s="62" t="s">
        <v>71</v>
      </c>
      <c r="J48" s="62">
        <f>J44</f>
        <v>143000</v>
      </c>
      <c r="K48" s="62">
        <f>K44</f>
        <v>173500</v>
      </c>
      <c r="L48" s="42" t="s">
        <v>71</v>
      </c>
      <c r="M48" s="42" t="s">
        <v>71</v>
      </c>
      <c r="N48" s="62">
        <f>N44</f>
        <v>173500</v>
      </c>
    </row>
    <row r="50" spans="1:14" x14ac:dyDescent="0.25">
      <c r="A50" s="99" t="s">
        <v>206</v>
      </c>
      <c r="B50" s="99"/>
      <c r="C50" s="99"/>
      <c r="D50" s="99"/>
      <c r="E50" s="99"/>
      <c r="F50" s="99"/>
      <c r="G50" s="99"/>
      <c r="H50" s="99"/>
      <c r="I50" s="99"/>
      <c r="J50" s="99"/>
    </row>
    <row r="51" spans="1:14" x14ac:dyDescent="0.25">
      <c r="A51" s="65" t="s">
        <v>118</v>
      </c>
    </row>
    <row r="53" spans="1:14" x14ac:dyDescent="0.25">
      <c r="A53" s="101" t="s">
        <v>42</v>
      </c>
      <c r="B53" s="101" t="s">
        <v>116</v>
      </c>
      <c r="C53" s="101" t="s">
        <v>151</v>
      </c>
      <c r="D53" s="101"/>
      <c r="E53" s="101"/>
      <c r="F53" s="101"/>
      <c r="G53" s="101" t="s">
        <v>150</v>
      </c>
      <c r="H53" s="101"/>
      <c r="I53" s="101"/>
      <c r="J53" s="101"/>
    </row>
    <row r="54" spans="1:14" ht="60.75" customHeight="1" x14ac:dyDescent="0.25">
      <c r="A54" s="101"/>
      <c r="B54" s="101"/>
      <c r="C54" s="42" t="s">
        <v>163</v>
      </c>
      <c r="D54" s="42" t="s">
        <v>162</v>
      </c>
      <c r="E54" s="42" t="s">
        <v>189</v>
      </c>
      <c r="F54" s="42" t="s">
        <v>190</v>
      </c>
      <c r="G54" s="42" t="s">
        <v>163</v>
      </c>
      <c r="H54" s="42" t="s">
        <v>162</v>
      </c>
      <c r="I54" s="42" t="s">
        <v>189</v>
      </c>
      <c r="J54" s="42" t="s">
        <v>161</v>
      </c>
    </row>
    <row r="55" spans="1:14" x14ac:dyDescent="0.25">
      <c r="A55" s="42">
        <v>1</v>
      </c>
      <c r="B55" s="42">
        <v>2</v>
      </c>
      <c r="C55" s="42">
        <v>3</v>
      </c>
      <c r="D55" s="42">
        <v>4</v>
      </c>
      <c r="E55" s="42">
        <v>5</v>
      </c>
      <c r="F55" s="42">
        <v>6</v>
      </c>
      <c r="G55" s="42">
        <v>7</v>
      </c>
      <c r="H55" s="42">
        <v>8</v>
      </c>
      <c r="I55" s="42">
        <v>9</v>
      </c>
      <c r="J55" s="42">
        <v>10</v>
      </c>
    </row>
    <row r="56" spans="1:14" ht="124.8" x14ac:dyDescent="0.25">
      <c r="A56" s="86" t="s">
        <v>86</v>
      </c>
      <c r="B56" s="85" t="s">
        <v>89</v>
      </c>
      <c r="C56" s="42"/>
      <c r="D56" s="42"/>
      <c r="E56" s="42"/>
      <c r="F56" s="42"/>
      <c r="G56" s="42"/>
      <c r="H56" s="42"/>
      <c r="I56" s="42"/>
      <c r="J56" s="42"/>
    </row>
    <row r="57" spans="1:14" ht="31.2" x14ac:dyDescent="0.25">
      <c r="A57" s="69" t="s">
        <v>71</v>
      </c>
      <c r="B57" s="39" t="s">
        <v>205</v>
      </c>
      <c r="C57" s="62">
        <v>184778</v>
      </c>
      <c r="D57" s="42" t="s">
        <v>40</v>
      </c>
      <c r="E57" s="42" t="s">
        <v>71</v>
      </c>
      <c r="F57" s="62">
        <f>C57</f>
        <v>184778</v>
      </c>
      <c r="G57" s="62">
        <v>194017</v>
      </c>
      <c r="H57" s="42" t="s">
        <v>40</v>
      </c>
      <c r="I57" s="42" t="s">
        <v>71</v>
      </c>
      <c r="J57" s="62">
        <f>G57</f>
        <v>194017</v>
      </c>
    </row>
    <row r="58" spans="1:14" ht="46.8" x14ac:dyDescent="0.25">
      <c r="A58" s="69" t="s">
        <v>71</v>
      </c>
      <c r="B58" s="39" t="s">
        <v>204</v>
      </c>
      <c r="C58" s="42" t="s">
        <v>40</v>
      </c>
      <c r="D58" s="42" t="s">
        <v>71</v>
      </c>
      <c r="E58" s="42" t="s">
        <v>71</v>
      </c>
      <c r="F58" s="42" t="s">
        <v>71</v>
      </c>
      <c r="G58" s="42" t="s">
        <v>40</v>
      </c>
      <c r="H58" s="42" t="s">
        <v>71</v>
      </c>
      <c r="I58" s="42" t="s">
        <v>71</v>
      </c>
      <c r="J58" s="42" t="s">
        <v>71</v>
      </c>
    </row>
    <row r="59" spans="1:14" ht="46.8" x14ac:dyDescent="0.25">
      <c r="A59" s="69" t="s">
        <v>71</v>
      </c>
      <c r="B59" s="39" t="s">
        <v>203</v>
      </c>
      <c r="C59" s="42" t="s">
        <v>40</v>
      </c>
      <c r="D59" s="42" t="s">
        <v>71</v>
      </c>
      <c r="E59" s="42" t="s">
        <v>71</v>
      </c>
      <c r="F59" s="42" t="s">
        <v>71</v>
      </c>
      <c r="G59" s="42" t="s">
        <v>40</v>
      </c>
      <c r="H59" s="42" t="s">
        <v>71</v>
      </c>
      <c r="I59" s="42" t="s">
        <v>71</v>
      </c>
      <c r="J59" s="42" t="s">
        <v>71</v>
      </c>
    </row>
    <row r="60" spans="1:14" ht="15.6" x14ac:dyDescent="0.25">
      <c r="A60" s="69" t="s">
        <v>71</v>
      </c>
      <c r="B60" s="39" t="s">
        <v>202</v>
      </c>
      <c r="C60" s="42" t="s">
        <v>40</v>
      </c>
      <c r="D60" s="42" t="s">
        <v>71</v>
      </c>
      <c r="E60" s="42" t="s">
        <v>71</v>
      </c>
      <c r="F60" s="42" t="s">
        <v>71</v>
      </c>
      <c r="G60" s="42" t="s">
        <v>40</v>
      </c>
      <c r="H60" s="42" t="s">
        <v>71</v>
      </c>
      <c r="I60" s="42" t="s">
        <v>71</v>
      </c>
      <c r="J60" s="42" t="s">
        <v>71</v>
      </c>
    </row>
    <row r="61" spans="1:14" x14ac:dyDescent="0.25">
      <c r="A61" s="69" t="s">
        <v>71</v>
      </c>
      <c r="B61" s="42" t="s">
        <v>108</v>
      </c>
      <c r="C61" s="62">
        <f>C57</f>
        <v>184778</v>
      </c>
      <c r="D61" s="69" t="s">
        <v>71</v>
      </c>
      <c r="E61" s="69" t="s">
        <v>71</v>
      </c>
      <c r="F61" s="62">
        <f>F57</f>
        <v>184778</v>
      </c>
      <c r="G61" s="62">
        <f>G57</f>
        <v>194017</v>
      </c>
      <c r="H61" s="69" t="s">
        <v>71</v>
      </c>
      <c r="I61" s="69" t="s">
        <v>71</v>
      </c>
      <c r="J61" s="62">
        <f>J57</f>
        <v>194017</v>
      </c>
    </row>
    <row r="64" spans="1:14" x14ac:dyDescent="0.25">
      <c r="A64" s="102" t="s">
        <v>201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</row>
    <row r="65" spans="1:14" x14ac:dyDescent="0.25">
      <c r="A65" s="102" t="s">
        <v>200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</row>
    <row r="66" spans="1:14" x14ac:dyDescent="0.25">
      <c r="A66" s="65" t="s">
        <v>118</v>
      </c>
    </row>
    <row r="67" spans="1:14" ht="21.75" customHeight="1" x14ac:dyDescent="0.25">
      <c r="A67" s="101" t="s">
        <v>197</v>
      </c>
      <c r="B67" s="101" t="s">
        <v>116</v>
      </c>
      <c r="C67" s="101" t="s">
        <v>154</v>
      </c>
      <c r="D67" s="101"/>
      <c r="E67" s="101"/>
      <c r="F67" s="101"/>
      <c r="G67" s="101" t="s">
        <v>153</v>
      </c>
      <c r="H67" s="101"/>
      <c r="I67" s="101"/>
      <c r="J67" s="101"/>
      <c r="K67" s="101" t="s">
        <v>152</v>
      </c>
      <c r="L67" s="101"/>
      <c r="M67" s="101"/>
      <c r="N67" s="101"/>
    </row>
    <row r="68" spans="1:14" ht="63" customHeight="1" x14ac:dyDescent="0.25">
      <c r="A68" s="101"/>
      <c r="B68" s="101"/>
      <c r="C68" s="42" t="s">
        <v>163</v>
      </c>
      <c r="D68" s="42" t="s">
        <v>162</v>
      </c>
      <c r="E68" s="42" t="s">
        <v>189</v>
      </c>
      <c r="F68" s="42" t="s">
        <v>190</v>
      </c>
      <c r="G68" s="42" t="s">
        <v>163</v>
      </c>
      <c r="H68" s="42" t="s">
        <v>162</v>
      </c>
      <c r="I68" s="42" t="s">
        <v>189</v>
      </c>
      <c r="J68" s="42" t="s">
        <v>161</v>
      </c>
      <c r="K68" s="42" t="s">
        <v>163</v>
      </c>
      <c r="L68" s="42" t="s">
        <v>162</v>
      </c>
      <c r="M68" s="42" t="s">
        <v>189</v>
      </c>
      <c r="N68" s="42" t="s">
        <v>186</v>
      </c>
    </row>
    <row r="69" spans="1:14" x14ac:dyDescent="0.25">
      <c r="A69" s="42">
        <v>1</v>
      </c>
      <c r="B69" s="42">
        <v>2</v>
      </c>
      <c r="C69" s="42">
        <v>3</v>
      </c>
      <c r="D69" s="42">
        <v>4</v>
      </c>
      <c r="E69" s="42">
        <v>5</v>
      </c>
      <c r="F69" s="42">
        <v>6</v>
      </c>
      <c r="G69" s="42">
        <v>7</v>
      </c>
      <c r="H69" s="42">
        <v>8</v>
      </c>
      <c r="I69" s="42">
        <v>9</v>
      </c>
      <c r="J69" s="42">
        <v>10</v>
      </c>
      <c r="K69" s="42">
        <v>11</v>
      </c>
      <c r="L69" s="42">
        <v>12</v>
      </c>
      <c r="M69" s="42">
        <v>13</v>
      </c>
      <c r="N69" s="42">
        <v>14</v>
      </c>
    </row>
    <row r="70" spans="1:14" ht="130.80000000000001" customHeight="1" x14ac:dyDescent="0.25">
      <c r="A70" s="86"/>
      <c r="B70" s="85" t="s">
        <v>89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</row>
    <row r="71" spans="1:14" ht="31.5" hidden="1" customHeight="1" x14ac:dyDescent="0.25">
      <c r="A71" s="42"/>
      <c r="B71" s="54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</row>
    <row r="72" spans="1:14" ht="24.75" customHeight="1" x14ac:dyDescent="0.25">
      <c r="A72" s="42">
        <v>2730</v>
      </c>
      <c r="B72" s="54" t="s">
        <v>120</v>
      </c>
      <c r="C72" s="62">
        <v>110602</v>
      </c>
      <c r="D72" s="62"/>
      <c r="E72" s="62"/>
      <c r="F72" s="62">
        <v>110602</v>
      </c>
      <c r="G72" s="62">
        <v>143000</v>
      </c>
      <c r="H72" s="62"/>
      <c r="I72" s="62"/>
      <c r="J72" s="62">
        <v>143000</v>
      </c>
      <c r="K72" s="62">
        <v>173500</v>
      </c>
      <c r="L72" s="62"/>
      <c r="M72" s="62"/>
      <c r="N72" s="62">
        <v>173500</v>
      </c>
    </row>
    <row r="73" spans="1:14" ht="20.25" customHeight="1" x14ac:dyDescent="0.25">
      <c r="A73" s="42" t="s">
        <v>71</v>
      </c>
      <c r="B73" s="42" t="s">
        <v>108</v>
      </c>
      <c r="C73" s="62">
        <f>C72+C71</f>
        <v>110602</v>
      </c>
      <c r="D73" s="62" t="s">
        <v>71</v>
      </c>
      <c r="E73" s="62" t="s">
        <v>71</v>
      </c>
      <c r="F73" s="62">
        <f>F72+F71</f>
        <v>110602</v>
      </c>
      <c r="G73" s="62">
        <f>G72+G71</f>
        <v>143000</v>
      </c>
      <c r="H73" s="62" t="s">
        <v>71</v>
      </c>
      <c r="I73" s="62" t="s">
        <v>71</v>
      </c>
      <c r="J73" s="62">
        <f>J72+J71</f>
        <v>143000</v>
      </c>
      <c r="K73" s="62">
        <f>K72+K71</f>
        <v>173500</v>
      </c>
      <c r="L73" s="62" t="s">
        <v>71</v>
      </c>
      <c r="M73" s="62" t="s">
        <v>71</v>
      </c>
      <c r="N73" s="62">
        <f>N72+N71</f>
        <v>173500</v>
      </c>
    </row>
    <row r="76" spans="1:14" ht="21.6" customHeight="1" x14ac:dyDescent="0.25">
      <c r="A76" s="99" t="s">
        <v>199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</row>
    <row r="77" spans="1:14" x14ac:dyDescent="0.25">
      <c r="A77" s="65" t="s">
        <v>118</v>
      </c>
    </row>
    <row r="79" spans="1:14" ht="108" customHeight="1" x14ac:dyDescent="0.25">
      <c r="A79" s="101" t="s">
        <v>195</v>
      </c>
      <c r="B79" s="101" t="s">
        <v>116</v>
      </c>
      <c r="C79" s="101" t="s">
        <v>154</v>
      </c>
      <c r="D79" s="101"/>
      <c r="E79" s="101"/>
      <c r="F79" s="101"/>
      <c r="G79" s="101" t="s">
        <v>153</v>
      </c>
      <c r="H79" s="101"/>
      <c r="I79" s="101"/>
      <c r="J79" s="101"/>
      <c r="K79" s="101" t="s">
        <v>152</v>
      </c>
      <c r="L79" s="101"/>
      <c r="M79" s="101"/>
      <c r="N79" s="101"/>
    </row>
    <row r="80" spans="1:14" ht="41.4" x14ac:dyDescent="0.25">
      <c r="A80" s="101"/>
      <c r="B80" s="101"/>
      <c r="C80" s="42" t="s">
        <v>163</v>
      </c>
      <c r="D80" s="42" t="s">
        <v>162</v>
      </c>
      <c r="E80" s="42" t="s">
        <v>189</v>
      </c>
      <c r="F80" s="42" t="s">
        <v>190</v>
      </c>
      <c r="G80" s="42" t="s">
        <v>163</v>
      </c>
      <c r="H80" s="42" t="s">
        <v>162</v>
      </c>
      <c r="I80" s="42" t="s">
        <v>189</v>
      </c>
      <c r="J80" s="42" t="s">
        <v>161</v>
      </c>
      <c r="K80" s="42" t="s">
        <v>163</v>
      </c>
      <c r="L80" s="42" t="s">
        <v>162</v>
      </c>
      <c r="M80" s="42" t="s">
        <v>189</v>
      </c>
      <c r="N80" s="42" t="s">
        <v>186</v>
      </c>
    </row>
    <row r="81" spans="1:14" ht="38.25" customHeight="1" x14ac:dyDescent="0.25">
      <c r="A81" s="42">
        <v>1</v>
      </c>
      <c r="B81" s="42">
        <v>2</v>
      </c>
      <c r="C81" s="42">
        <v>3</v>
      </c>
      <c r="D81" s="42">
        <v>4</v>
      </c>
      <c r="E81" s="42">
        <v>5</v>
      </c>
      <c r="F81" s="42">
        <v>6</v>
      </c>
      <c r="G81" s="42">
        <v>7</v>
      </c>
      <c r="H81" s="42">
        <v>8</v>
      </c>
      <c r="I81" s="42">
        <v>9</v>
      </c>
      <c r="J81" s="42">
        <v>10</v>
      </c>
      <c r="K81" s="42">
        <v>11</v>
      </c>
      <c r="L81" s="42">
        <v>12</v>
      </c>
      <c r="M81" s="42">
        <v>13</v>
      </c>
      <c r="N81" s="42">
        <v>14</v>
      </c>
    </row>
    <row r="82" spans="1:14" ht="20.25" customHeight="1" x14ac:dyDescent="0.25">
      <c r="A82" s="69" t="s">
        <v>71</v>
      </c>
      <c r="B82" s="69" t="s">
        <v>71</v>
      </c>
      <c r="C82" s="69" t="s">
        <v>71</v>
      </c>
      <c r="D82" s="69" t="s">
        <v>71</v>
      </c>
      <c r="E82" s="69" t="s">
        <v>71</v>
      </c>
      <c r="F82" s="69" t="s">
        <v>71</v>
      </c>
      <c r="G82" s="69" t="s">
        <v>71</v>
      </c>
      <c r="H82" s="69" t="s">
        <v>71</v>
      </c>
      <c r="I82" s="69" t="s">
        <v>71</v>
      </c>
      <c r="J82" s="69" t="s">
        <v>71</v>
      </c>
      <c r="K82" s="42" t="s">
        <v>71</v>
      </c>
      <c r="L82" s="69" t="s">
        <v>71</v>
      </c>
      <c r="M82" s="69" t="s">
        <v>71</v>
      </c>
      <c r="N82" s="69" t="s">
        <v>71</v>
      </c>
    </row>
    <row r="83" spans="1:14" x14ac:dyDescent="0.25">
      <c r="A83" s="42" t="s">
        <v>71</v>
      </c>
      <c r="B83" s="69" t="s">
        <v>71</v>
      </c>
      <c r="C83" s="42" t="s">
        <v>71</v>
      </c>
      <c r="D83" s="42" t="s">
        <v>71</v>
      </c>
      <c r="E83" s="42" t="s">
        <v>71</v>
      </c>
      <c r="F83" s="42" t="s">
        <v>71</v>
      </c>
      <c r="G83" s="42" t="s">
        <v>71</v>
      </c>
      <c r="H83" s="42" t="s">
        <v>71</v>
      </c>
      <c r="I83" s="42" t="s">
        <v>71</v>
      </c>
      <c r="J83" s="42" t="s">
        <v>71</v>
      </c>
      <c r="K83" s="42" t="s">
        <v>71</v>
      </c>
      <c r="L83" s="42" t="s">
        <v>71</v>
      </c>
      <c r="M83" s="42" t="s">
        <v>71</v>
      </c>
      <c r="N83" s="42" t="s">
        <v>71</v>
      </c>
    </row>
    <row r="84" spans="1:14" x14ac:dyDescent="0.25">
      <c r="A84" s="42" t="s">
        <v>71</v>
      </c>
      <c r="B84" s="42" t="s">
        <v>108</v>
      </c>
      <c r="C84" s="42" t="s">
        <v>71</v>
      </c>
      <c r="D84" s="42" t="s">
        <v>71</v>
      </c>
      <c r="E84" s="42" t="s">
        <v>71</v>
      </c>
      <c r="F84" s="42" t="s">
        <v>71</v>
      </c>
      <c r="G84" s="42" t="s">
        <v>71</v>
      </c>
      <c r="H84" s="42" t="s">
        <v>71</v>
      </c>
      <c r="I84" s="42" t="s">
        <v>71</v>
      </c>
      <c r="J84" s="42" t="s">
        <v>71</v>
      </c>
      <c r="K84" s="42" t="s">
        <v>71</v>
      </c>
      <c r="L84" s="42" t="s">
        <v>71</v>
      </c>
      <c r="M84" s="42" t="s">
        <v>71</v>
      </c>
      <c r="N84" s="42" t="s">
        <v>71</v>
      </c>
    </row>
    <row r="86" spans="1:14" x14ac:dyDescent="0.25">
      <c r="A86" s="99" t="s">
        <v>198</v>
      </c>
      <c r="B86" s="99"/>
      <c r="C86" s="99"/>
      <c r="D86" s="99"/>
      <c r="E86" s="99"/>
      <c r="F86" s="99"/>
      <c r="G86" s="99"/>
      <c r="H86" s="99"/>
      <c r="I86" s="99"/>
      <c r="J86" s="99"/>
    </row>
    <row r="87" spans="1:14" x14ac:dyDescent="0.25">
      <c r="A87" s="65" t="s">
        <v>118</v>
      </c>
    </row>
    <row r="89" spans="1:14" x14ac:dyDescent="0.25">
      <c r="A89" s="101" t="s">
        <v>197</v>
      </c>
      <c r="B89" s="101" t="s">
        <v>116</v>
      </c>
      <c r="C89" s="101" t="s">
        <v>151</v>
      </c>
      <c r="D89" s="101"/>
      <c r="E89" s="101"/>
      <c r="F89" s="101"/>
      <c r="G89" s="101" t="s">
        <v>150</v>
      </c>
      <c r="H89" s="101"/>
      <c r="I89" s="101"/>
      <c r="J89" s="101"/>
    </row>
    <row r="90" spans="1:14" ht="41.4" x14ac:dyDescent="0.25">
      <c r="A90" s="101"/>
      <c r="B90" s="101"/>
      <c r="C90" s="42" t="s">
        <v>163</v>
      </c>
      <c r="D90" s="42" t="s">
        <v>162</v>
      </c>
      <c r="E90" s="42" t="s">
        <v>189</v>
      </c>
      <c r="F90" s="42" t="s">
        <v>190</v>
      </c>
      <c r="G90" s="42" t="s">
        <v>163</v>
      </c>
      <c r="H90" s="42" t="s">
        <v>162</v>
      </c>
      <c r="I90" s="42" t="s">
        <v>189</v>
      </c>
      <c r="J90" s="42" t="s">
        <v>161</v>
      </c>
    </row>
    <row r="91" spans="1:14" x14ac:dyDescent="0.25">
      <c r="A91" s="42">
        <v>1</v>
      </c>
      <c r="B91" s="42">
        <v>2</v>
      </c>
      <c r="C91" s="42">
        <v>3</v>
      </c>
      <c r="D91" s="42">
        <v>4</v>
      </c>
      <c r="E91" s="42">
        <v>5</v>
      </c>
      <c r="F91" s="42">
        <v>6</v>
      </c>
      <c r="G91" s="42">
        <v>7</v>
      </c>
      <c r="H91" s="42">
        <v>8</v>
      </c>
      <c r="I91" s="42">
        <v>9</v>
      </c>
      <c r="J91" s="42">
        <v>10</v>
      </c>
    </row>
    <row r="92" spans="1:14" ht="138.6" customHeight="1" x14ac:dyDescent="0.25">
      <c r="A92" s="42"/>
      <c r="B92" s="85" t="s">
        <v>89</v>
      </c>
      <c r="C92" s="63"/>
      <c r="D92" s="63"/>
      <c r="E92" s="63"/>
      <c r="F92" s="63"/>
      <c r="G92" s="63"/>
      <c r="H92" s="63"/>
      <c r="I92" s="63"/>
      <c r="J92" s="63"/>
    </row>
    <row r="93" spans="1:14" ht="35.25" hidden="1" customHeight="1" x14ac:dyDescent="0.25">
      <c r="A93" s="42"/>
      <c r="B93" s="54"/>
      <c r="C93" s="62"/>
      <c r="D93" s="62"/>
      <c r="E93" s="62"/>
      <c r="F93" s="62"/>
      <c r="G93" s="62"/>
      <c r="H93" s="62"/>
      <c r="I93" s="62"/>
      <c r="J93" s="62"/>
    </row>
    <row r="94" spans="1:14" ht="20.25" customHeight="1" x14ac:dyDescent="0.25">
      <c r="A94" s="42">
        <v>2730</v>
      </c>
      <c r="B94" s="54" t="s">
        <v>120</v>
      </c>
      <c r="C94" s="62">
        <v>184778</v>
      </c>
      <c r="D94" s="62"/>
      <c r="E94" s="62"/>
      <c r="F94" s="62">
        <v>184778</v>
      </c>
      <c r="G94" s="62">
        <v>194017</v>
      </c>
      <c r="H94" s="62"/>
      <c r="I94" s="62"/>
      <c r="J94" s="62">
        <v>194017</v>
      </c>
    </row>
    <row r="95" spans="1:14" ht="42" customHeight="1" x14ac:dyDescent="0.25">
      <c r="A95" s="42" t="s">
        <v>71</v>
      </c>
      <c r="B95" s="42" t="s">
        <v>108</v>
      </c>
      <c r="C95" s="62">
        <f>C94+C93</f>
        <v>184778</v>
      </c>
      <c r="D95" s="62" t="s">
        <v>71</v>
      </c>
      <c r="E95" s="62" t="s">
        <v>71</v>
      </c>
      <c r="F95" s="62">
        <f>F94+F93</f>
        <v>184778</v>
      </c>
      <c r="G95" s="62">
        <f>G94+G93</f>
        <v>194017</v>
      </c>
      <c r="H95" s="62" t="s">
        <v>71</v>
      </c>
      <c r="I95" s="62" t="s">
        <v>71</v>
      </c>
      <c r="J95" s="62">
        <f>J94+J93</f>
        <v>194017</v>
      </c>
    </row>
    <row r="98" spans="1:14" x14ac:dyDescent="0.25">
      <c r="A98" s="99" t="s">
        <v>196</v>
      </c>
      <c r="B98" s="99"/>
      <c r="C98" s="99"/>
      <c r="D98" s="99"/>
      <c r="E98" s="99"/>
      <c r="F98" s="99"/>
      <c r="G98" s="99"/>
      <c r="H98" s="99"/>
      <c r="I98" s="99"/>
      <c r="J98" s="99"/>
    </row>
    <row r="99" spans="1:14" x14ac:dyDescent="0.25">
      <c r="A99" s="65" t="s">
        <v>118</v>
      </c>
    </row>
    <row r="101" spans="1:14" x14ac:dyDescent="0.25">
      <c r="A101" s="101" t="s">
        <v>195</v>
      </c>
      <c r="B101" s="101" t="s">
        <v>116</v>
      </c>
      <c r="C101" s="101" t="s">
        <v>151</v>
      </c>
      <c r="D101" s="101"/>
      <c r="E101" s="101"/>
      <c r="F101" s="101"/>
      <c r="G101" s="101" t="s">
        <v>150</v>
      </c>
      <c r="H101" s="101"/>
      <c r="I101" s="101"/>
      <c r="J101" s="101"/>
    </row>
    <row r="102" spans="1:14" ht="41.4" x14ac:dyDescent="0.25">
      <c r="A102" s="101"/>
      <c r="B102" s="101"/>
      <c r="C102" s="42" t="s">
        <v>163</v>
      </c>
      <c r="D102" s="42" t="s">
        <v>162</v>
      </c>
      <c r="E102" s="42" t="s">
        <v>189</v>
      </c>
      <c r="F102" s="42" t="s">
        <v>190</v>
      </c>
      <c r="G102" s="42" t="s">
        <v>163</v>
      </c>
      <c r="H102" s="42" t="s">
        <v>162</v>
      </c>
      <c r="I102" s="42" t="s">
        <v>189</v>
      </c>
      <c r="J102" s="42" t="s">
        <v>161</v>
      </c>
    </row>
    <row r="103" spans="1:14" x14ac:dyDescent="0.25">
      <c r="A103" s="42">
        <v>1</v>
      </c>
      <c r="B103" s="42">
        <v>2</v>
      </c>
      <c r="C103" s="42">
        <v>3</v>
      </c>
      <c r="D103" s="42">
        <v>4</v>
      </c>
      <c r="E103" s="42">
        <v>5</v>
      </c>
      <c r="F103" s="42">
        <v>6</v>
      </c>
      <c r="G103" s="42">
        <v>7</v>
      </c>
      <c r="H103" s="42">
        <v>8</v>
      </c>
      <c r="I103" s="42">
        <v>9</v>
      </c>
      <c r="J103" s="42">
        <v>10</v>
      </c>
    </row>
    <row r="104" spans="1:14" x14ac:dyDescent="0.25">
      <c r="A104" s="42" t="s">
        <v>71</v>
      </c>
      <c r="B104" s="42" t="s">
        <v>71</v>
      </c>
      <c r="C104" s="42" t="s">
        <v>71</v>
      </c>
      <c r="D104" s="42" t="s">
        <v>71</v>
      </c>
      <c r="E104" s="42" t="s">
        <v>71</v>
      </c>
      <c r="F104" s="42" t="s">
        <v>71</v>
      </c>
      <c r="G104" s="42" t="s">
        <v>71</v>
      </c>
      <c r="H104" s="42" t="s">
        <v>71</v>
      </c>
      <c r="I104" s="42" t="s">
        <v>71</v>
      </c>
      <c r="J104" s="42" t="s">
        <v>71</v>
      </c>
    </row>
    <row r="105" spans="1:14" x14ac:dyDescent="0.25">
      <c r="A105" s="42" t="s">
        <v>71</v>
      </c>
      <c r="B105" s="42" t="s">
        <v>71</v>
      </c>
      <c r="C105" s="42" t="s">
        <v>71</v>
      </c>
      <c r="D105" s="42" t="s">
        <v>71</v>
      </c>
      <c r="E105" s="42" t="s">
        <v>71</v>
      </c>
      <c r="F105" s="42" t="s">
        <v>71</v>
      </c>
      <c r="G105" s="42" t="s">
        <v>71</v>
      </c>
      <c r="H105" s="42" t="s">
        <v>71</v>
      </c>
      <c r="I105" s="42" t="s">
        <v>71</v>
      </c>
      <c r="J105" s="42" t="s">
        <v>71</v>
      </c>
    </row>
    <row r="106" spans="1:14" x14ac:dyDescent="0.25">
      <c r="A106" s="42" t="s">
        <v>71</v>
      </c>
      <c r="B106" s="42" t="s">
        <v>71</v>
      </c>
      <c r="C106" s="42" t="s">
        <v>71</v>
      </c>
      <c r="D106" s="42" t="s">
        <v>71</v>
      </c>
      <c r="E106" s="42" t="s">
        <v>71</v>
      </c>
      <c r="F106" s="42" t="s">
        <v>71</v>
      </c>
      <c r="G106" s="42" t="s">
        <v>71</v>
      </c>
      <c r="H106" s="42" t="s">
        <v>71</v>
      </c>
      <c r="I106" s="42" t="s">
        <v>71</v>
      </c>
      <c r="J106" s="42" t="s">
        <v>71</v>
      </c>
    </row>
    <row r="107" spans="1:14" ht="25.5" customHeight="1" x14ac:dyDescent="0.25">
      <c r="A107" s="42" t="s">
        <v>71</v>
      </c>
      <c r="B107" s="42" t="s">
        <v>108</v>
      </c>
      <c r="C107" s="42" t="s">
        <v>71</v>
      </c>
      <c r="D107" s="42" t="s">
        <v>71</v>
      </c>
      <c r="E107" s="42" t="s">
        <v>71</v>
      </c>
      <c r="F107" s="42" t="s">
        <v>71</v>
      </c>
      <c r="G107" s="42" t="s">
        <v>71</v>
      </c>
      <c r="H107" s="42" t="s">
        <v>71</v>
      </c>
      <c r="I107" s="42" t="s">
        <v>71</v>
      </c>
      <c r="J107" s="42" t="s">
        <v>71</v>
      </c>
    </row>
    <row r="109" spans="1:14" x14ac:dyDescent="0.25">
      <c r="A109" s="102" t="s">
        <v>194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</row>
    <row r="110" spans="1:14" x14ac:dyDescent="0.25">
      <c r="A110" s="102" t="s">
        <v>193</v>
      </c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</row>
    <row r="111" spans="1:14" ht="24" customHeight="1" x14ac:dyDescent="0.25">
      <c r="A111" s="65" t="s">
        <v>118</v>
      </c>
    </row>
    <row r="113" spans="1:14" x14ac:dyDescent="0.25">
      <c r="A113" s="101" t="s">
        <v>170</v>
      </c>
      <c r="B113" s="101" t="s">
        <v>191</v>
      </c>
      <c r="C113" s="101" t="s">
        <v>154</v>
      </c>
      <c r="D113" s="101"/>
      <c r="E113" s="101"/>
      <c r="F113" s="101"/>
      <c r="G113" s="101" t="s">
        <v>153</v>
      </c>
      <c r="H113" s="101"/>
      <c r="I113" s="101"/>
      <c r="J113" s="101"/>
      <c r="K113" s="101" t="s">
        <v>152</v>
      </c>
      <c r="L113" s="101"/>
      <c r="M113" s="101"/>
      <c r="N113" s="101"/>
    </row>
    <row r="114" spans="1:14" ht="72.75" customHeight="1" x14ac:dyDescent="0.25">
      <c r="A114" s="101"/>
      <c r="B114" s="101"/>
      <c r="C114" s="42" t="s">
        <v>163</v>
      </c>
      <c r="D114" s="42" t="s">
        <v>162</v>
      </c>
      <c r="E114" s="42" t="s">
        <v>189</v>
      </c>
      <c r="F114" s="42" t="s">
        <v>190</v>
      </c>
      <c r="G114" s="42" t="s">
        <v>163</v>
      </c>
      <c r="H114" s="42" t="s">
        <v>162</v>
      </c>
      <c r="I114" s="42" t="s">
        <v>189</v>
      </c>
      <c r="J114" s="42" t="s">
        <v>161</v>
      </c>
      <c r="K114" s="42" t="s">
        <v>163</v>
      </c>
      <c r="L114" s="42" t="s">
        <v>162</v>
      </c>
      <c r="M114" s="42" t="s">
        <v>189</v>
      </c>
      <c r="N114" s="42" t="s">
        <v>186</v>
      </c>
    </row>
    <row r="115" spans="1:14" x14ac:dyDescent="0.25">
      <c r="A115" s="42">
        <v>1</v>
      </c>
      <c r="B115" s="42">
        <v>2</v>
      </c>
      <c r="C115" s="42">
        <v>3</v>
      </c>
      <c r="D115" s="42">
        <v>4</v>
      </c>
      <c r="E115" s="42">
        <v>5</v>
      </c>
      <c r="F115" s="42">
        <v>6</v>
      </c>
      <c r="G115" s="42">
        <v>7</v>
      </c>
      <c r="H115" s="42">
        <v>8</v>
      </c>
      <c r="I115" s="42">
        <v>9</v>
      </c>
      <c r="J115" s="42">
        <v>10</v>
      </c>
      <c r="K115" s="42">
        <v>11</v>
      </c>
      <c r="L115" s="42">
        <v>12</v>
      </c>
      <c r="M115" s="42">
        <v>13</v>
      </c>
      <c r="N115" s="42">
        <v>14</v>
      </c>
    </row>
    <row r="116" spans="1:14" ht="85.2" customHeight="1" x14ac:dyDescent="0.25">
      <c r="A116" s="42">
        <v>1</v>
      </c>
      <c r="B116" s="85" t="s">
        <v>83</v>
      </c>
      <c r="C116" s="62">
        <v>92304</v>
      </c>
      <c r="D116" s="62" t="s">
        <v>40</v>
      </c>
      <c r="E116" s="62" t="s">
        <v>40</v>
      </c>
      <c r="F116" s="62">
        <f>C116</f>
        <v>92304</v>
      </c>
      <c r="G116" s="62">
        <v>118506</v>
      </c>
      <c r="H116" s="62" t="s">
        <v>40</v>
      </c>
      <c r="I116" s="62" t="s">
        <v>40</v>
      </c>
      <c r="J116" s="62">
        <f>G116</f>
        <v>118506</v>
      </c>
      <c r="K116" s="62">
        <v>146500</v>
      </c>
      <c r="L116" s="62" t="s">
        <v>40</v>
      </c>
      <c r="M116" s="62" t="s">
        <v>40</v>
      </c>
      <c r="N116" s="62">
        <f>K116</f>
        <v>146500</v>
      </c>
    </row>
    <row r="117" spans="1:14" ht="88.2" customHeight="1" x14ac:dyDescent="0.25">
      <c r="A117" s="42">
        <v>2</v>
      </c>
      <c r="B117" s="85" t="s">
        <v>84</v>
      </c>
      <c r="C117" s="62">
        <v>14914</v>
      </c>
      <c r="D117" s="62" t="s">
        <v>40</v>
      </c>
      <c r="E117" s="62" t="s">
        <v>40</v>
      </c>
      <c r="F117" s="62">
        <f>C117</f>
        <v>14914</v>
      </c>
      <c r="G117" s="62">
        <v>19594</v>
      </c>
      <c r="H117" s="62" t="s">
        <v>40</v>
      </c>
      <c r="I117" s="62" t="s">
        <v>40</v>
      </c>
      <c r="J117" s="62">
        <f>G117</f>
        <v>19594</v>
      </c>
      <c r="K117" s="62">
        <v>15500</v>
      </c>
      <c r="L117" s="62" t="s">
        <v>40</v>
      </c>
      <c r="M117" s="62" t="s">
        <v>40</v>
      </c>
      <c r="N117" s="62">
        <f>K117</f>
        <v>15500</v>
      </c>
    </row>
    <row r="118" spans="1:14" ht="73.2" customHeight="1" x14ac:dyDescent="0.25">
      <c r="A118" s="42">
        <v>3</v>
      </c>
      <c r="B118" s="85" t="s">
        <v>85</v>
      </c>
      <c r="C118" s="62"/>
      <c r="D118" s="62" t="s">
        <v>40</v>
      </c>
      <c r="E118" s="62" t="s">
        <v>40</v>
      </c>
      <c r="F118" s="62">
        <f>C118</f>
        <v>0</v>
      </c>
      <c r="G118" s="62">
        <v>4900</v>
      </c>
      <c r="H118" s="62" t="s">
        <v>40</v>
      </c>
      <c r="I118" s="62" t="s">
        <v>40</v>
      </c>
      <c r="J118" s="62">
        <f>G118</f>
        <v>4900</v>
      </c>
      <c r="K118" s="62">
        <v>11500</v>
      </c>
      <c r="L118" s="62" t="s">
        <v>40</v>
      </c>
      <c r="M118" s="62" t="s">
        <v>40</v>
      </c>
      <c r="N118" s="62">
        <f>K118</f>
        <v>11500</v>
      </c>
    </row>
    <row r="119" spans="1:14" ht="65.400000000000006" customHeight="1" x14ac:dyDescent="0.25">
      <c r="A119" s="42">
        <v>4</v>
      </c>
      <c r="B119" s="85" t="s">
        <v>98</v>
      </c>
      <c r="C119" s="62">
        <v>3384</v>
      </c>
      <c r="D119" s="62" t="s">
        <v>40</v>
      </c>
      <c r="E119" s="62" t="s">
        <v>40</v>
      </c>
      <c r="F119" s="62">
        <f>C119</f>
        <v>3384</v>
      </c>
      <c r="G119" s="62">
        <v>0</v>
      </c>
      <c r="H119" s="62" t="s">
        <v>40</v>
      </c>
      <c r="I119" s="62" t="s">
        <v>40</v>
      </c>
      <c r="J119" s="62">
        <f>G119</f>
        <v>0</v>
      </c>
      <c r="K119" s="62">
        <v>0</v>
      </c>
      <c r="L119" s="62" t="s">
        <v>40</v>
      </c>
      <c r="M119" s="62" t="s">
        <v>40</v>
      </c>
      <c r="N119" s="62">
        <f>K119</f>
        <v>0</v>
      </c>
    </row>
    <row r="120" spans="1:14" ht="135.75" hidden="1" customHeight="1" x14ac:dyDescent="0.25">
      <c r="A120" s="42"/>
      <c r="B120" s="39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</row>
    <row r="121" spans="1:14" ht="75" hidden="1" customHeight="1" x14ac:dyDescent="0.25">
      <c r="A121" s="42"/>
      <c r="B121" s="39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</row>
    <row r="122" spans="1:14" ht="91.5" hidden="1" customHeight="1" x14ac:dyDescent="0.25">
      <c r="A122" s="42"/>
      <c r="B122" s="39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</row>
    <row r="123" spans="1:14" x14ac:dyDescent="0.25">
      <c r="A123" s="69" t="s">
        <v>71</v>
      </c>
      <c r="B123" s="42" t="s">
        <v>108</v>
      </c>
      <c r="C123" s="62">
        <f>C122+C119+C118+C117+C116+C120+C121</f>
        <v>110602</v>
      </c>
      <c r="D123" s="62" t="s">
        <v>71</v>
      </c>
      <c r="E123" s="62" t="s">
        <v>71</v>
      </c>
      <c r="F123" s="62">
        <f>F122+F119+F118+F117+F116+F120+F121</f>
        <v>110602</v>
      </c>
      <c r="G123" s="62">
        <f>G122+G119+G118+G117+G116+G120+G121</f>
        <v>143000</v>
      </c>
      <c r="H123" s="62" t="s">
        <v>71</v>
      </c>
      <c r="I123" s="62" t="s">
        <v>71</v>
      </c>
      <c r="J123" s="62">
        <f>J122+J119+J118+J117+J116+J120+J121</f>
        <v>143000</v>
      </c>
      <c r="K123" s="62">
        <f>K122+K119+K118+K117+K116+K120+K121</f>
        <v>173500</v>
      </c>
      <c r="L123" s="62" t="s">
        <v>71</v>
      </c>
      <c r="M123" s="62" t="s">
        <v>71</v>
      </c>
      <c r="N123" s="62">
        <f>N122+N119+N118+N117+N116+N120+N121</f>
        <v>173500</v>
      </c>
    </row>
    <row r="124" spans="1:14" ht="25.5" customHeight="1" x14ac:dyDescent="0.25"/>
    <row r="126" spans="1:14" x14ac:dyDescent="0.25">
      <c r="A126" s="99" t="s">
        <v>192</v>
      </c>
      <c r="B126" s="99"/>
      <c r="C126" s="99"/>
      <c r="D126" s="99"/>
      <c r="E126" s="99"/>
      <c r="F126" s="99"/>
      <c r="G126" s="99"/>
      <c r="H126" s="99"/>
      <c r="I126" s="99"/>
      <c r="J126" s="99"/>
    </row>
    <row r="127" spans="1:14" ht="30.75" customHeight="1" x14ac:dyDescent="0.25">
      <c r="A127" s="65" t="s">
        <v>118</v>
      </c>
    </row>
    <row r="128" spans="1:14" ht="15.75" customHeight="1" x14ac:dyDescent="0.25"/>
    <row r="129" spans="1:13" x14ac:dyDescent="0.25">
      <c r="A129" s="101" t="s">
        <v>167</v>
      </c>
      <c r="B129" s="101" t="s">
        <v>191</v>
      </c>
      <c r="C129" s="101" t="s">
        <v>151</v>
      </c>
      <c r="D129" s="101"/>
      <c r="E129" s="101"/>
      <c r="F129" s="101"/>
      <c r="G129" s="101" t="s">
        <v>150</v>
      </c>
      <c r="H129" s="101"/>
      <c r="I129" s="101"/>
      <c r="J129" s="101"/>
    </row>
    <row r="130" spans="1:13" ht="60.75" customHeight="1" x14ac:dyDescent="0.25">
      <c r="A130" s="101"/>
      <c r="B130" s="101"/>
      <c r="C130" s="42" t="s">
        <v>163</v>
      </c>
      <c r="D130" s="42" t="s">
        <v>162</v>
      </c>
      <c r="E130" s="42" t="s">
        <v>189</v>
      </c>
      <c r="F130" s="42" t="s">
        <v>190</v>
      </c>
      <c r="G130" s="42" t="s">
        <v>163</v>
      </c>
      <c r="H130" s="42" t="s">
        <v>162</v>
      </c>
      <c r="I130" s="42" t="s">
        <v>189</v>
      </c>
      <c r="J130" s="42" t="s">
        <v>161</v>
      </c>
    </row>
    <row r="131" spans="1:13" ht="21.75" customHeight="1" x14ac:dyDescent="0.25">
      <c r="A131" s="42">
        <v>1</v>
      </c>
      <c r="B131" s="42">
        <v>2</v>
      </c>
      <c r="C131" s="42">
        <v>3</v>
      </c>
      <c r="D131" s="42">
        <v>4</v>
      </c>
      <c r="E131" s="42">
        <v>5</v>
      </c>
      <c r="F131" s="42">
        <v>6</v>
      </c>
      <c r="G131" s="42">
        <v>7</v>
      </c>
      <c r="H131" s="42">
        <v>8</v>
      </c>
      <c r="I131" s="42">
        <v>9</v>
      </c>
      <c r="J131" s="42">
        <v>10</v>
      </c>
    </row>
    <row r="132" spans="1:13" s="77" customFormat="1" ht="72.75" customHeight="1" x14ac:dyDescent="0.25">
      <c r="A132" s="48">
        <v>1</v>
      </c>
      <c r="B132" s="85" t="s">
        <v>83</v>
      </c>
      <c r="C132" s="81">
        <v>156023</v>
      </c>
      <c r="D132" s="81" t="s">
        <v>40</v>
      </c>
      <c r="E132" s="81" t="s">
        <v>40</v>
      </c>
      <c r="F132" s="81">
        <f>C132</f>
        <v>156023</v>
      </c>
      <c r="G132" s="81">
        <v>163824</v>
      </c>
      <c r="H132" s="81" t="s">
        <v>40</v>
      </c>
      <c r="I132" s="81" t="s">
        <v>40</v>
      </c>
      <c r="J132" s="81">
        <f>G132</f>
        <v>163824</v>
      </c>
    </row>
    <row r="133" spans="1:13" s="77" customFormat="1" ht="89.4" customHeight="1" x14ac:dyDescent="0.25">
      <c r="A133" s="48">
        <v>2</v>
      </c>
      <c r="B133" s="85" t="s">
        <v>84</v>
      </c>
      <c r="C133" s="81">
        <v>16508</v>
      </c>
      <c r="D133" s="81" t="s">
        <v>40</v>
      </c>
      <c r="E133" s="81" t="s">
        <v>40</v>
      </c>
      <c r="F133" s="81">
        <f>C133</f>
        <v>16508</v>
      </c>
      <c r="G133" s="81">
        <v>17333</v>
      </c>
      <c r="H133" s="81" t="s">
        <v>40</v>
      </c>
      <c r="I133" s="81" t="s">
        <v>40</v>
      </c>
      <c r="J133" s="81">
        <f>G133</f>
        <v>17333</v>
      </c>
    </row>
    <row r="134" spans="1:13" s="77" customFormat="1" ht="93.6" customHeight="1" x14ac:dyDescent="0.25">
      <c r="A134" s="48">
        <v>3</v>
      </c>
      <c r="B134" s="85" t="s">
        <v>85</v>
      </c>
      <c r="C134" s="81">
        <v>12247</v>
      </c>
      <c r="D134" s="81" t="s">
        <v>40</v>
      </c>
      <c r="E134" s="81" t="s">
        <v>40</v>
      </c>
      <c r="F134" s="81">
        <f>C134</f>
        <v>12247</v>
      </c>
      <c r="G134" s="81">
        <v>12860</v>
      </c>
      <c r="H134" s="81" t="s">
        <v>40</v>
      </c>
      <c r="I134" s="81" t="s">
        <v>40</v>
      </c>
      <c r="J134" s="81">
        <f>G134</f>
        <v>12860</v>
      </c>
    </row>
    <row r="135" spans="1:13" s="77" customFormat="1" ht="208.5" hidden="1" customHeight="1" x14ac:dyDescent="0.25">
      <c r="A135" s="48"/>
      <c r="B135" s="51"/>
      <c r="C135" s="81"/>
      <c r="D135" s="81"/>
      <c r="E135" s="81"/>
      <c r="F135" s="81"/>
      <c r="G135" s="81"/>
      <c r="H135" s="81"/>
      <c r="I135" s="81"/>
      <c r="J135" s="81"/>
    </row>
    <row r="136" spans="1:13" s="77" customFormat="1" ht="131.25" hidden="1" customHeight="1" x14ac:dyDescent="0.25">
      <c r="A136" s="48"/>
      <c r="B136" s="51"/>
      <c r="C136" s="81"/>
      <c r="D136" s="81"/>
      <c r="E136" s="81"/>
      <c r="F136" s="81"/>
      <c r="G136" s="81"/>
      <c r="H136" s="81"/>
      <c r="I136" s="81"/>
      <c r="J136" s="81"/>
    </row>
    <row r="137" spans="1:13" s="77" customFormat="1" ht="83.25" hidden="1" customHeight="1" x14ac:dyDescent="0.25">
      <c r="A137" s="48"/>
      <c r="B137" s="51"/>
      <c r="C137" s="81"/>
      <c r="D137" s="81"/>
      <c r="E137" s="81"/>
      <c r="F137" s="81"/>
      <c r="G137" s="81"/>
      <c r="H137" s="81"/>
      <c r="I137" s="81"/>
      <c r="J137" s="81"/>
    </row>
    <row r="138" spans="1:13" s="77" customFormat="1" ht="87.75" hidden="1" customHeight="1" x14ac:dyDescent="0.25">
      <c r="A138" s="48"/>
      <c r="B138" s="51"/>
      <c r="C138" s="81"/>
      <c r="D138" s="81"/>
      <c r="E138" s="81"/>
      <c r="F138" s="81"/>
      <c r="G138" s="81"/>
      <c r="H138" s="81"/>
      <c r="I138" s="81"/>
      <c r="J138" s="81"/>
    </row>
    <row r="139" spans="1:13" s="77" customFormat="1" ht="24" customHeight="1" x14ac:dyDescent="0.25">
      <c r="A139" s="79" t="s">
        <v>71</v>
      </c>
      <c r="B139" s="48" t="s">
        <v>108</v>
      </c>
      <c r="C139" s="81">
        <f>C138+C135+C134+C133+C132+C136+C137</f>
        <v>184778</v>
      </c>
      <c r="D139" s="81" t="s">
        <v>71</v>
      </c>
      <c r="E139" s="81" t="s">
        <v>71</v>
      </c>
      <c r="F139" s="81">
        <f>F138+F135+F134+F133+F132+F136+F137</f>
        <v>184778</v>
      </c>
      <c r="G139" s="81">
        <f>G138+G135+G134+G133+G132+G136+G137</f>
        <v>194017</v>
      </c>
      <c r="H139" s="81" t="s">
        <v>71</v>
      </c>
      <c r="I139" s="81" t="s">
        <v>71</v>
      </c>
      <c r="J139" s="81">
        <f>J138+J135+J134+J133+J132+J136+J137</f>
        <v>194017</v>
      </c>
    </row>
    <row r="140" spans="1:13" s="77" customFormat="1" ht="19.5" customHeight="1" x14ac:dyDescent="0.25"/>
    <row r="141" spans="1:13" s="77" customFormat="1" x14ac:dyDescent="0.25">
      <c r="A141" s="114" t="s">
        <v>188</v>
      </c>
      <c r="B141" s="114"/>
      <c r="C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</row>
    <row r="142" spans="1:13" s="77" customFormat="1" x14ac:dyDescent="0.25">
      <c r="A142" s="114" t="s">
        <v>187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</row>
    <row r="143" spans="1:13" s="77" customFormat="1" x14ac:dyDescent="0.25">
      <c r="A143" s="80" t="s">
        <v>118</v>
      </c>
    </row>
    <row r="144" spans="1:13" s="77" customFormat="1" ht="18" customHeight="1" x14ac:dyDescent="0.25"/>
    <row r="145" spans="1:13" x14ac:dyDescent="0.25">
      <c r="A145" s="101" t="s">
        <v>170</v>
      </c>
      <c r="B145" s="101" t="s">
        <v>184</v>
      </c>
      <c r="C145" s="101" t="s">
        <v>31</v>
      </c>
      <c r="D145" s="101" t="s">
        <v>32</v>
      </c>
      <c r="E145" s="101" t="s">
        <v>154</v>
      </c>
      <c r="F145" s="101"/>
      <c r="G145" s="101"/>
      <c r="H145" s="101" t="s">
        <v>153</v>
      </c>
      <c r="I145" s="101"/>
      <c r="J145" s="101"/>
      <c r="K145" s="101" t="s">
        <v>152</v>
      </c>
      <c r="L145" s="101"/>
      <c r="M145" s="101"/>
    </row>
    <row r="146" spans="1:13" ht="71.25" customHeight="1" x14ac:dyDescent="0.25">
      <c r="A146" s="101"/>
      <c r="B146" s="101"/>
      <c r="C146" s="101"/>
      <c r="D146" s="101"/>
      <c r="E146" s="42" t="s">
        <v>163</v>
      </c>
      <c r="F146" s="42" t="s">
        <v>162</v>
      </c>
      <c r="G146" s="42" t="s">
        <v>183</v>
      </c>
      <c r="H146" s="42" t="s">
        <v>163</v>
      </c>
      <c r="I146" s="42" t="s">
        <v>162</v>
      </c>
      <c r="J146" s="42" t="s">
        <v>182</v>
      </c>
      <c r="K146" s="42" t="s">
        <v>163</v>
      </c>
      <c r="L146" s="42" t="s">
        <v>162</v>
      </c>
      <c r="M146" s="42" t="s">
        <v>186</v>
      </c>
    </row>
    <row r="147" spans="1:13" ht="18.75" customHeight="1" x14ac:dyDescent="0.25">
      <c r="A147" s="42">
        <v>1</v>
      </c>
      <c r="B147" s="42">
        <v>2</v>
      </c>
      <c r="C147" s="42">
        <v>3</v>
      </c>
      <c r="D147" s="42">
        <v>4</v>
      </c>
      <c r="E147" s="42">
        <v>5</v>
      </c>
      <c r="F147" s="42">
        <v>6</v>
      </c>
      <c r="G147" s="42">
        <v>7</v>
      </c>
      <c r="H147" s="42">
        <v>8</v>
      </c>
      <c r="I147" s="42">
        <v>9</v>
      </c>
      <c r="J147" s="42">
        <v>10</v>
      </c>
      <c r="K147" s="42">
        <v>11</v>
      </c>
      <c r="L147" s="42">
        <v>12</v>
      </c>
      <c r="M147" s="42">
        <v>13</v>
      </c>
    </row>
    <row r="148" spans="1:13" s="77" customFormat="1" ht="132" customHeight="1" x14ac:dyDescent="0.25">
      <c r="A148" s="48" t="s">
        <v>86</v>
      </c>
      <c r="B148" s="47" t="s">
        <v>89</v>
      </c>
      <c r="C148" s="48" t="s">
        <v>71</v>
      </c>
      <c r="D148" s="48" t="s">
        <v>71</v>
      </c>
      <c r="E148" s="81">
        <f>E150+E159+E177</f>
        <v>110602</v>
      </c>
      <c r="F148" s="84"/>
      <c r="G148" s="78">
        <f>E148</f>
        <v>110602</v>
      </c>
      <c r="H148" s="78">
        <f>H150+H159+H168</f>
        <v>143000</v>
      </c>
      <c r="I148" s="78"/>
      <c r="J148" s="78">
        <f>J150+J159+J168</f>
        <v>143000</v>
      </c>
      <c r="K148" s="78">
        <v>173500</v>
      </c>
      <c r="L148" s="78"/>
      <c r="M148" s="78">
        <v>173500</v>
      </c>
    </row>
    <row r="149" spans="1:13" s="77" customFormat="1" ht="76.8" customHeight="1" x14ac:dyDescent="0.25">
      <c r="A149" s="48"/>
      <c r="B149" s="49" t="s">
        <v>83</v>
      </c>
      <c r="C149" s="48" t="s">
        <v>71</v>
      </c>
      <c r="D149" s="48" t="s">
        <v>71</v>
      </c>
      <c r="E149" s="84"/>
      <c r="F149" s="84"/>
      <c r="G149" s="78"/>
      <c r="H149" s="84"/>
      <c r="I149" s="84"/>
      <c r="J149" s="84"/>
      <c r="K149" s="84"/>
      <c r="L149" s="84"/>
      <c r="M149" s="84"/>
    </row>
    <row r="150" spans="1:13" s="77" customFormat="1" ht="27.6" x14ac:dyDescent="0.25">
      <c r="A150" s="48"/>
      <c r="B150" s="50" t="s">
        <v>34</v>
      </c>
      <c r="C150" s="48" t="s">
        <v>90</v>
      </c>
      <c r="D150" s="48" t="s">
        <v>69</v>
      </c>
      <c r="E150" s="78">
        <v>92304</v>
      </c>
      <c r="F150" s="81"/>
      <c r="G150" s="78">
        <f>E150</f>
        <v>92304</v>
      </c>
      <c r="H150" s="78">
        <v>118506</v>
      </c>
      <c r="I150" s="81"/>
      <c r="J150" s="78">
        <f>118506</f>
        <v>118506</v>
      </c>
      <c r="K150" s="78">
        <v>146500</v>
      </c>
      <c r="L150" s="78"/>
      <c r="M150" s="78">
        <v>146500</v>
      </c>
    </row>
    <row r="151" spans="1:13" s="77" customFormat="1" ht="15.6" hidden="1" x14ac:dyDescent="0.25">
      <c r="A151" s="48"/>
      <c r="B151" s="51"/>
      <c r="C151" s="48"/>
      <c r="D151" s="48"/>
      <c r="E151" s="78"/>
      <c r="F151" s="81"/>
      <c r="G151" s="78"/>
      <c r="H151" s="78"/>
      <c r="I151" s="81"/>
      <c r="J151" s="78"/>
      <c r="K151" s="78"/>
      <c r="L151" s="78"/>
      <c r="M151" s="78"/>
    </row>
    <row r="152" spans="1:13" s="77" customFormat="1" ht="15.6" x14ac:dyDescent="0.25">
      <c r="A152" s="48"/>
      <c r="B152" s="50" t="s">
        <v>35</v>
      </c>
      <c r="C152" s="48"/>
      <c r="D152" s="48"/>
      <c r="E152" s="78"/>
      <c r="F152" s="81"/>
      <c r="G152" s="78"/>
      <c r="H152" s="78"/>
      <c r="I152" s="81"/>
      <c r="J152" s="78"/>
      <c r="K152" s="78"/>
      <c r="L152" s="78"/>
      <c r="M152" s="78"/>
    </row>
    <row r="153" spans="1:13" s="77" customFormat="1" ht="44.4" customHeight="1" x14ac:dyDescent="0.25">
      <c r="A153" s="48"/>
      <c r="B153" s="51" t="s">
        <v>91</v>
      </c>
      <c r="C153" s="48" t="s">
        <v>39</v>
      </c>
      <c r="D153" s="48" t="s">
        <v>92</v>
      </c>
      <c r="E153" s="78">
        <v>18</v>
      </c>
      <c r="F153" s="81"/>
      <c r="G153" s="78">
        <f>E153</f>
        <v>18</v>
      </c>
      <c r="H153" s="78">
        <v>19</v>
      </c>
      <c r="I153" s="81"/>
      <c r="J153" s="78">
        <v>19</v>
      </c>
      <c r="K153" s="78">
        <v>19</v>
      </c>
      <c r="L153" s="78"/>
      <c r="M153" s="78">
        <v>19</v>
      </c>
    </row>
    <row r="154" spans="1:13" s="77" customFormat="1" ht="27" customHeight="1" x14ac:dyDescent="0.25">
      <c r="A154" s="48"/>
      <c r="B154" s="50" t="s">
        <v>36</v>
      </c>
      <c r="C154" s="48"/>
      <c r="D154" s="48"/>
      <c r="E154" s="78"/>
      <c r="F154" s="81"/>
      <c r="G154" s="78"/>
      <c r="H154" s="78"/>
      <c r="I154" s="81"/>
      <c r="J154" s="78"/>
      <c r="K154" s="78"/>
      <c r="L154" s="78"/>
      <c r="M154" s="78"/>
    </row>
    <row r="155" spans="1:13" s="77" customFormat="1" ht="62.4" x14ac:dyDescent="0.25">
      <c r="A155" s="48"/>
      <c r="B155" s="47" t="s">
        <v>93</v>
      </c>
      <c r="C155" s="48" t="s">
        <v>94</v>
      </c>
      <c r="D155" s="48" t="s">
        <v>97</v>
      </c>
      <c r="E155" s="78">
        <v>427</v>
      </c>
      <c r="F155" s="81"/>
      <c r="G155" s="78">
        <f>E155</f>
        <v>427</v>
      </c>
      <c r="H155" s="78">
        <v>524</v>
      </c>
      <c r="I155" s="81"/>
      <c r="J155" s="78">
        <v>524</v>
      </c>
      <c r="K155" s="78">
        <v>643</v>
      </c>
      <c r="L155" s="78"/>
      <c r="M155" s="78">
        <v>643</v>
      </c>
    </row>
    <row r="156" spans="1:13" s="77" customFormat="1" ht="15.6" x14ac:dyDescent="0.25">
      <c r="A156" s="48"/>
      <c r="B156" s="50" t="s">
        <v>37</v>
      </c>
      <c r="C156" s="48"/>
      <c r="D156" s="48"/>
      <c r="E156" s="78"/>
      <c r="F156" s="81"/>
      <c r="G156" s="78"/>
      <c r="H156" s="78"/>
      <c r="I156" s="81"/>
      <c r="J156" s="78"/>
      <c r="K156" s="78"/>
      <c r="L156" s="78"/>
      <c r="M156" s="78"/>
    </row>
    <row r="157" spans="1:13" s="77" customFormat="1" ht="52.2" customHeight="1" x14ac:dyDescent="0.25">
      <c r="A157" s="48"/>
      <c r="B157" s="47" t="s">
        <v>95</v>
      </c>
      <c r="C157" s="48" t="s">
        <v>38</v>
      </c>
      <c r="D157" s="48" t="s">
        <v>97</v>
      </c>
      <c r="E157" s="78">
        <v>100</v>
      </c>
      <c r="F157" s="81"/>
      <c r="G157" s="78">
        <f>E157</f>
        <v>100</v>
      </c>
      <c r="H157" s="78">
        <v>100</v>
      </c>
      <c r="I157" s="81"/>
      <c r="J157" s="78">
        <v>100</v>
      </c>
      <c r="K157" s="78">
        <v>100</v>
      </c>
      <c r="L157" s="78"/>
      <c r="M157" s="78">
        <v>100</v>
      </c>
    </row>
    <row r="158" spans="1:13" s="77" customFormat="1" ht="79.8" customHeight="1" x14ac:dyDescent="0.25">
      <c r="A158" s="48"/>
      <c r="B158" s="50" t="s">
        <v>84</v>
      </c>
      <c r="C158" s="48"/>
      <c r="D158" s="48"/>
      <c r="E158" s="81"/>
      <c r="F158" s="81"/>
      <c r="G158" s="78"/>
      <c r="H158" s="81"/>
      <c r="I158" s="81"/>
      <c r="J158" s="81"/>
      <c r="K158" s="78"/>
      <c r="L158" s="78"/>
      <c r="M158" s="78"/>
    </row>
    <row r="159" spans="1:13" s="77" customFormat="1" ht="27" customHeight="1" x14ac:dyDescent="0.25">
      <c r="A159" s="48"/>
      <c r="B159" s="49" t="s">
        <v>34</v>
      </c>
      <c r="C159" s="48" t="s">
        <v>90</v>
      </c>
      <c r="D159" s="48" t="s">
        <v>69</v>
      </c>
      <c r="E159" s="78">
        <v>14914</v>
      </c>
      <c r="F159" s="81"/>
      <c r="G159" s="78">
        <f>E159</f>
        <v>14914</v>
      </c>
      <c r="H159" s="78">
        <v>19594</v>
      </c>
      <c r="I159" s="78"/>
      <c r="J159" s="78">
        <v>19594</v>
      </c>
      <c r="K159" s="78">
        <v>15500</v>
      </c>
      <c r="L159" s="78"/>
      <c r="M159" s="78">
        <v>15500</v>
      </c>
    </row>
    <row r="160" spans="1:13" s="77" customFormat="1" ht="45" hidden="1" customHeight="1" x14ac:dyDescent="0.25">
      <c r="A160" s="48"/>
      <c r="B160" s="47"/>
      <c r="C160" s="48"/>
      <c r="D160" s="48"/>
      <c r="E160" s="78"/>
      <c r="F160" s="81"/>
      <c r="G160" s="78">
        <f>E160</f>
        <v>0</v>
      </c>
      <c r="H160" s="78"/>
      <c r="I160" s="78"/>
      <c r="J160" s="78"/>
      <c r="K160" s="78"/>
      <c r="L160" s="78"/>
      <c r="M160" s="78"/>
    </row>
    <row r="161" spans="1:13" s="77" customFormat="1" ht="15.6" x14ac:dyDescent="0.25">
      <c r="A161" s="48"/>
      <c r="B161" s="49" t="s">
        <v>35</v>
      </c>
      <c r="C161" s="48"/>
      <c r="D161" s="48"/>
      <c r="E161" s="78"/>
      <c r="F161" s="81"/>
      <c r="G161" s="78"/>
      <c r="H161" s="78"/>
      <c r="I161" s="78"/>
      <c r="J161" s="78"/>
      <c r="K161" s="78"/>
      <c r="L161" s="78"/>
      <c r="M161" s="78"/>
    </row>
    <row r="162" spans="1:13" s="77" customFormat="1" ht="39.6" customHeight="1" x14ac:dyDescent="0.25">
      <c r="A162" s="48"/>
      <c r="B162" s="47" t="s">
        <v>96</v>
      </c>
      <c r="C162" s="48" t="s">
        <v>39</v>
      </c>
      <c r="D162" s="48" t="s">
        <v>92</v>
      </c>
      <c r="E162" s="78">
        <v>7</v>
      </c>
      <c r="F162" s="81"/>
      <c r="G162" s="78">
        <f>E162</f>
        <v>7</v>
      </c>
      <c r="H162" s="78">
        <v>5</v>
      </c>
      <c r="I162" s="78"/>
      <c r="J162" s="78">
        <v>5</v>
      </c>
      <c r="K162" s="78">
        <v>5</v>
      </c>
      <c r="L162" s="78"/>
      <c r="M162" s="78">
        <v>5</v>
      </c>
    </row>
    <row r="163" spans="1:13" s="77" customFormat="1" ht="16.5" customHeight="1" x14ac:dyDescent="0.25">
      <c r="A163" s="48"/>
      <c r="B163" s="50" t="s">
        <v>36</v>
      </c>
      <c r="C163" s="48"/>
      <c r="D163" s="48"/>
      <c r="E163" s="78"/>
      <c r="F163" s="81"/>
      <c r="G163" s="78"/>
      <c r="H163" s="78"/>
      <c r="I163" s="78"/>
      <c r="J163" s="78"/>
      <c r="K163" s="78"/>
      <c r="L163" s="78"/>
      <c r="M163" s="78"/>
    </row>
    <row r="164" spans="1:13" s="77" customFormat="1" ht="65.400000000000006" customHeight="1" x14ac:dyDescent="0.25">
      <c r="A164" s="48"/>
      <c r="B164" s="51" t="s">
        <v>93</v>
      </c>
      <c r="C164" s="48" t="s">
        <v>94</v>
      </c>
      <c r="D164" s="48" t="s">
        <v>97</v>
      </c>
      <c r="E164" s="78">
        <v>178</v>
      </c>
      <c r="F164" s="81"/>
      <c r="G164" s="78">
        <f>E164</f>
        <v>178</v>
      </c>
      <c r="H164" s="78">
        <v>468</v>
      </c>
      <c r="I164" s="78"/>
      <c r="J164" s="78">
        <v>468</v>
      </c>
      <c r="K164" s="78">
        <v>258</v>
      </c>
      <c r="L164" s="78"/>
      <c r="M164" s="78">
        <v>258</v>
      </c>
    </row>
    <row r="165" spans="1:13" ht="25.2" customHeight="1" x14ac:dyDescent="0.25">
      <c r="A165" s="42"/>
      <c r="B165" s="52" t="s">
        <v>37</v>
      </c>
      <c r="C165" s="42"/>
      <c r="D165" s="42"/>
      <c r="E165" s="78"/>
      <c r="F165" s="62"/>
      <c r="G165" s="78"/>
      <c r="H165" s="78"/>
      <c r="I165" s="78"/>
      <c r="J165" s="78"/>
      <c r="K165" s="78"/>
      <c r="L165" s="78"/>
      <c r="M165" s="78"/>
    </row>
    <row r="166" spans="1:13" ht="39" customHeight="1" x14ac:dyDescent="0.25">
      <c r="A166" s="42"/>
      <c r="B166" s="39" t="s">
        <v>95</v>
      </c>
      <c r="C166" s="42" t="s">
        <v>38</v>
      </c>
      <c r="D166" s="42" t="s">
        <v>97</v>
      </c>
      <c r="E166" s="78">
        <v>100</v>
      </c>
      <c r="F166" s="62"/>
      <c r="G166" s="78">
        <f>E166</f>
        <v>100</v>
      </c>
      <c r="H166" s="78">
        <v>100</v>
      </c>
      <c r="I166" s="78"/>
      <c r="J166" s="78">
        <v>100</v>
      </c>
      <c r="K166" s="78">
        <v>100</v>
      </c>
      <c r="L166" s="78"/>
      <c r="M166" s="78">
        <v>100</v>
      </c>
    </row>
    <row r="167" spans="1:13" ht="63.6" customHeight="1" x14ac:dyDescent="0.25">
      <c r="A167" s="42"/>
      <c r="B167" s="52" t="s">
        <v>85</v>
      </c>
      <c r="C167" s="42"/>
      <c r="D167" s="42"/>
      <c r="E167" s="62"/>
      <c r="F167" s="62"/>
      <c r="G167" s="78"/>
      <c r="H167" s="62"/>
      <c r="I167" s="62"/>
      <c r="J167" s="62"/>
      <c r="K167" s="78"/>
      <c r="L167" s="78"/>
      <c r="M167" s="78"/>
    </row>
    <row r="168" spans="1:13" ht="24" customHeight="1" x14ac:dyDescent="0.25">
      <c r="A168" s="42"/>
      <c r="B168" s="53" t="s">
        <v>34</v>
      </c>
      <c r="C168" s="42" t="s">
        <v>90</v>
      </c>
      <c r="D168" s="42" t="s">
        <v>69</v>
      </c>
      <c r="E168" s="62"/>
      <c r="F168" s="62"/>
      <c r="G168" s="78"/>
      <c r="H168" s="78">
        <v>4900</v>
      </c>
      <c r="I168" s="78"/>
      <c r="J168" s="78">
        <v>4900</v>
      </c>
      <c r="K168" s="78">
        <v>11500</v>
      </c>
      <c r="L168" s="78"/>
      <c r="M168" s="78">
        <v>11500</v>
      </c>
    </row>
    <row r="169" spans="1:13" ht="22.5" hidden="1" customHeight="1" x14ac:dyDescent="0.25">
      <c r="A169" s="42"/>
      <c r="B169" s="39"/>
      <c r="C169" s="42"/>
      <c r="D169" s="42"/>
      <c r="E169" s="62"/>
      <c r="F169" s="62"/>
      <c r="G169" s="78"/>
      <c r="H169" s="78"/>
      <c r="I169" s="78"/>
      <c r="J169" s="78"/>
      <c r="K169" s="78"/>
      <c r="L169" s="78"/>
      <c r="M169" s="78"/>
    </row>
    <row r="170" spans="1:13" ht="19.2" customHeight="1" x14ac:dyDescent="0.25">
      <c r="A170" s="42"/>
      <c r="B170" s="53" t="s">
        <v>35</v>
      </c>
      <c r="C170" s="42"/>
      <c r="D170" s="42"/>
      <c r="E170" s="62"/>
      <c r="F170" s="62"/>
      <c r="G170" s="78"/>
      <c r="H170" s="78"/>
      <c r="I170" s="78"/>
      <c r="J170" s="78"/>
      <c r="K170" s="78"/>
      <c r="L170" s="78"/>
      <c r="M170" s="78"/>
    </row>
    <row r="171" spans="1:13" ht="36.6" customHeight="1" x14ac:dyDescent="0.25">
      <c r="A171" s="42"/>
      <c r="B171" s="54" t="s">
        <v>96</v>
      </c>
      <c r="C171" s="42" t="s">
        <v>39</v>
      </c>
      <c r="D171" s="42" t="s">
        <v>92</v>
      </c>
      <c r="E171" s="62"/>
      <c r="F171" s="62"/>
      <c r="G171" s="78"/>
      <c r="H171" s="78">
        <v>4</v>
      </c>
      <c r="I171" s="78"/>
      <c r="J171" s="78">
        <v>4</v>
      </c>
      <c r="K171" s="78">
        <v>4</v>
      </c>
      <c r="L171" s="78"/>
      <c r="M171" s="78">
        <v>4</v>
      </c>
    </row>
    <row r="172" spans="1:13" ht="30" customHeight="1" x14ac:dyDescent="0.25">
      <c r="A172" s="42"/>
      <c r="B172" s="52" t="s">
        <v>36</v>
      </c>
      <c r="C172" s="42"/>
      <c r="D172" s="42"/>
      <c r="E172" s="62"/>
      <c r="F172" s="62"/>
      <c r="G172" s="78"/>
      <c r="H172" s="78"/>
      <c r="I172" s="78"/>
      <c r="J172" s="78"/>
      <c r="K172" s="78"/>
      <c r="L172" s="78"/>
      <c r="M172" s="78"/>
    </row>
    <row r="173" spans="1:13" ht="64.2" customHeight="1" x14ac:dyDescent="0.25">
      <c r="A173" s="42"/>
      <c r="B173" s="39" t="s">
        <v>93</v>
      </c>
      <c r="C173" s="42" t="s">
        <v>94</v>
      </c>
      <c r="D173" s="42" t="s">
        <v>97</v>
      </c>
      <c r="E173" s="62"/>
      <c r="F173" s="62"/>
      <c r="G173" s="78"/>
      <c r="H173" s="78">
        <v>136</v>
      </c>
      <c r="I173" s="78"/>
      <c r="J173" s="78">
        <v>136</v>
      </c>
      <c r="K173" s="78">
        <v>240</v>
      </c>
      <c r="L173" s="78"/>
      <c r="M173" s="78">
        <v>240</v>
      </c>
    </row>
    <row r="174" spans="1:13" ht="24" customHeight="1" x14ac:dyDescent="0.25">
      <c r="A174" s="42"/>
      <c r="B174" s="52" t="s">
        <v>37</v>
      </c>
      <c r="C174" s="42"/>
      <c r="D174" s="42"/>
      <c r="E174" s="62"/>
      <c r="F174" s="62"/>
      <c r="G174" s="78"/>
      <c r="H174" s="78"/>
      <c r="I174" s="78"/>
      <c r="J174" s="78"/>
      <c r="K174" s="78"/>
      <c r="L174" s="78"/>
      <c r="M174" s="78"/>
    </row>
    <row r="175" spans="1:13" ht="37.5" customHeight="1" x14ac:dyDescent="0.25">
      <c r="A175" s="42"/>
      <c r="B175" s="54" t="s">
        <v>95</v>
      </c>
      <c r="C175" s="42" t="s">
        <v>38</v>
      </c>
      <c r="D175" s="42" t="s">
        <v>97</v>
      </c>
      <c r="E175" s="62"/>
      <c r="F175" s="62"/>
      <c r="G175" s="78"/>
      <c r="H175" s="78">
        <v>100</v>
      </c>
      <c r="I175" s="78"/>
      <c r="J175" s="78">
        <v>100</v>
      </c>
      <c r="K175" s="78">
        <v>100</v>
      </c>
      <c r="L175" s="78"/>
      <c r="M175" s="78">
        <v>100</v>
      </c>
    </row>
    <row r="176" spans="1:13" ht="49.8" customHeight="1" x14ac:dyDescent="0.25">
      <c r="A176" s="42"/>
      <c r="B176" s="53" t="s">
        <v>98</v>
      </c>
      <c r="C176" s="42"/>
      <c r="D176" s="42"/>
      <c r="E176" s="62"/>
      <c r="F176" s="62"/>
      <c r="G176" s="78"/>
      <c r="H176" s="78"/>
      <c r="I176" s="78"/>
      <c r="J176" s="78"/>
      <c r="K176" s="78"/>
      <c r="L176" s="78"/>
      <c r="M176" s="78"/>
    </row>
    <row r="177" spans="1:14" ht="28.8" customHeight="1" x14ac:dyDescent="0.25">
      <c r="A177" s="42" t="s">
        <v>71</v>
      </c>
      <c r="B177" s="52" t="s">
        <v>34</v>
      </c>
      <c r="C177" s="42" t="s">
        <v>99</v>
      </c>
      <c r="D177" s="42" t="s">
        <v>69</v>
      </c>
      <c r="E177" s="78">
        <v>3384</v>
      </c>
      <c r="F177" s="62"/>
      <c r="G177" s="78">
        <f>E177</f>
        <v>3384</v>
      </c>
      <c r="H177" s="62"/>
      <c r="I177" s="62"/>
      <c r="J177" s="62"/>
      <c r="K177" s="78"/>
      <c r="L177" s="78"/>
      <c r="M177" s="78"/>
    </row>
    <row r="178" spans="1:14" ht="18" hidden="1" customHeight="1" x14ac:dyDescent="0.25">
      <c r="A178" s="42"/>
      <c r="B178" s="54"/>
      <c r="D178" s="42"/>
      <c r="E178" s="78"/>
      <c r="F178" s="83"/>
      <c r="G178" s="78">
        <f>E178</f>
        <v>0</v>
      </c>
      <c r="H178" s="83"/>
      <c r="I178" s="83"/>
      <c r="J178" s="83"/>
      <c r="K178" s="78"/>
      <c r="L178" s="78"/>
      <c r="M178" s="78"/>
      <c r="N178" s="82"/>
    </row>
    <row r="179" spans="1:14" ht="19.5" customHeight="1" x14ac:dyDescent="0.25">
      <c r="A179" s="42" t="s">
        <v>71</v>
      </c>
      <c r="B179" s="53" t="s">
        <v>35</v>
      </c>
      <c r="C179" s="42" t="s">
        <v>71</v>
      </c>
      <c r="D179" s="42"/>
      <c r="E179" s="78"/>
      <c r="F179" s="62"/>
      <c r="G179" s="78"/>
      <c r="H179" s="62"/>
      <c r="I179" s="62"/>
      <c r="J179" s="62"/>
      <c r="K179" s="78"/>
      <c r="L179" s="78"/>
      <c r="M179" s="78"/>
    </row>
    <row r="180" spans="1:14" ht="33.75" customHeight="1" x14ac:dyDescent="0.25">
      <c r="A180" s="42"/>
      <c r="B180" s="39" t="s">
        <v>96</v>
      </c>
      <c r="C180" s="42" t="s">
        <v>39</v>
      </c>
      <c r="D180" s="42" t="s">
        <v>92</v>
      </c>
      <c r="E180" s="78">
        <v>1</v>
      </c>
      <c r="F180" s="62"/>
      <c r="G180" s="78">
        <f>E180</f>
        <v>1</v>
      </c>
      <c r="H180" s="62"/>
      <c r="I180" s="62"/>
      <c r="J180" s="62"/>
      <c r="K180" s="78"/>
      <c r="L180" s="78"/>
      <c r="M180" s="78"/>
    </row>
    <row r="181" spans="1:14" s="77" customFormat="1" ht="19.8" customHeight="1" x14ac:dyDescent="0.25">
      <c r="A181" s="48" t="s">
        <v>71</v>
      </c>
      <c r="B181" s="49" t="s">
        <v>36</v>
      </c>
      <c r="C181" s="48" t="s">
        <v>71</v>
      </c>
      <c r="D181" s="48"/>
      <c r="E181" s="78"/>
      <c r="F181" s="81"/>
      <c r="G181" s="78"/>
      <c r="H181" s="81"/>
      <c r="I181" s="81"/>
      <c r="J181" s="81"/>
      <c r="K181" s="78"/>
      <c r="L181" s="78"/>
      <c r="M181" s="78"/>
    </row>
    <row r="182" spans="1:14" s="77" customFormat="1" ht="68.400000000000006" customHeight="1" x14ac:dyDescent="0.25">
      <c r="A182" s="48"/>
      <c r="B182" s="51" t="s">
        <v>93</v>
      </c>
      <c r="C182" s="48" t="s">
        <v>94</v>
      </c>
      <c r="D182" s="48" t="s">
        <v>97</v>
      </c>
      <c r="E182" s="78">
        <v>3384</v>
      </c>
      <c r="F182" s="81"/>
      <c r="G182" s="78">
        <f>E182</f>
        <v>3384</v>
      </c>
      <c r="H182" s="81"/>
      <c r="I182" s="81"/>
      <c r="J182" s="81"/>
      <c r="K182" s="78"/>
      <c r="L182" s="78"/>
      <c r="M182" s="78"/>
    </row>
    <row r="183" spans="1:14" s="77" customFormat="1" ht="21.6" customHeight="1" x14ac:dyDescent="0.25">
      <c r="A183" s="48" t="s">
        <v>71</v>
      </c>
      <c r="B183" s="50" t="s">
        <v>37</v>
      </c>
      <c r="C183" s="48" t="s">
        <v>71</v>
      </c>
      <c r="D183" s="48"/>
      <c r="E183" s="78"/>
      <c r="F183" s="81"/>
      <c r="G183" s="78"/>
      <c r="H183" s="81"/>
      <c r="I183" s="81"/>
      <c r="J183" s="81"/>
      <c r="K183" s="78"/>
      <c r="L183" s="78"/>
      <c r="M183" s="78"/>
    </row>
    <row r="184" spans="1:14" s="77" customFormat="1" ht="52.8" customHeight="1" x14ac:dyDescent="0.25">
      <c r="A184" s="48"/>
      <c r="B184" s="51" t="s">
        <v>95</v>
      </c>
      <c r="C184" s="48" t="s">
        <v>38</v>
      </c>
      <c r="D184" s="48" t="s">
        <v>97</v>
      </c>
      <c r="E184" s="78">
        <v>100</v>
      </c>
      <c r="F184" s="81"/>
      <c r="G184" s="78">
        <f>E184</f>
        <v>100</v>
      </c>
      <c r="H184" s="81"/>
      <c r="I184" s="81"/>
      <c r="J184" s="81"/>
      <c r="K184" s="78"/>
      <c r="L184" s="78"/>
      <c r="M184" s="78"/>
    </row>
    <row r="185" spans="1:14" s="77" customFormat="1" x14ac:dyDescent="0.25"/>
    <row r="186" spans="1:14" s="77" customFormat="1" ht="18.75" customHeight="1" x14ac:dyDescent="0.25"/>
    <row r="187" spans="1:14" s="77" customFormat="1" x14ac:dyDescent="0.25">
      <c r="A187" s="117" t="s">
        <v>185</v>
      </c>
      <c r="B187" s="117"/>
      <c r="C187" s="117"/>
      <c r="D187" s="117"/>
      <c r="E187" s="117"/>
      <c r="F187" s="117"/>
      <c r="G187" s="117"/>
      <c r="H187" s="117"/>
      <c r="I187" s="117"/>
      <c r="J187" s="117"/>
    </row>
    <row r="188" spans="1:14" s="77" customFormat="1" x14ac:dyDescent="0.25">
      <c r="A188" s="80" t="s">
        <v>118</v>
      </c>
    </row>
    <row r="189" spans="1:14" s="77" customFormat="1" x14ac:dyDescent="0.25">
      <c r="L189" s="77" t="s">
        <v>71</v>
      </c>
    </row>
    <row r="190" spans="1:14" s="77" customFormat="1" x14ac:dyDescent="0.25">
      <c r="A190" s="113" t="s">
        <v>170</v>
      </c>
      <c r="B190" s="113" t="s">
        <v>184</v>
      </c>
      <c r="C190" s="113" t="s">
        <v>31</v>
      </c>
      <c r="D190" s="113" t="s">
        <v>32</v>
      </c>
      <c r="E190" s="113" t="s">
        <v>151</v>
      </c>
      <c r="F190" s="113"/>
      <c r="G190" s="113"/>
      <c r="H190" s="113" t="s">
        <v>150</v>
      </c>
      <c r="I190" s="113"/>
      <c r="J190" s="113"/>
    </row>
    <row r="191" spans="1:14" s="77" customFormat="1" ht="27.6" x14ac:dyDescent="0.25">
      <c r="A191" s="113"/>
      <c r="B191" s="113"/>
      <c r="C191" s="113"/>
      <c r="D191" s="113"/>
      <c r="E191" s="48" t="s">
        <v>163</v>
      </c>
      <c r="F191" s="48" t="s">
        <v>162</v>
      </c>
      <c r="G191" s="48" t="s">
        <v>183</v>
      </c>
      <c r="H191" s="48" t="s">
        <v>163</v>
      </c>
      <c r="I191" s="48" t="s">
        <v>162</v>
      </c>
      <c r="J191" s="48" t="s">
        <v>182</v>
      </c>
    </row>
    <row r="192" spans="1:14" s="77" customFormat="1" x14ac:dyDescent="0.25">
      <c r="A192" s="48">
        <v>1</v>
      </c>
      <c r="B192" s="48">
        <v>2</v>
      </c>
      <c r="C192" s="48">
        <v>3</v>
      </c>
      <c r="D192" s="48">
        <v>4</v>
      </c>
      <c r="E192" s="48">
        <v>5</v>
      </c>
      <c r="F192" s="48">
        <v>6</v>
      </c>
      <c r="G192" s="48">
        <v>7</v>
      </c>
      <c r="H192" s="48">
        <v>8</v>
      </c>
      <c r="I192" s="48">
        <v>9</v>
      </c>
      <c r="J192" s="48">
        <v>10</v>
      </c>
    </row>
    <row r="193" spans="1:10" s="77" customFormat="1" ht="146.4" customHeight="1" x14ac:dyDescent="0.25">
      <c r="A193" s="48" t="s">
        <v>86</v>
      </c>
      <c r="B193" s="50" t="s">
        <v>89</v>
      </c>
      <c r="C193" s="79" t="s">
        <v>71</v>
      </c>
      <c r="D193" s="79" t="s">
        <v>71</v>
      </c>
      <c r="E193" s="79"/>
      <c r="F193" s="79"/>
      <c r="G193" s="79"/>
      <c r="H193" s="79"/>
      <c r="I193" s="79"/>
      <c r="J193" s="79"/>
    </row>
    <row r="194" spans="1:10" s="77" customFormat="1" ht="72" customHeight="1" x14ac:dyDescent="0.25">
      <c r="A194" s="48"/>
      <c r="B194" s="50" t="s">
        <v>83</v>
      </c>
      <c r="C194" s="79" t="s">
        <v>71</v>
      </c>
      <c r="D194" s="79" t="s">
        <v>71</v>
      </c>
      <c r="E194" s="79"/>
      <c r="F194" s="79"/>
      <c r="G194" s="79"/>
      <c r="H194" s="79"/>
      <c r="I194" s="79"/>
      <c r="J194" s="79"/>
    </row>
    <row r="195" spans="1:10" s="77" customFormat="1" ht="35.4" customHeight="1" x14ac:dyDescent="0.25">
      <c r="A195" s="48"/>
      <c r="B195" s="49" t="s">
        <v>34</v>
      </c>
      <c r="C195" s="48" t="s">
        <v>90</v>
      </c>
      <c r="D195" s="79" t="s">
        <v>69</v>
      </c>
      <c r="E195" s="78">
        <v>156023</v>
      </c>
      <c r="F195" s="78"/>
      <c r="G195" s="78">
        <v>156023</v>
      </c>
      <c r="H195" s="78">
        <v>163824</v>
      </c>
      <c r="I195" s="78"/>
      <c r="J195" s="78">
        <v>163824</v>
      </c>
    </row>
    <row r="196" spans="1:10" s="77" customFormat="1" ht="15.6" x14ac:dyDescent="0.25">
      <c r="A196" s="48"/>
      <c r="B196" s="49" t="s">
        <v>35</v>
      </c>
      <c r="C196" s="48"/>
      <c r="D196" s="48"/>
      <c r="E196" s="78"/>
      <c r="F196" s="78"/>
      <c r="G196" s="78"/>
      <c r="H196" s="78"/>
      <c r="I196" s="78"/>
      <c r="J196" s="78"/>
    </row>
    <row r="197" spans="1:10" s="77" customFormat="1" ht="31.2" x14ac:dyDescent="0.25">
      <c r="A197" s="48"/>
      <c r="B197" s="47" t="s">
        <v>91</v>
      </c>
      <c r="C197" s="48" t="s">
        <v>39</v>
      </c>
      <c r="D197" s="48" t="s">
        <v>92</v>
      </c>
      <c r="E197" s="78">
        <v>19</v>
      </c>
      <c r="F197" s="78"/>
      <c r="G197" s="78">
        <v>19</v>
      </c>
      <c r="H197" s="78">
        <v>19</v>
      </c>
      <c r="I197" s="78"/>
      <c r="J197" s="78">
        <v>19</v>
      </c>
    </row>
    <row r="198" spans="1:10" s="77" customFormat="1" ht="15.6" x14ac:dyDescent="0.25">
      <c r="A198" s="48"/>
      <c r="B198" s="49" t="s">
        <v>36</v>
      </c>
      <c r="C198" s="48"/>
      <c r="D198" s="48"/>
      <c r="E198" s="78"/>
      <c r="F198" s="78"/>
      <c r="G198" s="78"/>
      <c r="H198" s="78"/>
      <c r="I198" s="78"/>
      <c r="J198" s="78"/>
    </row>
    <row r="199" spans="1:10" s="77" customFormat="1" ht="62.4" x14ac:dyDescent="0.25">
      <c r="A199" s="48"/>
      <c r="B199" s="47" t="s">
        <v>93</v>
      </c>
      <c r="C199" s="48" t="s">
        <v>94</v>
      </c>
      <c r="D199" s="48" t="s">
        <v>97</v>
      </c>
      <c r="E199" s="78">
        <v>684</v>
      </c>
      <c r="F199" s="78"/>
      <c r="G199" s="78">
        <v>684</v>
      </c>
      <c r="H199" s="78">
        <v>719</v>
      </c>
      <c r="I199" s="78"/>
      <c r="J199" s="78">
        <v>719</v>
      </c>
    </row>
    <row r="200" spans="1:10" s="77" customFormat="1" ht="15.6" x14ac:dyDescent="0.25">
      <c r="A200" s="48"/>
      <c r="B200" s="50" t="s">
        <v>37</v>
      </c>
      <c r="C200" s="48"/>
      <c r="D200" s="48"/>
      <c r="E200" s="78"/>
      <c r="F200" s="78"/>
      <c r="G200" s="78"/>
      <c r="H200" s="78"/>
      <c r="I200" s="78"/>
      <c r="J200" s="78"/>
    </row>
    <row r="201" spans="1:10" s="77" customFormat="1" ht="31.2" x14ac:dyDescent="0.25">
      <c r="A201" s="48"/>
      <c r="B201" s="47" t="s">
        <v>95</v>
      </c>
      <c r="C201" s="48" t="s">
        <v>38</v>
      </c>
      <c r="D201" s="48" t="s">
        <v>97</v>
      </c>
      <c r="E201" s="78">
        <v>100</v>
      </c>
      <c r="F201" s="78"/>
      <c r="G201" s="78">
        <v>100</v>
      </c>
      <c r="H201" s="78">
        <v>100</v>
      </c>
      <c r="I201" s="78"/>
      <c r="J201" s="78">
        <v>100</v>
      </c>
    </row>
    <row r="202" spans="1:10" s="77" customFormat="1" ht="92.4" customHeight="1" x14ac:dyDescent="0.25">
      <c r="A202" s="48"/>
      <c r="B202" s="50" t="s">
        <v>84</v>
      </c>
      <c r="C202" s="48"/>
      <c r="D202" s="48"/>
      <c r="E202" s="78"/>
      <c r="F202" s="78"/>
      <c r="G202" s="78"/>
      <c r="H202" s="78"/>
      <c r="I202" s="78"/>
      <c r="J202" s="78"/>
    </row>
    <row r="203" spans="1:10" s="77" customFormat="1" ht="27.6" x14ac:dyDescent="0.25">
      <c r="A203" s="48"/>
      <c r="B203" s="49" t="s">
        <v>34</v>
      </c>
      <c r="C203" s="48" t="s">
        <v>90</v>
      </c>
      <c r="D203" s="48" t="s">
        <v>69</v>
      </c>
      <c r="E203" s="78">
        <v>16508</v>
      </c>
      <c r="F203" s="78"/>
      <c r="G203" s="78">
        <v>16508</v>
      </c>
      <c r="H203" s="78">
        <v>17333</v>
      </c>
      <c r="I203" s="78"/>
      <c r="J203" s="78">
        <v>17333</v>
      </c>
    </row>
    <row r="204" spans="1:10" s="77" customFormat="1" ht="15.6" x14ac:dyDescent="0.25">
      <c r="A204" s="48"/>
      <c r="B204" s="49" t="s">
        <v>35</v>
      </c>
      <c r="C204" s="48"/>
      <c r="D204" s="48"/>
      <c r="E204" s="78"/>
      <c r="F204" s="78"/>
      <c r="G204" s="78"/>
      <c r="H204" s="78"/>
      <c r="I204" s="78"/>
      <c r="J204" s="78"/>
    </row>
    <row r="205" spans="1:10" s="77" customFormat="1" ht="31.2" x14ac:dyDescent="0.25">
      <c r="A205" s="48"/>
      <c r="B205" s="47" t="s">
        <v>96</v>
      </c>
      <c r="C205" s="48" t="s">
        <v>39</v>
      </c>
      <c r="D205" s="48" t="s">
        <v>92</v>
      </c>
      <c r="E205" s="78">
        <v>5</v>
      </c>
      <c r="F205" s="78"/>
      <c r="G205" s="78">
        <v>5</v>
      </c>
      <c r="H205" s="78">
        <v>5</v>
      </c>
      <c r="I205" s="78"/>
      <c r="J205" s="78">
        <v>5</v>
      </c>
    </row>
    <row r="206" spans="1:10" s="77" customFormat="1" ht="15.6" x14ac:dyDescent="0.25">
      <c r="A206" s="48"/>
      <c r="B206" s="49" t="s">
        <v>36</v>
      </c>
      <c r="C206" s="48"/>
      <c r="D206" s="48"/>
      <c r="E206" s="78"/>
      <c r="F206" s="78"/>
      <c r="G206" s="78"/>
      <c r="H206" s="78"/>
      <c r="I206" s="78"/>
      <c r="J206" s="78"/>
    </row>
    <row r="207" spans="1:10" s="77" customFormat="1" ht="62.4" x14ac:dyDescent="0.25">
      <c r="A207" s="48"/>
      <c r="B207" s="47" t="s">
        <v>93</v>
      </c>
      <c r="C207" s="48" t="s">
        <v>94</v>
      </c>
      <c r="D207" s="48" t="s">
        <v>97</v>
      </c>
      <c r="E207" s="78">
        <v>275</v>
      </c>
      <c r="F207" s="78"/>
      <c r="G207" s="78">
        <v>275</v>
      </c>
      <c r="H207" s="78">
        <v>289</v>
      </c>
      <c r="I207" s="78"/>
      <c r="J207" s="78">
        <v>289</v>
      </c>
    </row>
    <row r="208" spans="1:10" s="77" customFormat="1" ht="15.6" x14ac:dyDescent="0.25">
      <c r="A208" s="48"/>
      <c r="B208" s="50" t="s">
        <v>37</v>
      </c>
      <c r="C208" s="48"/>
      <c r="D208" s="48"/>
      <c r="E208" s="78"/>
      <c r="F208" s="78"/>
      <c r="G208" s="78"/>
      <c r="H208" s="78"/>
      <c r="I208" s="78"/>
      <c r="J208" s="78"/>
    </row>
    <row r="209" spans="1:11" s="77" customFormat="1" ht="31.2" x14ac:dyDescent="0.25">
      <c r="A209" s="48"/>
      <c r="B209" s="51" t="s">
        <v>95</v>
      </c>
      <c r="C209" s="48" t="s">
        <v>38</v>
      </c>
      <c r="D209" s="48" t="s">
        <v>97</v>
      </c>
      <c r="E209" s="78">
        <v>100</v>
      </c>
      <c r="F209" s="78"/>
      <c r="G209" s="78">
        <v>100</v>
      </c>
      <c r="H209" s="78">
        <v>100</v>
      </c>
      <c r="I209" s="78"/>
      <c r="J209" s="78">
        <v>100</v>
      </c>
    </row>
    <row r="210" spans="1:11" s="77" customFormat="1" ht="80.400000000000006" customHeight="1" x14ac:dyDescent="0.25">
      <c r="A210" s="48"/>
      <c r="B210" s="49" t="s">
        <v>85</v>
      </c>
      <c r="C210" s="48"/>
      <c r="D210" s="48"/>
      <c r="E210" s="78"/>
      <c r="F210" s="78"/>
      <c r="G210" s="78"/>
      <c r="H210" s="78"/>
      <c r="I210" s="78"/>
      <c r="J210" s="78"/>
    </row>
    <row r="211" spans="1:11" s="77" customFormat="1" ht="27.6" x14ac:dyDescent="0.25">
      <c r="A211" s="48"/>
      <c r="B211" s="49" t="s">
        <v>34</v>
      </c>
      <c r="C211" s="48" t="s">
        <v>90</v>
      </c>
      <c r="D211" s="48" t="s">
        <v>69</v>
      </c>
      <c r="E211" s="78">
        <v>12247</v>
      </c>
      <c r="F211" s="78"/>
      <c r="G211" s="78">
        <v>12247</v>
      </c>
      <c r="H211" s="78">
        <v>12860</v>
      </c>
      <c r="I211" s="78"/>
      <c r="J211" s="78">
        <v>12860</v>
      </c>
    </row>
    <row r="212" spans="1:11" s="77" customFormat="1" ht="15.6" x14ac:dyDescent="0.25">
      <c r="A212" s="48"/>
      <c r="B212" s="49" t="s">
        <v>35</v>
      </c>
      <c r="C212" s="48"/>
      <c r="D212" s="48"/>
      <c r="E212" s="78"/>
      <c r="F212" s="78"/>
      <c r="G212" s="78"/>
      <c r="H212" s="78"/>
      <c r="I212" s="78"/>
      <c r="J212" s="78"/>
    </row>
    <row r="213" spans="1:11" s="77" customFormat="1" ht="31.2" x14ac:dyDescent="0.25">
      <c r="A213" s="48"/>
      <c r="B213" s="47" t="s">
        <v>96</v>
      </c>
      <c r="C213" s="48" t="s">
        <v>39</v>
      </c>
      <c r="D213" s="48" t="s">
        <v>92</v>
      </c>
      <c r="E213" s="78">
        <v>4</v>
      </c>
      <c r="F213" s="78"/>
      <c r="G213" s="78">
        <v>4</v>
      </c>
      <c r="H213" s="78">
        <v>4</v>
      </c>
      <c r="I213" s="78"/>
      <c r="J213" s="78">
        <v>4</v>
      </c>
    </row>
    <row r="214" spans="1:11" s="77" customFormat="1" ht="15.6" x14ac:dyDescent="0.25">
      <c r="A214" s="48"/>
      <c r="B214" s="49" t="s">
        <v>36</v>
      </c>
      <c r="C214" s="48"/>
      <c r="D214" s="48"/>
      <c r="E214" s="78"/>
      <c r="F214" s="78"/>
      <c r="G214" s="78"/>
      <c r="H214" s="78"/>
      <c r="I214" s="78"/>
      <c r="J214" s="78"/>
    </row>
    <row r="215" spans="1:11" s="77" customFormat="1" ht="62.4" x14ac:dyDescent="0.25">
      <c r="A215" s="48"/>
      <c r="B215" s="47" t="s">
        <v>93</v>
      </c>
      <c r="C215" s="48" t="s">
        <v>94</v>
      </c>
      <c r="D215" s="48" t="s">
        <v>97</v>
      </c>
      <c r="E215" s="78">
        <v>255</v>
      </c>
      <c r="F215" s="78"/>
      <c r="G215" s="78">
        <v>255</v>
      </c>
      <c r="H215" s="78">
        <v>268</v>
      </c>
      <c r="I215" s="78"/>
      <c r="J215" s="78">
        <v>268</v>
      </c>
    </row>
    <row r="216" spans="1:11" s="77" customFormat="1" ht="15.6" x14ac:dyDescent="0.25">
      <c r="A216" s="48"/>
      <c r="B216" s="50" t="s">
        <v>37</v>
      </c>
      <c r="C216" s="48"/>
      <c r="D216" s="48"/>
      <c r="E216" s="78"/>
      <c r="F216" s="78"/>
      <c r="G216" s="78"/>
      <c r="H216" s="78"/>
      <c r="I216" s="78"/>
      <c r="J216" s="78"/>
    </row>
    <row r="217" spans="1:11" s="77" customFormat="1" ht="31.2" x14ac:dyDescent="0.25">
      <c r="A217" s="48"/>
      <c r="B217" s="51" t="s">
        <v>95</v>
      </c>
      <c r="C217" s="48" t="s">
        <v>38</v>
      </c>
      <c r="D217" s="48" t="s">
        <v>97</v>
      </c>
      <c r="E217" s="78">
        <v>100</v>
      </c>
      <c r="F217" s="78"/>
      <c r="G217" s="78">
        <v>100</v>
      </c>
      <c r="H217" s="78">
        <v>100</v>
      </c>
      <c r="I217" s="78"/>
      <c r="J217" s="78">
        <v>100</v>
      </c>
    </row>
    <row r="219" spans="1:11" x14ac:dyDescent="0.25">
      <c r="A219" s="99" t="s">
        <v>181</v>
      </c>
      <c r="B219" s="99"/>
      <c r="C219" s="99"/>
      <c r="D219" s="99"/>
      <c r="E219" s="99"/>
      <c r="F219" s="99"/>
      <c r="G219" s="99"/>
      <c r="H219" s="99"/>
      <c r="I219" s="99"/>
      <c r="J219" s="99"/>
      <c r="K219" s="99"/>
    </row>
    <row r="220" spans="1:11" x14ac:dyDescent="0.25">
      <c r="K220" s="65" t="s">
        <v>118</v>
      </c>
    </row>
    <row r="221" spans="1:11" x14ac:dyDescent="0.25">
      <c r="A221" s="101" t="s">
        <v>116</v>
      </c>
      <c r="B221" s="101" t="s">
        <v>154</v>
      </c>
      <c r="C221" s="101"/>
      <c r="D221" s="101" t="s">
        <v>153</v>
      </c>
      <c r="E221" s="101"/>
      <c r="F221" s="101" t="s">
        <v>152</v>
      </c>
      <c r="G221" s="101"/>
      <c r="H221" s="101" t="s">
        <v>151</v>
      </c>
      <c r="I221" s="101"/>
      <c r="J221" s="101" t="s">
        <v>150</v>
      </c>
      <c r="K221" s="101"/>
    </row>
    <row r="222" spans="1:11" ht="27.6" x14ac:dyDescent="0.25">
      <c r="A222" s="101"/>
      <c r="B222" s="42" t="s">
        <v>163</v>
      </c>
      <c r="C222" s="42" t="s">
        <v>162</v>
      </c>
      <c r="D222" s="42" t="s">
        <v>163</v>
      </c>
      <c r="E222" s="42" t="s">
        <v>162</v>
      </c>
      <c r="F222" s="42" t="s">
        <v>163</v>
      </c>
      <c r="G222" s="42" t="s">
        <v>162</v>
      </c>
      <c r="H222" s="42" t="s">
        <v>163</v>
      </c>
      <c r="I222" s="42" t="s">
        <v>162</v>
      </c>
      <c r="J222" s="42" t="s">
        <v>163</v>
      </c>
      <c r="K222" s="42" t="s">
        <v>162</v>
      </c>
    </row>
    <row r="223" spans="1:11" x14ac:dyDescent="0.25">
      <c r="A223" s="42">
        <v>1</v>
      </c>
      <c r="B223" s="42">
        <v>2</v>
      </c>
      <c r="C223" s="42">
        <v>3</v>
      </c>
      <c r="D223" s="42">
        <v>4</v>
      </c>
      <c r="E223" s="42">
        <v>5</v>
      </c>
      <c r="F223" s="42">
        <v>6</v>
      </c>
      <c r="G223" s="42">
        <v>7</v>
      </c>
      <c r="H223" s="42">
        <v>8</v>
      </c>
      <c r="I223" s="42">
        <v>9</v>
      </c>
      <c r="J223" s="42">
        <v>10</v>
      </c>
      <c r="K223" s="42">
        <v>11</v>
      </c>
    </row>
    <row r="224" spans="1:11" x14ac:dyDescent="0.25">
      <c r="A224" s="42" t="s">
        <v>108</v>
      </c>
      <c r="B224" s="42" t="s">
        <v>71</v>
      </c>
      <c r="C224" s="42" t="s">
        <v>71</v>
      </c>
      <c r="D224" s="42" t="s">
        <v>71</v>
      </c>
      <c r="E224" s="42" t="s">
        <v>71</v>
      </c>
      <c r="F224" s="42" t="s">
        <v>71</v>
      </c>
      <c r="G224" s="42" t="s">
        <v>71</v>
      </c>
      <c r="H224" s="42" t="s">
        <v>71</v>
      </c>
      <c r="I224" s="42" t="s">
        <v>71</v>
      </c>
      <c r="J224" s="42" t="s">
        <v>71</v>
      </c>
      <c r="K224" s="42" t="s">
        <v>71</v>
      </c>
    </row>
    <row r="225" spans="1:16" ht="66" x14ac:dyDescent="0.25">
      <c r="A225" s="76" t="s">
        <v>180</v>
      </c>
      <c r="B225" s="42" t="s">
        <v>40</v>
      </c>
      <c r="C225" s="42" t="s">
        <v>71</v>
      </c>
      <c r="D225" s="42" t="s">
        <v>40</v>
      </c>
      <c r="E225" s="42" t="s">
        <v>71</v>
      </c>
      <c r="F225" s="42" t="s">
        <v>71</v>
      </c>
      <c r="G225" s="42" t="s">
        <v>71</v>
      </c>
      <c r="H225" s="42" t="s">
        <v>71</v>
      </c>
      <c r="I225" s="42" t="s">
        <v>71</v>
      </c>
      <c r="J225" s="42" t="s">
        <v>40</v>
      </c>
      <c r="K225" s="42" t="s">
        <v>71</v>
      </c>
    </row>
    <row r="227" spans="1:16" ht="26.25" customHeight="1" x14ac:dyDescent="0.25"/>
    <row r="228" spans="1:16" ht="30.75" customHeight="1" x14ac:dyDescent="0.25">
      <c r="A228" s="99" t="s">
        <v>179</v>
      </c>
      <c r="B228" s="99"/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</row>
    <row r="229" spans="1:16" ht="20.25" customHeight="1" x14ac:dyDescent="0.25"/>
    <row r="230" spans="1:16" ht="11.25" customHeight="1" x14ac:dyDescent="0.25">
      <c r="A230" s="101" t="s">
        <v>167</v>
      </c>
      <c r="B230" s="101" t="s">
        <v>178</v>
      </c>
      <c r="C230" s="101" t="s">
        <v>154</v>
      </c>
      <c r="D230" s="101"/>
      <c r="E230" s="101"/>
      <c r="F230" s="101"/>
      <c r="G230" s="101" t="s">
        <v>177</v>
      </c>
      <c r="H230" s="101"/>
      <c r="I230" s="101"/>
      <c r="J230" s="101"/>
      <c r="K230" s="101" t="s">
        <v>131</v>
      </c>
      <c r="L230" s="101"/>
      <c r="M230" s="101" t="s">
        <v>176</v>
      </c>
      <c r="N230" s="101"/>
    </row>
    <row r="231" spans="1:16" ht="26.25" customHeight="1" x14ac:dyDescent="0.25">
      <c r="A231" s="101"/>
      <c r="B231" s="101"/>
      <c r="C231" s="101" t="s">
        <v>163</v>
      </c>
      <c r="D231" s="101"/>
      <c r="E231" s="101" t="s">
        <v>162</v>
      </c>
      <c r="F231" s="101"/>
      <c r="G231" s="101" t="s">
        <v>163</v>
      </c>
      <c r="H231" s="101"/>
      <c r="I231" s="101" t="s">
        <v>162</v>
      </c>
      <c r="J231" s="101"/>
      <c r="K231" s="101" t="s">
        <v>163</v>
      </c>
      <c r="L231" s="101" t="s">
        <v>162</v>
      </c>
      <c r="M231" s="101" t="s">
        <v>163</v>
      </c>
      <c r="N231" s="101" t="s">
        <v>162</v>
      </c>
    </row>
    <row r="232" spans="1:16" ht="26.25" customHeight="1" x14ac:dyDescent="0.25">
      <c r="A232" s="101"/>
      <c r="B232" s="101"/>
      <c r="C232" s="42" t="s">
        <v>175</v>
      </c>
      <c r="D232" s="42" t="s">
        <v>174</v>
      </c>
      <c r="E232" s="42" t="s">
        <v>175</v>
      </c>
      <c r="F232" s="42" t="s">
        <v>174</v>
      </c>
      <c r="G232" s="42" t="s">
        <v>175</v>
      </c>
      <c r="H232" s="42" t="s">
        <v>174</v>
      </c>
      <c r="I232" s="42" t="s">
        <v>175</v>
      </c>
      <c r="J232" s="42" t="s">
        <v>174</v>
      </c>
      <c r="K232" s="101"/>
      <c r="L232" s="101"/>
      <c r="M232" s="101"/>
      <c r="N232" s="101"/>
    </row>
    <row r="233" spans="1:16" ht="26.25" customHeight="1" x14ac:dyDescent="0.25">
      <c r="A233" s="42">
        <v>1</v>
      </c>
      <c r="B233" s="42">
        <v>2</v>
      </c>
      <c r="C233" s="42">
        <v>3</v>
      </c>
      <c r="D233" s="42">
        <v>4</v>
      </c>
      <c r="E233" s="42">
        <v>5</v>
      </c>
      <c r="F233" s="42">
        <v>6</v>
      </c>
      <c r="G233" s="42">
        <v>7</v>
      </c>
      <c r="H233" s="42">
        <v>8</v>
      </c>
      <c r="I233" s="42">
        <v>9</v>
      </c>
      <c r="J233" s="42">
        <v>10</v>
      </c>
      <c r="K233" s="42">
        <v>11</v>
      </c>
      <c r="L233" s="42">
        <v>12</v>
      </c>
      <c r="M233" s="42">
        <v>13</v>
      </c>
      <c r="N233" s="42">
        <v>14</v>
      </c>
    </row>
    <row r="234" spans="1:16" ht="26.25" customHeight="1" x14ac:dyDescent="0.25">
      <c r="A234" s="42" t="s">
        <v>71</v>
      </c>
      <c r="B234" s="69" t="s">
        <v>71</v>
      </c>
      <c r="C234" s="69" t="s">
        <v>71</v>
      </c>
      <c r="D234" s="69" t="s">
        <v>71</v>
      </c>
      <c r="E234" s="69" t="s">
        <v>71</v>
      </c>
      <c r="F234" s="69" t="s">
        <v>71</v>
      </c>
      <c r="G234" s="69" t="s">
        <v>71</v>
      </c>
      <c r="H234" s="69" t="s">
        <v>71</v>
      </c>
      <c r="I234" s="69" t="s">
        <v>71</v>
      </c>
      <c r="J234" s="69" t="s">
        <v>71</v>
      </c>
      <c r="K234" s="69" t="s">
        <v>71</v>
      </c>
      <c r="L234" s="69" t="s">
        <v>71</v>
      </c>
      <c r="M234" s="69" t="s">
        <v>71</v>
      </c>
      <c r="N234" s="69" t="s">
        <v>71</v>
      </c>
    </row>
    <row r="235" spans="1:16" ht="26.25" customHeight="1" x14ac:dyDescent="0.25">
      <c r="A235" s="42" t="s">
        <v>71</v>
      </c>
      <c r="B235" s="42" t="s">
        <v>108</v>
      </c>
      <c r="C235" s="42" t="s">
        <v>71</v>
      </c>
      <c r="D235" s="42" t="s">
        <v>71</v>
      </c>
      <c r="E235" s="42" t="s">
        <v>71</v>
      </c>
      <c r="F235" s="42" t="s">
        <v>71</v>
      </c>
      <c r="G235" s="42" t="s">
        <v>71</v>
      </c>
      <c r="H235" s="42" t="s">
        <v>71</v>
      </c>
      <c r="I235" s="42" t="s">
        <v>71</v>
      </c>
      <c r="J235" s="42" t="s">
        <v>71</v>
      </c>
      <c r="K235" s="42" t="s">
        <v>71</v>
      </c>
      <c r="L235" s="42" t="s">
        <v>71</v>
      </c>
      <c r="M235" s="42" t="s">
        <v>71</v>
      </c>
      <c r="N235" s="42" t="s">
        <v>71</v>
      </c>
    </row>
    <row r="236" spans="1:16" ht="60.75" customHeight="1" x14ac:dyDescent="0.25">
      <c r="A236" s="42" t="s">
        <v>71</v>
      </c>
      <c r="B236" s="42" t="s">
        <v>173</v>
      </c>
      <c r="C236" s="42" t="s">
        <v>40</v>
      </c>
      <c r="D236" s="42" t="s">
        <v>40</v>
      </c>
      <c r="E236" s="42" t="s">
        <v>71</v>
      </c>
      <c r="F236" s="42" t="s">
        <v>71</v>
      </c>
      <c r="G236" s="42" t="s">
        <v>40</v>
      </c>
      <c r="H236" s="42" t="s">
        <v>40</v>
      </c>
      <c r="I236" s="42" t="s">
        <v>71</v>
      </c>
      <c r="J236" s="42" t="s">
        <v>71</v>
      </c>
      <c r="K236" s="42" t="s">
        <v>40</v>
      </c>
      <c r="L236" s="42" t="s">
        <v>71</v>
      </c>
      <c r="M236" s="42" t="s">
        <v>40</v>
      </c>
      <c r="N236" s="42" t="s">
        <v>71</v>
      </c>
    </row>
    <row r="237" spans="1:16" ht="26.25" customHeight="1" x14ac:dyDescent="0.25"/>
    <row r="238" spans="1:16" ht="10.5" customHeight="1" x14ac:dyDescent="0.25">
      <c r="A238" s="102" t="s">
        <v>172</v>
      </c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</row>
    <row r="239" spans="1:16" ht="26.25" customHeight="1" x14ac:dyDescent="0.25">
      <c r="A239" s="102" t="s">
        <v>171</v>
      </c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O239" s="61"/>
      <c r="P239" s="61"/>
    </row>
    <row r="240" spans="1:16" ht="10.5" customHeight="1" x14ac:dyDescent="0.25">
      <c r="A240" s="112" t="s">
        <v>118</v>
      </c>
      <c r="B240" s="112"/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</row>
    <row r="241" spans="1:16" ht="7.5" customHeight="1" x14ac:dyDescent="0.25">
      <c r="O241" s="111"/>
      <c r="P241" s="111"/>
    </row>
    <row r="242" spans="1:16" ht="26.25" customHeight="1" x14ac:dyDescent="0.25">
      <c r="A242" s="101" t="s">
        <v>170</v>
      </c>
      <c r="B242" s="101" t="s">
        <v>166</v>
      </c>
      <c r="C242" s="101" t="s">
        <v>165</v>
      </c>
      <c r="D242" s="101" t="s">
        <v>154</v>
      </c>
      <c r="E242" s="101"/>
      <c r="F242" s="101"/>
      <c r="G242" s="101" t="s">
        <v>153</v>
      </c>
      <c r="H242" s="101"/>
      <c r="I242" s="101"/>
      <c r="J242" s="101" t="s">
        <v>152</v>
      </c>
      <c r="K242" s="101"/>
      <c r="L242" s="101"/>
      <c r="O242" s="111"/>
      <c r="P242" s="111"/>
    </row>
    <row r="243" spans="1:16" ht="39" customHeight="1" x14ac:dyDescent="0.25">
      <c r="A243" s="101"/>
      <c r="B243" s="101"/>
      <c r="C243" s="101"/>
      <c r="D243" s="42" t="s">
        <v>163</v>
      </c>
      <c r="E243" s="42" t="s">
        <v>162</v>
      </c>
      <c r="F243" s="42" t="s">
        <v>164</v>
      </c>
      <c r="G243" s="42" t="s">
        <v>163</v>
      </c>
      <c r="H243" s="42" t="s">
        <v>162</v>
      </c>
      <c r="I243" s="42" t="s">
        <v>161</v>
      </c>
      <c r="J243" s="42" t="s">
        <v>163</v>
      </c>
      <c r="K243" s="42" t="s">
        <v>162</v>
      </c>
      <c r="L243" s="42" t="s">
        <v>169</v>
      </c>
      <c r="O243" s="41"/>
      <c r="P243" s="41"/>
    </row>
    <row r="244" spans="1:16" ht="26.25" customHeight="1" x14ac:dyDescent="0.25">
      <c r="A244" s="42">
        <v>1</v>
      </c>
      <c r="B244" s="42">
        <v>2</v>
      </c>
      <c r="C244" s="42">
        <v>3</v>
      </c>
      <c r="D244" s="42">
        <v>4</v>
      </c>
      <c r="E244" s="42">
        <v>5</v>
      </c>
      <c r="F244" s="42">
        <v>6</v>
      </c>
      <c r="G244" s="42">
        <v>7</v>
      </c>
      <c r="H244" s="42">
        <v>8</v>
      </c>
      <c r="I244" s="42">
        <v>9</v>
      </c>
      <c r="J244" s="42">
        <v>10</v>
      </c>
      <c r="K244" s="42">
        <v>11</v>
      </c>
      <c r="L244" s="42">
        <v>12</v>
      </c>
      <c r="O244" s="75"/>
      <c r="P244" s="75"/>
    </row>
    <row r="245" spans="1:16" ht="51" customHeight="1" x14ac:dyDescent="0.25">
      <c r="A245" s="42">
        <v>1</v>
      </c>
      <c r="B245" s="73" t="s">
        <v>87</v>
      </c>
      <c r="C245" s="71" t="s">
        <v>160</v>
      </c>
      <c r="D245" s="70">
        <v>92304</v>
      </c>
      <c r="E245" s="62"/>
      <c r="F245" s="70">
        <v>92304</v>
      </c>
      <c r="G245" s="70">
        <v>118506</v>
      </c>
      <c r="H245" s="70"/>
      <c r="I245" s="70">
        <f>G245</f>
        <v>118506</v>
      </c>
      <c r="J245" s="70">
        <v>146500</v>
      </c>
      <c r="K245" s="70"/>
      <c r="L245" s="70">
        <v>146500</v>
      </c>
      <c r="O245" s="75"/>
      <c r="P245" s="75"/>
    </row>
    <row r="246" spans="1:16" ht="62.4" customHeight="1" x14ac:dyDescent="0.25">
      <c r="A246" s="42">
        <v>2</v>
      </c>
      <c r="B246" s="73" t="s">
        <v>87</v>
      </c>
      <c r="C246" s="71" t="s">
        <v>160</v>
      </c>
      <c r="D246" s="70">
        <v>14914</v>
      </c>
      <c r="E246" s="62"/>
      <c r="F246" s="70">
        <v>14914</v>
      </c>
      <c r="G246" s="70">
        <v>19594</v>
      </c>
      <c r="H246" s="70"/>
      <c r="I246" s="70">
        <f>G246</f>
        <v>19594</v>
      </c>
      <c r="J246" s="70">
        <v>15500</v>
      </c>
      <c r="K246" s="70"/>
      <c r="L246" s="70">
        <v>15500</v>
      </c>
      <c r="O246" s="75"/>
      <c r="P246" s="75"/>
    </row>
    <row r="247" spans="1:16" ht="58.8" customHeight="1" x14ac:dyDescent="0.25">
      <c r="A247" s="42">
        <v>3</v>
      </c>
      <c r="B247" s="73" t="s">
        <v>68</v>
      </c>
      <c r="C247" s="71" t="s">
        <v>159</v>
      </c>
      <c r="D247" s="62"/>
      <c r="E247" s="62"/>
      <c r="F247" s="62"/>
      <c r="G247" s="70">
        <v>4900</v>
      </c>
      <c r="H247" s="70"/>
      <c r="I247" s="70">
        <f>G247</f>
        <v>4900</v>
      </c>
      <c r="J247" s="70">
        <v>11500</v>
      </c>
      <c r="K247" s="70"/>
      <c r="L247" s="70">
        <v>11500</v>
      </c>
      <c r="O247" s="75"/>
      <c r="P247" s="75"/>
    </row>
    <row r="248" spans="1:16" ht="84" hidden="1" customHeight="1" x14ac:dyDescent="0.25">
      <c r="A248" s="42">
        <v>4</v>
      </c>
      <c r="B248" s="73"/>
      <c r="C248" s="71"/>
      <c r="D248" s="62"/>
      <c r="E248" s="62"/>
      <c r="F248" s="62"/>
      <c r="G248" s="70"/>
      <c r="H248" s="70"/>
      <c r="I248" s="70"/>
      <c r="J248" s="70"/>
      <c r="K248" s="70"/>
      <c r="L248" s="70"/>
      <c r="O248" s="75"/>
      <c r="P248" s="75"/>
    </row>
    <row r="249" spans="1:16" ht="86.25" hidden="1" customHeight="1" x14ac:dyDescent="0.25">
      <c r="A249" s="42">
        <v>5</v>
      </c>
      <c r="B249" s="73"/>
      <c r="C249" s="71"/>
      <c r="D249" s="62"/>
      <c r="E249" s="62"/>
      <c r="F249" s="62"/>
      <c r="G249" s="70"/>
      <c r="H249" s="70"/>
      <c r="I249" s="70"/>
      <c r="J249" s="70"/>
      <c r="K249" s="70"/>
      <c r="L249" s="70"/>
      <c r="O249" s="75"/>
      <c r="P249" s="75"/>
    </row>
    <row r="250" spans="1:16" ht="73.5" hidden="1" customHeight="1" x14ac:dyDescent="0.25">
      <c r="A250" s="42">
        <v>6</v>
      </c>
      <c r="B250" s="73"/>
      <c r="C250" s="71"/>
      <c r="D250" s="62"/>
      <c r="E250" s="62"/>
      <c r="F250" s="62"/>
      <c r="G250" s="70"/>
      <c r="H250" s="70"/>
      <c r="I250" s="70"/>
      <c r="J250" s="70"/>
      <c r="K250" s="70"/>
      <c r="L250" s="70"/>
      <c r="O250" s="75"/>
      <c r="P250" s="75"/>
    </row>
    <row r="251" spans="1:16" ht="73.5" hidden="1" customHeight="1" x14ac:dyDescent="0.25">
      <c r="A251" s="42">
        <v>7</v>
      </c>
      <c r="B251" s="72"/>
      <c r="C251" s="71"/>
      <c r="D251" s="74"/>
      <c r="E251" s="74"/>
      <c r="F251" s="74"/>
      <c r="G251" s="70"/>
      <c r="H251" s="70"/>
      <c r="I251" s="70"/>
      <c r="J251" s="70"/>
      <c r="K251" s="70"/>
      <c r="L251" s="70"/>
      <c r="O251" s="41"/>
      <c r="P251" s="41"/>
    </row>
    <row r="252" spans="1:16" ht="28.5" customHeight="1" x14ac:dyDescent="0.25">
      <c r="A252" s="42" t="s">
        <v>71</v>
      </c>
      <c r="B252" s="42" t="s">
        <v>108</v>
      </c>
      <c r="C252" s="69" t="s">
        <v>71</v>
      </c>
      <c r="D252" s="70">
        <f>D251+D250+D249+D248+D247+D246+D245</f>
        <v>107218</v>
      </c>
      <c r="E252" s="70" t="s">
        <v>71</v>
      </c>
      <c r="F252" s="70">
        <f>F245+F246</f>
        <v>107218</v>
      </c>
      <c r="G252" s="70">
        <f>G245+G246+G247</f>
        <v>143000</v>
      </c>
      <c r="H252" s="70" t="s">
        <v>71</v>
      </c>
      <c r="I252" s="70">
        <f>I245+I246+I247</f>
        <v>143000</v>
      </c>
      <c r="J252" s="70">
        <f>J245+J246+J247+J249</f>
        <v>173500</v>
      </c>
      <c r="K252" s="70"/>
      <c r="L252" s="70">
        <f>L245+L246+L247+L249</f>
        <v>173500</v>
      </c>
      <c r="O252" s="41"/>
      <c r="P252" s="41"/>
    </row>
    <row r="253" spans="1:16" ht="13.5" customHeight="1" x14ac:dyDescent="0.25"/>
    <row r="254" spans="1:16" ht="10.5" customHeight="1" x14ac:dyDescent="0.25">
      <c r="A254" s="99" t="s">
        <v>168</v>
      </c>
      <c r="B254" s="99"/>
      <c r="C254" s="99"/>
      <c r="D254" s="99"/>
      <c r="E254" s="99"/>
      <c r="F254" s="99"/>
      <c r="G254" s="99"/>
      <c r="H254" s="99"/>
      <c r="I254" s="99"/>
    </row>
    <row r="255" spans="1:16" ht="20.25" customHeight="1" x14ac:dyDescent="0.25">
      <c r="A255" s="65" t="s">
        <v>118</v>
      </c>
    </row>
    <row r="256" spans="1:16" ht="18" customHeight="1" x14ac:dyDescent="0.25"/>
    <row r="257" spans="1:13" ht="26.25" customHeight="1" x14ac:dyDescent="0.25">
      <c r="A257" s="101" t="s">
        <v>167</v>
      </c>
      <c r="B257" s="101" t="s">
        <v>166</v>
      </c>
      <c r="C257" s="101" t="s">
        <v>165</v>
      </c>
      <c r="D257" s="101" t="s">
        <v>151</v>
      </c>
      <c r="E257" s="101"/>
      <c r="F257" s="101"/>
      <c r="G257" s="101" t="s">
        <v>150</v>
      </c>
      <c r="H257" s="101"/>
      <c r="I257" s="101"/>
    </row>
    <row r="258" spans="1:13" ht="53.25" customHeight="1" x14ac:dyDescent="0.25">
      <c r="A258" s="101"/>
      <c r="B258" s="101"/>
      <c r="C258" s="101"/>
      <c r="D258" s="42" t="s">
        <v>163</v>
      </c>
      <c r="E258" s="42" t="s">
        <v>162</v>
      </c>
      <c r="F258" s="42" t="s">
        <v>164</v>
      </c>
      <c r="G258" s="42" t="s">
        <v>163</v>
      </c>
      <c r="H258" s="42" t="s">
        <v>162</v>
      </c>
      <c r="I258" s="42" t="s">
        <v>161</v>
      </c>
    </row>
    <row r="259" spans="1:13" ht="18" customHeight="1" x14ac:dyDescent="0.25">
      <c r="A259" s="42">
        <v>1</v>
      </c>
      <c r="B259" s="42">
        <v>2</v>
      </c>
      <c r="C259" s="42">
        <v>3</v>
      </c>
      <c r="D259" s="42">
        <v>4</v>
      </c>
      <c r="E259" s="42">
        <v>5</v>
      </c>
      <c r="F259" s="42">
        <v>6</v>
      </c>
      <c r="G259" s="42">
        <v>7</v>
      </c>
      <c r="H259" s="42">
        <v>8</v>
      </c>
      <c r="I259" s="42">
        <v>9</v>
      </c>
    </row>
    <row r="260" spans="1:13" ht="93" customHeight="1" x14ac:dyDescent="0.25">
      <c r="A260" s="42">
        <v>1</v>
      </c>
      <c r="B260" s="73" t="s">
        <v>87</v>
      </c>
      <c r="C260" s="71" t="s">
        <v>160</v>
      </c>
      <c r="D260" s="70">
        <v>156023</v>
      </c>
      <c r="E260" s="70"/>
      <c r="F260" s="70">
        <v>156023</v>
      </c>
      <c r="G260" s="42"/>
      <c r="H260" s="42"/>
      <c r="I260" s="42"/>
    </row>
    <row r="261" spans="1:13" ht="87" customHeight="1" x14ac:dyDescent="0.25">
      <c r="A261" s="42">
        <v>2</v>
      </c>
      <c r="B261" s="73" t="s">
        <v>87</v>
      </c>
      <c r="C261" s="71" t="s">
        <v>160</v>
      </c>
      <c r="D261" s="70">
        <v>16508</v>
      </c>
      <c r="E261" s="70"/>
      <c r="F261" s="70">
        <v>16508</v>
      </c>
      <c r="G261" s="42"/>
      <c r="H261" s="42"/>
      <c r="I261" s="42"/>
    </row>
    <row r="262" spans="1:13" ht="86.25" customHeight="1" x14ac:dyDescent="0.25">
      <c r="A262" s="42">
        <v>3</v>
      </c>
      <c r="B262" s="73" t="s">
        <v>68</v>
      </c>
      <c r="C262" s="71" t="s">
        <v>159</v>
      </c>
      <c r="D262" s="70">
        <v>12247</v>
      </c>
      <c r="E262" s="70"/>
      <c r="F262" s="70">
        <v>12247</v>
      </c>
      <c r="G262" s="42" t="s">
        <v>17</v>
      </c>
      <c r="H262" s="42"/>
      <c r="I262" s="42" t="s">
        <v>17</v>
      </c>
    </row>
    <row r="263" spans="1:13" ht="87.75" hidden="1" customHeight="1" x14ac:dyDescent="0.25">
      <c r="A263" s="42"/>
      <c r="B263" s="72"/>
      <c r="C263" s="71"/>
      <c r="D263" s="70"/>
      <c r="E263" s="70"/>
      <c r="F263" s="70"/>
      <c r="G263" s="42"/>
      <c r="H263" s="42"/>
      <c r="I263" s="42"/>
    </row>
    <row r="264" spans="1:13" ht="26.25" customHeight="1" x14ac:dyDescent="0.25">
      <c r="A264" s="42" t="s">
        <v>71</v>
      </c>
      <c r="B264" s="42" t="s">
        <v>108</v>
      </c>
      <c r="C264" s="69" t="s">
        <v>71</v>
      </c>
      <c r="D264" s="70">
        <f>D263+D262+D261+D260</f>
        <v>184778</v>
      </c>
      <c r="E264" s="70" t="s">
        <v>71</v>
      </c>
      <c r="F264" s="70">
        <f>F263+F262+F261+F260</f>
        <v>184778</v>
      </c>
      <c r="G264" s="69" t="s">
        <v>71</v>
      </c>
      <c r="H264" s="69" t="s">
        <v>71</v>
      </c>
      <c r="I264" s="69" t="s">
        <v>71</v>
      </c>
    </row>
    <row r="265" spans="1:13" ht="15" customHeight="1" x14ac:dyDescent="0.25"/>
    <row r="266" spans="1:13" ht="15" customHeight="1" x14ac:dyDescent="0.25"/>
    <row r="267" spans="1:13" ht="21" customHeight="1" x14ac:dyDescent="0.25">
      <c r="A267" s="99" t="s">
        <v>158</v>
      </c>
      <c r="B267" s="99"/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99"/>
    </row>
    <row r="268" spans="1:13" ht="21" customHeight="1" x14ac:dyDescent="0.25">
      <c r="A268" s="65" t="s">
        <v>118</v>
      </c>
    </row>
    <row r="269" spans="1:13" ht="5.25" customHeight="1" x14ac:dyDescent="0.25"/>
    <row r="270" spans="1:13" ht="11.25" customHeight="1" x14ac:dyDescent="0.25"/>
    <row r="271" spans="1:13" ht="43.5" customHeight="1" x14ac:dyDescent="0.25">
      <c r="A271" s="115" t="s">
        <v>157</v>
      </c>
      <c r="B271" s="115" t="s">
        <v>156</v>
      </c>
      <c r="C271" s="101" t="s">
        <v>155</v>
      </c>
      <c r="D271" s="101" t="s">
        <v>154</v>
      </c>
      <c r="E271" s="101"/>
      <c r="F271" s="101" t="s">
        <v>153</v>
      </c>
      <c r="G271" s="101"/>
      <c r="H271" s="101" t="s">
        <v>152</v>
      </c>
      <c r="I271" s="101"/>
      <c r="J271" s="101" t="s">
        <v>151</v>
      </c>
      <c r="K271" s="101"/>
      <c r="L271" s="101" t="s">
        <v>150</v>
      </c>
      <c r="M271" s="101"/>
    </row>
    <row r="272" spans="1:13" ht="111" customHeight="1" x14ac:dyDescent="0.25">
      <c r="A272" s="116"/>
      <c r="B272" s="116"/>
      <c r="C272" s="101"/>
      <c r="D272" s="42" t="s">
        <v>149</v>
      </c>
      <c r="E272" s="42" t="s">
        <v>148</v>
      </c>
      <c r="F272" s="42" t="s">
        <v>149</v>
      </c>
      <c r="G272" s="42" t="s">
        <v>148</v>
      </c>
      <c r="H272" s="42" t="s">
        <v>149</v>
      </c>
      <c r="I272" s="42" t="s">
        <v>148</v>
      </c>
      <c r="J272" s="42" t="s">
        <v>149</v>
      </c>
      <c r="K272" s="42" t="s">
        <v>148</v>
      </c>
      <c r="L272" s="42" t="s">
        <v>149</v>
      </c>
      <c r="M272" s="42" t="s">
        <v>148</v>
      </c>
    </row>
    <row r="273" spans="1:14" ht="19.5" customHeight="1" x14ac:dyDescent="0.25">
      <c r="A273" s="42">
        <v>1</v>
      </c>
      <c r="B273" s="42">
        <v>2</v>
      </c>
      <c r="C273" s="42">
        <v>3</v>
      </c>
      <c r="D273" s="42">
        <v>4</v>
      </c>
      <c r="E273" s="42">
        <v>5</v>
      </c>
      <c r="F273" s="42">
        <v>6</v>
      </c>
      <c r="G273" s="42">
        <v>7</v>
      </c>
      <c r="H273" s="42">
        <v>8</v>
      </c>
      <c r="I273" s="42">
        <v>9</v>
      </c>
      <c r="J273" s="42">
        <v>10</v>
      </c>
      <c r="K273" s="42">
        <v>11</v>
      </c>
      <c r="L273" s="42">
        <v>12</v>
      </c>
      <c r="M273" s="42">
        <v>13</v>
      </c>
    </row>
    <row r="274" spans="1:14" ht="24.75" customHeight="1" x14ac:dyDescent="0.25">
      <c r="A274" s="42" t="s">
        <v>71</v>
      </c>
      <c r="B274" s="42" t="s">
        <v>71</v>
      </c>
      <c r="C274" s="42" t="s">
        <v>71</v>
      </c>
      <c r="D274" s="42" t="s">
        <v>71</v>
      </c>
      <c r="E274" s="42" t="s">
        <v>71</v>
      </c>
      <c r="F274" s="42" t="s">
        <v>71</v>
      </c>
      <c r="G274" s="42" t="s">
        <v>71</v>
      </c>
      <c r="H274" s="42" t="s">
        <v>71</v>
      </c>
      <c r="I274" s="42" t="s">
        <v>71</v>
      </c>
      <c r="J274" s="42" t="s">
        <v>71</v>
      </c>
      <c r="K274" s="42" t="s">
        <v>71</v>
      </c>
      <c r="L274" s="42" t="s">
        <v>71</v>
      </c>
      <c r="M274" s="42" t="s">
        <v>71</v>
      </c>
    </row>
    <row r="275" spans="1:14" ht="32.25" customHeight="1" x14ac:dyDescent="0.25">
      <c r="A275" s="42" t="s">
        <v>71</v>
      </c>
      <c r="B275" s="42" t="s">
        <v>71</v>
      </c>
      <c r="C275" s="42" t="s">
        <v>71</v>
      </c>
      <c r="D275" s="42" t="s">
        <v>71</v>
      </c>
      <c r="E275" s="42" t="s">
        <v>71</v>
      </c>
      <c r="F275" s="42" t="s">
        <v>71</v>
      </c>
      <c r="G275" s="42" t="s">
        <v>71</v>
      </c>
      <c r="H275" s="42" t="s">
        <v>71</v>
      </c>
      <c r="I275" s="42" t="s">
        <v>71</v>
      </c>
      <c r="J275" s="42" t="s">
        <v>71</v>
      </c>
      <c r="K275" s="42" t="s">
        <v>71</v>
      </c>
      <c r="L275" s="42" t="s">
        <v>71</v>
      </c>
      <c r="M275" s="42" t="s">
        <v>71</v>
      </c>
    </row>
    <row r="276" spans="1:14" ht="12.75" customHeight="1" x14ac:dyDescent="0.25"/>
    <row r="277" spans="1:14" ht="14.25" hidden="1" customHeight="1" x14ac:dyDescent="0.25"/>
    <row r="278" spans="1:14" ht="36" hidden="1" customHeight="1" x14ac:dyDescent="0.25">
      <c r="A278" s="102" t="s">
        <v>147</v>
      </c>
      <c r="B278" s="102"/>
      <c r="C278" s="102"/>
      <c r="D278" s="102"/>
      <c r="E278" s="102"/>
      <c r="F278" s="102"/>
      <c r="G278" s="102"/>
      <c r="H278" s="102"/>
      <c r="I278" s="102"/>
      <c r="J278" s="102"/>
    </row>
    <row r="279" spans="1:14" ht="45.75" hidden="1" customHeight="1" x14ac:dyDescent="0.25">
      <c r="A279" s="109" t="s">
        <v>146</v>
      </c>
      <c r="B279" s="109"/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09"/>
      <c r="N279" s="66"/>
    </row>
    <row r="280" spans="1:14" ht="39.75" hidden="1" customHeight="1" x14ac:dyDescent="0.25">
      <c r="A280" s="109" t="s">
        <v>145</v>
      </c>
      <c r="B280" s="109"/>
      <c r="C280" s="109"/>
      <c r="D280" s="109"/>
      <c r="E280" s="109"/>
      <c r="F280" s="109"/>
      <c r="G280" s="109"/>
      <c r="H280" s="109"/>
      <c r="I280" s="109"/>
      <c r="J280" s="109"/>
      <c r="K280" s="109"/>
      <c r="L280" s="109"/>
      <c r="M280" s="109"/>
      <c r="N280" s="66"/>
    </row>
    <row r="281" spans="1:14" ht="33.75" hidden="1" customHeight="1" x14ac:dyDescent="0.25">
      <c r="A281" s="109" t="s">
        <v>144</v>
      </c>
      <c r="B281" s="109"/>
      <c r="C281" s="109"/>
      <c r="D281" s="109"/>
      <c r="E281" s="109"/>
      <c r="F281" s="109"/>
      <c r="G281" s="109"/>
      <c r="H281" s="109"/>
      <c r="I281" s="109"/>
      <c r="J281" s="109"/>
      <c r="K281" s="109"/>
      <c r="L281" s="109"/>
      <c r="M281" s="109"/>
      <c r="N281" s="66"/>
    </row>
    <row r="282" spans="1:14" ht="27.75" hidden="1" customHeight="1" x14ac:dyDescent="0.25">
      <c r="A282" s="110" t="s">
        <v>143</v>
      </c>
      <c r="B282" s="110"/>
      <c r="C282" s="110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68"/>
    </row>
    <row r="283" spans="1:14" ht="35.25" hidden="1" customHeight="1" x14ac:dyDescent="0.25">
      <c r="A283" s="109" t="s">
        <v>142</v>
      </c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66"/>
    </row>
    <row r="284" spans="1:14" ht="15" hidden="1" customHeight="1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</row>
    <row r="285" spans="1:14" ht="26.25" customHeight="1" x14ac:dyDescent="0.25">
      <c r="A285" s="102" t="s">
        <v>141</v>
      </c>
      <c r="B285" s="102"/>
      <c r="C285" s="102"/>
      <c r="D285" s="102"/>
      <c r="E285" s="102"/>
      <c r="F285" s="102"/>
      <c r="G285" s="102"/>
      <c r="H285" s="102"/>
      <c r="I285" s="102"/>
      <c r="J285" s="102"/>
    </row>
    <row r="286" spans="1:14" ht="15" customHeight="1" x14ac:dyDescent="0.25">
      <c r="A286" s="102" t="s">
        <v>140</v>
      </c>
      <c r="B286" s="102"/>
      <c r="C286" s="102"/>
      <c r="D286" s="102"/>
      <c r="E286" s="102"/>
      <c r="F286" s="102"/>
      <c r="G286" s="102"/>
      <c r="H286" s="102"/>
      <c r="I286" s="102"/>
      <c r="J286" s="102"/>
    </row>
    <row r="287" spans="1:14" ht="15" customHeight="1" x14ac:dyDescent="0.25">
      <c r="A287" s="65" t="s">
        <v>118</v>
      </c>
    </row>
    <row r="288" spans="1:14" ht="15" customHeight="1" x14ac:dyDescent="0.25"/>
    <row r="289" spans="1:62" ht="6.75" customHeight="1" x14ac:dyDescent="0.25"/>
    <row r="290" spans="1:62" ht="35.25" customHeight="1" x14ac:dyDescent="0.25">
      <c r="A290" s="101" t="s">
        <v>117</v>
      </c>
      <c r="B290" s="101" t="s">
        <v>116</v>
      </c>
      <c r="C290" s="101" t="s">
        <v>115</v>
      </c>
      <c r="D290" s="101" t="s">
        <v>139</v>
      </c>
      <c r="E290" s="101" t="s">
        <v>138</v>
      </c>
      <c r="F290" s="101" t="s">
        <v>137</v>
      </c>
      <c r="G290" s="101" t="s">
        <v>136</v>
      </c>
      <c r="H290" s="101" t="s">
        <v>135</v>
      </c>
      <c r="I290" s="101"/>
      <c r="J290" s="101" t="s">
        <v>134</v>
      </c>
    </row>
    <row r="291" spans="1:62" ht="54" customHeight="1" x14ac:dyDescent="0.25">
      <c r="A291" s="101"/>
      <c r="B291" s="101"/>
      <c r="C291" s="101"/>
      <c r="D291" s="101"/>
      <c r="E291" s="101"/>
      <c r="F291" s="101"/>
      <c r="G291" s="101"/>
      <c r="H291" s="42" t="s">
        <v>123</v>
      </c>
      <c r="I291" s="42" t="s">
        <v>122</v>
      </c>
      <c r="J291" s="101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6"/>
      <c r="AD291" s="66"/>
      <c r="AE291" s="66"/>
      <c r="AF291" s="66"/>
      <c r="AG291" s="66"/>
      <c r="AH291" s="66"/>
      <c r="AI291" s="66"/>
      <c r="AJ291" s="66"/>
      <c r="AK291" s="66"/>
      <c r="AL291" s="66"/>
      <c r="AM291" s="66"/>
      <c r="AN291" s="66"/>
      <c r="AO291" s="66"/>
      <c r="AP291" s="66"/>
      <c r="AQ291" s="66"/>
      <c r="AR291" s="66"/>
      <c r="AS291" s="66"/>
      <c r="AT291" s="66"/>
      <c r="AU291" s="66"/>
      <c r="AV291" s="66"/>
      <c r="AW291" s="66"/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  <c r="BH291" s="66"/>
      <c r="BI291" s="66"/>
      <c r="BJ291" s="66"/>
    </row>
    <row r="292" spans="1:62" ht="18.75" customHeight="1" x14ac:dyDescent="0.25">
      <c r="A292" s="42">
        <v>1</v>
      </c>
      <c r="B292" s="42">
        <v>2</v>
      </c>
      <c r="C292" s="42">
        <v>3</v>
      </c>
      <c r="D292" s="42">
        <v>4</v>
      </c>
      <c r="E292" s="42">
        <v>5</v>
      </c>
      <c r="F292" s="42">
        <v>6</v>
      </c>
      <c r="G292" s="42">
        <v>7</v>
      </c>
      <c r="H292" s="42">
        <v>8</v>
      </c>
      <c r="I292" s="42">
        <v>9</v>
      </c>
      <c r="J292" s="42">
        <v>10</v>
      </c>
      <c r="O292" s="66"/>
      <c r="P292" s="66"/>
      <c r="Q292" s="66"/>
      <c r="R292" s="66"/>
      <c r="S292" s="66"/>
      <c r="T292" s="66"/>
      <c r="U292" s="66"/>
      <c r="V292" s="66"/>
      <c r="W292" s="66"/>
      <c r="X292" s="66"/>
      <c r="Y292" s="66"/>
      <c r="Z292" s="66"/>
      <c r="AA292" s="66"/>
      <c r="AB292" s="66"/>
      <c r="AC292" s="66"/>
      <c r="AD292" s="66"/>
      <c r="AE292" s="66"/>
      <c r="AF292" s="66"/>
      <c r="AG292" s="66"/>
      <c r="AH292" s="66"/>
      <c r="AI292" s="66"/>
      <c r="AJ292" s="66"/>
      <c r="AK292" s="66"/>
      <c r="AL292" s="66"/>
      <c r="AM292" s="66"/>
      <c r="AN292" s="66"/>
      <c r="AO292" s="66"/>
      <c r="AP292" s="66"/>
      <c r="AQ292" s="66"/>
      <c r="AR292" s="66"/>
      <c r="AS292" s="66"/>
      <c r="AT292" s="66"/>
      <c r="AU292" s="66"/>
      <c r="AV292" s="66"/>
      <c r="AW292" s="66"/>
      <c r="AX292" s="66"/>
      <c r="AY292" s="66"/>
      <c r="AZ292" s="66"/>
      <c r="BA292" s="66"/>
      <c r="BB292" s="66"/>
      <c r="BC292" s="66"/>
      <c r="BD292" s="66"/>
      <c r="BE292" s="66"/>
      <c r="BF292" s="66"/>
      <c r="BG292" s="66"/>
      <c r="BH292" s="66"/>
      <c r="BI292" s="66"/>
      <c r="BJ292" s="66"/>
    </row>
    <row r="293" spans="1:62" ht="133.80000000000001" customHeight="1" x14ac:dyDescent="0.25">
      <c r="A293" s="48"/>
      <c r="B293" s="47" t="s">
        <v>89</v>
      </c>
      <c r="C293" s="42"/>
      <c r="D293" s="42"/>
      <c r="E293" s="42"/>
      <c r="F293" s="42"/>
      <c r="G293" s="42"/>
      <c r="H293" s="42"/>
      <c r="I293" s="42"/>
      <c r="J293" s="42"/>
      <c r="O293" s="66"/>
      <c r="P293" s="66"/>
      <c r="Q293" s="66"/>
      <c r="R293" s="66"/>
      <c r="S293" s="66"/>
      <c r="T293" s="66"/>
      <c r="U293" s="66"/>
      <c r="V293" s="66"/>
      <c r="W293" s="66"/>
      <c r="X293" s="66"/>
      <c r="Y293" s="66"/>
      <c r="Z293" s="66"/>
      <c r="AA293" s="66"/>
      <c r="AB293" s="66"/>
      <c r="AC293" s="66"/>
      <c r="AD293" s="66"/>
      <c r="AE293" s="66"/>
      <c r="AF293" s="66"/>
      <c r="AG293" s="66"/>
      <c r="AH293" s="66"/>
      <c r="AI293" s="66"/>
      <c r="AJ293" s="66"/>
      <c r="AK293" s="66"/>
      <c r="AL293" s="66"/>
      <c r="AM293" s="66"/>
      <c r="AN293" s="66"/>
      <c r="AO293" s="66"/>
      <c r="AP293" s="66"/>
      <c r="AQ293" s="66"/>
      <c r="AR293" s="66"/>
      <c r="AS293" s="66"/>
      <c r="AT293" s="66"/>
      <c r="AU293" s="66"/>
      <c r="AV293" s="66"/>
      <c r="AW293" s="66"/>
      <c r="AX293" s="66"/>
      <c r="AY293" s="66"/>
      <c r="AZ293" s="66"/>
      <c r="BA293" s="66"/>
      <c r="BB293" s="66"/>
      <c r="BC293" s="66"/>
      <c r="BD293" s="66"/>
      <c r="BE293" s="66"/>
      <c r="BF293" s="66"/>
      <c r="BG293" s="66"/>
      <c r="BH293" s="66"/>
      <c r="BI293" s="66"/>
      <c r="BJ293" s="66"/>
    </row>
    <row r="294" spans="1:62" ht="33" customHeight="1" x14ac:dyDescent="0.25">
      <c r="A294" s="42"/>
      <c r="B294" s="67"/>
      <c r="C294" s="62"/>
      <c r="D294" s="62"/>
      <c r="E294" s="42"/>
      <c r="F294" s="42"/>
      <c r="G294" s="42"/>
      <c r="H294" s="42"/>
      <c r="I294" s="42"/>
      <c r="J294" s="62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8"/>
      <c r="Z294" s="68"/>
      <c r="AA294" s="68"/>
      <c r="AB294" s="68"/>
      <c r="AC294" s="68"/>
      <c r="AD294" s="68"/>
      <c r="AE294" s="68"/>
      <c r="AF294" s="68"/>
      <c r="AG294" s="68"/>
      <c r="AH294" s="68"/>
      <c r="AI294" s="68"/>
      <c r="AJ294" s="68"/>
      <c r="AK294" s="68"/>
      <c r="AL294" s="68"/>
      <c r="AM294" s="68"/>
      <c r="AN294" s="68"/>
      <c r="AO294" s="68"/>
      <c r="AP294" s="68"/>
      <c r="AQ294" s="68"/>
      <c r="AR294" s="68"/>
      <c r="AS294" s="68"/>
      <c r="AT294" s="68"/>
      <c r="AU294" s="68"/>
      <c r="AV294" s="68"/>
      <c r="AW294" s="68"/>
      <c r="AX294" s="68"/>
      <c r="AY294" s="68"/>
      <c r="AZ294" s="68"/>
      <c r="BA294" s="68"/>
      <c r="BB294" s="68"/>
      <c r="BC294" s="68"/>
      <c r="BD294" s="68"/>
      <c r="BE294" s="68"/>
      <c r="BF294" s="68"/>
      <c r="BG294" s="68"/>
      <c r="BH294" s="68"/>
      <c r="BI294" s="68"/>
      <c r="BJ294" s="68"/>
    </row>
    <row r="295" spans="1:62" ht="35.25" customHeight="1" x14ac:dyDescent="0.25">
      <c r="A295" s="42">
        <v>2730</v>
      </c>
      <c r="B295" s="67" t="s">
        <v>120</v>
      </c>
      <c r="C295" s="62">
        <v>110602</v>
      </c>
      <c r="D295" s="62">
        <v>110602</v>
      </c>
      <c r="E295" s="42">
        <v>0</v>
      </c>
      <c r="F295" s="42">
        <v>0</v>
      </c>
      <c r="G295" s="42">
        <v>0</v>
      </c>
      <c r="H295" s="42">
        <v>0</v>
      </c>
      <c r="I295" s="42">
        <v>0</v>
      </c>
      <c r="J295" s="62">
        <v>110602</v>
      </c>
      <c r="O295" s="66"/>
      <c r="P295" s="66"/>
      <c r="Q295" s="66"/>
      <c r="R295" s="66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66"/>
      <c r="AE295" s="66"/>
      <c r="AF295" s="66"/>
      <c r="AG295" s="66"/>
      <c r="AH295" s="66"/>
      <c r="AI295" s="66"/>
      <c r="AJ295" s="66"/>
      <c r="AK295" s="66"/>
      <c r="AL295" s="66"/>
      <c r="AM295" s="66"/>
      <c r="AN295" s="66"/>
      <c r="AO295" s="66"/>
      <c r="AP295" s="66"/>
      <c r="AQ295" s="66"/>
      <c r="AR295" s="66"/>
      <c r="AS295" s="66"/>
      <c r="AT295" s="66"/>
      <c r="AU295" s="66"/>
      <c r="AV295" s="66"/>
      <c r="AW295" s="66"/>
      <c r="AX295" s="66"/>
      <c r="AY295" s="66"/>
      <c r="AZ295" s="66"/>
      <c r="BA295" s="66"/>
      <c r="BB295" s="66"/>
      <c r="BC295" s="66"/>
      <c r="BD295" s="66"/>
      <c r="BE295" s="66"/>
      <c r="BF295" s="66"/>
      <c r="BG295" s="66"/>
      <c r="BH295" s="66"/>
      <c r="BI295" s="66"/>
      <c r="BJ295" s="66"/>
    </row>
    <row r="296" spans="1:62" ht="29.25" customHeight="1" x14ac:dyDescent="0.25">
      <c r="A296" s="42" t="s">
        <v>71</v>
      </c>
      <c r="B296" s="42" t="s">
        <v>108</v>
      </c>
      <c r="C296" s="62">
        <f t="shared" ref="C296:J296" si="0">C295+C294</f>
        <v>110602</v>
      </c>
      <c r="D296" s="62">
        <f t="shared" si="0"/>
        <v>110602</v>
      </c>
      <c r="E296" s="62">
        <f t="shared" si="0"/>
        <v>0</v>
      </c>
      <c r="F296" s="62">
        <f t="shared" si="0"/>
        <v>0</v>
      </c>
      <c r="G296" s="62">
        <f t="shared" si="0"/>
        <v>0</v>
      </c>
      <c r="H296" s="62">
        <f t="shared" si="0"/>
        <v>0</v>
      </c>
      <c r="I296" s="62">
        <f t="shared" si="0"/>
        <v>0</v>
      </c>
      <c r="J296" s="62">
        <f t="shared" si="0"/>
        <v>110602</v>
      </c>
    </row>
    <row r="297" spans="1:62" ht="20.25" customHeight="1" x14ac:dyDescent="0.25"/>
    <row r="298" spans="1:62" ht="21.6" customHeight="1" x14ac:dyDescent="0.25">
      <c r="A298" s="99" t="s">
        <v>133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</row>
    <row r="299" spans="1:62" ht="15" customHeight="1" x14ac:dyDescent="0.25">
      <c r="A299" s="65" t="s">
        <v>118</v>
      </c>
    </row>
    <row r="300" spans="1:62" ht="15" customHeight="1" x14ac:dyDescent="0.25"/>
    <row r="301" spans="1:62" ht="4.5" customHeight="1" x14ac:dyDescent="0.25"/>
    <row r="302" spans="1:62" ht="26.25" customHeight="1" x14ac:dyDescent="0.25">
      <c r="A302" s="101" t="s">
        <v>117</v>
      </c>
      <c r="B302" s="101" t="s">
        <v>116</v>
      </c>
      <c r="C302" s="101" t="s">
        <v>132</v>
      </c>
      <c r="D302" s="101"/>
      <c r="E302" s="101"/>
      <c r="F302" s="101"/>
      <c r="G302" s="101"/>
      <c r="H302" s="101" t="s">
        <v>131</v>
      </c>
      <c r="I302" s="101"/>
      <c r="J302" s="101"/>
      <c r="K302" s="101"/>
      <c r="L302" s="101"/>
    </row>
    <row r="303" spans="1:62" ht="55.5" customHeight="1" x14ac:dyDescent="0.25">
      <c r="A303" s="101"/>
      <c r="B303" s="101"/>
      <c r="C303" s="101" t="s">
        <v>130</v>
      </c>
      <c r="D303" s="101" t="s">
        <v>129</v>
      </c>
      <c r="E303" s="101" t="s">
        <v>125</v>
      </c>
      <c r="F303" s="101"/>
      <c r="G303" s="101" t="s">
        <v>128</v>
      </c>
      <c r="H303" s="101" t="s">
        <v>127</v>
      </c>
      <c r="I303" s="101" t="s">
        <v>126</v>
      </c>
      <c r="J303" s="101" t="s">
        <v>125</v>
      </c>
      <c r="K303" s="101"/>
      <c r="L303" s="101" t="s">
        <v>124</v>
      </c>
    </row>
    <row r="304" spans="1:62" ht="55.2" customHeight="1" x14ac:dyDescent="0.25">
      <c r="A304" s="101"/>
      <c r="B304" s="101"/>
      <c r="C304" s="101"/>
      <c r="D304" s="101"/>
      <c r="E304" s="42" t="s">
        <v>123</v>
      </c>
      <c r="F304" s="42" t="s">
        <v>122</v>
      </c>
      <c r="G304" s="101"/>
      <c r="H304" s="101"/>
      <c r="I304" s="101"/>
      <c r="J304" s="42" t="s">
        <v>123</v>
      </c>
      <c r="K304" s="42" t="s">
        <v>122</v>
      </c>
      <c r="L304" s="101"/>
    </row>
    <row r="305" spans="1:12" ht="15" customHeight="1" x14ac:dyDescent="0.25">
      <c r="A305" s="42">
        <v>1</v>
      </c>
      <c r="B305" s="42">
        <v>2</v>
      </c>
      <c r="C305" s="42">
        <v>3</v>
      </c>
      <c r="D305" s="42">
        <v>4</v>
      </c>
      <c r="E305" s="42">
        <v>5</v>
      </c>
      <c r="F305" s="42">
        <v>6</v>
      </c>
      <c r="G305" s="42">
        <v>7</v>
      </c>
      <c r="H305" s="42">
        <v>8</v>
      </c>
      <c r="I305" s="42">
        <v>9</v>
      </c>
      <c r="J305" s="42">
        <v>10</v>
      </c>
      <c r="K305" s="42">
        <v>11</v>
      </c>
      <c r="L305" s="42">
        <v>12</v>
      </c>
    </row>
    <row r="306" spans="1:12" ht="148.80000000000001" customHeight="1" x14ac:dyDescent="0.25">
      <c r="A306" s="42"/>
      <c r="B306" s="47" t="s">
        <v>89</v>
      </c>
      <c r="C306" s="42" t="s">
        <v>121</v>
      </c>
      <c r="D306" s="42"/>
      <c r="E306" s="42"/>
      <c r="F306" s="42"/>
      <c r="G306" s="42"/>
      <c r="H306" s="42"/>
      <c r="I306" s="42"/>
      <c r="J306" s="42"/>
      <c r="K306" s="42"/>
      <c r="L306" s="42"/>
    </row>
    <row r="307" spans="1:12" ht="32.25" hidden="1" customHeight="1" x14ac:dyDescent="0.25">
      <c r="A307" s="42"/>
      <c r="B307" s="54"/>
      <c r="C307" s="62"/>
      <c r="D307" s="42"/>
      <c r="E307" s="42"/>
      <c r="F307" s="42"/>
      <c r="G307" s="62"/>
      <c r="H307" s="62"/>
      <c r="I307" s="42"/>
      <c r="J307" s="42"/>
      <c r="K307" s="42"/>
      <c r="L307" s="62"/>
    </row>
    <row r="308" spans="1:12" ht="26.25" customHeight="1" x14ac:dyDescent="0.25">
      <c r="A308" s="42">
        <v>2730</v>
      </c>
      <c r="B308" s="54" t="s">
        <v>120</v>
      </c>
      <c r="C308" s="62">
        <v>143000</v>
      </c>
      <c r="D308" s="42">
        <v>0</v>
      </c>
      <c r="E308" s="42">
        <v>0</v>
      </c>
      <c r="F308" s="42">
        <v>0</v>
      </c>
      <c r="G308" s="62">
        <v>143000</v>
      </c>
      <c r="H308" s="62">
        <v>173500</v>
      </c>
      <c r="I308" s="42">
        <v>0</v>
      </c>
      <c r="J308" s="42">
        <v>0</v>
      </c>
      <c r="K308" s="42">
        <v>0</v>
      </c>
      <c r="L308" s="62">
        <v>173500</v>
      </c>
    </row>
    <row r="309" spans="1:12" ht="30" customHeight="1" x14ac:dyDescent="0.25">
      <c r="A309" s="42" t="s">
        <v>71</v>
      </c>
      <c r="B309" s="42" t="s">
        <v>108</v>
      </c>
      <c r="C309" s="62">
        <f t="shared" ref="C309:L309" si="1">C308+C307</f>
        <v>143000</v>
      </c>
      <c r="D309" s="62">
        <f t="shared" si="1"/>
        <v>0</v>
      </c>
      <c r="E309" s="62">
        <f t="shared" si="1"/>
        <v>0</v>
      </c>
      <c r="F309" s="62">
        <f t="shared" si="1"/>
        <v>0</v>
      </c>
      <c r="G309" s="62">
        <f t="shared" si="1"/>
        <v>143000</v>
      </c>
      <c r="H309" s="62">
        <f t="shared" si="1"/>
        <v>173500</v>
      </c>
      <c r="I309" s="62">
        <f t="shared" si="1"/>
        <v>0</v>
      </c>
      <c r="J309" s="62">
        <f t="shared" si="1"/>
        <v>0</v>
      </c>
      <c r="K309" s="62">
        <f t="shared" si="1"/>
        <v>0</v>
      </c>
      <c r="L309" s="62">
        <f t="shared" si="1"/>
        <v>173500</v>
      </c>
    </row>
    <row r="310" spans="1:12" ht="15" customHeight="1" x14ac:dyDescent="0.25"/>
    <row r="311" spans="1:12" ht="21.75" customHeight="1" x14ac:dyDescent="0.25">
      <c r="A311" s="99" t="s">
        <v>119</v>
      </c>
      <c r="B311" s="99"/>
      <c r="C311" s="99"/>
      <c r="D311" s="99"/>
      <c r="E311" s="99"/>
      <c r="F311" s="99"/>
      <c r="G311" s="99"/>
      <c r="H311" s="99"/>
      <c r="I311" s="99"/>
    </row>
    <row r="312" spans="1:12" ht="15" customHeight="1" x14ac:dyDescent="0.25">
      <c r="A312" s="65" t="s">
        <v>118</v>
      </c>
    </row>
    <row r="313" spans="1:12" ht="15" customHeight="1" x14ac:dyDescent="0.25"/>
    <row r="314" spans="1:12" ht="7.5" customHeight="1" x14ac:dyDescent="0.25"/>
    <row r="315" spans="1:12" ht="87.6" customHeight="1" x14ac:dyDescent="0.25">
      <c r="A315" s="42" t="s">
        <v>117</v>
      </c>
      <c r="B315" s="42" t="s">
        <v>116</v>
      </c>
      <c r="C315" s="42" t="s">
        <v>115</v>
      </c>
      <c r="D315" s="42" t="s">
        <v>114</v>
      </c>
      <c r="E315" s="42" t="s">
        <v>113</v>
      </c>
      <c r="F315" s="42" t="s">
        <v>112</v>
      </c>
      <c r="G315" s="42" t="s">
        <v>111</v>
      </c>
      <c r="H315" s="42" t="s">
        <v>110</v>
      </c>
      <c r="I315" s="42" t="s">
        <v>109</v>
      </c>
    </row>
    <row r="316" spans="1:12" ht="15" customHeight="1" x14ac:dyDescent="0.25">
      <c r="A316" s="42">
        <v>1</v>
      </c>
      <c r="B316" s="42">
        <v>2</v>
      </c>
      <c r="C316" s="42">
        <v>3</v>
      </c>
      <c r="D316" s="42">
        <v>4</v>
      </c>
      <c r="E316" s="42">
        <v>5</v>
      </c>
      <c r="F316" s="42">
        <v>6</v>
      </c>
      <c r="G316" s="42">
        <v>7</v>
      </c>
      <c r="H316" s="42">
        <v>8</v>
      </c>
      <c r="I316" s="42">
        <v>9</v>
      </c>
    </row>
    <row r="317" spans="1:12" ht="20.25" customHeight="1" x14ac:dyDescent="0.25">
      <c r="A317" s="42"/>
      <c r="B317" s="64"/>
      <c r="C317" s="63"/>
      <c r="D317" s="63"/>
      <c r="E317" s="63"/>
      <c r="F317" s="63"/>
      <c r="G317" s="63"/>
      <c r="H317" s="63"/>
      <c r="I317" s="63"/>
    </row>
    <row r="318" spans="1:12" ht="15" customHeight="1" x14ac:dyDescent="0.25">
      <c r="A318" s="42" t="s">
        <v>71</v>
      </c>
      <c r="B318" s="42" t="s">
        <v>108</v>
      </c>
      <c r="C318" s="62"/>
      <c r="D318" s="62"/>
      <c r="E318" s="62"/>
      <c r="F318" s="62"/>
      <c r="G318" s="62"/>
      <c r="H318" s="62" t="s">
        <v>71</v>
      </c>
      <c r="I318" s="62" t="s">
        <v>71</v>
      </c>
    </row>
    <row r="319" spans="1:12" ht="15" customHeight="1" x14ac:dyDescent="0.25"/>
    <row r="320" spans="1:12" ht="19.5" customHeight="1" x14ac:dyDescent="0.25">
      <c r="A320" s="120" t="s">
        <v>107</v>
      </c>
      <c r="B320" s="120"/>
      <c r="C320" s="120"/>
      <c r="D320" s="120"/>
      <c r="E320" s="120"/>
      <c r="F320" s="120"/>
      <c r="G320" s="120"/>
      <c r="H320" s="120"/>
      <c r="I320" s="120"/>
    </row>
    <row r="321" spans="1:9" ht="15.6" x14ac:dyDescent="0.25">
      <c r="A321" s="124" t="s">
        <v>106</v>
      </c>
      <c r="B321" s="124"/>
      <c r="C321" s="124"/>
      <c r="D321" s="124"/>
      <c r="E321" s="124"/>
      <c r="F321" s="124"/>
      <c r="G321" s="124"/>
      <c r="H321" s="124"/>
      <c r="I321" s="124"/>
    </row>
    <row r="323" spans="1:9" ht="21" customHeight="1" x14ac:dyDescent="0.25">
      <c r="A323" s="123" t="s">
        <v>105</v>
      </c>
      <c r="B323" s="123"/>
      <c r="C323" s="57"/>
      <c r="D323" s="59"/>
      <c r="G323" s="100" t="s">
        <v>104</v>
      </c>
      <c r="H323" s="100"/>
      <c r="I323" s="100"/>
    </row>
    <row r="324" spans="1:9" ht="17.25" customHeight="1" x14ac:dyDescent="0.25">
      <c r="A324" s="61"/>
      <c r="B324" s="60"/>
      <c r="D324" s="57" t="s">
        <v>101</v>
      </c>
      <c r="G324" s="118" t="s">
        <v>100</v>
      </c>
      <c r="H324" s="118"/>
      <c r="I324" s="118"/>
    </row>
    <row r="325" spans="1:9" ht="33" customHeight="1" x14ac:dyDescent="0.25">
      <c r="A325" s="99" t="s">
        <v>103</v>
      </c>
      <c r="B325" s="99"/>
      <c r="C325" s="57"/>
      <c r="D325" s="59"/>
      <c r="G325" s="100" t="s">
        <v>102</v>
      </c>
      <c r="H325" s="100"/>
      <c r="I325" s="100"/>
    </row>
    <row r="326" spans="1:9" x14ac:dyDescent="0.25">
      <c r="A326" s="58"/>
      <c r="B326" s="57"/>
      <c r="C326" s="57"/>
      <c r="D326" s="57" t="s">
        <v>101</v>
      </c>
      <c r="G326" s="118" t="s">
        <v>100</v>
      </c>
      <c r="H326" s="118"/>
      <c r="I326" s="118"/>
    </row>
    <row r="345" ht="49.5" customHeight="1" x14ac:dyDescent="0.25"/>
    <row r="347" ht="33.75" customHeight="1" x14ac:dyDescent="0.25"/>
    <row r="349" ht="43.5" customHeight="1" x14ac:dyDescent="0.25"/>
    <row r="350" ht="26.25" customHeight="1" x14ac:dyDescent="0.25"/>
  </sheetData>
  <mergeCells count="177">
    <mergeCell ref="A9:L9"/>
    <mergeCell ref="A10:L10"/>
    <mergeCell ref="K11:L11"/>
    <mergeCell ref="K12:L12"/>
    <mergeCell ref="A11:J11"/>
    <mergeCell ref="A12:J12"/>
    <mergeCell ref="A14:P14"/>
    <mergeCell ref="A15:P15"/>
    <mergeCell ref="A17:P17"/>
    <mergeCell ref="A21:P21"/>
    <mergeCell ref="A16:P16"/>
    <mergeCell ref="A18:P18"/>
    <mergeCell ref="A19:P19"/>
    <mergeCell ref="A20:P20"/>
    <mergeCell ref="A323:B323"/>
    <mergeCell ref="A321:I321"/>
    <mergeCell ref="A278:J278"/>
    <mergeCell ref="A285:J285"/>
    <mergeCell ref="A286:J286"/>
    <mergeCell ref="A34:P34"/>
    <mergeCell ref="A53:A54"/>
    <mergeCell ref="B53:B54"/>
    <mergeCell ref="C53:F53"/>
    <mergeCell ref="G53:J53"/>
    <mergeCell ref="A271:A272"/>
    <mergeCell ref="A325:B325"/>
    <mergeCell ref="G324:I324"/>
    <mergeCell ref="G326:I326"/>
    <mergeCell ref="N39:O39"/>
    <mergeCell ref="A40:A41"/>
    <mergeCell ref="B40:B41"/>
    <mergeCell ref="C40:F40"/>
    <mergeCell ref="G40:J40"/>
    <mergeCell ref="A298:L298"/>
    <mergeCell ref="A320:I320"/>
    <mergeCell ref="D290:D291"/>
    <mergeCell ref="A267:M267"/>
    <mergeCell ref="A187:J187"/>
    <mergeCell ref="A219:K219"/>
    <mergeCell ref="A190:A191"/>
    <mergeCell ref="J290:J291"/>
    <mergeCell ref="G290:G291"/>
    <mergeCell ref="H290:I290"/>
    <mergeCell ref="A290:A291"/>
    <mergeCell ref="A280:M280"/>
    <mergeCell ref="B257:B258"/>
    <mergeCell ref="B67:B68"/>
    <mergeCell ref="C67:F67"/>
    <mergeCell ref="G67:J67"/>
    <mergeCell ref="G79:J79"/>
    <mergeCell ref="K79:N79"/>
    <mergeCell ref="B271:B272"/>
    <mergeCell ref="A98:J98"/>
    <mergeCell ref="A254:I254"/>
    <mergeCell ref="A230:A232"/>
    <mergeCell ref="A67:A68"/>
    <mergeCell ref="K67:N67"/>
    <mergeCell ref="A89:A90"/>
    <mergeCell ref="B89:B90"/>
    <mergeCell ref="C89:F89"/>
    <mergeCell ref="G89:J89"/>
    <mergeCell ref="A126:J126"/>
    <mergeCell ref="K113:N113"/>
    <mergeCell ref="A113:A114"/>
    <mergeCell ref="C113:F113"/>
    <mergeCell ref="G113:J113"/>
    <mergeCell ref="A101:A102"/>
    <mergeCell ref="B101:B102"/>
    <mergeCell ref="C101:F101"/>
    <mergeCell ref="G101:J101"/>
    <mergeCell ref="A109:N109"/>
    <mergeCell ref="A110:N110"/>
    <mergeCell ref="B129:B130"/>
    <mergeCell ref="C129:F129"/>
    <mergeCell ref="G129:J129"/>
    <mergeCell ref="B113:B114"/>
    <mergeCell ref="K145:M145"/>
    <mergeCell ref="A145:A146"/>
    <mergeCell ref="B145:B146"/>
    <mergeCell ref="C145:C146"/>
    <mergeCell ref="D145:D146"/>
    <mergeCell ref="E145:G145"/>
    <mergeCell ref="H145:J145"/>
    <mergeCell ref="A141:M141"/>
    <mergeCell ref="A142:M142"/>
    <mergeCell ref="A129:A130"/>
    <mergeCell ref="E231:F231"/>
    <mergeCell ref="G231:H231"/>
    <mergeCell ref="I231:J231"/>
    <mergeCell ref="N231:N232"/>
    <mergeCell ref="A240:L240"/>
    <mergeCell ref="L231:L232"/>
    <mergeCell ref="M231:M232"/>
    <mergeCell ref="E190:G190"/>
    <mergeCell ref="H190:J190"/>
    <mergeCell ref="A221:A222"/>
    <mergeCell ref="B221:C221"/>
    <mergeCell ref="D221:E221"/>
    <mergeCell ref="F221:G221"/>
    <mergeCell ref="H221:I221"/>
    <mergeCell ref="J221:K221"/>
    <mergeCell ref="B190:B191"/>
    <mergeCell ref="C190:C191"/>
    <mergeCell ref="D190:D191"/>
    <mergeCell ref="M230:N230"/>
    <mergeCell ref="M10:N10"/>
    <mergeCell ref="A79:A80"/>
    <mergeCell ref="B79:B80"/>
    <mergeCell ref="C79:F79"/>
    <mergeCell ref="C271:C272"/>
    <mergeCell ref="A6:P6"/>
    <mergeCell ref="M7:N7"/>
    <mergeCell ref="M8:N8"/>
    <mergeCell ref="M9:N9"/>
    <mergeCell ref="A7:L7"/>
    <mergeCell ref="A8:L8"/>
    <mergeCell ref="D271:E271"/>
    <mergeCell ref="F271:G271"/>
    <mergeCell ref="H271:I271"/>
    <mergeCell ref="J271:K271"/>
    <mergeCell ref="L271:M271"/>
    <mergeCell ref="C257:C258"/>
    <mergeCell ref="D257:F257"/>
    <mergeCell ref="G257:I257"/>
    <mergeCell ref="A242:A243"/>
    <mergeCell ref="B242:B243"/>
    <mergeCell ref="C242:C243"/>
    <mergeCell ref="D242:F242"/>
    <mergeCell ref="G242:I242"/>
    <mergeCell ref="G325:I325"/>
    <mergeCell ref="A35:P35"/>
    <mergeCell ref="A36:P36"/>
    <mergeCell ref="A50:J50"/>
    <mergeCell ref="A64:N64"/>
    <mergeCell ref="A65:N65"/>
    <mergeCell ref="A76:N76"/>
    <mergeCell ref="K40:N40"/>
    <mergeCell ref="A302:A304"/>
    <mergeCell ref="F290:F291"/>
    <mergeCell ref="A86:J86"/>
    <mergeCell ref="A279:M279"/>
    <mergeCell ref="A281:M281"/>
    <mergeCell ref="A282:M282"/>
    <mergeCell ref="B302:B304"/>
    <mergeCell ref="G303:G304"/>
    <mergeCell ref="B290:B291"/>
    <mergeCell ref="C290:C291"/>
    <mergeCell ref="E290:E291"/>
    <mergeCell ref="E303:F303"/>
    <mergeCell ref="H303:H304"/>
    <mergeCell ref="A283:M283"/>
    <mergeCell ref="A257:A258"/>
    <mergeCell ref="O241:O242"/>
    <mergeCell ref="A22:C22"/>
    <mergeCell ref="A23:O23"/>
    <mergeCell ref="A24:O24"/>
    <mergeCell ref="A25:O25"/>
    <mergeCell ref="A228:P228"/>
    <mergeCell ref="G323:I323"/>
    <mergeCell ref="C302:G302"/>
    <mergeCell ref="H302:L302"/>
    <mergeCell ref="C303:C304"/>
    <mergeCell ref="D303:D304"/>
    <mergeCell ref="L303:L304"/>
    <mergeCell ref="J303:K303"/>
    <mergeCell ref="I303:I304"/>
    <mergeCell ref="A311:I311"/>
    <mergeCell ref="P241:P242"/>
    <mergeCell ref="K231:K232"/>
    <mergeCell ref="J242:L242"/>
    <mergeCell ref="B230:B232"/>
    <mergeCell ref="C230:F230"/>
    <mergeCell ref="G230:J230"/>
    <mergeCell ref="K230:L230"/>
    <mergeCell ref="A238:L238"/>
    <mergeCell ref="A239:L239"/>
    <mergeCell ref="C231:D231"/>
  </mergeCells>
  <pageMargins left="0.16" right="0.16" top="0.33" bottom="0.28999999999999998" header="0.31496062992125984" footer="0.31496062992125984"/>
  <pageSetup paperSize="9" scale="55" orientation="landscape" verticalDpi="0" r:id="rId1"/>
  <rowBreaks count="8" manualBreakCount="8">
    <brk id="38" max="14" man="1"/>
    <brk id="63" max="14" man="1"/>
    <brk id="95" max="14" man="1"/>
    <brk id="186" max="14" man="1"/>
    <brk id="214" max="14" man="1"/>
    <brk id="253" max="14" man="1"/>
    <brk id="276" max="14" man="1"/>
    <brk id="31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1"/>
  <sheetViews>
    <sheetView tabSelected="1" view="pageBreakPreview" zoomScale="83" zoomScaleNormal="100" zoomScaleSheetLayoutView="83" workbookViewId="0">
      <selection activeCell="N12" sqref="N12"/>
    </sheetView>
  </sheetViews>
  <sheetFormatPr defaultRowHeight="15.6" x14ac:dyDescent="0.3"/>
  <cols>
    <col min="1" max="1" width="3" style="1" customWidth="1"/>
    <col min="2" max="9" width="9.109375" style="1"/>
    <col min="10" max="10" width="11.88671875" style="1" bestFit="1" customWidth="1"/>
    <col min="11" max="18" width="9.109375" style="1"/>
    <col min="19" max="19" width="12.5546875" style="1" customWidth="1"/>
    <col min="20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x14ac:dyDescent="0.3">
      <c r="J7" s="239" t="s">
        <v>233</v>
      </c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x14ac:dyDescent="0.3">
      <c r="J10" s="3" t="s">
        <v>234</v>
      </c>
    </row>
    <row r="13" spans="1:23" ht="42" customHeight="1" x14ac:dyDescent="0.3">
      <c r="A13" s="166" t="s">
        <v>62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4"/>
      <c r="T13" s="4"/>
      <c r="U13" s="4"/>
      <c r="V13" s="5"/>
      <c r="W13" s="5"/>
    </row>
    <row r="15" spans="1:23" x14ac:dyDescent="0.3">
      <c r="A15" s="2" t="s">
        <v>8</v>
      </c>
    </row>
    <row r="16" spans="1:23" x14ac:dyDescent="0.3">
      <c r="A16" s="2" t="s">
        <v>9</v>
      </c>
    </row>
    <row r="17" spans="1:21" x14ac:dyDescent="0.3">
      <c r="A17" s="2" t="s">
        <v>10</v>
      </c>
    </row>
    <row r="18" spans="1:21" x14ac:dyDescent="0.3">
      <c r="A18" s="2" t="s">
        <v>11</v>
      </c>
    </row>
    <row r="19" spans="1:21" ht="39.6" customHeight="1" x14ac:dyDescent="0.3">
      <c r="A19" s="132" t="s">
        <v>72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</row>
    <row r="20" spans="1:21" ht="21" customHeight="1" x14ac:dyDescent="0.3">
      <c r="A20" s="133" t="s">
        <v>73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21" ht="36" customHeight="1" x14ac:dyDescent="0.3">
      <c r="A21" s="132" t="s">
        <v>74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2"/>
      <c r="U21" s="2"/>
    </row>
    <row r="22" spans="1:21" x14ac:dyDescent="0.3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3">
      <c r="A23" s="134" t="s">
        <v>75</v>
      </c>
      <c r="B23" s="134"/>
      <c r="C23" s="13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2"/>
      <c r="Q23" s="2"/>
      <c r="R23" s="2"/>
      <c r="S23" s="2"/>
      <c r="T23" s="2"/>
      <c r="U23" s="2"/>
    </row>
    <row r="24" spans="1:21" x14ac:dyDescent="0.3">
      <c r="A24" s="134" t="s">
        <v>76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2"/>
      <c r="Q24" s="2"/>
      <c r="R24" s="2"/>
      <c r="S24" s="2"/>
      <c r="T24" s="2"/>
      <c r="U24" s="2"/>
    </row>
    <row r="25" spans="1:21" x14ac:dyDescent="0.3">
      <c r="A25" s="134" t="s">
        <v>77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2"/>
      <c r="Q25" s="2"/>
      <c r="R25" s="2"/>
      <c r="S25" s="2"/>
      <c r="T25" s="2"/>
      <c r="U25" s="2"/>
    </row>
    <row r="26" spans="1:21" ht="23.4" customHeight="1" x14ac:dyDescent="0.3">
      <c r="A26" s="134" t="s">
        <v>78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40"/>
      <c r="Q26" s="40"/>
      <c r="R26" s="40"/>
      <c r="S26" s="40"/>
      <c r="T26" s="2"/>
      <c r="U26" s="2"/>
    </row>
    <row r="27" spans="1:21" ht="16.2" customHeight="1" x14ac:dyDescent="0.3">
      <c r="A27" s="45" t="s">
        <v>79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0"/>
      <c r="Q27" s="40"/>
      <c r="R27" s="40"/>
      <c r="S27" s="40"/>
      <c r="T27" s="2"/>
      <c r="U27" s="2"/>
    </row>
    <row r="28" spans="1:21" ht="19.2" customHeight="1" x14ac:dyDescent="0.3">
      <c r="A28" s="45" t="s">
        <v>80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0"/>
      <c r="Q28" s="40"/>
      <c r="R28" s="40"/>
      <c r="S28" s="40"/>
      <c r="T28" s="2"/>
      <c r="U28" s="2"/>
    </row>
    <row r="29" spans="1:21" ht="19.5" customHeight="1" x14ac:dyDescent="0.3">
      <c r="A29" s="45" t="s">
        <v>81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25"/>
      <c r="Q29" s="25"/>
      <c r="R29" s="25"/>
      <c r="S29" s="25"/>
      <c r="T29" s="2"/>
      <c r="U29" s="2"/>
    </row>
    <row r="30" spans="1:21" ht="37.200000000000003" customHeight="1" x14ac:dyDescent="0.3">
      <c r="A30" s="135" t="s">
        <v>82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</row>
    <row r="31" spans="1:21" ht="15.75" customHeight="1" x14ac:dyDescent="0.3">
      <c r="A31" s="1" t="s">
        <v>63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21" ht="16.2" thickBot="1" x14ac:dyDescent="0.35"/>
    <row r="33" spans="1:15" ht="15.75" customHeight="1" thickBot="1" x14ac:dyDescent="0.35">
      <c r="B33" s="6" t="s">
        <v>13</v>
      </c>
      <c r="C33" s="161" t="s">
        <v>14</v>
      </c>
      <c r="D33" s="162"/>
      <c r="E33" s="161" t="s">
        <v>15</v>
      </c>
      <c r="F33" s="162"/>
      <c r="G33" s="161" t="s">
        <v>16</v>
      </c>
      <c r="H33" s="163"/>
      <c r="I33" s="163"/>
      <c r="J33" s="163"/>
      <c r="K33" s="162"/>
    </row>
    <row r="34" spans="1:15" ht="36.6" customHeight="1" thickBot="1" x14ac:dyDescent="0.35">
      <c r="B34" s="38" t="s">
        <v>17</v>
      </c>
      <c r="C34" s="183" t="s">
        <v>17</v>
      </c>
      <c r="D34" s="184"/>
      <c r="E34" s="183" t="s">
        <v>17</v>
      </c>
      <c r="F34" s="184"/>
      <c r="G34" s="187" t="s">
        <v>17</v>
      </c>
      <c r="H34" s="188"/>
      <c r="I34" s="188"/>
      <c r="J34" s="188"/>
      <c r="K34" s="189"/>
    </row>
    <row r="35" spans="1:15" ht="26.4" customHeight="1" x14ac:dyDescent="0.3"/>
    <row r="36" spans="1:15" ht="15.6" customHeight="1" x14ac:dyDescent="0.3">
      <c r="A36" s="8" t="s">
        <v>18</v>
      </c>
    </row>
    <row r="37" spans="1:15" ht="12" customHeight="1" thickBot="1" x14ac:dyDescent="0.35">
      <c r="N37" s="158" t="s">
        <v>26</v>
      </c>
      <c r="O37" s="158"/>
    </row>
    <row r="38" spans="1:15" ht="15.75" customHeight="1" x14ac:dyDescent="0.3">
      <c r="B38" s="185" t="s">
        <v>13</v>
      </c>
      <c r="C38" s="154" t="s">
        <v>14</v>
      </c>
      <c r="D38" s="155"/>
      <c r="E38" s="10" t="s">
        <v>15</v>
      </c>
      <c r="F38" s="154" t="s">
        <v>19</v>
      </c>
      <c r="G38" s="171"/>
      <c r="H38" s="171"/>
      <c r="I38" s="155"/>
      <c r="J38" s="154" t="s">
        <v>22</v>
      </c>
      <c r="K38" s="155"/>
      <c r="L38" s="154" t="s">
        <v>20</v>
      </c>
      <c r="M38" s="155"/>
      <c r="N38" s="154" t="s">
        <v>21</v>
      </c>
      <c r="O38" s="155"/>
    </row>
    <row r="39" spans="1:15" ht="23.4" customHeight="1" thickBot="1" x14ac:dyDescent="0.35">
      <c r="B39" s="190"/>
      <c r="C39" s="159"/>
      <c r="D39" s="160"/>
      <c r="E39" s="9"/>
      <c r="F39" s="159"/>
      <c r="G39" s="172"/>
      <c r="H39" s="172"/>
      <c r="I39" s="160"/>
      <c r="J39" s="159"/>
      <c r="K39" s="160"/>
      <c r="L39" s="159"/>
      <c r="M39" s="160"/>
      <c r="N39" s="159"/>
      <c r="O39" s="160"/>
    </row>
    <row r="40" spans="1:15" ht="15.75" customHeight="1" x14ac:dyDescent="0.3">
      <c r="B40" s="29">
        <v>1</v>
      </c>
      <c r="C40" s="200" t="s">
        <v>23</v>
      </c>
      <c r="D40" s="201"/>
      <c r="E40" s="30">
        <v>3</v>
      </c>
      <c r="F40" s="173">
        <v>4</v>
      </c>
      <c r="G40" s="153"/>
      <c r="H40" s="153"/>
      <c r="I40" s="174"/>
      <c r="J40" s="167">
        <v>5</v>
      </c>
      <c r="K40" s="167"/>
      <c r="L40" s="167">
        <v>6</v>
      </c>
      <c r="M40" s="168"/>
      <c r="N40" s="167">
        <v>7</v>
      </c>
      <c r="O40" s="168"/>
    </row>
    <row r="41" spans="1:15" ht="18" customHeight="1" x14ac:dyDescent="0.3">
      <c r="B41" s="31" t="s">
        <v>64</v>
      </c>
      <c r="C41" s="195" t="s">
        <v>86</v>
      </c>
      <c r="D41" s="196"/>
      <c r="E41" s="33">
        <v>1060</v>
      </c>
      <c r="F41" s="191" t="s">
        <v>65</v>
      </c>
      <c r="G41" s="191"/>
      <c r="H41" s="191"/>
      <c r="I41" s="191"/>
      <c r="J41" s="136"/>
      <c r="K41" s="142"/>
      <c r="L41" s="136"/>
      <c r="M41" s="142"/>
      <c r="N41" s="136"/>
      <c r="O41" s="142"/>
    </row>
    <row r="42" spans="1:15" ht="54.6" customHeight="1" x14ac:dyDescent="0.3">
      <c r="B42" s="31"/>
      <c r="C42" s="195"/>
      <c r="D42" s="196"/>
      <c r="E42" s="27"/>
      <c r="F42" s="191" t="s">
        <v>83</v>
      </c>
      <c r="G42" s="191"/>
      <c r="H42" s="191"/>
      <c r="I42" s="191"/>
      <c r="J42" s="148">
        <v>146.5</v>
      </c>
      <c r="K42" s="152"/>
      <c r="L42" s="136" t="s">
        <v>17</v>
      </c>
      <c r="M42" s="142"/>
      <c r="N42" s="148">
        <f>J42</f>
        <v>146.5</v>
      </c>
      <c r="O42" s="152"/>
    </row>
    <row r="43" spans="1:15" ht="17.399999999999999" customHeight="1" x14ac:dyDescent="0.3">
      <c r="B43" s="31" t="s">
        <v>23</v>
      </c>
      <c r="C43" s="195"/>
      <c r="D43" s="196"/>
      <c r="E43" s="27"/>
      <c r="F43" s="191" t="s">
        <v>66</v>
      </c>
      <c r="G43" s="191"/>
      <c r="H43" s="191"/>
      <c r="I43" s="191"/>
      <c r="J43" s="148"/>
      <c r="K43" s="152"/>
      <c r="L43" s="136"/>
      <c r="M43" s="142"/>
      <c r="N43" s="148"/>
      <c r="O43" s="152"/>
    </row>
    <row r="44" spans="1:15" ht="65.400000000000006" customHeight="1" x14ac:dyDescent="0.3">
      <c r="B44" s="31"/>
      <c r="C44" s="195"/>
      <c r="D44" s="196"/>
      <c r="E44" s="27"/>
      <c r="F44" s="191" t="s">
        <v>84</v>
      </c>
      <c r="G44" s="191"/>
      <c r="H44" s="191"/>
      <c r="I44" s="191"/>
      <c r="J44" s="148">
        <v>15.5</v>
      </c>
      <c r="K44" s="152"/>
      <c r="L44" s="136" t="s">
        <v>17</v>
      </c>
      <c r="M44" s="142"/>
      <c r="N44" s="148">
        <f t="shared" ref="N44:N46" si="0">J44</f>
        <v>15.5</v>
      </c>
      <c r="O44" s="152"/>
    </row>
    <row r="45" spans="1:15" ht="15" customHeight="1" x14ac:dyDescent="0.3">
      <c r="B45" s="31" t="s">
        <v>70</v>
      </c>
      <c r="C45" s="195"/>
      <c r="D45" s="196"/>
      <c r="E45" s="27"/>
      <c r="F45" s="191" t="s">
        <v>67</v>
      </c>
      <c r="G45" s="191"/>
      <c r="H45" s="191"/>
      <c r="I45" s="191"/>
      <c r="J45" s="148"/>
      <c r="K45" s="152"/>
      <c r="L45" s="136"/>
      <c r="M45" s="142"/>
      <c r="N45" s="148"/>
      <c r="O45" s="152"/>
    </row>
    <row r="46" spans="1:15" ht="67.2" customHeight="1" x14ac:dyDescent="0.3">
      <c r="B46" s="31"/>
      <c r="C46" s="195"/>
      <c r="D46" s="196"/>
      <c r="E46" s="27"/>
      <c r="F46" s="191" t="s">
        <v>85</v>
      </c>
      <c r="G46" s="191"/>
      <c r="H46" s="191"/>
      <c r="I46" s="191"/>
      <c r="J46" s="148">
        <v>11.5</v>
      </c>
      <c r="K46" s="152"/>
      <c r="L46" s="136" t="s">
        <v>17</v>
      </c>
      <c r="M46" s="142"/>
      <c r="N46" s="148">
        <f t="shared" si="0"/>
        <v>11.5</v>
      </c>
      <c r="O46" s="152"/>
    </row>
    <row r="47" spans="1:15" hidden="1" x14ac:dyDescent="0.3">
      <c r="B47" s="31"/>
      <c r="C47" s="195"/>
      <c r="D47" s="196"/>
      <c r="E47" s="27"/>
      <c r="F47" s="191"/>
      <c r="G47" s="191"/>
      <c r="H47" s="191"/>
      <c r="I47" s="191"/>
      <c r="J47" s="136"/>
      <c r="K47" s="142"/>
      <c r="L47" s="136"/>
      <c r="M47" s="142"/>
      <c r="N47" s="136"/>
      <c r="O47" s="142"/>
    </row>
    <row r="48" spans="1:15" hidden="1" x14ac:dyDescent="0.3">
      <c r="B48" s="31"/>
      <c r="C48" s="195"/>
      <c r="D48" s="196"/>
      <c r="E48" s="27"/>
      <c r="F48" s="191"/>
      <c r="G48" s="191"/>
      <c r="H48" s="191"/>
      <c r="I48" s="191"/>
      <c r="J48" s="136"/>
      <c r="K48" s="142"/>
      <c r="L48" s="136"/>
      <c r="M48" s="142"/>
      <c r="N48" s="136"/>
      <c r="O48" s="142"/>
    </row>
    <row r="49" spans="1:15" hidden="1" x14ac:dyDescent="0.3">
      <c r="B49" s="31"/>
      <c r="C49" s="195"/>
      <c r="D49" s="196"/>
      <c r="E49" s="27"/>
      <c r="F49" s="191"/>
      <c r="G49" s="191"/>
      <c r="H49" s="191"/>
      <c r="I49" s="191"/>
      <c r="J49" s="136"/>
      <c r="K49" s="142"/>
      <c r="L49" s="136"/>
      <c r="M49" s="142"/>
      <c r="N49" s="136"/>
      <c r="O49" s="142"/>
    </row>
    <row r="50" spans="1:15" ht="33.75" hidden="1" customHeight="1" x14ac:dyDescent="0.3">
      <c r="B50" s="31"/>
      <c r="C50" s="195"/>
      <c r="D50" s="196"/>
      <c r="E50" s="27"/>
      <c r="F50" s="191"/>
      <c r="G50" s="191"/>
      <c r="H50" s="191"/>
      <c r="I50" s="191"/>
      <c r="J50" s="148"/>
      <c r="K50" s="152"/>
      <c r="L50" s="136"/>
      <c r="M50" s="142"/>
      <c r="N50" s="148"/>
      <c r="O50" s="152"/>
    </row>
    <row r="51" spans="1:15" hidden="1" x14ac:dyDescent="0.3">
      <c r="B51" s="31"/>
      <c r="C51" s="195"/>
      <c r="D51" s="196"/>
      <c r="E51" s="27"/>
      <c r="F51" s="191"/>
      <c r="G51" s="191"/>
      <c r="H51" s="191"/>
      <c r="I51" s="191"/>
      <c r="J51" s="136"/>
      <c r="K51" s="142"/>
      <c r="L51" s="136"/>
      <c r="M51" s="142"/>
      <c r="N51" s="136"/>
      <c r="O51" s="142"/>
    </row>
    <row r="52" spans="1:15" hidden="1" x14ac:dyDescent="0.3">
      <c r="B52" s="32"/>
      <c r="C52" s="179"/>
      <c r="D52" s="180"/>
      <c r="E52" s="15"/>
      <c r="F52" s="175"/>
      <c r="G52" s="176"/>
      <c r="H52" s="176"/>
      <c r="I52" s="177"/>
      <c r="J52" s="181"/>
      <c r="K52" s="181"/>
      <c r="L52" s="181"/>
      <c r="M52" s="182"/>
      <c r="N52" s="136"/>
      <c r="O52" s="142"/>
    </row>
    <row r="53" spans="1:15" ht="22.2" customHeight="1" thickBot="1" x14ac:dyDescent="0.35">
      <c r="B53" s="13"/>
      <c r="C53" s="130"/>
      <c r="D53" s="165"/>
      <c r="E53" s="14"/>
      <c r="F53" s="130" t="s">
        <v>24</v>
      </c>
      <c r="G53" s="164"/>
      <c r="H53" s="164"/>
      <c r="I53" s="165"/>
      <c r="J53" s="169">
        <f>J42+J44+J46+J48+J50+J52</f>
        <v>173.5</v>
      </c>
      <c r="K53" s="170"/>
      <c r="L53" s="178">
        <f>L52</f>
        <v>0</v>
      </c>
      <c r="M53" s="170"/>
      <c r="N53" s="169">
        <f>N42+N44+N46+N48+N50+N52</f>
        <v>173.5</v>
      </c>
      <c r="O53" s="170"/>
    </row>
    <row r="54" spans="1:15" ht="13.8" customHeight="1" x14ac:dyDescent="0.3"/>
    <row r="55" spans="1:15" ht="26.4" customHeight="1" x14ac:dyDescent="0.3">
      <c r="A55" s="8" t="s">
        <v>25</v>
      </c>
    </row>
    <row r="56" spans="1:15" ht="16.8" customHeight="1" thickBot="1" x14ac:dyDescent="0.35">
      <c r="N56" s="158" t="s">
        <v>26</v>
      </c>
      <c r="O56" s="158"/>
    </row>
    <row r="57" spans="1:15" ht="30" customHeight="1" x14ac:dyDescent="0.3">
      <c r="B57" s="154" t="s">
        <v>27</v>
      </c>
      <c r="C57" s="171"/>
      <c r="D57" s="171"/>
      <c r="E57" s="171"/>
      <c r="F57" s="171"/>
      <c r="G57" s="155"/>
      <c r="H57" s="154" t="s">
        <v>14</v>
      </c>
      <c r="I57" s="155"/>
      <c r="J57" s="154" t="s">
        <v>28</v>
      </c>
      <c r="K57" s="155"/>
      <c r="L57" s="154" t="s">
        <v>20</v>
      </c>
      <c r="M57" s="155"/>
      <c r="N57" s="154" t="s">
        <v>21</v>
      </c>
      <c r="O57" s="155"/>
    </row>
    <row r="58" spans="1:15" ht="0.6" customHeight="1" thickBot="1" x14ac:dyDescent="0.35">
      <c r="B58" s="159"/>
      <c r="C58" s="172"/>
      <c r="D58" s="172"/>
      <c r="E58" s="172"/>
      <c r="F58" s="172"/>
      <c r="G58" s="160"/>
      <c r="H58" s="159"/>
      <c r="I58" s="160"/>
      <c r="J58" s="159"/>
      <c r="K58" s="160"/>
      <c r="L58" s="159"/>
      <c r="M58" s="160"/>
      <c r="N58" s="159"/>
      <c r="O58" s="160"/>
    </row>
    <row r="59" spans="1:15" x14ac:dyDescent="0.3">
      <c r="B59" s="197">
        <v>1</v>
      </c>
      <c r="C59" s="153"/>
      <c r="D59" s="153"/>
      <c r="E59" s="153"/>
      <c r="F59" s="153"/>
      <c r="G59" s="198"/>
      <c r="H59" s="153">
        <v>2</v>
      </c>
      <c r="I59" s="153"/>
      <c r="J59" s="197">
        <v>3</v>
      </c>
      <c r="K59" s="198"/>
      <c r="L59" s="153">
        <v>4</v>
      </c>
      <c r="M59" s="153"/>
      <c r="N59" s="197">
        <v>5</v>
      </c>
      <c r="O59" s="198"/>
    </row>
    <row r="60" spans="1:15" ht="49.8" customHeight="1" x14ac:dyDescent="0.3">
      <c r="B60" s="202" t="s">
        <v>88</v>
      </c>
      <c r="C60" s="203"/>
      <c r="D60" s="203"/>
      <c r="E60" s="203"/>
      <c r="F60" s="203"/>
      <c r="G60" s="204"/>
      <c r="H60" s="195" t="s">
        <v>86</v>
      </c>
      <c r="I60" s="196"/>
      <c r="J60" s="148">
        <v>146.5</v>
      </c>
      <c r="K60" s="152"/>
      <c r="L60" s="136"/>
      <c r="M60" s="142"/>
      <c r="N60" s="148">
        <f>J60</f>
        <v>146.5</v>
      </c>
      <c r="O60" s="152"/>
    </row>
    <row r="61" spans="1:15" ht="39.6" customHeight="1" x14ac:dyDescent="0.3">
      <c r="B61" s="202" t="s">
        <v>88</v>
      </c>
      <c r="C61" s="203"/>
      <c r="D61" s="203"/>
      <c r="E61" s="203"/>
      <c r="F61" s="203"/>
      <c r="G61" s="204"/>
      <c r="H61" s="195" t="s">
        <v>86</v>
      </c>
      <c r="I61" s="196"/>
      <c r="J61" s="148">
        <v>15.5</v>
      </c>
      <c r="K61" s="152"/>
      <c r="L61" s="136"/>
      <c r="M61" s="142"/>
      <c r="N61" s="148">
        <f t="shared" ref="N61:N62" si="1">J61</f>
        <v>15.5</v>
      </c>
      <c r="O61" s="152"/>
    </row>
    <row r="62" spans="1:15" ht="33" customHeight="1" x14ac:dyDescent="0.3">
      <c r="B62" s="202" t="s">
        <v>68</v>
      </c>
      <c r="C62" s="203"/>
      <c r="D62" s="203"/>
      <c r="E62" s="203"/>
      <c r="F62" s="203"/>
      <c r="G62" s="204"/>
      <c r="H62" s="195" t="s">
        <v>86</v>
      </c>
      <c r="I62" s="196"/>
      <c r="J62" s="148">
        <v>11.5</v>
      </c>
      <c r="K62" s="152"/>
      <c r="L62" s="136"/>
      <c r="M62" s="142"/>
      <c r="N62" s="148">
        <f t="shared" si="1"/>
        <v>11.5</v>
      </c>
      <c r="O62" s="152"/>
    </row>
    <row r="63" spans="1:15" ht="28.5" hidden="1" customHeight="1" x14ac:dyDescent="0.3">
      <c r="B63" s="192"/>
      <c r="C63" s="193"/>
      <c r="D63" s="193"/>
      <c r="E63" s="193"/>
      <c r="F63" s="193"/>
      <c r="G63" s="194"/>
      <c r="H63" s="195"/>
      <c r="I63" s="196"/>
      <c r="J63" s="148"/>
      <c r="K63" s="152"/>
      <c r="L63" s="136"/>
      <c r="M63" s="142"/>
      <c r="N63" s="148"/>
      <c r="O63" s="152"/>
    </row>
    <row r="64" spans="1:15" hidden="1" x14ac:dyDescent="0.3">
      <c r="B64" s="192"/>
      <c r="C64" s="193"/>
      <c r="D64" s="193"/>
      <c r="E64" s="193"/>
      <c r="F64" s="193"/>
      <c r="G64" s="194"/>
      <c r="H64" s="195"/>
      <c r="I64" s="196"/>
      <c r="J64" s="148"/>
      <c r="K64" s="152"/>
      <c r="L64" s="136"/>
      <c r="M64" s="142"/>
      <c r="N64" s="148"/>
      <c r="O64" s="152"/>
    </row>
    <row r="65" spans="1:15" hidden="1" x14ac:dyDescent="0.3">
      <c r="B65" s="192"/>
      <c r="C65" s="193"/>
      <c r="D65" s="193"/>
      <c r="E65" s="193"/>
      <c r="F65" s="193"/>
      <c r="G65" s="194"/>
      <c r="H65" s="195"/>
      <c r="I65" s="196"/>
      <c r="J65" s="148"/>
      <c r="K65" s="152"/>
      <c r="L65" s="136"/>
      <c r="M65" s="142"/>
      <c r="N65" s="148"/>
      <c r="O65" s="152"/>
    </row>
    <row r="66" spans="1:15" x14ac:dyDescent="0.3">
      <c r="B66" s="191" t="s">
        <v>24</v>
      </c>
      <c r="C66" s="191"/>
      <c r="D66" s="191"/>
      <c r="E66" s="191"/>
      <c r="F66" s="191"/>
      <c r="G66" s="191"/>
      <c r="H66" s="138"/>
      <c r="I66" s="138"/>
      <c r="J66" s="199">
        <f>J60+J61+J62+J63+J64+J65</f>
        <v>173.5</v>
      </c>
      <c r="K66" s="138"/>
      <c r="L66" s="138"/>
      <c r="M66" s="138"/>
      <c r="N66" s="199">
        <f>N60+N61+N62+N63+N64+N65</f>
        <v>173.5</v>
      </c>
      <c r="O66" s="138"/>
    </row>
    <row r="67" spans="1:15" ht="12" customHeight="1" x14ac:dyDescent="0.3"/>
    <row r="68" spans="1:15" x14ac:dyDescent="0.3">
      <c r="A68" s="8" t="s">
        <v>29</v>
      </c>
    </row>
    <row r="69" spans="1:15" ht="10.8" customHeight="1" thickBot="1" x14ac:dyDescent="0.35">
      <c r="A69" s="8"/>
    </row>
    <row r="70" spans="1:15" x14ac:dyDescent="0.3">
      <c r="B70" s="185" t="s">
        <v>13</v>
      </c>
      <c r="C70" s="154" t="s">
        <v>14</v>
      </c>
      <c r="D70" s="155"/>
      <c r="E70" s="154" t="s">
        <v>30</v>
      </c>
      <c r="F70" s="171"/>
      <c r="G70" s="171"/>
      <c r="H70" s="155"/>
      <c r="I70" s="154" t="s">
        <v>31</v>
      </c>
      <c r="J70" s="155"/>
      <c r="K70" s="154" t="s">
        <v>32</v>
      </c>
      <c r="L70" s="171"/>
      <c r="M70" s="155"/>
      <c r="N70" s="154" t="s">
        <v>33</v>
      </c>
      <c r="O70" s="155"/>
    </row>
    <row r="71" spans="1:15" ht="30" customHeight="1" thickBot="1" x14ac:dyDescent="0.35">
      <c r="B71" s="186"/>
      <c r="C71" s="156"/>
      <c r="D71" s="157"/>
      <c r="E71" s="156"/>
      <c r="F71" s="111"/>
      <c r="G71" s="111"/>
      <c r="H71" s="157"/>
      <c r="I71" s="156"/>
      <c r="J71" s="157"/>
      <c r="K71" s="156"/>
      <c r="L71" s="111"/>
      <c r="M71" s="157"/>
      <c r="N71" s="156"/>
      <c r="O71" s="157"/>
    </row>
    <row r="72" spans="1:15" x14ac:dyDescent="0.3">
      <c r="B72" s="28">
        <v>1</v>
      </c>
      <c r="C72" s="101">
        <v>2</v>
      </c>
      <c r="D72" s="101"/>
      <c r="E72" s="171">
        <v>3</v>
      </c>
      <c r="F72" s="171"/>
      <c r="G72" s="171"/>
      <c r="H72" s="171"/>
      <c r="I72" s="154">
        <v>4</v>
      </c>
      <c r="J72" s="155"/>
      <c r="K72" s="171">
        <v>5</v>
      </c>
      <c r="L72" s="171"/>
      <c r="M72" s="171"/>
      <c r="N72" s="154">
        <v>6</v>
      </c>
      <c r="O72" s="155"/>
    </row>
    <row r="73" spans="1:15" ht="113.4" customHeight="1" x14ac:dyDescent="0.3">
      <c r="B73" s="34"/>
      <c r="C73" s="205"/>
      <c r="D73" s="205"/>
      <c r="E73" s="144" t="s">
        <v>89</v>
      </c>
      <c r="F73" s="145"/>
      <c r="G73" s="145"/>
      <c r="H73" s="146"/>
      <c r="I73" s="136"/>
      <c r="J73" s="142"/>
      <c r="K73" s="136"/>
      <c r="L73" s="143"/>
      <c r="M73" s="142"/>
      <c r="N73" s="136"/>
      <c r="O73" s="137"/>
    </row>
    <row r="74" spans="1:15" ht="51" customHeight="1" x14ac:dyDescent="0.3">
      <c r="B74" s="34"/>
      <c r="C74" s="138"/>
      <c r="D74" s="138"/>
      <c r="E74" s="144" t="s">
        <v>83</v>
      </c>
      <c r="F74" s="145"/>
      <c r="G74" s="145"/>
      <c r="H74" s="146"/>
      <c r="I74" s="136"/>
      <c r="J74" s="142"/>
      <c r="K74" s="136"/>
      <c r="L74" s="143"/>
      <c r="M74" s="142"/>
      <c r="N74" s="136"/>
      <c r="O74" s="137"/>
    </row>
    <row r="75" spans="1:15" ht="12.6" customHeight="1" x14ac:dyDescent="0.3">
      <c r="B75" s="35"/>
      <c r="C75" s="138"/>
      <c r="D75" s="138"/>
      <c r="E75" s="139" t="s">
        <v>34</v>
      </c>
      <c r="F75" s="140"/>
      <c r="G75" s="140"/>
      <c r="H75" s="141"/>
      <c r="I75" s="136" t="s">
        <v>90</v>
      </c>
      <c r="J75" s="142"/>
      <c r="K75" s="136" t="s">
        <v>69</v>
      </c>
      <c r="L75" s="143"/>
      <c r="M75" s="142"/>
      <c r="N75" s="148">
        <v>146.5</v>
      </c>
      <c r="O75" s="149"/>
    </row>
    <row r="76" spans="1:15" ht="14.4" customHeight="1" x14ac:dyDescent="0.3">
      <c r="B76" s="35"/>
      <c r="C76" s="138"/>
      <c r="D76" s="138"/>
      <c r="E76" s="139" t="s">
        <v>35</v>
      </c>
      <c r="F76" s="140"/>
      <c r="G76" s="140"/>
      <c r="H76" s="141"/>
      <c r="I76" s="136"/>
      <c r="J76" s="142"/>
      <c r="K76" s="136"/>
      <c r="L76" s="143"/>
      <c r="M76" s="142"/>
      <c r="N76" s="136"/>
      <c r="O76" s="137"/>
    </row>
    <row r="77" spans="1:15" ht="32.25" customHeight="1" x14ac:dyDescent="0.3">
      <c r="B77" s="35"/>
      <c r="C77" s="138"/>
      <c r="D77" s="138"/>
      <c r="E77" s="144" t="s">
        <v>91</v>
      </c>
      <c r="F77" s="145"/>
      <c r="G77" s="145"/>
      <c r="H77" s="146"/>
      <c r="I77" s="136" t="s">
        <v>39</v>
      </c>
      <c r="J77" s="142"/>
      <c r="K77" s="136" t="s">
        <v>232</v>
      </c>
      <c r="L77" s="143"/>
      <c r="M77" s="142"/>
      <c r="N77" s="136">
        <v>19</v>
      </c>
      <c r="O77" s="137"/>
    </row>
    <row r="78" spans="1:15" ht="18" customHeight="1" x14ac:dyDescent="0.3">
      <c r="B78" s="35"/>
      <c r="C78" s="138"/>
      <c r="D78" s="138"/>
      <c r="E78" s="139" t="s">
        <v>36</v>
      </c>
      <c r="F78" s="140"/>
      <c r="G78" s="140"/>
      <c r="H78" s="141"/>
      <c r="I78" s="136"/>
      <c r="J78" s="142"/>
      <c r="K78" s="136"/>
      <c r="L78" s="143"/>
      <c r="M78" s="142"/>
      <c r="N78" s="136"/>
      <c r="O78" s="137"/>
    </row>
    <row r="79" spans="1:15" ht="61.8" customHeight="1" x14ac:dyDescent="0.3">
      <c r="B79" s="35"/>
      <c r="C79" s="138"/>
      <c r="D79" s="138"/>
      <c r="E79" s="144" t="s">
        <v>93</v>
      </c>
      <c r="F79" s="145"/>
      <c r="G79" s="145"/>
      <c r="H79" s="146"/>
      <c r="I79" s="136" t="s">
        <v>94</v>
      </c>
      <c r="J79" s="142"/>
      <c r="K79" s="136" t="s">
        <v>97</v>
      </c>
      <c r="L79" s="143"/>
      <c r="M79" s="142"/>
      <c r="N79" s="136">
        <v>643</v>
      </c>
      <c r="O79" s="137"/>
    </row>
    <row r="80" spans="1:15" ht="13.8" customHeight="1" x14ac:dyDescent="0.3">
      <c r="B80" s="35"/>
      <c r="C80" s="138"/>
      <c r="D80" s="138"/>
      <c r="E80" s="139" t="s">
        <v>37</v>
      </c>
      <c r="F80" s="140"/>
      <c r="G80" s="140"/>
      <c r="H80" s="141"/>
      <c r="I80" s="136"/>
      <c r="J80" s="142"/>
      <c r="K80" s="136"/>
      <c r="L80" s="143"/>
      <c r="M80" s="142"/>
      <c r="N80" s="136"/>
      <c r="O80" s="137"/>
    </row>
    <row r="81" spans="2:15" ht="33" customHeight="1" x14ac:dyDescent="0.3">
      <c r="B81" s="35"/>
      <c r="C81" s="138"/>
      <c r="D81" s="138"/>
      <c r="E81" s="144" t="s">
        <v>95</v>
      </c>
      <c r="F81" s="145"/>
      <c r="G81" s="145"/>
      <c r="H81" s="146"/>
      <c r="I81" s="136" t="s">
        <v>38</v>
      </c>
      <c r="J81" s="142"/>
      <c r="K81" s="136" t="s">
        <v>97</v>
      </c>
      <c r="L81" s="143"/>
      <c r="M81" s="142"/>
      <c r="N81" s="136">
        <v>100</v>
      </c>
      <c r="O81" s="137"/>
    </row>
    <row r="82" spans="2:15" ht="75.599999999999994" customHeight="1" x14ac:dyDescent="0.3">
      <c r="B82" s="36"/>
      <c r="C82" s="147"/>
      <c r="D82" s="147"/>
      <c r="E82" s="144" t="s">
        <v>84</v>
      </c>
      <c r="F82" s="145"/>
      <c r="G82" s="145"/>
      <c r="H82" s="146"/>
      <c r="I82" s="136"/>
      <c r="J82" s="142"/>
      <c r="K82" s="136"/>
      <c r="L82" s="143"/>
      <c r="M82" s="142"/>
      <c r="N82" s="136"/>
      <c r="O82" s="137"/>
    </row>
    <row r="83" spans="2:15" x14ac:dyDescent="0.3">
      <c r="B83" s="37"/>
      <c r="C83" s="136"/>
      <c r="D83" s="142"/>
      <c r="E83" s="139" t="s">
        <v>34</v>
      </c>
      <c r="F83" s="140"/>
      <c r="G83" s="140"/>
      <c r="H83" s="141"/>
      <c r="I83" s="136" t="s">
        <v>90</v>
      </c>
      <c r="J83" s="142"/>
      <c r="K83" s="136" t="s">
        <v>69</v>
      </c>
      <c r="L83" s="143"/>
      <c r="M83" s="142"/>
      <c r="N83" s="148">
        <v>15.5</v>
      </c>
      <c r="O83" s="149"/>
    </row>
    <row r="84" spans="2:15" ht="15.6" customHeight="1" x14ac:dyDescent="0.3">
      <c r="B84" s="37"/>
      <c r="C84" s="136"/>
      <c r="D84" s="142"/>
      <c r="E84" s="139" t="s">
        <v>35</v>
      </c>
      <c r="F84" s="140"/>
      <c r="G84" s="140"/>
      <c r="H84" s="141"/>
      <c r="I84" s="136"/>
      <c r="J84" s="142"/>
      <c r="K84" s="136"/>
      <c r="L84" s="143"/>
      <c r="M84" s="142"/>
      <c r="N84" s="136"/>
      <c r="O84" s="137"/>
    </row>
    <row r="85" spans="2:15" ht="31.2" customHeight="1" x14ac:dyDescent="0.3">
      <c r="B85" s="34"/>
      <c r="C85" s="138"/>
      <c r="D85" s="138"/>
      <c r="E85" s="144" t="s">
        <v>96</v>
      </c>
      <c r="F85" s="145"/>
      <c r="G85" s="145"/>
      <c r="H85" s="146"/>
      <c r="I85" s="136" t="s">
        <v>39</v>
      </c>
      <c r="J85" s="142"/>
      <c r="K85" s="136" t="s">
        <v>232</v>
      </c>
      <c r="L85" s="143"/>
      <c r="M85" s="142"/>
      <c r="N85" s="136">
        <v>5</v>
      </c>
      <c r="O85" s="137"/>
    </row>
    <row r="86" spans="2:15" ht="22.8" customHeight="1" x14ac:dyDescent="0.3">
      <c r="B86" s="35"/>
      <c r="C86" s="138"/>
      <c r="D86" s="138"/>
      <c r="E86" s="139" t="s">
        <v>36</v>
      </c>
      <c r="F86" s="140"/>
      <c r="G86" s="140"/>
      <c r="H86" s="141"/>
      <c r="I86" s="136"/>
      <c r="J86" s="142"/>
      <c r="K86" s="136"/>
      <c r="L86" s="143"/>
      <c r="M86" s="142"/>
      <c r="N86" s="136"/>
      <c r="O86" s="137"/>
    </row>
    <row r="87" spans="2:15" ht="60" customHeight="1" x14ac:dyDescent="0.3">
      <c r="B87" s="35"/>
      <c r="C87" s="138"/>
      <c r="D87" s="138"/>
      <c r="E87" s="144" t="s">
        <v>93</v>
      </c>
      <c r="F87" s="145"/>
      <c r="G87" s="145"/>
      <c r="H87" s="146"/>
      <c r="I87" s="136" t="s">
        <v>94</v>
      </c>
      <c r="J87" s="142"/>
      <c r="K87" s="136" t="s">
        <v>97</v>
      </c>
      <c r="L87" s="143"/>
      <c r="M87" s="142"/>
      <c r="N87" s="150">
        <v>258</v>
      </c>
      <c r="O87" s="151"/>
    </row>
    <row r="88" spans="2:15" ht="19.8" customHeight="1" x14ac:dyDescent="0.3">
      <c r="B88" s="35"/>
      <c r="C88" s="138"/>
      <c r="D88" s="138"/>
      <c r="E88" s="139" t="s">
        <v>37</v>
      </c>
      <c r="F88" s="140"/>
      <c r="G88" s="140"/>
      <c r="H88" s="141"/>
      <c r="I88" s="136"/>
      <c r="J88" s="142"/>
      <c r="K88" s="136"/>
      <c r="L88" s="143"/>
      <c r="M88" s="142"/>
      <c r="N88" s="136"/>
      <c r="O88" s="137"/>
    </row>
    <row r="89" spans="2:15" ht="36.6" customHeight="1" x14ac:dyDescent="0.3">
      <c r="B89" s="35"/>
      <c r="C89" s="138"/>
      <c r="D89" s="138"/>
      <c r="E89" s="144" t="s">
        <v>95</v>
      </c>
      <c r="F89" s="145"/>
      <c r="G89" s="145"/>
      <c r="H89" s="146"/>
      <c r="I89" s="136" t="s">
        <v>38</v>
      </c>
      <c r="J89" s="142"/>
      <c r="K89" s="136" t="s">
        <v>97</v>
      </c>
      <c r="L89" s="143"/>
      <c r="M89" s="142"/>
      <c r="N89" s="136">
        <v>100</v>
      </c>
      <c r="O89" s="137"/>
    </row>
    <row r="90" spans="2:15" ht="66" customHeight="1" x14ac:dyDescent="0.3">
      <c r="B90" s="35"/>
      <c r="C90" s="138"/>
      <c r="D90" s="138"/>
      <c r="E90" s="144" t="s">
        <v>85</v>
      </c>
      <c r="F90" s="145"/>
      <c r="G90" s="145"/>
      <c r="H90" s="146"/>
      <c r="I90" s="136"/>
      <c r="J90" s="142"/>
      <c r="K90" s="136"/>
      <c r="L90" s="143"/>
      <c r="M90" s="142"/>
      <c r="N90" s="136"/>
      <c r="O90" s="137"/>
    </row>
    <row r="91" spans="2:15" x14ac:dyDescent="0.3">
      <c r="B91" s="35"/>
      <c r="C91" s="138"/>
      <c r="D91" s="138"/>
      <c r="E91" s="139" t="s">
        <v>34</v>
      </c>
      <c r="F91" s="140"/>
      <c r="G91" s="140"/>
      <c r="H91" s="141"/>
      <c r="I91" s="136" t="s">
        <v>90</v>
      </c>
      <c r="J91" s="142"/>
      <c r="K91" s="136" t="s">
        <v>69</v>
      </c>
      <c r="L91" s="143"/>
      <c r="M91" s="142"/>
      <c r="N91" s="148">
        <v>11.5</v>
      </c>
      <c r="O91" s="149"/>
    </row>
    <row r="92" spans="2:15" ht="16.2" customHeight="1" x14ac:dyDescent="0.3">
      <c r="B92" s="35"/>
      <c r="C92" s="138"/>
      <c r="D92" s="138"/>
      <c r="E92" s="139" t="s">
        <v>35</v>
      </c>
      <c r="F92" s="140"/>
      <c r="G92" s="140"/>
      <c r="H92" s="141"/>
      <c r="I92" s="136"/>
      <c r="J92" s="142"/>
      <c r="K92" s="136"/>
      <c r="L92" s="143"/>
      <c r="M92" s="142"/>
      <c r="N92" s="136"/>
      <c r="O92" s="137"/>
    </row>
    <row r="93" spans="2:15" ht="33.6" customHeight="1" x14ac:dyDescent="0.3">
      <c r="B93" s="36"/>
      <c r="C93" s="147"/>
      <c r="D93" s="147"/>
      <c r="E93" s="144" t="s">
        <v>96</v>
      </c>
      <c r="F93" s="145"/>
      <c r="G93" s="145"/>
      <c r="H93" s="146"/>
      <c r="I93" s="136" t="s">
        <v>39</v>
      </c>
      <c r="J93" s="142"/>
      <c r="K93" s="136" t="s">
        <v>232</v>
      </c>
      <c r="L93" s="143"/>
      <c r="M93" s="142"/>
      <c r="N93" s="136">
        <v>4</v>
      </c>
      <c r="O93" s="137"/>
    </row>
    <row r="94" spans="2:15" ht="17.399999999999999" customHeight="1" x14ac:dyDescent="0.3">
      <c r="B94" s="37"/>
      <c r="C94" s="136"/>
      <c r="D94" s="142"/>
      <c r="E94" s="139" t="s">
        <v>36</v>
      </c>
      <c r="F94" s="140"/>
      <c r="G94" s="140"/>
      <c r="H94" s="141"/>
      <c r="I94" s="136"/>
      <c r="J94" s="142"/>
      <c r="K94" s="136"/>
      <c r="L94" s="143"/>
      <c r="M94" s="142"/>
      <c r="N94" s="136"/>
      <c r="O94" s="137"/>
    </row>
    <row r="95" spans="2:15" ht="66.599999999999994" customHeight="1" x14ac:dyDescent="0.3">
      <c r="B95" s="37"/>
      <c r="C95" s="136"/>
      <c r="D95" s="142"/>
      <c r="E95" s="144" t="s">
        <v>93</v>
      </c>
      <c r="F95" s="145"/>
      <c r="G95" s="145"/>
      <c r="H95" s="146"/>
      <c r="I95" s="136" t="s">
        <v>94</v>
      </c>
      <c r="J95" s="142"/>
      <c r="K95" s="136" t="s">
        <v>97</v>
      </c>
      <c r="L95" s="143"/>
      <c r="M95" s="142"/>
      <c r="N95" s="136">
        <v>240</v>
      </c>
      <c r="O95" s="137"/>
    </row>
    <row r="96" spans="2:15" ht="16.8" customHeight="1" x14ac:dyDescent="0.3">
      <c r="B96" s="35"/>
      <c r="C96" s="138"/>
      <c r="D96" s="138"/>
      <c r="E96" s="139" t="s">
        <v>37</v>
      </c>
      <c r="F96" s="140"/>
      <c r="G96" s="140"/>
      <c r="H96" s="141"/>
      <c r="I96" s="136"/>
      <c r="J96" s="142"/>
      <c r="K96" s="136"/>
      <c r="L96" s="143"/>
      <c r="M96" s="142"/>
      <c r="N96" s="136"/>
      <c r="O96" s="137"/>
    </row>
    <row r="97" spans="1:18" ht="36.6" customHeight="1" x14ac:dyDescent="0.3">
      <c r="B97" s="35"/>
      <c r="C97" s="138"/>
      <c r="D97" s="138"/>
      <c r="E97" s="144" t="s">
        <v>95</v>
      </c>
      <c r="F97" s="145"/>
      <c r="G97" s="145"/>
      <c r="H97" s="146"/>
      <c r="I97" s="136" t="s">
        <v>38</v>
      </c>
      <c r="J97" s="142"/>
      <c r="K97" s="136" t="s">
        <v>97</v>
      </c>
      <c r="L97" s="143"/>
      <c r="M97" s="142"/>
      <c r="N97" s="136">
        <v>100</v>
      </c>
      <c r="O97" s="137"/>
    </row>
    <row r="98" spans="1:18" x14ac:dyDescent="0.3">
      <c r="C98" s="215"/>
      <c r="D98" s="215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</row>
    <row r="99" spans="1:18" ht="16.8" x14ac:dyDescent="0.3">
      <c r="A99" s="8" t="s">
        <v>41</v>
      </c>
    </row>
    <row r="100" spans="1:18" ht="7.8" customHeight="1" thickBot="1" x14ac:dyDescent="0.35"/>
    <row r="101" spans="1:18" ht="16.2" thickBot="1" x14ac:dyDescent="0.35">
      <c r="B101" s="208" t="s">
        <v>42</v>
      </c>
      <c r="C101" s="210" t="s">
        <v>43</v>
      </c>
      <c r="D101" s="171"/>
      <c r="E101" s="155"/>
      <c r="F101" s="235" t="s">
        <v>14</v>
      </c>
      <c r="G101" s="212" t="s">
        <v>45</v>
      </c>
      <c r="H101" s="213"/>
      <c r="I101" s="214"/>
      <c r="J101" s="212" t="s">
        <v>46</v>
      </c>
      <c r="K101" s="213"/>
      <c r="L101" s="214"/>
      <c r="M101" s="212" t="s">
        <v>47</v>
      </c>
      <c r="N101" s="213"/>
      <c r="O101" s="214"/>
      <c r="P101" s="154" t="s">
        <v>48</v>
      </c>
      <c r="Q101" s="155"/>
    </row>
    <row r="102" spans="1:18" ht="45.6" customHeight="1" thickBot="1" x14ac:dyDescent="0.35">
      <c r="B102" s="209"/>
      <c r="C102" s="211"/>
      <c r="D102" s="172"/>
      <c r="E102" s="160"/>
      <c r="F102" s="236"/>
      <c r="G102" s="16" t="s">
        <v>28</v>
      </c>
      <c r="H102" s="18" t="s">
        <v>20</v>
      </c>
      <c r="I102" s="17" t="s">
        <v>44</v>
      </c>
      <c r="J102" s="18" t="s">
        <v>28</v>
      </c>
      <c r="K102" s="16" t="s">
        <v>20</v>
      </c>
      <c r="L102" s="19" t="s">
        <v>44</v>
      </c>
      <c r="M102" s="16" t="s">
        <v>28</v>
      </c>
      <c r="N102" s="18" t="s">
        <v>20</v>
      </c>
      <c r="O102" s="17" t="s">
        <v>44</v>
      </c>
      <c r="P102" s="156"/>
      <c r="Q102" s="157"/>
    </row>
    <row r="103" spans="1:18" ht="16.2" thickBot="1" x14ac:dyDescent="0.35">
      <c r="B103" s="7">
        <v>1</v>
      </c>
      <c r="C103" s="225">
        <v>2</v>
      </c>
      <c r="D103" s="226"/>
      <c r="E103" s="227"/>
      <c r="F103" s="26">
        <v>3</v>
      </c>
      <c r="G103" s="24">
        <v>4</v>
      </c>
      <c r="H103" s="26">
        <v>5</v>
      </c>
      <c r="I103" s="24">
        <v>6</v>
      </c>
      <c r="J103" s="24">
        <v>7</v>
      </c>
      <c r="K103" s="26">
        <v>8</v>
      </c>
      <c r="L103" s="24">
        <v>9</v>
      </c>
      <c r="M103" s="26">
        <v>10</v>
      </c>
      <c r="N103" s="24">
        <v>11</v>
      </c>
      <c r="O103" s="26">
        <v>12</v>
      </c>
      <c r="P103" s="237">
        <v>13</v>
      </c>
      <c r="Q103" s="238"/>
    </row>
    <row r="104" spans="1:18" x14ac:dyDescent="0.3">
      <c r="B104" s="20"/>
      <c r="C104" s="228" t="s">
        <v>49</v>
      </c>
      <c r="D104" s="229"/>
      <c r="E104" s="230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06"/>
      <c r="Q104" s="207"/>
    </row>
    <row r="105" spans="1:18" x14ac:dyDescent="0.3">
      <c r="B105" s="12"/>
      <c r="C105" s="220" t="s">
        <v>50</v>
      </c>
      <c r="D105" s="221"/>
      <c r="E105" s="222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38"/>
      <c r="Q105" s="223"/>
    </row>
    <row r="106" spans="1:18" x14ac:dyDescent="0.3">
      <c r="B106" s="12"/>
      <c r="C106" s="231" t="s">
        <v>51</v>
      </c>
      <c r="D106" s="231"/>
      <c r="E106" s="23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38"/>
      <c r="Q106" s="223"/>
      <c r="R106" s="43"/>
    </row>
    <row r="107" spans="1:18" x14ac:dyDescent="0.3">
      <c r="B107" s="22"/>
      <c r="C107" s="232" t="s">
        <v>52</v>
      </c>
      <c r="D107" s="233"/>
      <c r="E107" s="23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147"/>
      <c r="Q107" s="224"/>
    </row>
    <row r="108" spans="1:18" x14ac:dyDescent="0.3">
      <c r="B108" s="12"/>
      <c r="C108" s="220" t="s">
        <v>53</v>
      </c>
      <c r="D108" s="221"/>
      <c r="E108" s="222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36"/>
      <c r="Q108" s="137"/>
    </row>
    <row r="109" spans="1:18" ht="16.2" thickBot="1" x14ac:dyDescent="0.35">
      <c r="B109" s="13"/>
      <c r="C109" s="217" t="s">
        <v>24</v>
      </c>
      <c r="D109" s="218"/>
      <c r="E109" s="219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30"/>
      <c r="Q109" s="131"/>
    </row>
    <row r="111" spans="1:18" x14ac:dyDescent="0.3">
      <c r="A111" s="43" t="s">
        <v>57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</row>
    <row r="112" spans="1:18" x14ac:dyDescent="0.3">
      <c r="A112" s="1" t="s">
        <v>58</v>
      </c>
    </row>
    <row r="113" spans="1:2" x14ac:dyDescent="0.3">
      <c r="A113" s="1" t="s">
        <v>59</v>
      </c>
    </row>
    <row r="115" spans="1:2" x14ac:dyDescent="0.3">
      <c r="B115" s="2" t="s">
        <v>54</v>
      </c>
    </row>
    <row r="116" spans="1:2" x14ac:dyDescent="0.3">
      <c r="B116" s="2" t="s">
        <v>61</v>
      </c>
    </row>
    <row r="117" spans="1:2" ht="11.4" customHeight="1" x14ac:dyDescent="0.3">
      <c r="B117" s="2"/>
    </row>
    <row r="118" spans="1:2" x14ac:dyDescent="0.3">
      <c r="B118" s="2" t="s">
        <v>55</v>
      </c>
    </row>
    <row r="119" spans="1:2" x14ac:dyDescent="0.3">
      <c r="B119" s="2"/>
    </row>
    <row r="120" spans="1:2" x14ac:dyDescent="0.3">
      <c r="B120" s="2" t="s">
        <v>56</v>
      </c>
    </row>
    <row r="121" spans="1:2" x14ac:dyDescent="0.3">
      <c r="B121" s="2" t="s">
        <v>60</v>
      </c>
    </row>
  </sheetData>
  <mergeCells count="300">
    <mergeCell ref="C109:E109"/>
    <mergeCell ref="C108:E108"/>
    <mergeCell ref="P105:Q105"/>
    <mergeCell ref="P106:Q106"/>
    <mergeCell ref="P107:Q107"/>
    <mergeCell ref="C103:E103"/>
    <mergeCell ref="C104:E104"/>
    <mergeCell ref="C105:E105"/>
    <mergeCell ref="C106:E106"/>
    <mergeCell ref="C107:E107"/>
    <mergeCell ref="P103:Q103"/>
    <mergeCell ref="P104:Q104"/>
    <mergeCell ref="B101:B102"/>
    <mergeCell ref="C101:E102"/>
    <mergeCell ref="G101:I101"/>
    <mergeCell ref="C98:D98"/>
    <mergeCell ref="E98:H98"/>
    <mergeCell ref="I98:J98"/>
    <mergeCell ref="K98:M98"/>
    <mergeCell ref="N98:O98"/>
    <mergeCell ref="J101:L101"/>
    <mergeCell ref="M101:O101"/>
    <mergeCell ref="F101:F102"/>
    <mergeCell ref="P101:Q102"/>
    <mergeCell ref="C82:D82"/>
    <mergeCell ref="E82:H82"/>
    <mergeCell ref="I82:J82"/>
    <mergeCell ref="K82:M82"/>
    <mergeCell ref="N82:O82"/>
    <mergeCell ref="C80:D80"/>
    <mergeCell ref="E80:H80"/>
    <mergeCell ref="I80:J80"/>
    <mergeCell ref="K80:M80"/>
    <mergeCell ref="N80:O80"/>
    <mergeCell ref="C81:D81"/>
    <mergeCell ref="E81:H81"/>
    <mergeCell ref="I81:J81"/>
    <mergeCell ref="K81:M81"/>
    <mergeCell ref="N81:O81"/>
    <mergeCell ref="N78:O78"/>
    <mergeCell ref="C79:D79"/>
    <mergeCell ref="E79:H79"/>
    <mergeCell ref="I79:J79"/>
    <mergeCell ref="K79:M79"/>
    <mergeCell ref="N79:O79"/>
    <mergeCell ref="C76:D76"/>
    <mergeCell ref="E76:H76"/>
    <mergeCell ref="I76:J76"/>
    <mergeCell ref="K76:M76"/>
    <mergeCell ref="N76:O76"/>
    <mergeCell ref="C77:D77"/>
    <mergeCell ref="E77:H77"/>
    <mergeCell ref="I77:J77"/>
    <mergeCell ref="K77:M77"/>
    <mergeCell ref="N77:O77"/>
    <mergeCell ref="C78:D78"/>
    <mergeCell ref="E78:H78"/>
    <mergeCell ref="I78:J78"/>
    <mergeCell ref="K78:M78"/>
    <mergeCell ref="K70:M71"/>
    <mergeCell ref="C74:D74"/>
    <mergeCell ref="E74:H74"/>
    <mergeCell ref="I74:J74"/>
    <mergeCell ref="K74:M74"/>
    <mergeCell ref="N74:O74"/>
    <mergeCell ref="C75:D75"/>
    <mergeCell ref="E75:H75"/>
    <mergeCell ref="I75:J75"/>
    <mergeCell ref="K75:M75"/>
    <mergeCell ref="N75:O75"/>
    <mergeCell ref="C73:D73"/>
    <mergeCell ref="E73:H73"/>
    <mergeCell ref="I73:J73"/>
    <mergeCell ref="K73:M73"/>
    <mergeCell ref="N73:O73"/>
    <mergeCell ref="I70:J71"/>
    <mergeCell ref="E70:H71"/>
    <mergeCell ref="C72:D72"/>
    <mergeCell ref="E72:H72"/>
    <mergeCell ref="I72:J72"/>
    <mergeCell ref="K72:M72"/>
    <mergeCell ref="N72:O72"/>
    <mergeCell ref="J59:K59"/>
    <mergeCell ref="J60:K60"/>
    <mergeCell ref="J61:K61"/>
    <mergeCell ref="J62:K62"/>
    <mergeCell ref="J65:K65"/>
    <mergeCell ref="B60:G60"/>
    <mergeCell ref="B61:G61"/>
    <mergeCell ref="B62:G62"/>
    <mergeCell ref="H60:I60"/>
    <mergeCell ref="H61:I61"/>
    <mergeCell ref="H62:I62"/>
    <mergeCell ref="L66:M66"/>
    <mergeCell ref="N66:O66"/>
    <mergeCell ref="C38:D39"/>
    <mergeCell ref="C40:D40"/>
    <mergeCell ref="J40:K40"/>
    <mergeCell ref="L38:M39"/>
    <mergeCell ref="J38:K3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J57:K58"/>
    <mergeCell ref="H57:I58"/>
    <mergeCell ref="J63:K63"/>
    <mergeCell ref="J64:K64"/>
    <mergeCell ref="B59:G59"/>
    <mergeCell ref="H59:I59"/>
    <mergeCell ref="B70:B71"/>
    <mergeCell ref="E34:F34"/>
    <mergeCell ref="G34:K34"/>
    <mergeCell ref="B38:B39"/>
    <mergeCell ref="F41:I41"/>
    <mergeCell ref="F42:I42"/>
    <mergeCell ref="F43:I43"/>
    <mergeCell ref="F44:I44"/>
    <mergeCell ref="F45:I45"/>
    <mergeCell ref="F46:I46"/>
    <mergeCell ref="F47:I47"/>
    <mergeCell ref="F48:I48"/>
    <mergeCell ref="J47:K47"/>
    <mergeCell ref="F49:I49"/>
    <mergeCell ref="F50:I50"/>
    <mergeCell ref="F51:I51"/>
    <mergeCell ref="B57:G58"/>
    <mergeCell ref="B63:G63"/>
    <mergeCell ref="B64:G64"/>
    <mergeCell ref="B65:G65"/>
    <mergeCell ref="H63:I63"/>
    <mergeCell ref="H64:I64"/>
    <mergeCell ref="H65:I65"/>
    <mergeCell ref="B66:G66"/>
    <mergeCell ref="C33:D33"/>
    <mergeCell ref="E33:F33"/>
    <mergeCell ref="G33:K33"/>
    <mergeCell ref="F53:I53"/>
    <mergeCell ref="A13:R13"/>
    <mergeCell ref="A21:S21"/>
    <mergeCell ref="N37:O37"/>
    <mergeCell ref="N38:O39"/>
    <mergeCell ref="N40:O40"/>
    <mergeCell ref="N52:O52"/>
    <mergeCell ref="N53:O53"/>
    <mergeCell ref="F38:I39"/>
    <mergeCell ref="F40:I40"/>
    <mergeCell ref="F52:I52"/>
    <mergeCell ref="C53:D53"/>
    <mergeCell ref="J53:K53"/>
    <mergeCell ref="L53:M53"/>
    <mergeCell ref="L40:M40"/>
    <mergeCell ref="C52:D52"/>
    <mergeCell ref="J52:K52"/>
    <mergeCell ref="L52:M52"/>
    <mergeCell ref="J46:K46"/>
    <mergeCell ref="C34:D34"/>
    <mergeCell ref="N41:O41"/>
    <mergeCell ref="N42:O42"/>
    <mergeCell ref="N43:O43"/>
    <mergeCell ref="N44:O44"/>
    <mergeCell ref="N45:O45"/>
    <mergeCell ref="N46:O46"/>
    <mergeCell ref="N47:O47"/>
    <mergeCell ref="J48:K48"/>
    <mergeCell ref="J49:K49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J41:K41"/>
    <mergeCell ref="J42:K42"/>
    <mergeCell ref="J43:K43"/>
    <mergeCell ref="J44:K44"/>
    <mergeCell ref="J45:K45"/>
    <mergeCell ref="N48:O48"/>
    <mergeCell ref="N49:O49"/>
    <mergeCell ref="N50:O50"/>
    <mergeCell ref="N51:O51"/>
    <mergeCell ref="N56:O56"/>
    <mergeCell ref="N57:O58"/>
    <mergeCell ref="L57:M58"/>
    <mergeCell ref="N63:O63"/>
    <mergeCell ref="N64:O64"/>
    <mergeCell ref="N65:O65"/>
    <mergeCell ref="N60:O60"/>
    <mergeCell ref="N61:O61"/>
    <mergeCell ref="N62:O62"/>
    <mergeCell ref="L60:M60"/>
    <mergeCell ref="L61:M61"/>
    <mergeCell ref="L62:M62"/>
    <mergeCell ref="L63:M63"/>
    <mergeCell ref="L64:M64"/>
    <mergeCell ref="L65:M65"/>
    <mergeCell ref="N59:O59"/>
    <mergeCell ref="J50:K50"/>
    <mergeCell ref="J51:K51"/>
    <mergeCell ref="L50:M50"/>
    <mergeCell ref="L51:M51"/>
    <mergeCell ref="L59:M59"/>
    <mergeCell ref="C70:D71"/>
    <mergeCell ref="N70:O71"/>
    <mergeCell ref="C86:D86"/>
    <mergeCell ref="E86:H86"/>
    <mergeCell ref="I86:J86"/>
    <mergeCell ref="K86:M86"/>
    <mergeCell ref="N86:O86"/>
    <mergeCell ref="C83:D83"/>
    <mergeCell ref="C84:D84"/>
    <mergeCell ref="E83:H83"/>
    <mergeCell ref="E84:H84"/>
    <mergeCell ref="I83:J83"/>
    <mergeCell ref="I84:J84"/>
    <mergeCell ref="K83:M83"/>
    <mergeCell ref="K84:M84"/>
    <mergeCell ref="N83:O83"/>
    <mergeCell ref="N84:O84"/>
    <mergeCell ref="H66:I66"/>
    <mergeCell ref="J66:K66"/>
    <mergeCell ref="C87:D87"/>
    <mergeCell ref="E87:H87"/>
    <mergeCell ref="I87:J87"/>
    <mergeCell ref="K87:M87"/>
    <mergeCell ref="N87:O87"/>
    <mergeCell ref="C85:D85"/>
    <mergeCell ref="E85:H85"/>
    <mergeCell ref="I85:J85"/>
    <mergeCell ref="K85:M85"/>
    <mergeCell ref="N85:O85"/>
    <mergeCell ref="C88:D88"/>
    <mergeCell ref="E88:H88"/>
    <mergeCell ref="I88:J88"/>
    <mergeCell ref="K88:M88"/>
    <mergeCell ref="N88:O88"/>
    <mergeCell ref="C89:D89"/>
    <mergeCell ref="E89:H89"/>
    <mergeCell ref="I89:J89"/>
    <mergeCell ref="K89:M89"/>
    <mergeCell ref="N89:O89"/>
    <mergeCell ref="C90:D90"/>
    <mergeCell ref="E90:H90"/>
    <mergeCell ref="I90:J90"/>
    <mergeCell ref="K90:M90"/>
    <mergeCell ref="N90:O90"/>
    <mergeCell ref="C91:D91"/>
    <mergeCell ref="E91:H91"/>
    <mergeCell ref="I91:J91"/>
    <mergeCell ref="K91:M91"/>
    <mergeCell ref="N91:O91"/>
    <mergeCell ref="C95:D95"/>
    <mergeCell ref="E95:H95"/>
    <mergeCell ref="I95:J95"/>
    <mergeCell ref="K95:M95"/>
    <mergeCell ref="N95:O95"/>
    <mergeCell ref="N92:O92"/>
    <mergeCell ref="C93:D93"/>
    <mergeCell ref="E93:H93"/>
    <mergeCell ref="I93:J93"/>
    <mergeCell ref="K93:M93"/>
    <mergeCell ref="N93:O93"/>
    <mergeCell ref="C92:D92"/>
    <mergeCell ref="E92:H92"/>
    <mergeCell ref="I92:J92"/>
    <mergeCell ref="K92:M92"/>
    <mergeCell ref="P109:Q109"/>
    <mergeCell ref="A19:S19"/>
    <mergeCell ref="A20:N20"/>
    <mergeCell ref="A23:C23"/>
    <mergeCell ref="A24:O24"/>
    <mergeCell ref="A25:O25"/>
    <mergeCell ref="A26:O26"/>
    <mergeCell ref="A30:S30"/>
    <mergeCell ref="P108:Q108"/>
    <mergeCell ref="C96:D96"/>
    <mergeCell ref="E96:H96"/>
    <mergeCell ref="I96:J96"/>
    <mergeCell ref="K96:M96"/>
    <mergeCell ref="N96:O96"/>
    <mergeCell ref="C97:D97"/>
    <mergeCell ref="E97:H97"/>
    <mergeCell ref="I97:J97"/>
    <mergeCell ref="K97:M97"/>
    <mergeCell ref="N97:O97"/>
    <mergeCell ref="C94:D94"/>
    <mergeCell ref="E94:H94"/>
    <mergeCell ref="I94:J94"/>
    <mergeCell ref="K94:M94"/>
    <mergeCell ref="N94:O94"/>
  </mergeCells>
  <pageMargins left="0.11811023622047245" right="0.11811023622047245" top="0.15748031496062992" bottom="0.15748031496062992" header="0.31496062992125984" footer="0.31496062992125984"/>
  <pageSetup paperSize="9" scale="80" orientation="landscape" verticalDpi="0" r:id="rId1"/>
  <rowBreaks count="2" manualBreakCount="2">
    <brk id="35" max="18" man="1"/>
    <brk id="6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 (2)</vt:lpstr>
      <vt:lpstr>Лист1</vt:lpstr>
      <vt:lpstr>Лист1!Область_печати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Кравченко</cp:lastModifiedBy>
  <cp:lastPrinted>2018-12-01T10:38:11Z</cp:lastPrinted>
  <dcterms:created xsi:type="dcterms:W3CDTF">2018-11-06T07:00:27Z</dcterms:created>
  <dcterms:modified xsi:type="dcterms:W3CDTF">2018-12-14T11:30:00Z</dcterms:modified>
</cp:coreProperties>
</file>