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60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Лист1!$A$1:$S$160</definedName>
  </definedNames>
  <calcPr calcId="144525"/>
</workbook>
</file>

<file path=xl/calcChain.xml><?xml version="1.0" encoding="utf-8"?>
<calcChain xmlns="http://schemas.openxmlformats.org/spreadsheetml/2006/main">
  <c r="N60" i="1" l="1"/>
  <c r="N61" i="1"/>
  <c r="N62" i="1"/>
  <c r="N63" i="1"/>
  <c r="N64" i="1"/>
  <c r="N59" i="1"/>
  <c r="N43" i="1"/>
  <c r="N44" i="1"/>
  <c r="N45" i="1"/>
  <c r="N46" i="1"/>
  <c r="N47" i="1"/>
  <c r="N48" i="1"/>
  <c r="N49" i="1"/>
  <c r="N50" i="1"/>
  <c r="N51" i="1"/>
  <c r="N41" i="1"/>
  <c r="N65" i="1" l="1"/>
  <c r="J65" i="1"/>
  <c r="N52" i="1"/>
  <c r="J52" i="1"/>
  <c r="L52" i="1" l="1"/>
</calcChain>
</file>

<file path=xl/sharedStrings.xml><?xml version="1.0" encoding="utf-8"?>
<sst xmlns="http://schemas.openxmlformats.org/spreadsheetml/2006/main" count="247" uniqueCount="130">
  <si>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</si>
  <si>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</si>
  <si>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</si>
  <si>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</si>
  <si>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</si>
  <si>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</si>
  <si>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</si>
  <si>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</si>
  <si>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</si>
  <si>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</si>
  <si>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</si>
  <si>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</si>
  <si>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</si>
  <si>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</si>
  <si>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</si>
  <si>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</si>
  <si>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</si>
  <si>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</si>
  <si>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</si>
  <si>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</si>
  <si>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</si>
  <si>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</si>
  <si>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Загальнийий фонд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</si>
  <si>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</si>
  <si>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</si>
  <si>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</si>
  <si>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</si>
  <si>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</si>
  <si>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</si>
  <si>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</si>
  <si>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</si>
  <si>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</si>
  <si>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</si>
  <si>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</si>
  <si>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Завдання:</t>
  </si>
  <si>
    <t>затрат</t>
  </si>
  <si>
    <t>продукту</t>
  </si>
  <si>
    <t>ефективності</t>
  </si>
  <si>
    <t>якості</t>
  </si>
  <si>
    <t>тис. грн.</t>
  </si>
  <si>
    <t>%</t>
  </si>
  <si>
    <t>осіб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</si>
  <si>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</si>
  <si>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1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</si>
  <si>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</si>
  <si>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</si>
  <si>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</si>
  <si>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</si>
  <si>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</si>
  <si>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</si>
  <si>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</si>
  <si>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</si>
  <si>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</si>
  <si>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</si>
  <si>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</si>
  <si>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</si>
  <si>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</si>
  <si>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</si>
  <si>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</si>
  <si>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</si>
  <si>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</si>
  <si>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</si>
  <si>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</si>
  <si>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</si>
  <si>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</si>
  <si>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r>
      <rPr>
        <b/>
        <sz val="14"/>
        <color theme="1"/>
        <rFont val="Calibri"/>
        <family val="2"/>
        <charset val="204"/>
        <scheme val="minor"/>
      </rPr>
      <t>ПАСПОРТ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 xml:space="preserve">бюджетної програми місцевого бюджету на __2018__ рік </t>
    </r>
  </si>
  <si>
    <r>
      <t xml:space="preserve">     (КПКВК МБ)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(найменування бюджетної програми) </t>
    </r>
  </si>
  <si>
    <t>Порядок надання допомоги на поховання деяких категорій осіб за рахунок місцевого бюджету, затверджений рішенням виконавчого комітету Лисичанської міської ради від 01.04.2014р. №127</t>
  </si>
  <si>
    <t>6.  Мета бюджетної програми __Забеспечення соціального захисту населення __</t>
  </si>
  <si>
    <t>7.  Підпрограми, спрямовані на досягнення мети, визначеної паспортом бюджетної програми</t>
  </si>
  <si>
    <t>1</t>
  </si>
  <si>
    <t>0813242</t>
  </si>
  <si>
    <t>Завдання1</t>
  </si>
  <si>
    <t>Надання одноразової матеріальної допомоги мешканцям міст Лисичанська, Новодружеська, Привілля</t>
  </si>
  <si>
    <t>Завдання2</t>
  </si>
  <si>
    <t>Надання матеріальної допомоги на поховання деяких категорій осіб</t>
  </si>
  <si>
    <t>Завдання3</t>
  </si>
  <si>
    <t>Надання щорічної матеріальної допомоги членам сімей загиблих ветеранів війни, які брали безпосередню участь в антитерористичній операції, забеспечені її проведення (в розмірі одного прожиткового мінімуму на початок бюджетного року для осіб, які втратили працездатність)-мешканцям міст Лисичанська, Новодружеська, Привілля (за зверненням)</t>
  </si>
  <si>
    <t>Завдання4</t>
  </si>
  <si>
    <t>Надання щорічної матеріальної допомоги особам, які стали інвалідами внаслідок поранення, контузії або каліцтва, одержаних під час безпосередньої участі в антитерористичній операції, забеспечені її проведення (в розмірі одного прожиткового мінімуму на початок бюджетного року для осіб, які втратили працездатність)-мешканцям міст Лисичанська, Новодружеська, Привілля (за зверненням)</t>
  </si>
  <si>
    <t>Завдання5</t>
  </si>
  <si>
    <t>Надання матеріальної допомоги сімям у випадку втрати годувальника із числа ліквідаторів аварії на ЧАЕС, евакуйованих та потнрпілих за умови скрутного становища (тривала хвороба, онкозахворювання, мінімальний розмір пенсії, тощо)</t>
  </si>
  <si>
    <t>Завдання6</t>
  </si>
  <si>
    <t>Надання пільг по абонентській платі за телефон інвалідам по зору Лисичанської територіально-виробничої організації УТОС</t>
  </si>
  <si>
    <t>Комплексна міська програма соціального захисту населення міст Лисичанська, Новодружеська, Привілля на 2017-2019 роки</t>
  </si>
  <si>
    <t>Комплексна міська програма соціальної підтримки учасників антитерористичної операції та членів їх сімей на 2017-2019 роки</t>
  </si>
  <si>
    <t>Міська цільова програма соціального захисту громадян, які постраждали внаслідок Чорнобильської катастрофи, на 2016-2018 роки</t>
  </si>
  <si>
    <t>Комплексна міська програма соціального захисту і реабілітації осіб  з обмеженими фізичними можливостями на 2016-2018 роки</t>
  </si>
  <si>
    <t>витрати на надання одноразової матеріальної допомоги</t>
  </si>
  <si>
    <t>кількість отримувачів одноразової матеріальної допомоги</t>
  </si>
  <si>
    <t>середній розмір одноразової матеріальної допомоги</t>
  </si>
  <si>
    <t>відсоток виплаченої одноразової матеріальної допомоги</t>
  </si>
  <si>
    <t>Завдання 2</t>
  </si>
  <si>
    <t>Надання матеріальної допомоги на поховання деяких категорій</t>
  </si>
  <si>
    <t>витрати на надання матеральної допомоги на поховання деяких категорій</t>
  </si>
  <si>
    <t>кількість отримувачів матеральної допомоги на поховання деяких категорій</t>
  </si>
  <si>
    <t>середній розмір матеральної допомоги на поховання деяких категорій</t>
  </si>
  <si>
    <t>відсоток виплаченої матеральної допомоги на поховання деяких категорій</t>
  </si>
  <si>
    <t>Завдання 3</t>
  </si>
  <si>
    <t>Надання щорічної матеріальної допомоги членам сімей загиблих ветеранів війни, які брали безпосередню участь в антитерористичній операції, забезпеченні її проведення (в розмірі одного прожиткового мінімуму на початок бюджетного року для осіб, які втратили працездатність) – мешканцям м.м. Лисичанська, Новодружеська, Привілля (за зверненням)</t>
  </si>
  <si>
    <t>витрати на надання матеріальної допомоги</t>
  </si>
  <si>
    <t>кількість отримувачів матеріальної допомоги</t>
  </si>
  <si>
    <t>середній розмір матеріальної допомоги</t>
  </si>
  <si>
    <t>відсоток виплаченої матеріальної допомоги</t>
  </si>
  <si>
    <t>Завдання 4</t>
  </si>
  <si>
    <t>Надання щорічної матеріальної допомоги особам, які стали інвалідами внаслідок поранення, контузії або каліцтва, одержаних під час безпосередньої участі в антитерористичній операції, забезпеченні її проведення (в розмірі одного прожиткового мінімуму на початок бюджетного року для осіб, які втратили працездатність) – мешканцям м.м. Лисичанська, Новодружеська, Привілля (за зверненням)</t>
  </si>
  <si>
    <t>Завдання 5</t>
  </si>
  <si>
    <t>Надання матеріальної допомоги сім`ям у випадку втрати годувальника із числа ліквідаторів аварії на ЧАЕС, евакуйованих та потерпілих за умови скрутного становища (тривала хвороба, онкозахворювання, мінімальний розмір пенсії, тощо)</t>
  </si>
  <si>
    <t>Завдання 6</t>
  </si>
  <si>
    <t>Надання пільг по абонентській платі за телефон інвалідам по зору Лисичанської  територіально-виробничої організації УТОС</t>
  </si>
  <si>
    <t>кількість отримувачів пільг</t>
  </si>
  <si>
    <t>середній розмір витрат на надання пільг по абонентській платі за телефон інвалідам по зору Лисичанської  територіально-виробничої організації УТОС</t>
  </si>
  <si>
    <t>питома вага відшкодованих пільгових послуг до нарахованих</t>
  </si>
  <si>
    <t>Розрахункові дані</t>
  </si>
  <si>
    <t>Розрахунок потреби</t>
  </si>
  <si>
    <t>Єдиний державний автоматизований реєстр осіб, які мають право на пільги</t>
  </si>
  <si>
    <t xml:space="preserve"> Бюджетний кодекс України .</t>
  </si>
  <si>
    <t xml:space="preserve"> Закон України «Про державний бюджет України на 2018рік";</t>
  </si>
  <si>
    <t xml:space="preserve"> ЗУ "Про міс цеве самоврядування в Україні";</t>
  </si>
  <si>
    <t xml:space="preserve"> Порядок надання одноразової матеріальної допомоги мешканцям міст Лисичанська, Новодружеська, Привілля, затверджений рішенням сесії Лисичанської міської ради від 21.11.2013 №55/969</t>
  </si>
  <si>
    <t xml:space="preserve">  Постанова КМУ від 31.01.2007 №99 "Про затвердження порядку надання допомоги на поховання деяких категорій осіб виконавцю волевиявлення померлого або особі, яка забовязалась поховати померлого";</t>
  </si>
  <si>
    <t>3</t>
  </si>
  <si>
    <t>4</t>
  </si>
  <si>
    <t>5</t>
  </si>
  <si>
    <t>6</t>
  </si>
  <si>
    <t xml:space="preserve"> </t>
  </si>
  <si>
    <r>
      <t xml:space="preserve">4. Обсяг бюджетних призначень/бюджетних асигнувань – 437,795 тис. гривень, у тому числі загального фонду – </t>
    </r>
    <r>
      <rPr>
        <u/>
        <sz val="12"/>
        <color theme="1"/>
        <rFont val="Times New Roman"/>
        <family val="1"/>
        <charset val="204"/>
      </rPr>
      <t>437,795</t>
    </r>
    <r>
      <rPr>
        <sz val="12"/>
        <color theme="1"/>
        <rFont val="Times New Roman"/>
        <family val="1"/>
        <charset val="204"/>
      </rPr>
      <t xml:space="preserve"> тис. гривень та спеціального фонду – 0,000 тис. гривень. </t>
    </r>
  </si>
  <si>
    <r>
      <t xml:space="preserve">3. </t>
    </r>
    <r>
      <rPr>
        <u/>
        <sz val="12"/>
        <color theme="1"/>
        <rFont val="Times New Roman"/>
        <family val="1"/>
        <charset val="204"/>
      </rPr>
      <t>0813242           1090             Інші заходи у сфері соціального захисту і соціального забезпечення</t>
    </r>
  </si>
  <si>
    <t xml:space="preserve">13.12.2018№ 118        </t>
  </si>
  <si>
    <t>13.12.2018№147/01-10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</si>
</sst>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2" xfId="0" applyFont="1" applyBorder="1"/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37" xfId="0" applyFont="1" applyBorder="1"/>
    <xf numFmtId="0" fontId="3" fillId="0" borderId="38" xfId="0" applyFont="1" applyBorder="1"/>
    <xf numFmtId="0" fontId="3" fillId="0" borderId="42" xfId="0" applyFont="1" applyBorder="1"/>
    <xf numFmtId="0" fontId="3" fillId="0" borderId="46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21" xfId="0" applyNumberFormat="1" applyFont="1" applyBorder="1"/>
    <xf numFmtId="0" fontId="3" fillId="0" borderId="13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vertical="center" wrapText="1"/>
    </xf>
    <xf numFmtId="49" fontId="2" fillId="0" borderId="42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left"/>
    </xf>
    <xf numFmtId="0" fontId="3" fillId="0" borderId="36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48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43" xfId="0" applyFont="1" applyBorder="1" applyAlignment="1">
      <alignment horizontal="left" wrapText="1"/>
    </xf>
    <xf numFmtId="0" fontId="7" fillId="0" borderId="44" xfId="0" applyFont="1" applyBorder="1" applyAlignment="1">
      <alignment horizontal="left" wrapText="1"/>
    </xf>
    <xf numFmtId="0" fontId="7" fillId="0" borderId="45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4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/>
    </xf>
    <xf numFmtId="164" fontId="3" fillId="0" borderId="27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3" xfId="0" applyFont="1" applyBorder="1" applyAlignment="1">
      <alignment horizontal="left" wrapText="1"/>
    </xf>
    <xf numFmtId="164" fontId="3" fillId="0" borderId="13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center"/>
    </xf>
    <xf numFmtId="49" fontId="3" fillId="0" borderId="50" xfId="0" applyNumberFormat="1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wrapText="1"/>
    </xf>
    <xf numFmtId="0" fontId="3" fillId="0" borderId="48" xfId="0" applyFont="1" applyBorder="1" applyAlignment="1">
      <alignment horizontal="left" wrapText="1"/>
    </xf>
    <xf numFmtId="0" fontId="3" fillId="0" borderId="27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53" xfId="0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30" xfId="0" applyFont="1" applyBorder="1" applyAlignment="1">
      <alignment horizontal="left" wrapText="1"/>
    </xf>
    <xf numFmtId="0" fontId="3" fillId="0" borderId="54" xfId="0" applyFont="1" applyBorder="1" applyAlignment="1">
      <alignment horizontal="left" wrapText="1"/>
    </xf>
    <xf numFmtId="0" fontId="3" fillId="0" borderId="31" xfId="0" applyFont="1" applyBorder="1" applyAlignment="1">
      <alignment horizontal="left" wrapText="1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0" fontId="3" fillId="0" borderId="26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26" xfId="0" applyFont="1" applyBorder="1" applyAlignment="1">
      <alignment horizontal="center" wrapText="1"/>
    </xf>
    <xf numFmtId="0" fontId="3" fillId="0" borderId="48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0"/>
  <sheetViews>
    <sheetView tabSelected="1" view="pageBreakPreview" topLeftCell="B13" zoomScale="83" zoomScaleNormal="100" zoomScaleSheetLayoutView="83" workbookViewId="0">
      <selection activeCell="I7" sqref="I7"/>
    </sheetView>
  </sheetViews>
  <sheetFormatPr defaultRowHeight="15.6" x14ac:dyDescent="0.3"/>
  <cols>
    <col min="1" max="1" width="3" style="1" customWidth="1"/>
    <col min="2" max="18" width="9.109375" style="1"/>
    <col min="19" max="19" width="12.5546875" style="1" customWidth="1"/>
    <col min="20" max="22" width="9.109375" style="1"/>
  </cols>
  <sheetData>
    <row r="1" spans="1:23" x14ac:dyDescent="0.3">
      <c r="J1" s="2" t="s">
        <v>0</v>
      </c>
    </row>
    <row r="2" spans="1:23" x14ac:dyDescent="0.3">
      <c r="J2" s="2" t="s">
        <v>5</v>
      </c>
    </row>
    <row r="3" spans="1:23" x14ac:dyDescent="0.3">
      <c r="J3" s="2" t="s">
        <v>1</v>
      </c>
    </row>
    <row r="4" spans="1:23" x14ac:dyDescent="0.3">
      <c r="J4" s="2" t="s">
        <v>2</v>
      </c>
    </row>
    <row r="5" spans="1:23" x14ac:dyDescent="0.3">
      <c r="J5" s="2" t="s">
        <v>3</v>
      </c>
    </row>
    <row r="6" spans="1:23" x14ac:dyDescent="0.3">
      <c r="J6" s="2" t="s">
        <v>4</v>
      </c>
    </row>
    <row r="7" spans="1:23" x14ac:dyDescent="0.3">
      <c r="J7" s="3" t="s">
        <v>128</v>
      </c>
    </row>
    <row r="8" spans="1:23" x14ac:dyDescent="0.3">
      <c r="J8" s="3" t="s">
        <v>6</v>
      </c>
    </row>
    <row r="9" spans="1:23" x14ac:dyDescent="0.3">
      <c r="J9" s="3" t="s">
        <v>7</v>
      </c>
    </row>
    <row r="10" spans="1:23" x14ac:dyDescent="0.3">
      <c r="J10" s="2" t="s">
        <v>129</v>
      </c>
    </row>
    <row r="13" spans="1:23" ht="42" customHeight="1" x14ac:dyDescent="0.3">
      <c r="A13" s="125" t="s">
        <v>65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4"/>
      <c r="T13" s="4"/>
      <c r="U13" s="4"/>
      <c r="V13" s="5"/>
      <c r="W13" s="5"/>
    </row>
    <row r="15" spans="1:23" x14ac:dyDescent="0.3">
      <c r="A15" s="2" t="s">
        <v>8</v>
      </c>
    </row>
    <row r="16" spans="1:23" x14ac:dyDescent="0.3">
      <c r="A16" s="2" t="s">
        <v>9</v>
      </c>
    </row>
    <row r="17" spans="1:21" x14ac:dyDescent="0.3">
      <c r="A17" s="2" t="s">
        <v>10</v>
      </c>
    </row>
    <row r="18" spans="1:21" x14ac:dyDescent="0.3">
      <c r="A18" s="2" t="s">
        <v>11</v>
      </c>
    </row>
    <row r="19" spans="1:21" x14ac:dyDescent="0.3">
      <c r="A19" s="2" t="s">
        <v>127</v>
      </c>
    </row>
    <row r="20" spans="1:21" ht="18.75" customHeight="1" x14ac:dyDescent="0.3">
      <c r="A20" s="2" t="s">
        <v>66</v>
      </c>
    </row>
    <row r="21" spans="1:21" ht="36" customHeight="1" x14ac:dyDescent="0.3">
      <c r="A21" s="39" t="s">
        <v>126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2"/>
      <c r="U21" s="2"/>
    </row>
    <row r="22" spans="1:21" x14ac:dyDescent="0.3">
      <c r="A22" s="2" t="s">
        <v>12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3">
      <c r="A23" s="2" t="s">
        <v>116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3">
      <c r="A24" s="2" t="s">
        <v>117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3">
      <c r="A25" s="2" t="s">
        <v>118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38.25" customHeight="1" x14ac:dyDescent="0.3">
      <c r="A26" s="39" t="s">
        <v>119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2"/>
      <c r="U26" s="2"/>
    </row>
    <row r="27" spans="1:21" ht="36.75" customHeight="1" x14ac:dyDescent="0.3">
      <c r="A27" s="39" t="s">
        <v>120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2"/>
      <c r="U27" s="2"/>
    </row>
    <row r="28" spans="1:21" ht="38.25" customHeight="1" x14ac:dyDescent="0.3">
      <c r="A28" s="39" t="s">
        <v>67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2"/>
      <c r="U28" s="2"/>
    </row>
    <row r="29" spans="1:21" ht="19.5" customHeight="1" x14ac:dyDescent="0.3">
      <c r="A29" s="1" t="s">
        <v>68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"/>
      <c r="U29" s="2"/>
    </row>
    <row r="30" spans="1:21" ht="19.5" customHeight="1" x14ac:dyDescent="0.3">
      <c r="A30" s="1" t="s">
        <v>69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"/>
      <c r="U30" s="2"/>
    </row>
    <row r="31" spans="1:21" ht="16.2" thickBot="1" x14ac:dyDescent="0.35"/>
    <row r="32" spans="1:21" ht="45.75" customHeight="1" thickBot="1" x14ac:dyDescent="0.35">
      <c r="B32" s="6" t="s">
        <v>13</v>
      </c>
      <c r="C32" s="119" t="s">
        <v>14</v>
      </c>
      <c r="D32" s="120"/>
      <c r="E32" s="119" t="s">
        <v>15</v>
      </c>
      <c r="F32" s="120"/>
      <c r="G32" s="119" t="s">
        <v>16</v>
      </c>
      <c r="H32" s="121"/>
      <c r="I32" s="121"/>
      <c r="J32" s="121"/>
      <c r="K32" s="120"/>
    </row>
    <row r="33" spans="1:15" ht="36.75" customHeight="1" thickBot="1" x14ac:dyDescent="0.35">
      <c r="B33" s="38" t="s">
        <v>17</v>
      </c>
      <c r="C33" s="108" t="s">
        <v>17</v>
      </c>
      <c r="D33" s="109"/>
      <c r="E33" s="108" t="s">
        <v>17</v>
      </c>
      <c r="F33" s="109"/>
      <c r="G33" s="112" t="s">
        <v>17</v>
      </c>
      <c r="H33" s="113"/>
      <c r="I33" s="113"/>
      <c r="J33" s="113"/>
      <c r="K33" s="114"/>
    </row>
    <row r="35" spans="1:15" x14ac:dyDescent="0.3">
      <c r="A35" s="8" t="s">
        <v>18</v>
      </c>
    </row>
    <row r="36" spans="1:15" ht="16.2" thickBot="1" x14ac:dyDescent="0.35">
      <c r="N36" s="45" t="s">
        <v>26</v>
      </c>
      <c r="O36" s="45"/>
    </row>
    <row r="37" spans="1:15" ht="15.75" customHeight="1" x14ac:dyDescent="0.3">
      <c r="B37" s="110" t="s">
        <v>13</v>
      </c>
      <c r="C37" s="69" t="s">
        <v>14</v>
      </c>
      <c r="D37" s="70"/>
      <c r="E37" s="10" t="s">
        <v>15</v>
      </c>
      <c r="F37" s="69" t="s">
        <v>19</v>
      </c>
      <c r="G37" s="80"/>
      <c r="H37" s="80"/>
      <c r="I37" s="70"/>
      <c r="J37" s="69" t="s">
        <v>22</v>
      </c>
      <c r="K37" s="70"/>
      <c r="L37" s="69" t="s">
        <v>20</v>
      </c>
      <c r="M37" s="70"/>
      <c r="N37" s="69" t="s">
        <v>21</v>
      </c>
      <c r="O37" s="70"/>
    </row>
    <row r="38" spans="1:15" ht="16.2" thickBot="1" x14ac:dyDescent="0.35">
      <c r="B38" s="115"/>
      <c r="C38" s="102"/>
      <c r="D38" s="83"/>
      <c r="E38" s="9"/>
      <c r="F38" s="102"/>
      <c r="G38" s="82"/>
      <c r="H38" s="82"/>
      <c r="I38" s="83"/>
      <c r="J38" s="102"/>
      <c r="K38" s="83"/>
      <c r="L38" s="102"/>
      <c r="M38" s="83"/>
      <c r="N38" s="102"/>
      <c r="O38" s="83"/>
    </row>
    <row r="39" spans="1:15" ht="15.75" customHeight="1" x14ac:dyDescent="0.3">
      <c r="B39" s="29">
        <v>1</v>
      </c>
      <c r="C39" s="103" t="s">
        <v>23</v>
      </c>
      <c r="D39" s="104"/>
      <c r="E39" s="30">
        <v>3</v>
      </c>
      <c r="F39" s="128">
        <v>4</v>
      </c>
      <c r="G39" s="98"/>
      <c r="H39" s="98"/>
      <c r="I39" s="129"/>
      <c r="J39" s="105">
        <v>5</v>
      </c>
      <c r="K39" s="105"/>
      <c r="L39" s="105">
        <v>6</v>
      </c>
      <c r="M39" s="126"/>
      <c r="N39" s="105">
        <v>7</v>
      </c>
      <c r="O39" s="126"/>
    </row>
    <row r="40" spans="1:15" ht="15.75" customHeight="1" x14ac:dyDescent="0.3">
      <c r="B40" s="31" t="s">
        <v>70</v>
      </c>
      <c r="C40" s="106" t="s">
        <v>71</v>
      </c>
      <c r="D40" s="107"/>
      <c r="E40" s="33">
        <v>1090</v>
      </c>
      <c r="F40" s="100" t="s">
        <v>72</v>
      </c>
      <c r="G40" s="100"/>
      <c r="H40" s="100"/>
      <c r="I40" s="100"/>
      <c r="J40" s="90"/>
      <c r="K40" s="91"/>
      <c r="L40" s="90"/>
      <c r="M40" s="91"/>
      <c r="N40" s="90"/>
      <c r="O40" s="91"/>
    </row>
    <row r="41" spans="1:15" ht="58.5" customHeight="1" x14ac:dyDescent="0.3">
      <c r="B41" s="31"/>
      <c r="C41" s="106"/>
      <c r="D41" s="107"/>
      <c r="E41" s="27"/>
      <c r="F41" s="100" t="s">
        <v>73</v>
      </c>
      <c r="G41" s="100"/>
      <c r="H41" s="100"/>
      <c r="I41" s="100"/>
      <c r="J41" s="90">
        <v>326.49200000000002</v>
      </c>
      <c r="K41" s="91"/>
      <c r="L41" s="90" t="s">
        <v>17</v>
      </c>
      <c r="M41" s="91"/>
      <c r="N41" s="90">
        <f>J41</f>
        <v>326.49200000000002</v>
      </c>
      <c r="O41" s="91"/>
    </row>
    <row r="42" spans="1:15" ht="15.75" customHeight="1" x14ac:dyDescent="0.3">
      <c r="B42" s="31" t="s">
        <v>23</v>
      </c>
      <c r="C42" s="106"/>
      <c r="D42" s="107"/>
      <c r="E42" s="27"/>
      <c r="F42" s="100" t="s">
        <v>74</v>
      </c>
      <c r="G42" s="100"/>
      <c r="H42" s="100"/>
      <c r="I42" s="100"/>
      <c r="J42" s="90"/>
      <c r="K42" s="91"/>
      <c r="L42" s="90"/>
      <c r="M42" s="91"/>
      <c r="N42" s="90"/>
      <c r="O42" s="91"/>
    </row>
    <row r="43" spans="1:15" ht="36.75" customHeight="1" x14ac:dyDescent="0.3">
      <c r="B43" s="31"/>
      <c r="C43" s="106"/>
      <c r="D43" s="107"/>
      <c r="E43" s="27"/>
      <c r="F43" s="100" t="s">
        <v>75</v>
      </c>
      <c r="G43" s="100"/>
      <c r="H43" s="100"/>
      <c r="I43" s="100"/>
      <c r="J43" s="95">
        <v>96.5</v>
      </c>
      <c r="K43" s="96"/>
      <c r="L43" s="90" t="s">
        <v>17</v>
      </c>
      <c r="M43" s="91"/>
      <c r="N43" s="95">
        <f t="shared" ref="N43:N51" si="0">J43</f>
        <v>96.5</v>
      </c>
      <c r="O43" s="96"/>
    </row>
    <row r="44" spans="1:15" ht="15.75" customHeight="1" x14ac:dyDescent="0.3">
      <c r="B44" s="31" t="s">
        <v>121</v>
      </c>
      <c r="C44" s="106"/>
      <c r="D44" s="107"/>
      <c r="E44" s="27"/>
      <c r="F44" s="100" t="s">
        <v>76</v>
      </c>
      <c r="G44" s="100"/>
      <c r="H44" s="100"/>
      <c r="I44" s="100"/>
      <c r="J44" s="90"/>
      <c r="K44" s="91"/>
      <c r="L44" s="90"/>
      <c r="M44" s="91"/>
      <c r="N44" s="90">
        <f t="shared" si="0"/>
        <v>0</v>
      </c>
      <c r="O44" s="91"/>
    </row>
    <row r="45" spans="1:15" ht="192.6" customHeight="1" x14ac:dyDescent="0.3">
      <c r="B45" s="31"/>
      <c r="C45" s="106"/>
      <c r="D45" s="107"/>
      <c r="E45" s="27"/>
      <c r="F45" s="100" t="s">
        <v>77</v>
      </c>
      <c r="G45" s="100"/>
      <c r="H45" s="100"/>
      <c r="I45" s="100"/>
      <c r="J45" s="90">
        <v>0</v>
      </c>
      <c r="K45" s="91"/>
      <c r="L45" s="90" t="s">
        <v>17</v>
      </c>
      <c r="M45" s="91"/>
      <c r="N45" s="90">
        <f t="shared" si="0"/>
        <v>0</v>
      </c>
      <c r="O45" s="91"/>
    </row>
    <row r="46" spans="1:15" ht="15.75" customHeight="1" x14ac:dyDescent="0.3">
      <c r="B46" s="31" t="s">
        <v>122</v>
      </c>
      <c r="C46" s="106"/>
      <c r="D46" s="107"/>
      <c r="E46" s="27"/>
      <c r="F46" s="100" t="s">
        <v>78</v>
      </c>
      <c r="G46" s="100"/>
      <c r="H46" s="100"/>
      <c r="I46" s="100"/>
      <c r="J46" s="90"/>
      <c r="K46" s="91"/>
      <c r="L46" s="90"/>
      <c r="M46" s="91"/>
      <c r="N46" s="90">
        <f t="shared" si="0"/>
        <v>0</v>
      </c>
      <c r="O46" s="91"/>
    </row>
    <row r="47" spans="1:15" ht="203.25" customHeight="1" x14ac:dyDescent="0.3">
      <c r="B47" s="31"/>
      <c r="C47" s="106"/>
      <c r="D47" s="107"/>
      <c r="E47" s="27"/>
      <c r="F47" s="100" t="s">
        <v>79</v>
      </c>
      <c r="G47" s="100"/>
      <c r="H47" s="100"/>
      <c r="I47" s="100"/>
      <c r="J47" s="90">
        <v>0</v>
      </c>
      <c r="K47" s="91"/>
      <c r="L47" s="90" t="s">
        <v>17</v>
      </c>
      <c r="M47" s="91"/>
      <c r="N47" s="90">
        <f t="shared" si="0"/>
        <v>0</v>
      </c>
      <c r="O47" s="91"/>
    </row>
    <row r="48" spans="1:15" ht="15.6" customHeight="1" x14ac:dyDescent="0.3">
      <c r="B48" s="31" t="s">
        <v>123</v>
      </c>
      <c r="C48" s="106"/>
      <c r="D48" s="107"/>
      <c r="E48" s="27"/>
      <c r="F48" s="100" t="s">
        <v>80</v>
      </c>
      <c r="G48" s="100"/>
      <c r="H48" s="100"/>
      <c r="I48" s="100"/>
      <c r="J48" s="90"/>
      <c r="K48" s="91"/>
      <c r="L48" s="90"/>
      <c r="M48" s="91"/>
      <c r="N48" s="90">
        <f t="shared" si="0"/>
        <v>0</v>
      </c>
      <c r="O48" s="91"/>
    </row>
    <row r="49" spans="1:15" ht="124.5" customHeight="1" x14ac:dyDescent="0.3">
      <c r="B49" s="31"/>
      <c r="C49" s="106"/>
      <c r="D49" s="107"/>
      <c r="E49" s="27"/>
      <c r="F49" s="100" t="s">
        <v>81</v>
      </c>
      <c r="G49" s="100"/>
      <c r="H49" s="100"/>
      <c r="I49" s="100"/>
      <c r="J49" s="95">
        <v>2</v>
      </c>
      <c r="K49" s="96"/>
      <c r="L49" s="90" t="s">
        <v>17</v>
      </c>
      <c r="M49" s="91"/>
      <c r="N49" s="95">
        <f t="shared" si="0"/>
        <v>2</v>
      </c>
      <c r="O49" s="96"/>
    </row>
    <row r="50" spans="1:15" ht="15.75" customHeight="1" x14ac:dyDescent="0.3">
      <c r="B50" s="31" t="s">
        <v>124</v>
      </c>
      <c r="C50" s="106"/>
      <c r="D50" s="107"/>
      <c r="E50" s="27"/>
      <c r="F50" s="100" t="s">
        <v>82</v>
      </c>
      <c r="G50" s="100"/>
      <c r="H50" s="100"/>
      <c r="I50" s="100"/>
      <c r="J50" s="90"/>
      <c r="K50" s="91"/>
      <c r="L50" s="90"/>
      <c r="M50" s="91"/>
      <c r="N50" s="90">
        <f t="shared" si="0"/>
        <v>0</v>
      </c>
      <c r="O50" s="91"/>
    </row>
    <row r="51" spans="1:15" ht="63.75" customHeight="1" x14ac:dyDescent="0.3">
      <c r="B51" s="32"/>
      <c r="C51" s="133"/>
      <c r="D51" s="134"/>
      <c r="E51" s="15"/>
      <c r="F51" s="130" t="s">
        <v>83</v>
      </c>
      <c r="G51" s="131"/>
      <c r="H51" s="131"/>
      <c r="I51" s="132"/>
      <c r="J51" s="135">
        <v>12.803000000000001</v>
      </c>
      <c r="K51" s="135"/>
      <c r="L51" s="135" t="s">
        <v>17</v>
      </c>
      <c r="M51" s="136"/>
      <c r="N51" s="90">
        <f t="shared" si="0"/>
        <v>12.803000000000001</v>
      </c>
      <c r="O51" s="91"/>
    </row>
    <row r="52" spans="1:15" ht="22.5" customHeight="1" thickBot="1" x14ac:dyDescent="0.35">
      <c r="B52" s="13"/>
      <c r="C52" s="122"/>
      <c r="D52" s="124"/>
      <c r="E52" s="14"/>
      <c r="F52" s="122" t="s">
        <v>24</v>
      </c>
      <c r="G52" s="123"/>
      <c r="H52" s="123"/>
      <c r="I52" s="124"/>
      <c r="J52" s="127">
        <f>J41+J43+J45+J47+J49+J51</f>
        <v>437.79500000000002</v>
      </c>
      <c r="K52" s="44"/>
      <c r="L52" s="43" t="str">
        <f>L51</f>
        <v>-</v>
      </c>
      <c r="M52" s="44"/>
      <c r="N52" s="127">
        <f>N41+N43+N45+N47+N49+N51</f>
        <v>437.79500000000002</v>
      </c>
      <c r="O52" s="44"/>
    </row>
    <row r="54" spans="1:15" x14ac:dyDescent="0.3">
      <c r="A54" s="8" t="s">
        <v>25</v>
      </c>
    </row>
    <row r="55" spans="1:15" ht="16.2" thickBot="1" x14ac:dyDescent="0.35">
      <c r="N55" s="45" t="s">
        <v>26</v>
      </c>
      <c r="O55" s="45"/>
    </row>
    <row r="56" spans="1:15" ht="33.75" customHeight="1" thickBot="1" x14ac:dyDescent="0.35">
      <c r="B56" s="69" t="s">
        <v>27</v>
      </c>
      <c r="C56" s="80"/>
      <c r="D56" s="80"/>
      <c r="E56" s="80"/>
      <c r="F56" s="80"/>
      <c r="G56" s="70"/>
      <c r="H56" s="69" t="s">
        <v>14</v>
      </c>
      <c r="I56" s="70"/>
      <c r="J56" s="69" t="s">
        <v>28</v>
      </c>
      <c r="K56" s="70"/>
      <c r="L56" s="69" t="s">
        <v>20</v>
      </c>
      <c r="M56" s="70"/>
      <c r="N56" s="69" t="s">
        <v>21</v>
      </c>
      <c r="O56" s="70"/>
    </row>
    <row r="57" spans="1:15" ht="16.5" hidden="1" thickBot="1" x14ac:dyDescent="0.3">
      <c r="B57" s="102"/>
      <c r="C57" s="82"/>
      <c r="D57" s="82"/>
      <c r="E57" s="82"/>
      <c r="F57" s="82"/>
      <c r="G57" s="83"/>
      <c r="H57" s="102"/>
      <c r="I57" s="83"/>
      <c r="J57" s="102"/>
      <c r="K57" s="83"/>
      <c r="L57" s="102"/>
      <c r="M57" s="83"/>
      <c r="N57" s="102"/>
      <c r="O57" s="83"/>
    </row>
    <row r="58" spans="1:15" x14ac:dyDescent="0.3">
      <c r="B58" s="97">
        <v>1</v>
      </c>
      <c r="C58" s="98"/>
      <c r="D58" s="98"/>
      <c r="E58" s="98"/>
      <c r="F58" s="98"/>
      <c r="G58" s="99"/>
      <c r="H58" s="98">
        <v>2</v>
      </c>
      <c r="I58" s="98"/>
      <c r="J58" s="97">
        <v>3</v>
      </c>
      <c r="K58" s="99"/>
      <c r="L58" s="98">
        <v>4</v>
      </c>
      <c r="M58" s="98"/>
      <c r="N58" s="97">
        <v>5</v>
      </c>
      <c r="O58" s="99"/>
    </row>
    <row r="59" spans="1:15" ht="47.25" customHeight="1" x14ac:dyDescent="0.3">
      <c r="A59" s="1" t="s">
        <v>125</v>
      </c>
      <c r="B59" s="116" t="s">
        <v>84</v>
      </c>
      <c r="C59" s="117"/>
      <c r="D59" s="117"/>
      <c r="E59" s="117"/>
      <c r="F59" s="117"/>
      <c r="G59" s="118"/>
      <c r="H59" s="106" t="s">
        <v>71</v>
      </c>
      <c r="I59" s="107"/>
      <c r="J59" s="90">
        <v>326.49200000000002</v>
      </c>
      <c r="K59" s="91"/>
      <c r="L59" s="90"/>
      <c r="M59" s="91"/>
      <c r="N59" s="95">
        <f>J59</f>
        <v>326.49200000000002</v>
      </c>
      <c r="O59" s="96"/>
    </row>
    <row r="60" spans="1:15" ht="45" customHeight="1" x14ac:dyDescent="0.3">
      <c r="B60" s="116" t="s">
        <v>84</v>
      </c>
      <c r="C60" s="117"/>
      <c r="D60" s="117"/>
      <c r="E60" s="117"/>
      <c r="F60" s="117"/>
      <c r="G60" s="118"/>
      <c r="H60" s="106" t="s">
        <v>71</v>
      </c>
      <c r="I60" s="107"/>
      <c r="J60" s="95">
        <v>96.5</v>
      </c>
      <c r="K60" s="96"/>
      <c r="L60" s="90"/>
      <c r="M60" s="91"/>
      <c r="N60" s="95">
        <f t="shared" ref="N60:N64" si="1">J60</f>
        <v>96.5</v>
      </c>
      <c r="O60" s="96"/>
    </row>
    <row r="61" spans="1:15" ht="47.25" customHeight="1" x14ac:dyDescent="0.3">
      <c r="B61" s="116" t="s">
        <v>85</v>
      </c>
      <c r="C61" s="117"/>
      <c r="D61" s="117"/>
      <c r="E61" s="117"/>
      <c r="F61" s="117"/>
      <c r="G61" s="118"/>
      <c r="H61" s="106" t="s">
        <v>71</v>
      </c>
      <c r="I61" s="107"/>
      <c r="J61" s="95">
        <v>0</v>
      </c>
      <c r="K61" s="96"/>
      <c r="L61" s="90"/>
      <c r="M61" s="91"/>
      <c r="N61" s="95">
        <f t="shared" si="1"/>
        <v>0</v>
      </c>
      <c r="O61" s="96"/>
    </row>
    <row r="62" spans="1:15" ht="49.5" customHeight="1" x14ac:dyDescent="0.3">
      <c r="B62" s="116" t="s">
        <v>85</v>
      </c>
      <c r="C62" s="117"/>
      <c r="D62" s="117"/>
      <c r="E62" s="117"/>
      <c r="F62" s="117"/>
      <c r="G62" s="118"/>
      <c r="H62" s="106" t="s">
        <v>71</v>
      </c>
      <c r="I62" s="107"/>
      <c r="J62" s="95">
        <v>0</v>
      </c>
      <c r="K62" s="96"/>
      <c r="L62" s="90"/>
      <c r="M62" s="91"/>
      <c r="N62" s="95">
        <f t="shared" si="1"/>
        <v>0</v>
      </c>
      <c r="O62" s="96"/>
    </row>
    <row r="63" spans="1:15" ht="46.5" customHeight="1" x14ac:dyDescent="0.3">
      <c r="B63" s="116" t="s">
        <v>86</v>
      </c>
      <c r="C63" s="117"/>
      <c r="D63" s="117"/>
      <c r="E63" s="117"/>
      <c r="F63" s="117"/>
      <c r="G63" s="118"/>
      <c r="H63" s="106" t="s">
        <v>71</v>
      </c>
      <c r="I63" s="107"/>
      <c r="J63" s="95">
        <v>2</v>
      </c>
      <c r="K63" s="96"/>
      <c r="L63" s="90"/>
      <c r="M63" s="91"/>
      <c r="N63" s="95">
        <f t="shared" si="1"/>
        <v>2</v>
      </c>
      <c r="O63" s="96"/>
    </row>
    <row r="64" spans="1:15" ht="47.25" customHeight="1" x14ac:dyDescent="0.3">
      <c r="B64" s="116" t="s">
        <v>87</v>
      </c>
      <c r="C64" s="117"/>
      <c r="D64" s="117"/>
      <c r="E64" s="117"/>
      <c r="F64" s="117"/>
      <c r="G64" s="118"/>
      <c r="H64" s="106" t="s">
        <v>71</v>
      </c>
      <c r="I64" s="107"/>
      <c r="J64" s="95">
        <v>12.803000000000001</v>
      </c>
      <c r="K64" s="96"/>
      <c r="L64" s="90"/>
      <c r="M64" s="91"/>
      <c r="N64" s="95">
        <f t="shared" si="1"/>
        <v>12.803000000000001</v>
      </c>
      <c r="O64" s="96"/>
    </row>
    <row r="65" spans="1:15" x14ac:dyDescent="0.3">
      <c r="B65" s="100" t="s">
        <v>24</v>
      </c>
      <c r="C65" s="100"/>
      <c r="D65" s="100"/>
      <c r="E65" s="100"/>
      <c r="F65" s="100"/>
      <c r="G65" s="100"/>
      <c r="H65" s="50"/>
      <c r="I65" s="50"/>
      <c r="J65" s="101">
        <f>J59+J60+J61+J62+J63+J64</f>
        <v>437.79500000000002</v>
      </c>
      <c r="K65" s="50"/>
      <c r="L65" s="50"/>
      <c r="M65" s="50"/>
      <c r="N65" s="101">
        <f>N59+N60+N61+N62+N63+N64</f>
        <v>437.79500000000002</v>
      </c>
      <c r="O65" s="50"/>
    </row>
    <row r="67" spans="1:15" x14ac:dyDescent="0.3">
      <c r="A67" s="8" t="s">
        <v>29</v>
      </c>
    </row>
    <row r="68" spans="1:15" ht="16.2" thickBot="1" x14ac:dyDescent="0.35">
      <c r="A68" s="8"/>
    </row>
    <row r="69" spans="1:15" ht="28.5" customHeight="1" x14ac:dyDescent="0.3">
      <c r="B69" s="110" t="s">
        <v>13</v>
      </c>
      <c r="C69" s="69" t="s">
        <v>14</v>
      </c>
      <c r="D69" s="70"/>
      <c r="E69" s="69" t="s">
        <v>30</v>
      </c>
      <c r="F69" s="80"/>
      <c r="G69" s="80"/>
      <c r="H69" s="70"/>
      <c r="I69" s="69" t="s">
        <v>31</v>
      </c>
      <c r="J69" s="70"/>
      <c r="K69" s="69" t="s">
        <v>32</v>
      </c>
      <c r="L69" s="80"/>
      <c r="M69" s="70"/>
      <c r="N69" s="69" t="s">
        <v>33</v>
      </c>
      <c r="O69" s="70"/>
    </row>
    <row r="70" spans="1:15" ht="16.2" thickBot="1" x14ac:dyDescent="0.35">
      <c r="B70" s="111"/>
      <c r="C70" s="71"/>
      <c r="D70" s="72"/>
      <c r="E70" s="71"/>
      <c r="F70" s="92"/>
      <c r="G70" s="92"/>
      <c r="H70" s="72"/>
      <c r="I70" s="71"/>
      <c r="J70" s="72"/>
      <c r="K70" s="71"/>
      <c r="L70" s="92"/>
      <c r="M70" s="72"/>
      <c r="N70" s="71"/>
      <c r="O70" s="72"/>
    </row>
    <row r="71" spans="1:15" x14ac:dyDescent="0.3">
      <c r="B71" s="28">
        <v>1</v>
      </c>
      <c r="C71" s="94">
        <v>2</v>
      </c>
      <c r="D71" s="94"/>
      <c r="E71" s="80">
        <v>3</v>
      </c>
      <c r="F71" s="80"/>
      <c r="G71" s="80"/>
      <c r="H71" s="80"/>
      <c r="I71" s="69">
        <v>4</v>
      </c>
      <c r="J71" s="70"/>
      <c r="K71" s="80">
        <v>5</v>
      </c>
      <c r="L71" s="80"/>
      <c r="M71" s="80"/>
      <c r="N71" s="69">
        <v>6</v>
      </c>
      <c r="O71" s="70"/>
    </row>
    <row r="72" spans="1:15" x14ac:dyDescent="0.3">
      <c r="B72" s="34" t="s">
        <v>70</v>
      </c>
      <c r="C72" s="93" t="s">
        <v>71</v>
      </c>
      <c r="D72" s="93"/>
      <c r="E72" s="88" t="s">
        <v>34</v>
      </c>
      <c r="F72" s="88"/>
      <c r="G72" s="88"/>
      <c r="H72" s="88"/>
      <c r="I72" s="50"/>
      <c r="J72" s="50"/>
      <c r="K72" s="50"/>
      <c r="L72" s="50"/>
      <c r="M72" s="50"/>
      <c r="N72" s="50"/>
      <c r="O72" s="51"/>
    </row>
    <row r="73" spans="1:15" ht="60" customHeight="1" x14ac:dyDescent="0.3">
      <c r="B73" s="34"/>
      <c r="C73" s="50"/>
      <c r="D73" s="50"/>
      <c r="E73" s="87" t="s">
        <v>73</v>
      </c>
      <c r="F73" s="87"/>
      <c r="G73" s="87"/>
      <c r="H73" s="87"/>
      <c r="I73" s="50"/>
      <c r="J73" s="50"/>
      <c r="K73" s="50"/>
      <c r="L73" s="50"/>
      <c r="M73" s="50"/>
      <c r="N73" s="50"/>
      <c r="O73" s="51"/>
    </row>
    <row r="74" spans="1:15" x14ac:dyDescent="0.3">
      <c r="B74" s="35"/>
      <c r="C74" s="50"/>
      <c r="D74" s="50"/>
      <c r="E74" s="88" t="s">
        <v>35</v>
      </c>
      <c r="F74" s="88"/>
      <c r="G74" s="88"/>
      <c r="H74" s="88"/>
      <c r="I74" s="50"/>
      <c r="J74" s="50"/>
      <c r="K74" s="50"/>
      <c r="L74" s="50"/>
      <c r="M74" s="50"/>
      <c r="N74" s="50"/>
      <c r="O74" s="51"/>
    </row>
    <row r="75" spans="1:15" ht="30.75" customHeight="1" x14ac:dyDescent="0.3">
      <c r="B75" s="35"/>
      <c r="C75" s="50"/>
      <c r="D75" s="50"/>
      <c r="E75" s="87" t="s">
        <v>88</v>
      </c>
      <c r="F75" s="87"/>
      <c r="G75" s="87"/>
      <c r="H75" s="87"/>
      <c r="I75" s="50" t="s">
        <v>39</v>
      </c>
      <c r="J75" s="50"/>
      <c r="K75" s="50" t="s">
        <v>113</v>
      </c>
      <c r="L75" s="50"/>
      <c r="M75" s="50"/>
      <c r="N75" s="90">
        <v>326.49200000000002</v>
      </c>
      <c r="O75" s="91"/>
    </row>
    <row r="76" spans="1:15" x14ac:dyDescent="0.3">
      <c r="B76" s="35"/>
      <c r="C76" s="50"/>
      <c r="D76" s="50"/>
      <c r="E76" s="88" t="s">
        <v>36</v>
      </c>
      <c r="F76" s="88"/>
      <c r="G76" s="88"/>
      <c r="H76" s="88"/>
      <c r="I76" s="50"/>
      <c r="J76" s="50"/>
      <c r="K76" s="50"/>
      <c r="L76" s="50"/>
      <c r="M76" s="50"/>
      <c r="N76" s="50"/>
      <c r="O76" s="51"/>
    </row>
    <row r="77" spans="1:15" ht="30" customHeight="1" x14ac:dyDescent="0.3">
      <c r="B77" s="35"/>
      <c r="C77" s="50"/>
      <c r="D77" s="50"/>
      <c r="E77" s="87" t="s">
        <v>89</v>
      </c>
      <c r="F77" s="87"/>
      <c r="G77" s="87"/>
      <c r="H77" s="87"/>
      <c r="I77" s="50" t="s">
        <v>41</v>
      </c>
      <c r="J77" s="50"/>
      <c r="K77" s="50" t="s">
        <v>114</v>
      </c>
      <c r="L77" s="50"/>
      <c r="M77" s="50"/>
      <c r="N77" s="50">
        <v>369</v>
      </c>
      <c r="O77" s="51"/>
    </row>
    <row r="78" spans="1:15" x14ac:dyDescent="0.3">
      <c r="B78" s="35"/>
      <c r="C78" s="50"/>
      <c r="D78" s="50"/>
      <c r="E78" s="88" t="s">
        <v>37</v>
      </c>
      <c r="F78" s="88"/>
      <c r="G78" s="88"/>
      <c r="H78" s="88"/>
      <c r="I78" s="50"/>
      <c r="J78" s="50"/>
      <c r="K78" s="50"/>
      <c r="L78" s="50"/>
      <c r="M78" s="50"/>
      <c r="N78" s="50"/>
      <c r="O78" s="51"/>
    </row>
    <row r="79" spans="1:15" ht="35.25" customHeight="1" x14ac:dyDescent="0.3">
      <c r="B79" s="35"/>
      <c r="C79" s="50"/>
      <c r="D79" s="50"/>
      <c r="E79" s="87" t="s">
        <v>90</v>
      </c>
      <c r="F79" s="87"/>
      <c r="G79" s="87"/>
      <c r="H79" s="87"/>
      <c r="I79" s="50" t="s">
        <v>39</v>
      </c>
      <c r="J79" s="50"/>
      <c r="K79" s="50" t="s">
        <v>113</v>
      </c>
      <c r="L79" s="50"/>
      <c r="M79" s="50"/>
      <c r="N79" s="50">
        <v>885</v>
      </c>
      <c r="O79" s="51"/>
    </row>
    <row r="80" spans="1:15" x14ac:dyDescent="0.3">
      <c r="B80" s="35"/>
      <c r="C80" s="50"/>
      <c r="D80" s="50"/>
      <c r="E80" s="88" t="s">
        <v>38</v>
      </c>
      <c r="F80" s="89"/>
      <c r="G80" s="89"/>
      <c r="H80" s="89"/>
      <c r="I80" s="50"/>
      <c r="J80" s="50"/>
      <c r="K80" s="50"/>
      <c r="L80" s="50"/>
      <c r="M80" s="50"/>
      <c r="N80" s="50"/>
      <c r="O80" s="51"/>
    </row>
    <row r="81" spans="2:15" ht="33.75" customHeight="1" x14ac:dyDescent="0.3">
      <c r="B81" s="36"/>
      <c r="C81" s="52"/>
      <c r="D81" s="52"/>
      <c r="E81" s="86" t="s">
        <v>91</v>
      </c>
      <c r="F81" s="86"/>
      <c r="G81" s="86"/>
      <c r="H81" s="86"/>
      <c r="I81" s="52" t="s">
        <v>40</v>
      </c>
      <c r="J81" s="52"/>
      <c r="K81" s="52" t="s">
        <v>42</v>
      </c>
      <c r="L81" s="52"/>
      <c r="M81" s="52"/>
      <c r="N81" s="52">
        <v>100</v>
      </c>
      <c r="O81" s="53"/>
    </row>
    <row r="82" spans="2:15" ht="20.25" customHeight="1" x14ac:dyDescent="0.3">
      <c r="B82" s="37" t="s">
        <v>23</v>
      </c>
      <c r="C82" s="90"/>
      <c r="D82" s="91"/>
      <c r="E82" s="139" t="s">
        <v>92</v>
      </c>
      <c r="F82" s="140"/>
      <c r="G82" s="140"/>
      <c r="H82" s="141"/>
      <c r="I82" s="90"/>
      <c r="J82" s="91"/>
      <c r="K82" s="90"/>
      <c r="L82" s="137"/>
      <c r="M82" s="91"/>
      <c r="N82" s="50"/>
      <c r="O82" s="51"/>
    </row>
    <row r="83" spans="2:15" ht="32.25" customHeight="1" x14ac:dyDescent="0.3">
      <c r="B83" s="37"/>
      <c r="C83" s="90"/>
      <c r="D83" s="91"/>
      <c r="E83" s="139" t="s">
        <v>93</v>
      </c>
      <c r="F83" s="140"/>
      <c r="G83" s="140"/>
      <c r="H83" s="141"/>
      <c r="I83" s="90"/>
      <c r="J83" s="91"/>
      <c r="K83" s="90"/>
      <c r="L83" s="137"/>
      <c r="M83" s="91"/>
      <c r="N83" s="50"/>
      <c r="O83" s="51"/>
    </row>
    <row r="84" spans="2:15" ht="35.25" hidden="1" customHeight="1" x14ac:dyDescent="0.25">
      <c r="B84" s="34"/>
      <c r="C84" s="50"/>
      <c r="D84" s="50"/>
      <c r="E84" s="87" t="s">
        <v>35</v>
      </c>
      <c r="F84" s="87"/>
      <c r="G84" s="87"/>
      <c r="H84" s="87"/>
      <c r="I84" s="50"/>
      <c r="J84" s="50"/>
      <c r="K84" s="50"/>
      <c r="L84" s="50"/>
      <c r="M84" s="50"/>
      <c r="N84" s="50"/>
      <c r="O84" s="51"/>
    </row>
    <row r="85" spans="2:15" x14ac:dyDescent="0.3">
      <c r="B85" s="35"/>
      <c r="C85" s="50"/>
      <c r="D85" s="50"/>
      <c r="E85" s="88" t="s">
        <v>35</v>
      </c>
      <c r="F85" s="88"/>
      <c r="G85" s="88"/>
      <c r="H85" s="88"/>
      <c r="I85" s="50"/>
      <c r="J85" s="50"/>
      <c r="K85" s="50"/>
      <c r="L85" s="50"/>
      <c r="M85" s="50"/>
      <c r="N85" s="50"/>
      <c r="O85" s="51"/>
    </row>
    <row r="86" spans="2:15" ht="56.25" customHeight="1" x14ac:dyDescent="0.3">
      <c r="B86" s="35"/>
      <c r="C86" s="50"/>
      <c r="D86" s="50"/>
      <c r="E86" s="87" t="s">
        <v>94</v>
      </c>
      <c r="F86" s="87"/>
      <c r="G86" s="87"/>
      <c r="H86" s="87"/>
      <c r="I86" s="50" t="s">
        <v>39</v>
      </c>
      <c r="J86" s="50"/>
      <c r="K86" s="50" t="s">
        <v>113</v>
      </c>
      <c r="L86" s="50"/>
      <c r="M86" s="50"/>
      <c r="N86" s="101">
        <v>96.5</v>
      </c>
      <c r="O86" s="138"/>
    </row>
    <row r="87" spans="2:15" x14ac:dyDescent="0.3">
      <c r="B87" s="35"/>
      <c r="C87" s="50"/>
      <c r="D87" s="50"/>
      <c r="E87" s="88" t="s">
        <v>36</v>
      </c>
      <c r="F87" s="88"/>
      <c r="G87" s="88"/>
      <c r="H87" s="88"/>
      <c r="I87" s="50"/>
      <c r="J87" s="50"/>
      <c r="K87" s="50"/>
      <c r="L87" s="50"/>
      <c r="M87" s="50"/>
      <c r="N87" s="50"/>
      <c r="O87" s="51"/>
    </row>
    <row r="88" spans="2:15" ht="51" customHeight="1" x14ac:dyDescent="0.3">
      <c r="B88" s="35"/>
      <c r="C88" s="50"/>
      <c r="D88" s="50"/>
      <c r="E88" s="87" t="s">
        <v>95</v>
      </c>
      <c r="F88" s="87"/>
      <c r="G88" s="87"/>
      <c r="H88" s="87"/>
      <c r="I88" s="50" t="s">
        <v>41</v>
      </c>
      <c r="J88" s="50"/>
      <c r="K88" s="50" t="s">
        <v>114</v>
      </c>
      <c r="L88" s="50"/>
      <c r="M88" s="50"/>
      <c r="N88" s="50">
        <v>112</v>
      </c>
      <c r="O88" s="51"/>
    </row>
    <row r="89" spans="2:15" x14ac:dyDescent="0.3">
      <c r="B89" s="35"/>
      <c r="C89" s="50"/>
      <c r="D89" s="50"/>
      <c r="E89" s="88" t="s">
        <v>37</v>
      </c>
      <c r="F89" s="88"/>
      <c r="G89" s="88"/>
      <c r="H89" s="88"/>
      <c r="I89" s="50"/>
      <c r="J89" s="50"/>
      <c r="K89" s="50"/>
      <c r="L89" s="50"/>
      <c r="M89" s="50"/>
      <c r="N89" s="50"/>
      <c r="O89" s="51"/>
    </row>
    <row r="90" spans="2:15" ht="52.5" customHeight="1" x14ac:dyDescent="0.3">
      <c r="B90" s="35"/>
      <c r="C90" s="50"/>
      <c r="D90" s="50"/>
      <c r="E90" s="87" t="s">
        <v>96</v>
      </c>
      <c r="F90" s="87"/>
      <c r="G90" s="87"/>
      <c r="H90" s="87"/>
      <c r="I90" s="50" t="s">
        <v>39</v>
      </c>
      <c r="J90" s="50"/>
      <c r="K90" s="50" t="s">
        <v>113</v>
      </c>
      <c r="L90" s="50"/>
      <c r="M90" s="50"/>
      <c r="N90" s="50">
        <v>862</v>
      </c>
      <c r="O90" s="51"/>
    </row>
    <row r="91" spans="2:15" x14ac:dyDescent="0.3">
      <c r="B91" s="35"/>
      <c r="C91" s="50"/>
      <c r="D91" s="50"/>
      <c r="E91" s="88" t="s">
        <v>38</v>
      </c>
      <c r="F91" s="89"/>
      <c r="G91" s="89"/>
      <c r="H91" s="89"/>
      <c r="I91" s="50"/>
      <c r="J91" s="50"/>
      <c r="K91" s="50"/>
      <c r="L91" s="50"/>
      <c r="M91" s="50"/>
      <c r="N91" s="50"/>
      <c r="O91" s="51"/>
    </row>
    <row r="92" spans="2:15" ht="51" customHeight="1" x14ac:dyDescent="0.3">
      <c r="B92" s="36"/>
      <c r="C92" s="52"/>
      <c r="D92" s="52"/>
      <c r="E92" s="86" t="s">
        <v>97</v>
      </c>
      <c r="F92" s="86"/>
      <c r="G92" s="86"/>
      <c r="H92" s="86"/>
      <c r="I92" s="52" t="s">
        <v>40</v>
      </c>
      <c r="J92" s="52"/>
      <c r="K92" s="52" t="s">
        <v>42</v>
      </c>
      <c r="L92" s="52"/>
      <c r="M92" s="52"/>
      <c r="N92" s="52">
        <v>100</v>
      </c>
      <c r="O92" s="53"/>
    </row>
    <row r="93" spans="2:15" ht="20.25" customHeight="1" x14ac:dyDescent="0.3">
      <c r="B93" s="37" t="s">
        <v>121</v>
      </c>
      <c r="C93" s="90"/>
      <c r="D93" s="91"/>
      <c r="E93" s="139" t="s">
        <v>98</v>
      </c>
      <c r="F93" s="140"/>
      <c r="G93" s="140"/>
      <c r="H93" s="141"/>
      <c r="I93" s="90"/>
      <c r="J93" s="91"/>
      <c r="K93" s="90"/>
      <c r="L93" s="137"/>
      <c r="M93" s="91"/>
      <c r="N93" s="90"/>
      <c r="O93" s="91"/>
    </row>
    <row r="94" spans="2:15" ht="189.75" customHeight="1" x14ac:dyDescent="0.3">
      <c r="B94" s="37"/>
      <c r="C94" s="90"/>
      <c r="D94" s="91"/>
      <c r="E94" s="139" t="s">
        <v>99</v>
      </c>
      <c r="F94" s="140"/>
      <c r="G94" s="140"/>
      <c r="H94" s="141"/>
      <c r="I94" s="90"/>
      <c r="J94" s="91"/>
      <c r="K94" s="90"/>
      <c r="L94" s="137"/>
      <c r="M94" s="91"/>
      <c r="N94" s="90"/>
      <c r="O94" s="91"/>
    </row>
    <row r="95" spans="2:15" x14ac:dyDescent="0.3">
      <c r="B95" s="35"/>
      <c r="C95" s="50"/>
      <c r="D95" s="50"/>
      <c r="E95" s="88" t="s">
        <v>35</v>
      </c>
      <c r="F95" s="88"/>
      <c r="G95" s="88"/>
      <c r="H95" s="88"/>
      <c r="I95" s="50"/>
      <c r="J95" s="50"/>
      <c r="K95" s="50"/>
      <c r="L95" s="50"/>
      <c r="M95" s="50"/>
      <c r="N95" s="50"/>
      <c r="O95" s="51"/>
    </row>
    <row r="96" spans="2:15" ht="30.75" customHeight="1" x14ac:dyDescent="0.3">
      <c r="B96" s="35"/>
      <c r="C96" s="50"/>
      <c r="D96" s="50"/>
      <c r="E96" s="87" t="s">
        <v>100</v>
      </c>
      <c r="F96" s="87"/>
      <c r="G96" s="87"/>
      <c r="H96" s="87"/>
      <c r="I96" s="50" t="s">
        <v>39</v>
      </c>
      <c r="J96" s="50"/>
      <c r="K96" s="50" t="s">
        <v>113</v>
      </c>
      <c r="L96" s="50"/>
      <c r="M96" s="50"/>
      <c r="N96" s="50"/>
      <c r="O96" s="51"/>
    </row>
    <row r="97" spans="2:15" x14ac:dyDescent="0.3">
      <c r="B97" s="35"/>
      <c r="C97" s="50"/>
      <c r="D97" s="50"/>
      <c r="E97" s="88" t="s">
        <v>36</v>
      </c>
      <c r="F97" s="88"/>
      <c r="G97" s="88"/>
      <c r="H97" s="88"/>
      <c r="I97" s="50"/>
      <c r="J97" s="50"/>
      <c r="K97" s="50"/>
      <c r="L97" s="50"/>
      <c r="M97" s="50"/>
      <c r="N97" s="50"/>
      <c r="O97" s="51"/>
    </row>
    <row r="98" spans="2:15" ht="30" customHeight="1" x14ac:dyDescent="0.3">
      <c r="B98" s="35"/>
      <c r="C98" s="50"/>
      <c r="D98" s="50"/>
      <c r="E98" s="87" t="s">
        <v>101</v>
      </c>
      <c r="F98" s="87"/>
      <c r="G98" s="87"/>
      <c r="H98" s="87"/>
      <c r="I98" s="50" t="s">
        <v>41</v>
      </c>
      <c r="J98" s="50"/>
      <c r="K98" s="50" t="s">
        <v>114</v>
      </c>
      <c r="L98" s="50"/>
      <c r="M98" s="50"/>
      <c r="N98" s="50"/>
      <c r="O98" s="51"/>
    </row>
    <row r="99" spans="2:15" x14ac:dyDescent="0.3">
      <c r="B99" s="35"/>
      <c r="C99" s="50"/>
      <c r="D99" s="50"/>
      <c r="E99" s="88" t="s">
        <v>37</v>
      </c>
      <c r="F99" s="88"/>
      <c r="G99" s="88"/>
      <c r="H99" s="88"/>
      <c r="I99" s="50"/>
      <c r="J99" s="50"/>
      <c r="K99" s="50"/>
      <c r="L99" s="50"/>
      <c r="M99" s="50"/>
      <c r="N99" s="50"/>
      <c r="O99" s="51"/>
    </row>
    <row r="100" spans="2:15" ht="35.25" customHeight="1" x14ac:dyDescent="0.3">
      <c r="B100" s="35"/>
      <c r="C100" s="50"/>
      <c r="D100" s="50"/>
      <c r="E100" s="87" t="s">
        <v>102</v>
      </c>
      <c r="F100" s="87"/>
      <c r="G100" s="87"/>
      <c r="H100" s="87"/>
      <c r="I100" s="50" t="s">
        <v>39</v>
      </c>
      <c r="J100" s="50"/>
      <c r="K100" s="50" t="s">
        <v>113</v>
      </c>
      <c r="L100" s="50"/>
      <c r="M100" s="50"/>
      <c r="N100" s="50"/>
      <c r="O100" s="51"/>
    </row>
    <row r="101" spans="2:15" x14ac:dyDescent="0.3">
      <c r="B101" s="35"/>
      <c r="C101" s="50"/>
      <c r="D101" s="50"/>
      <c r="E101" s="88" t="s">
        <v>38</v>
      </c>
      <c r="F101" s="89"/>
      <c r="G101" s="89"/>
      <c r="H101" s="89"/>
      <c r="I101" s="50"/>
      <c r="J101" s="50"/>
      <c r="K101" s="50"/>
      <c r="L101" s="50"/>
      <c r="M101" s="50"/>
      <c r="N101" s="50"/>
      <c r="O101" s="51"/>
    </row>
    <row r="102" spans="2:15" ht="36.75" customHeight="1" x14ac:dyDescent="0.3">
      <c r="B102" s="36"/>
      <c r="C102" s="52"/>
      <c r="D102" s="52"/>
      <c r="E102" s="86" t="s">
        <v>103</v>
      </c>
      <c r="F102" s="86"/>
      <c r="G102" s="86"/>
      <c r="H102" s="86"/>
      <c r="I102" s="52" t="s">
        <v>40</v>
      </c>
      <c r="J102" s="52"/>
      <c r="K102" s="52" t="s">
        <v>42</v>
      </c>
      <c r="L102" s="52"/>
      <c r="M102" s="52"/>
      <c r="N102" s="52"/>
      <c r="O102" s="53"/>
    </row>
    <row r="103" spans="2:15" ht="20.25" customHeight="1" x14ac:dyDescent="0.3">
      <c r="B103" s="37" t="s">
        <v>122</v>
      </c>
      <c r="C103" s="90"/>
      <c r="D103" s="91"/>
      <c r="E103" s="139" t="s">
        <v>104</v>
      </c>
      <c r="F103" s="140"/>
      <c r="G103" s="140"/>
      <c r="H103" s="141"/>
      <c r="I103" s="90"/>
      <c r="J103" s="91"/>
      <c r="K103" s="90"/>
      <c r="L103" s="137"/>
      <c r="M103" s="91"/>
      <c r="N103" s="90"/>
      <c r="O103" s="91"/>
    </row>
    <row r="104" spans="2:15" ht="204.75" customHeight="1" x14ac:dyDescent="0.3">
      <c r="B104" s="37"/>
      <c r="C104" s="90"/>
      <c r="D104" s="91"/>
      <c r="E104" s="139" t="s">
        <v>105</v>
      </c>
      <c r="F104" s="140"/>
      <c r="G104" s="140"/>
      <c r="H104" s="141"/>
      <c r="I104" s="90"/>
      <c r="J104" s="91"/>
      <c r="K104" s="90"/>
      <c r="L104" s="137"/>
      <c r="M104" s="91"/>
      <c r="N104" s="90"/>
      <c r="O104" s="91"/>
    </row>
    <row r="105" spans="2:15" x14ac:dyDescent="0.3">
      <c r="B105" s="35"/>
      <c r="C105" s="50"/>
      <c r="D105" s="50"/>
      <c r="E105" s="88" t="s">
        <v>35</v>
      </c>
      <c r="F105" s="88"/>
      <c r="G105" s="88"/>
      <c r="H105" s="88"/>
      <c r="I105" s="50"/>
      <c r="J105" s="50"/>
      <c r="K105" s="50"/>
      <c r="L105" s="50"/>
      <c r="M105" s="50"/>
      <c r="N105" s="50"/>
      <c r="O105" s="51"/>
    </row>
    <row r="106" spans="2:15" ht="30.75" customHeight="1" x14ac:dyDescent="0.3">
      <c r="B106" s="35"/>
      <c r="C106" s="50"/>
      <c r="D106" s="50"/>
      <c r="E106" s="87" t="s">
        <v>100</v>
      </c>
      <c r="F106" s="87"/>
      <c r="G106" s="87"/>
      <c r="H106" s="87"/>
      <c r="I106" s="50" t="s">
        <v>39</v>
      </c>
      <c r="J106" s="50"/>
      <c r="K106" s="50" t="s">
        <v>113</v>
      </c>
      <c r="L106" s="50"/>
      <c r="M106" s="50"/>
      <c r="N106" s="50"/>
      <c r="O106" s="51"/>
    </row>
    <row r="107" spans="2:15" x14ac:dyDescent="0.3">
      <c r="B107" s="35"/>
      <c r="C107" s="50"/>
      <c r="D107" s="50"/>
      <c r="E107" s="88" t="s">
        <v>36</v>
      </c>
      <c r="F107" s="88"/>
      <c r="G107" s="88"/>
      <c r="H107" s="88"/>
      <c r="I107" s="50"/>
      <c r="J107" s="50"/>
      <c r="K107" s="50"/>
      <c r="L107" s="50"/>
      <c r="M107" s="50"/>
      <c r="N107" s="50"/>
      <c r="O107" s="51"/>
    </row>
    <row r="108" spans="2:15" ht="30" customHeight="1" x14ac:dyDescent="0.3">
      <c r="B108" s="35"/>
      <c r="C108" s="50"/>
      <c r="D108" s="50"/>
      <c r="E108" s="87" t="s">
        <v>101</v>
      </c>
      <c r="F108" s="87"/>
      <c r="G108" s="87"/>
      <c r="H108" s="87"/>
      <c r="I108" s="50" t="s">
        <v>41</v>
      </c>
      <c r="J108" s="50"/>
      <c r="K108" s="50" t="s">
        <v>114</v>
      </c>
      <c r="L108" s="50"/>
      <c r="M108" s="50"/>
      <c r="N108" s="50"/>
      <c r="O108" s="51"/>
    </row>
    <row r="109" spans="2:15" x14ac:dyDescent="0.3">
      <c r="B109" s="35"/>
      <c r="C109" s="50"/>
      <c r="D109" s="50"/>
      <c r="E109" s="88" t="s">
        <v>37</v>
      </c>
      <c r="F109" s="88"/>
      <c r="G109" s="88"/>
      <c r="H109" s="88"/>
      <c r="I109" s="50"/>
      <c r="J109" s="50"/>
      <c r="K109" s="50"/>
      <c r="L109" s="50"/>
      <c r="M109" s="50"/>
      <c r="N109" s="50"/>
      <c r="O109" s="51"/>
    </row>
    <row r="110" spans="2:15" ht="35.25" customHeight="1" x14ac:dyDescent="0.3">
      <c r="B110" s="35"/>
      <c r="C110" s="50"/>
      <c r="D110" s="50"/>
      <c r="E110" s="87" t="s">
        <v>102</v>
      </c>
      <c r="F110" s="87"/>
      <c r="G110" s="87"/>
      <c r="H110" s="87"/>
      <c r="I110" s="50" t="s">
        <v>39</v>
      </c>
      <c r="J110" s="50"/>
      <c r="K110" s="50" t="s">
        <v>113</v>
      </c>
      <c r="L110" s="50"/>
      <c r="M110" s="50"/>
      <c r="N110" s="50"/>
      <c r="O110" s="51"/>
    </row>
    <row r="111" spans="2:15" x14ac:dyDescent="0.3">
      <c r="B111" s="35"/>
      <c r="C111" s="50"/>
      <c r="D111" s="50"/>
      <c r="E111" s="88" t="s">
        <v>38</v>
      </c>
      <c r="F111" s="89"/>
      <c r="G111" s="89"/>
      <c r="H111" s="89"/>
      <c r="I111" s="50"/>
      <c r="J111" s="50"/>
      <c r="K111" s="50"/>
      <c r="L111" s="50"/>
      <c r="M111" s="50"/>
      <c r="N111" s="50"/>
      <c r="O111" s="51"/>
    </row>
    <row r="112" spans="2:15" ht="35.25" customHeight="1" x14ac:dyDescent="0.3">
      <c r="B112" s="36"/>
      <c r="C112" s="52"/>
      <c r="D112" s="52"/>
      <c r="E112" s="86" t="s">
        <v>103</v>
      </c>
      <c r="F112" s="86"/>
      <c r="G112" s="86"/>
      <c r="H112" s="86"/>
      <c r="I112" s="52" t="s">
        <v>40</v>
      </c>
      <c r="J112" s="52"/>
      <c r="K112" s="52" t="s">
        <v>42</v>
      </c>
      <c r="L112" s="52"/>
      <c r="M112" s="52"/>
      <c r="N112" s="52"/>
      <c r="O112" s="53"/>
    </row>
    <row r="113" spans="2:15" ht="20.25" customHeight="1" x14ac:dyDescent="0.3">
      <c r="B113" s="37" t="s">
        <v>123</v>
      </c>
      <c r="C113" s="90"/>
      <c r="D113" s="91"/>
      <c r="E113" s="139" t="s">
        <v>106</v>
      </c>
      <c r="F113" s="140"/>
      <c r="G113" s="140"/>
      <c r="H113" s="141"/>
      <c r="I113" s="90"/>
      <c r="J113" s="91"/>
      <c r="K113" s="90"/>
      <c r="L113" s="137"/>
      <c r="M113" s="91"/>
      <c r="N113" s="90"/>
      <c r="O113" s="91"/>
    </row>
    <row r="114" spans="2:15" ht="131.25" customHeight="1" x14ac:dyDescent="0.3">
      <c r="B114" s="37"/>
      <c r="C114" s="90"/>
      <c r="D114" s="91"/>
      <c r="E114" s="139" t="s">
        <v>107</v>
      </c>
      <c r="F114" s="140"/>
      <c r="G114" s="140"/>
      <c r="H114" s="141"/>
      <c r="I114" s="90"/>
      <c r="J114" s="91"/>
      <c r="K114" s="90"/>
      <c r="L114" s="137"/>
      <c r="M114" s="91"/>
      <c r="N114" s="90"/>
      <c r="O114" s="91"/>
    </row>
    <row r="115" spans="2:15" x14ac:dyDescent="0.3">
      <c r="B115" s="35"/>
      <c r="C115" s="50"/>
      <c r="D115" s="50"/>
      <c r="E115" s="88" t="s">
        <v>35</v>
      </c>
      <c r="F115" s="88"/>
      <c r="G115" s="88"/>
      <c r="H115" s="88"/>
      <c r="I115" s="50"/>
      <c r="J115" s="50"/>
      <c r="K115" s="50"/>
      <c r="L115" s="50"/>
      <c r="M115" s="50"/>
      <c r="N115" s="50"/>
      <c r="O115" s="51"/>
    </row>
    <row r="116" spans="2:15" ht="30.75" customHeight="1" x14ac:dyDescent="0.3">
      <c r="B116" s="35"/>
      <c r="C116" s="50"/>
      <c r="D116" s="50"/>
      <c r="E116" s="87" t="s">
        <v>100</v>
      </c>
      <c r="F116" s="87"/>
      <c r="G116" s="87"/>
      <c r="H116" s="87"/>
      <c r="I116" s="50" t="s">
        <v>39</v>
      </c>
      <c r="J116" s="50"/>
      <c r="K116" s="50" t="s">
        <v>113</v>
      </c>
      <c r="L116" s="50"/>
      <c r="M116" s="50"/>
      <c r="N116" s="101">
        <v>2</v>
      </c>
      <c r="O116" s="138"/>
    </row>
    <row r="117" spans="2:15" x14ac:dyDescent="0.3">
      <c r="B117" s="35"/>
      <c r="C117" s="50"/>
      <c r="D117" s="50"/>
      <c r="E117" s="88" t="s">
        <v>36</v>
      </c>
      <c r="F117" s="88"/>
      <c r="G117" s="88"/>
      <c r="H117" s="88"/>
      <c r="I117" s="50"/>
      <c r="J117" s="50"/>
      <c r="K117" s="50"/>
      <c r="L117" s="50"/>
      <c r="M117" s="50"/>
      <c r="N117" s="50"/>
      <c r="O117" s="51"/>
    </row>
    <row r="118" spans="2:15" ht="30" customHeight="1" x14ac:dyDescent="0.3">
      <c r="B118" s="35"/>
      <c r="C118" s="50"/>
      <c r="D118" s="50"/>
      <c r="E118" s="87" t="s">
        <v>101</v>
      </c>
      <c r="F118" s="87"/>
      <c r="G118" s="87"/>
      <c r="H118" s="87"/>
      <c r="I118" s="50" t="s">
        <v>41</v>
      </c>
      <c r="J118" s="50"/>
      <c r="K118" s="50" t="s">
        <v>114</v>
      </c>
      <c r="L118" s="50"/>
      <c r="M118" s="50"/>
      <c r="N118" s="50">
        <v>1</v>
      </c>
      <c r="O118" s="51"/>
    </row>
    <row r="119" spans="2:15" x14ac:dyDescent="0.3">
      <c r="B119" s="35"/>
      <c r="C119" s="50"/>
      <c r="D119" s="50"/>
      <c r="E119" s="88" t="s">
        <v>37</v>
      </c>
      <c r="F119" s="88"/>
      <c r="G119" s="88"/>
      <c r="H119" s="88"/>
      <c r="I119" s="50"/>
      <c r="J119" s="50"/>
      <c r="K119" s="50"/>
      <c r="L119" s="50"/>
      <c r="M119" s="50"/>
      <c r="N119" s="50"/>
      <c r="O119" s="51"/>
    </row>
    <row r="120" spans="2:15" ht="35.25" customHeight="1" x14ac:dyDescent="0.3">
      <c r="B120" s="35"/>
      <c r="C120" s="50"/>
      <c r="D120" s="50"/>
      <c r="E120" s="87" t="s">
        <v>102</v>
      </c>
      <c r="F120" s="87"/>
      <c r="G120" s="87"/>
      <c r="H120" s="87"/>
      <c r="I120" s="50" t="s">
        <v>39</v>
      </c>
      <c r="J120" s="50"/>
      <c r="K120" s="50" t="s">
        <v>113</v>
      </c>
      <c r="L120" s="50"/>
      <c r="M120" s="50"/>
      <c r="N120" s="101">
        <v>2</v>
      </c>
      <c r="O120" s="138"/>
    </row>
    <row r="121" spans="2:15" x14ac:dyDescent="0.3">
      <c r="B121" s="35"/>
      <c r="C121" s="50"/>
      <c r="D121" s="50"/>
      <c r="E121" s="88" t="s">
        <v>38</v>
      </c>
      <c r="F121" s="89"/>
      <c r="G121" s="89"/>
      <c r="H121" s="89"/>
      <c r="I121" s="50"/>
      <c r="J121" s="50"/>
      <c r="K121" s="50"/>
      <c r="L121" s="50"/>
      <c r="M121" s="50"/>
      <c r="N121" s="50"/>
      <c r="O121" s="51"/>
    </row>
    <row r="122" spans="2:15" ht="39" customHeight="1" x14ac:dyDescent="0.3">
      <c r="B122" s="36"/>
      <c r="C122" s="52"/>
      <c r="D122" s="52"/>
      <c r="E122" s="86" t="s">
        <v>103</v>
      </c>
      <c r="F122" s="86"/>
      <c r="G122" s="86"/>
      <c r="H122" s="86"/>
      <c r="I122" s="52" t="s">
        <v>40</v>
      </c>
      <c r="J122" s="52"/>
      <c r="K122" s="52" t="s">
        <v>42</v>
      </c>
      <c r="L122" s="52"/>
      <c r="M122" s="52"/>
      <c r="N122" s="52">
        <v>100</v>
      </c>
      <c r="O122" s="53"/>
    </row>
    <row r="123" spans="2:15" ht="20.25" customHeight="1" x14ac:dyDescent="0.3">
      <c r="B123" s="37" t="s">
        <v>124</v>
      </c>
      <c r="C123" s="90"/>
      <c r="D123" s="91"/>
      <c r="E123" s="139" t="s">
        <v>108</v>
      </c>
      <c r="F123" s="140"/>
      <c r="G123" s="140"/>
      <c r="H123" s="141"/>
      <c r="I123" s="90"/>
      <c r="J123" s="91"/>
      <c r="K123" s="90"/>
      <c r="L123" s="137"/>
      <c r="M123" s="91"/>
      <c r="N123" s="90"/>
      <c r="O123" s="91"/>
    </row>
    <row r="124" spans="2:15" ht="64.5" customHeight="1" x14ac:dyDescent="0.3">
      <c r="B124" s="37"/>
      <c r="C124" s="90" t="s">
        <v>125</v>
      </c>
      <c r="D124" s="91"/>
      <c r="E124" s="139" t="s">
        <v>109</v>
      </c>
      <c r="F124" s="140"/>
      <c r="G124" s="140"/>
      <c r="H124" s="141"/>
      <c r="I124" s="90"/>
      <c r="J124" s="91"/>
      <c r="K124" s="90"/>
      <c r="L124" s="137"/>
      <c r="M124" s="91"/>
      <c r="N124" s="90"/>
      <c r="O124" s="91"/>
    </row>
    <row r="125" spans="2:15" x14ac:dyDescent="0.3">
      <c r="B125" s="35"/>
      <c r="C125" s="50"/>
      <c r="D125" s="50"/>
      <c r="E125" s="88" t="s">
        <v>35</v>
      </c>
      <c r="F125" s="88"/>
      <c r="G125" s="88"/>
      <c r="H125" s="88"/>
      <c r="I125" s="50"/>
      <c r="J125" s="50"/>
      <c r="K125" s="50" t="s">
        <v>113</v>
      </c>
      <c r="L125" s="50"/>
      <c r="M125" s="50"/>
      <c r="N125" s="50">
        <v>12.803000000000001</v>
      </c>
      <c r="O125" s="51"/>
    </row>
    <row r="126" spans="2:15" x14ac:dyDescent="0.3">
      <c r="B126" s="35"/>
      <c r="C126" s="50"/>
      <c r="D126" s="50"/>
      <c r="E126" s="88" t="s">
        <v>36</v>
      </c>
      <c r="F126" s="88"/>
      <c r="G126" s="88"/>
      <c r="H126" s="88"/>
      <c r="I126" s="50"/>
      <c r="J126" s="50"/>
      <c r="K126" s="50"/>
      <c r="L126" s="50"/>
      <c r="M126" s="50"/>
      <c r="N126" s="50"/>
      <c r="O126" s="51"/>
    </row>
    <row r="127" spans="2:15" ht="66" customHeight="1" x14ac:dyDescent="0.3">
      <c r="B127" s="35"/>
      <c r="C127" s="50"/>
      <c r="D127" s="50"/>
      <c r="E127" s="87" t="s">
        <v>110</v>
      </c>
      <c r="F127" s="87"/>
      <c r="G127" s="87"/>
      <c r="H127" s="87"/>
      <c r="I127" s="50" t="s">
        <v>41</v>
      </c>
      <c r="J127" s="50"/>
      <c r="K127" s="142" t="s">
        <v>115</v>
      </c>
      <c r="L127" s="143"/>
      <c r="M127" s="144"/>
      <c r="N127" s="50">
        <v>31</v>
      </c>
      <c r="O127" s="51"/>
    </row>
    <row r="128" spans="2:15" x14ac:dyDescent="0.3">
      <c r="B128" s="35"/>
      <c r="C128" s="50"/>
      <c r="D128" s="50"/>
      <c r="E128" s="88" t="s">
        <v>37</v>
      </c>
      <c r="F128" s="88"/>
      <c r="G128" s="88"/>
      <c r="H128" s="88"/>
      <c r="I128" s="50"/>
      <c r="J128" s="50"/>
      <c r="K128" s="50"/>
      <c r="L128" s="50"/>
      <c r="M128" s="50"/>
      <c r="N128" s="50"/>
      <c r="O128" s="51"/>
    </row>
    <row r="129" spans="1:17" ht="81.75" customHeight="1" x14ac:dyDescent="0.3">
      <c r="B129" s="35"/>
      <c r="C129" s="50"/>
      <c r="D129" s="50"/>
      <c r="E129" s="87" t="s">
        <v>111</v>
      </c>
      <c r="F129" s="87"/>
      <c r="G129" s="87"/>
      <c r="H129" s="87"/>
      <c r="I129" s="50" t="s">
        <v>39</v>
      </c>
      <c r="J129" s="50"/>
      <c r="K129" s="50" t="s">
        <v>113</v>
      </c>
      <c r="L129" s="50"/>
      <c r="M129" s="50"/>
      <c r="N129" s="50">
        <v>413</v>
      </c>
      <c r="O129" s="51"/>
    </row>
    <row r="130" spans="1:17" x14ac:dyDescent="0.3">
      <c r="B130" s="35"/>
      <c r="C130" s="50"/>
      <c r="D130" s="50"/>
      <c r="E130" s="88" t="s">
        <v>38</v>
      </c>
      <c r="F130" s="89"/>
      <c r="G130" s="89"/>
      <c r="H130" s="89"/>
      <c r="I130" s="50"/>
      <c r="J130" s="50"/>
      <c r="K130" s="50"/>
      <c r="L130" s="50"/>
      <c r="M130" s="50"/>
      <c r="N130" s="50"/>
      <c r="O130" s="51"/>
    </row>
    <row r="131" spans="1:17" ht="41.25" customHeight="1" x14ac:dyDescent="0.3">
      <c r="B131" s="37"/>
      <c r="C131" s="50"/>
      <c r="D131" s="50"/>
      <c r="E131" s="86" t="s">
        <v>112</v>
      </c>
      <c r="F131" s="86"/>
      <c r="G131" s="86"/>
      <c r="H131" s="86"/>
      <c r="I131" s="52" t="s">
        <v>40</v>
      </c>
      <c r="J131" s="52"/>
      <c r="K131" s="52" t="s">
        <v>42</v>
      </c>
      <c r="L131" s="52"/>
      <c r="M131" s="52"/>
      <c r="N131" s="52">
        <v>100</v>
      </c>
      <c r="O131" s="53"/>
    </row>
    <row r="132" spans="1:17" ht="15.75" customHeight="1" x14ac:dyDescent="0.3">
      <c r="C132" s="84"/>
      <c r="D132" s="84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</row>
    <row r="133" spans="1:17" ht="18" customHeight="1" x14ac:dyDescent="0.3">
      <c r="A133" s="8" t="s">
        <v>43</v>
      </c>
    </row>
    <row r="134" spans="1:17" ht="16.5" customHeight="1" thickBot="1" x14ac:dyDescent="0.35">
      <c r="P134" s="45"/>
      <c r="Q134" s="45"/>
    </row>
    <row r="135" spans="1:17" ht="58.5" customHeight="1" thickBot="1" x14ac:dyDescent="0.35">
      <c r="B135" s="77" t="s">
        <v>44</v>
      </c>
      <c r="C135" s="79" t="s">
        <v>45</v>
      </c>
      <c r="D135" s="80"/>
      <c r="E135" s="70"/>
      <c r="F135" s="67" t="s">
        <v>14</v>
      </c>
      <c r="G135" s="64" t="s">
        <v>47</v>
      </c>
      <c r="H135" s="65"/>
      <c r="I135" s="66"/>
      <c r="J135" s="64" t="s">
        <v>48</v>
      </c>
      <c r="K135" s="65"/>
      <c r="L135" s="66"/>
      <c r="M135" s="64" t="s">
        <v>49</v>
      </c>
      <c r="N135" s="65"/>
      <c r="O135" s="66"/>
      <c r="P135" s="69" t="s">
        <v>50</v>
      </c>
      <c r="Q135" s="70"/>
    </row>
    <row r="136" spans="1:17" ht="27.6" thickBot="1" x14ac:dyDescent="0.35">
      <c r="B136" s="78"/>
      <c r="C136" s="81"/>
      <c r="D136" s="82"/>
      <c r="E136" s="83"/>
      <c r="F136" s="68"/>
      <c r="G136" s="16" t="s">
        <v>28</v>
      </c>
      <c r="H136" s="18" t="s">
        <v>20</v>
      </c>
      <c r="I136" s="17" t="s">
        <v>46</v>
      </c>
      <c r="J136" s="18" t="s">
        <v>28</v>
      </c>
      <c r="K136" s="16" t="s">
        <v>20</v>
      </c>
      <c r="L136" s="19" t="s">
        <v>46</v>
      </c>
      <c r="M136" s="16" t="s">
        <v>28</v>
      </c>
      <c r="N136" s="18" t="s">
        <v>20</v>
      </c>
      <c r="O136" s="17" t="s">
        <v>46</v>
      </c>
      <c r="P136" s="71"/>
      <c r="Q136" s="72"/>
    </row>
    <row r="137" spans="1:17" ht="16.5" customHeight="1" thickBot="1" x14ac:dyDescent="0.35">
      <c r="B137" s="7">
        <v>1</v>
      </c>
      <c r="C137" s="54">
        <v>2</v>
      </c>
      <c r="D137" s="55"/>
      <c r="E137" s="56"/>
      <c r="F137" s="26">
        <v>3</v>
      </c>
      <c r="G137" s="24">
        <v>4</v>
      </c>
      <c r="H137" s="26">
        <v>5</v>
      </c>
      <c r="I137" s="24">
        <v>6</v>
      </c>
      <c r="J137" s="24">
        <v>7</v>
      </c>
      <c r="K137" s="26">
        <v>8</v>
      </c>
      <c r="L137" s="24">
        <v>9</v>
      </c>
      <c r="M137" s="26">
        <v>10</v>
      </c>
      <c r="N137" s="24">
        <v>11</v>
      </c>
      <c r="O137" s="26">
        <v>12</v>
      </c>
      <c r="P137" s="73">
        <v>13</v>
      </c>
      <c r="Q137" s="74"/>
    </row>
    <row r="138" spans="1:17" x14ac:dyDescent="0.3">
      <c r="B138" s="20"/>
      <c r="C138" s="57" t="s">
        <v>51</v>
      </c>
      <c r="D138" s="58"/>
      <c r="E138" s="59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75"/>
      <c r="Q138" s="76"/>
    </row>
    <row r="139" spans="1:17" x14ac:dyDescent="0.3">
      <c r="B139" s="12"/>
      <c r="C139" s="47" t="s">
        <v>52</v>
      </c>
      <c r="D139" s="48"/>
      <c r="E139" s="49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50"/>
      <c r="Q139" s="51"/>
    </row>
    <row r="140" spans="1:17" x14ac:dyDescent="0.3">
      <c r="B140" s="12"/>
      <c r="C140" s="60" t="s">
        <v>53</v>
      </c>
      <c r="D140" s="60"/>
      <c r="E140" s="60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50"/>
      <c r="Q140" s="51"/>
    </row>
    <row r="141" spans="1:17" ht="31.5" customHeight="1" x14ac:dyDescent="0.3">
      <c r="B141" s="22"/>
      <c r="C141" s="61" t="s">
        <v>54</v>
      </c>
      <c r="D141" s="62"/>
      <c r="E141" s="6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52"/>
      <c r="Q141" s="53"/>
    </row>
    <row r="142" spans="1:17" x14ac:dyDescent="0.3">
      <c r="B142" s="12"/>
      <c r="C142" s="47" t="s">
        <v>55</v>
      </c>
      <c r="D142" s="48"/>
      <c r="E142" s="49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50"/>
      <c r="Q142" s="51"/>
    </row>
    <row r="143" spans="1:17" x14ac:dyDescent="0.3">
      <c r="B143" s="12"/>
      <c r="C143" s="47" t="s">
        <v>56</v>
      </c>
      <c r="D143" s="48"/>
      <c r="E143" s="49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50"/>
      <c r="Q143" s="51"/>
    </row>
    <row r="144" spans="1:17" x14ac:dyDescent="0.3">
      <c r="B144" s="12"/>
      <c r="C144" s="47" t="s">
        <v>55</v>
      </c>
      <c r="D144" s="48"/>
      <c r="E144" s="49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50"/>
      <c r="Q144" s="51"/>
    </row>
    <row r="145" spans="1:18" ht="16.2" thickBot="1" x14ac:dyDescent="0.35">
      <c r="B145" s="13"/>
      <c r="C145" s="40" t="s">
        <v>24</v>
      </c>
      <c r="D145" s="41"/>
      <c r="E145" s="42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43"/>
      <c r="Q145" s="44"/>
    </row>
    <row r="147" spans="1:18" x14ac:dyDescent="0.3">
      <c r="A147" s="46" t="s">
        <v>60</v>
      </c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</row>
    <row r="148" spans="1:18" x14ac:dyDescent="0.3">
      <c r="A148" s="1" t="s">
        <v>61</v>
      </c>
    </row>
    <row r="149" spans="1:18" x14ac:dyDescent="0.3">
      <c r="A149" s="1" t="s">
        <v>62</v>
      </c>
    </row>
    <row r="154" spans="1:18" x14ac:dyDescent="0.3">
      <c r="B154" s="2" t="s">
        <v>57</v>
      </c>
    </row>
    <row r="155" spans="1:18" x14ac:dyDescent="0.3">
      <c r="B155" s="2" t="s">
        <v>64</v>
      </c>
    </row>
    <row r="156" spans="1:18" x14ac:dyDescent="0.3">
      <c r="B156" s="2"/>
    </row>
    <row r="157" spans="1:18" x14ac:dyDescent="0.3">
      <c r="B157" s="2" t="s">
        <v>58</v>
      </c>
    </row>
    <row r="158" spans="1:18" x14ac:dyDescent="0.3">
      <c r="B158" s="2"/>
    </row>
    <row r="159" spans="1:18" x14ac:dyDescent="0.3">
      <c r="B159" s="2" t="s">
        <v>59</v>
      </c>
    </row>
    <row r="160" spans="1:18" x14ac:dyDescent="0.3">
      <c r="B160" s="2" t="s">
        <v>63</v>
      </c>
    </row>
  </sheetData>
  <mergeCells count="477">
    <mergeCell ref="C131:D131"/>
    <mergeCell ref="E131:H131"/>
    <mergeCell ref="I131:J131"/>
    <mergeCell ref="K131:M131"/>
    <mergeCell ref="N131:O131"/>
    <mergeCell ref="C129:D129"/>
    <mergeCell ref="E129:H129"/>
    <mergeCell ref="I129:J129"/>
    <mergeCell ref="K129:M129"/>
    <mergeCell ref="N129:O129"/>
    <mergeCell ref="C130:D130"/>
    <mergeCell ref="E130:H130"/>
    <mergeCell ref="I130:J130"/>
    <mergeCell ref="K130:M130"/>
    <mergeCell ref="N130:O130"/>
    <mergeCell ref="C127:D127"/>
    <mergeCell ref="E127:H127"/>
    <mergeCell ref="I127:J127"/>
    <mergeCell ref="K127:M127"/>
    <mergeCell ref="N127:O127"/>
    <mergeCell ref="C128:D128"/>
    <mergeCell ref="E128:H128"/>
    <mergeCell ref="I128:J128"/>
    <mergeCell ref="K128:M128"/>
    <mergeCell ref="N128:O128"/>
    <mergeCell ref="C125:D125"/>
    <mergeCell ref="E125:H125"/>
    <mergeCell ref="I125:J125"/>
    <mergeCell ref="K125:M125"/>
    <mergeCell ref="N125:O125"/>
    <mergeCell ref="C126:D126"/>
    <mergeCell ref="E126:H126"/>
    <mergeCell ref="I126:J126"/>
    <mergeCell ref="K126:M126"/>
    <mergeCell ref="N126:O126"/>
    <mergeCell ref="C123:D123"/>
    <mergeCell ref="E123:H123"/>
    <mergeCell ref="I123:J123"/>
    <mergeCell ref="K123:M123"/>
    <mergeCell ref="N123:O123"/>
    <mergeCell ref="C124:D124"/>
    <mergeCell ref="E124:H124"/>
    <mergeCell ref="I124:J124"/>
    <mergeCell ref="K124:M124"/>
    <mergeCell ref="N124:O124"/>
    <mergeCell ref="C121:D121"/>
    <mergeCell ref="E121:H121"/>
    <mergeCell ref="I121:J121"/>
    <mergeCell ref="K121:M121"/>
    <mergeCell ref="N121:O121"/>
    <mergeCell ref="C122:D122"/>
    <mergeCell ref="E122:H122"/>
    <mergeCell ref="I122:J122"/>
    <mergeCell ref="K122:M122"/>
    <mergeCell ref="N122:O122"/>
    <mergeCell ref="C119:D119"/>
    <mergeCell ref="E119:H119"/>
    <mergeCell ref="I119:J119"/>
    <mergeCell ref="K119:M119"/>
    <mergeCell ref="N119:O119"/>
    <mergeCell ref="C120:D120"/>
    <mergeCell ref="E120:H120"/>
    <mergeCell ref="I120:J120"/>
    <mergeCell ref="K120:M120"/>
    <mergeCell ref="N120:O120"/>
    <mergeCell ref="C117:D117"/>
    <mergeCell ref="E117:H117"/>
    <mergeCell ref="I117:J117"/>
    <mergeCell ref="K117:M117"/>
    <mergeCell ref="N117:O117"/>
    <mergeCell ref="C118:D118"/>
    <mergeCell ref="E118:H118"/>
    <mergeCell ref="I118:J118"/>
    <mergeCell ref="K118:M118"/>
    <mergeCell ref="N118:O118"/>
    <mergeCell ref="C115:D115"/>
    <mergeCell ref="E115:H115"/>
    <mergeCell ref="I115:J115"/>
    <mergeCell ref="K115:M115"/>
    <mergeCell ref="N115:O115"/>
    <mergeCell ref="C116:D116"/>
    <mergeCell ref="E116:H116"/>
    <mergeCell ref="I116:J116"/>
    <mergeCell ref="K116:M116"/>
    <mergeCell ref="N116:O116"/>
    <mergeCell ref="C113:D113"/>
    <mergeCell ref="E113:H113"/>
    <mergeCell ref="I113:J113"/>
    <mergeCell ref="K113:M113"/>
    <mergeCell ref="N113:O113"/>
    <mergeCell ref="C114:D114"/>
    <mergeCell ref="E114:H114"/>
    <mergeCell ref="I114:J114"/>
    <mergeCell ref="K114:M114"/>
    <mergeCell ref="N114:O114"/>
    <mergeCell ref="C111:D111"/>
    <mergeCell ref="E111:H111"/>
    <mergeCell ref="I111:J111"/>
    <mergeCell ref="K111:M111"/>
    <mergeCell ref="N111:O111"/>
    <mergeCell ref="C112:D112"/>
    <mergeCell ref="E112:H112"/>
    <mergeCell ref="I112:J112"/>
    <mergeCell ref="K112:M112"/>
    <mergeCell ref="N112:O112"/>
    <mergeCell ref="C109:D109"/>
    <mergeCell ref="E109:H109"/>
    <mergeCell ref="I109:J109"/>
    <mergeCell ref="K109:M109"/>
    <mergeCell ref="N109:O109"/>
    <mergeCell ref="C110:D110"/>
    <mergeCell ref="E110:H110"/>
    <mergeCell ref="I110:J110"/>
    <mergeCell ref="K110:M110"/>
    <mergeCell ref="N110:O110"/>
    <mergeCell ref="C107:D107"/>
    <mergeCell ref="E107:H107"/>
    <mergeCell ref="I107:J107"/>
    <mergeCell ref="K107:M107"/>
    <mergeCell ref="N107:O107"/>
    <mergeCell ref="C108:D108"/>
    <mergeCell ref="E108:H108"/>
    <mergeCell ref="I108:J108"/>
    <mergeCell ref="K108:M108"/>
    <mergeCell ref="N108:O108"/>
    <mergeCell ref="C105:D105"/>
    <mergeCell ref="E105:H105"/>
    <mergeCell ref="I105:J105"/>
    <mergeCell ref="K105:M105"/>
    <mergeCell ref="N105:O105"/>
    <mergeCell ref="C106:D106"/>
    <mergeCell ref="E106:H106"/>
    <mergeCell ref="I106:J106"/>
    <mergeCell ref="K106:M106"/>
    <mergeCell ref="N106:O106"/>
    <mergeCell ref="C103:D103"/>
    <mergeCell ref="E103:H103"/>
    <mergeCell ref="I103:J103"/>
    <mergeCell ref="K103:M103"/>
    <mergeCell ref="N103:O103"/>
    <mergeCell ref="C104:D104"/>
    <mergeCell ref="E104:H104"/>
    <mergeCell ref="I104:J104"/>
    <mergeCell ref="K104:M104"/>
    <mergeCell ref="N104:O104"/>
    <mergeCell ref="C101:D101"/>
    <mergeCell ref="E101:H101"/>
    <mergeCell ref="I101:J101"/>
    <mergeCell ref="K101:M101"/>
    <mergeCell ref="N101:O101"/>
    <mergeCell ref="C102:D102"/>
    <mergeCell ref="E102:H102"/>
    <mergeCell ref="I102:J102"/>
    <mergeCell ref="K102:M102"/>
    <mergeCell ref="N102:O102"/>
    <mergeCell ref="C99:D99"/>
    <mergeCell ref="E99:H99"/>
    <mergeCell ref="I99:J99"/>
    <mergeCell ref="K99:M99"/>
    <mergeCell ref="N99:O99"/>
    <mergeCell ref="C100:D100"/>
    <mergeCell ref="E100:H100"/>
    <mergeCell ref="I100:J100"/>
    <mergeCell ref="K100:M100"/>
    <mergeCell ref="N100:O100"/>
    <mergeCell ref="C97:D97"/>
    <mergeCell ref="E97:H97"/>
    <mergeCell ref="I97:J97"/>
    <mergeCell ref="K97:M97"/>
    <mergeCell ref="N97:O97"/>
    <mergeCell ref="C98:D98"/>
    <mergeCell ref="E98:H98"/>
    <mergeCell ref="I98:J98"/>
    <mergeCell ref="K98:M98"/>
    <mergeCell ref="N98:O98"/>
    <mergeCell ref="C95:D95"/>
    <mergeCell ref="E95:H95"/>
    <mergeCell ref="I95:J95"/>
    <mergeCell ref="K95:M95"/>
    <mergeCell ref="N95:O95"/>
    <mergeCell ref="C96:D96"/>
    <mergeCell ref="E96:H96"/>
    <mergeCell ref="I96:J96"/>
    <mergeCell ref="K96:M96"/>
    <mergeCell ref="N96:O96"/>
    <mergeCell ref="C93:D93"/>
    <mergeCell ref="E93:H93"/>
    <mergeCell ref="I93:J93"/>
    <mergeCell ref="K93:M93"/>
    <mergeCell ref="N93:O93"/>
    <mergeCell ref="C94:D94"/>
    <mergeCell ref="E94:H94"/>
    <mergeCell ref="I94:J94"/>
    <mergeCell ref="K94:M94"/>
    <mergeCell ref="N94:O94"/>
    <mergeCell ref="N91:O91"/>
    <mergeCell ref="C92:D92"/>
    <mergeCell ref="E92:H92"/>
    <mergeCell ref="I92:J92"/>
    <mergeCell ref="K92:M92"/>
    <mergeCell ref="N92:O92"/>
    <mergeCell ref="C89:D89"/>
    <mergeCell ref="E89:H89"/>
    <mergeCell ref="I89:J89"/>
    <mergeCell ref="K89:M89"/>
    <mergeCell ref="N89:O89"/>
    <mergeCell ref="C90:D90"/>
    <mergeCell ref="E90:H90"/>
    <mergeCell ref="I90:J90"/>
    <mergeCell ref="K90:M90"/>
    <mergeCell ref="N90:O90"/>
    <mergeCell ref="C91:D91"/>
    <mergeCell ref="E91:H91"/>
    <mergeCell ref="I91:J91"/>
    <mergeCell ref="K91:M91"/>
    <mergeCell ref="C87:D87"/>
    <mergeCell ref="E87:H87"/>
    <mergeCell ref="I87:J87"/>
    <mergeCell ref="K87:M87"/>
    <mergeCell ref="N87:O87"/>
    <mergeCell ref="C88:D88"/>
    <mergeCell ref="E88:H88"/>
    <mergeCell ref="I88:J88"/>
    <mergeCell ref="K88:M88"/>
    <mergeCell ref="N88:O88"/>
    <mergeCell ref="C86:D86"/>
    <mergeCell ref="E86:H86"/>
    <mergeCell ref="I86:J86"/>
    <mergeCell ref="K86:M86"/>
    <mergeCell ref="N86:O86"/>
    <mergeCell ref="C84:D84"/>
    <mergeCell ref="E84:H84"/>
    <mergeCell ref="I84:J84"/>
    <mergeCell ref="K84:M84"/>
    <mergeCell ref="N84:O84"/>
    <mergeCell ref="J49:K49"/>
    <mergeCell ref="J50:K50"/>
    <mergeCell ref="L49:M49"/>
    <mergeCell ref="L50:M50"/>
    <mergeCell ref="L58:M58"/>
    <mergeCell ref="C69:D70"/>
    <mergeCell ref="N69:O70"/>
    <mergeCell ref="C85:D85"/>
    <mergeCell ref="E85:H85"/>
    <mergeCell ref="I85:J85"/>
    <mergeCell ref="K85:M85"/>
    <mergeCell ref="N85:O85"/>
    <mergeCell ref="C82:D82"/>
    <mergeCell ref="C83:D83"/>
    <mergeCell ref="E82:H82"/>
    <mergeCell ref="E83:H83"/>
    <mergeCell ref="I82:J82"/>
    <mergeCell ref="I83:J83"/>
    <mergeCell ref="K82:M82"/>
    <mergeCell ref="N48:O48"/>
    <mergeCell ref="N49:O49"/>
    <mergeCell ref="N50:O50"/>
    <mergeCell ref="N55:O55"/>
    <mergeCell ref="N56:O57"/>
    <mergeCell ref="L56:M57"/>
    <mergeCell ref="N62:O62"/>
    <mergeCell ref="N63:O63"/>
    <mergeCell ref="N64:O64"/>
    <mergeCell ref="N59:O59"/>
    <mergeCell ref="N60:O60"/>
    <mergeCell ref="N61:O61"/>
    <mergeCell ref="L59:M59"/>
    <mergeCell ref="L60:M60"/>
    <mergeCell ref="L61:M61"/>
    <mergeCell ref="K83:M83"/>
    <mergeCell ref="N82:O82"/>
    <mergeCell ref="N83:O83"/>
    <mergeCell ref="L62:M62"/>
    <mergeCell ref="L63:M63"/>
    <mergeCell ref="L64:M64"/>
    <mergeCell ref="N40:O40"/>
    <mergeCell ref="N41:O41"/>
    <mergeCell ref="N42:O42"/>
    <mergeCell ref="N43:O43"/>
    <mergeCell ref="N44:O44"/>
    <mergeCell ref="N45:O45"/>
    <mergeCell ref="N46:O46"/>
    <mergeCell ref="J47:K47"/>
    <mergeCell ref="J48:K48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J40:K40"/>
    <mergeCell ref="J41:K41"/>
    <mergeCell ref="J42:K42"/>
    <mergeCell ref="J43:K43"/>
    <mergeCell ref="J44:K44"/>
    <mergeCell ref="N47:O47"/>
    <mergeCell ref="C32:D32"/>
    <mergeCell ref="E32:F32"/>
    <mergeCell ref="G32:K32"/>
    <mergeCell ref="F52:I52"/>
    <mergeCell ref="A13:R13"/>
    <mergeCell ref="A21:S21"/>
    <mergeCell ref="N36:O36"/>
    <mergeCell ref="N37:O38"/>
    <mergeCell ref="N39:O39"/>
    <mergeCell ref="N51:O51"/>
    <mergeCell ref="N52:O52"/>
    <mergeCell ref="F37:I38"/>
    <mergeCell ref="F39:I39"/>
    <mergeCell ref="F51:I51"/>
    <mergeCell ref="C52:D52"/>
    <mergeCell ref="J52:K52"/>
    <mergeCell ref="L52:M52"/>
    <mergeCell ref="L39:M39"/>
    <mergeCell ref="C51:D51"/>
    <mergeCell ref="J51:K51"/>
    <mergeCell ref="L51:M51"/>
    <mergeCell ref="A26:S26"/>
    <mergeCell ref="A27:S27"/>
    <mergeCell ref="J45:K45"/>
    <mergeCell ref="C33:D33"/>
    <mergeCell ref="B69:B70"/>
    <mergeCell ref="E33:F33"/>
    <mergeCell ref="G33:K33"/>
    <mergeCell ref="B37:B38"/>
    <mergeCell ref="F40:I40"/>
    <mergeCell ref="F41:I41"/>
    <mergeCell ref="F42:I42"/>
    <mergeCell ref="F43:I43"/>
    <mergeCell ref="F44:I44"/>
    <mergeCell ref="F45:I45"/>
    <mergeCell ref="F46:I46"/>
    <mergeCell ref="F47:I47"/>
    <mergeCell ref="J46:K46"/>
    <mergeCell ref="F48:I48"/>
    <mergeCell ref="F49:I49"/>
    <mergeCell ref="F50:I50"/>
    <mergeCell ref="B56:G57"/>
    <mergeCell ref="B62:G62"/>
    <mergeCell ref="B63:G63"/>
    <mergeCell ref="B64:G64"/>
    <mergeCell ref="H62:I62"/>
    <mergeCell ref="H63:I63"/>
    <mergeCell ref="H64:I64"/>
    <mergeCell ref="N58:O58"/>
    <mergeCell ref="B65:G65"/>
    <mergeCell ref="H65:I65"/>
    <mergeCell ref="J65:K65"/>
    <mergeCell ref="L65:M65"/>
    <mergeCell ref="N65:O65"/>
    <mergeCell ref="C37:D38"/>
    <mergeCell ref="C39:D39"/>
    <mergeCell ref="J39:K39"/>
    <mergeCell ref="L37:M38"/>
    <mergeCell ref="J37:K38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J56:K57"/>
    <mergeCell ref="H56:I57"/>
    <mergeCell ref="J62:K62"/>
    <mergeCell ref="J63:K63"/>
    <mergeCell ref="B58:G58"/>
    <mergeCell ref="H58:I58"/>
    <mergeCell ref="J58:K58"/>
    <mergeCell ref="J59:K59"/>
    <mergeCell ref="J60:K60"/>
    <mergeCell ref="J61:K61"/>
    <mergeCell ref="J64:K64"/>
    <mergeCell ref="B59:G59"/>
    <mergeCell ref="B60:G60"/>
    <mergeCell ref="B61:G61"/>
    <mergeCell ref="H59:I59"/>
    <mergeCell ref="H60:I60"/>
    <mergeCell ref="H61:I61"/>
    <mergeCell ref="K69:M70"/>
    <mergeCell ref="C73:D73"/>
    <mergeCell ref="E73:H73"/>
    <mergeCell ref="I73:J73"/>
    <mergeCell ref="K73:M73"/>
    <mergeCell ref="N73:O73"/>
    <mergeCell ref="C74:D74"/>
    <mergeCell ref="E74:H74"/>
    <mergeCell ref="I74:J74"/>
    <mergeCell ref="K74:M74"/>
    <mergeCell ref="N74:O74"/>
    <mergeCell ref="C72:D72"/>
    <mergeCell ref="E72:H72"/>
    <mergeCell ref="I72:J72"/>
    <mergeCell ref="K72:M72"/>
    <mergeCell ref="N72:O72"/>
    <mergeCell ref="I69:J70"/>
    <mergeCell ref="E69:H70"/>
    <mergeCell ref="C71:D71"/>
    <mergeCell ref="E71:H71"/>
    <mergeCell ref="I71:J71"/>
    <mergeCell ref="K71:M71"/>
    <mergeCell ref="N71:O71"/>
    <mergeCell ref="N77:O77"/>
    <mergeCell ref="C78:D78"/>
    <mergeCell ref="E78:H78"/>
    <mergeCell ref="I78:J78"/>
    <mergeCell ref="K78:M78"/>
    <mergeCell ref="N78:O78"/>
    <mergeCell ref="C75:D75"/>
    <mergeCell ref="E75:H75"/>
    <mergeCell ref="I75:J75"/>
    <mergeCell ref="K75:M75"/>
    <mergeCell ref="N75:O75"/>
    <mergeCell ref="C76:D76"/>
    <mergeCell ref="E76:H76"/>
    <mergeCell ref="I76:J76"/>
    <mergeCell ref="K76:M76"/>
    <mergeCell ref="N76:O76"/>
    <mergeCell ref="C77:D77"/>
    <mergeCell ref="E77:H77"/>
    <mergeCell ref="I77:J77"/>
    <mergeCell ref="K77:M77"/>
    <mergeCell ref="C81:D81"/>
    <mergeCell ref="E81:H81"/>
    <mergeCell ref="I81:J81"/>
    <mergeCell ref="K81:M81"/>
    <mergeCell ref="N81:O81"/>
    <mergeCell ref="C79:D79"/>
    <mergeCell ref="E79:H79"/>
    <mergeCell ref="I79:J79"/>
    <mergeCell ref="K79:M79"/>
    <mergeCell ref="N79:O79"/>
    <mergeCell ref="C80:D80"/>
    <mergeCell ref="E80:H80"/>
    <mergeCell ref="I80:J80"/>
    <mergeCell ref="K80:M80"/>
    <mergeCell ref="N80:O80"/>
    <mergeCell ref="P138:Q138"/>
    <mergeCell ref="B135:B136"/>
    <mergeCell ref="C135:E136"/>
    <mergeCell ref="G135:I135"/>
    <mergeCell ref="C132:D132"/>
    <mergeCell ref="E132:H132"/>
    <mergeCell ref="I132:J132"/>
    <mergeCell ref="K132:M132"/>
    <mergeCell ref="N132:O132"/>
    <mergeCell ref="A28:S28"/>
    <mergeCell ref="C145:E145"/>
    <mergeCell ref="P145:Q145"/>
    <mergeCell ref="P134:Q134"/>
    <mergeCell ref="A147:R147"/>
    <mergeCell ref="C142:E142"/>
    <mergeCell ref="P142:Q142"/>
    <mergeCell ref="C143:E143"/>
    <mergeCell ref="P143:Q143"/>
    <mergeCell ref="C144:E144"/>
    <mergeCell ref="P144:Q144"/>
    <mergeCell ref="P139:Q139"/>
    <mergeCell ref="P140:Q140"/>
    <mergeCell ref="P141:Q141"/>
    <mergeCell ref="C137:E137"/>
    <mergeCell ref="C138:E138"/>
    <mergeCell ref="C139:E139"/>
    <mergeCell ref="C140:E140"/>
    <mergeCell ref="C141:E141"/>
    <mergeCell ref="J135:L135"/>
    <mergeCell ref="M135:O135"/>
    <mergeCell ref="F135:F136"/>
    <mergeCell ref="P135:Q136"/>
    <mergeCell ref="P137:Q137"/>
  </mergeCells>
  <pageMargins left="0.11811023622047245" right="0.11811023622047245" top="0.15748031496062992" bottom="0.15748031496062992" header="0.31496062992125984" footer="0.31496062992125984"/>
  <pageSetup paperSize="9" scale="80" orientation="landscape" verticalDpi="0" r:id="rId1"/>
  <rowBreaks count="3" manualBreakCount="3">
    <brk id="33" max="18" man="1"/>
    <brk id="66" max="18" man="1"/>
    <brk id="128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Кравченко</cp:lastModifiedBy>
  <cp:lastPrinted>2018-12-01T09:00:14Z</cp:lastPrinted>
  <dcterms:created xsi:type="dcterms:W3CDTF">2018-11-06T07:00:27Z</dcterms:created>
  <dcterms:modified xsi:type="dcterms:W3CDTF">2018-12-14T11:30:51Z</dcterms:modified>
</cp:coreProperties>
</file>