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2" windowWidth="15480" windowHeight="799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300" i="1" l="1"/>
  <c r="J169" i="1"/>
  <c r="C312" i="1" l="1"/>
  <c r="C220" i="1"/>
  <c r="C176" i="1"/>
  <c r="C152" i="1"/>
  <c r="C143" i="1"/>
  <c r="C116" i="1"/>
  <c r="C112" i="1"/>
  <c r="C103" i="1"/>
  <c r="C79" i="1"/>
  <c r="C51" i="1"/>
  <c r="C42" i="1"/>
  <c r="C27" i="1"/>
  <c r="C327" i="1" l="1"/>
  <c r="C334" i="1" s="1"/>
  <c r="J326" i="1"/>
  <c r="J327" i="1" s="1"/>
  <c r="J334" i="1" s="1"/>
  <c r="C323" i="1"/>
  <c r="J322" i="1"/>
  <c r="J323" i="1" s="1"/>
  <c r="C319" i="1"/>
  <c r="J318" i="1"/>
  <c r="J319" i="1" s="1"/>
  <c r="C315" i="1"/>
  <c r="C333" i="1" s="1"/>
  <c r="J314" i="1"/>
  <c r="J315" i="1" s="1"/>
  <c r="J333" i="1" s="1"/>
  <c r="J311" i="1"/>
  <c r="J309" i="1"/>
  <c r="J310" i="1"/>
  <c r="J307" i="1"/>
  <c r="J306" i="1"/>
  <c r="J305" i="1"/>
  <c r="J304" i="1"/>
  <c r="J303" i="1"/>
  <c r="J302" i="1"/>
  <c r="J301" i="1"/>
  <c r="J299" i="1"/>
  <c r="C297" i="1"/>
  <c r="C331" i="1" s="1"/>
  <c r="J296" i="1"/>
  <c r="J295" i="1"/>
  <c r="J293" i="1"/>
  <c r="J292" i="1"/>
  <c r="J294" i="1"/>
  <c r="J291" i="1"/>
  <c r="J290" i="1"/>
  <c r="C281" i="1"/>
  <c r="J280" i="1"/>
  <c r="J279" i="1"/>
  <c r="C276" i="1"/>
  <c r="J275" i="1"/>
  <c r="J276" i="1" s="1"/>
  <c r="C272" i="1"/>
  <c r="J271" i="1"/>
  <c r="J272" i="1" s="1"/>
  <c r="C266" i="1"/>
  <c r="J265" i="1"/>
  <c r="J266" i="1" s="1"/>
  <c r="C263" i="1"/>
  <c r="J262" i="1"/>
  <c r="J263" i="1" s="1"/>
  <c r="C260" i="1"/>
  <c r="J259" i="1"/>
  <c r="J260" i="1" s="1"/>
  <c r="C256" i="1"/>
  <c r="C287" i="1" s="1"/>
  <c r="J255" i="1"/>
  <c r="J256" i="1" s="1"/>
  <c r="J287" i="1" s="1"/>
  <c r="C253" i="1"/>
  <c r="J252" i="1"/>
  <c r="J251" i="1"/>
  <c r="J250" i="1"/>
  <c r="J249" i="1"/>
  <c r="C247" i="1"/>
  <c r="J246" i="1"/>
  <c r="J245" i="1"/>
  <c r="C236" i="1"/>
  <c r="J235" i="1"/>
  <c r="J236" i="1" s="1"/>
  <c r="C232" i="1"/>
  <c r="J231" i="1"/>
  <c r="J232" i="1" s="1"/>
  <c r="C228" i="1"/>
  <c r="J227" i="1"/>
  <c r="J228" i="1" s="1"/>
  <c r="C224" i="1"/>
  <c r="C242" i="1" s="1"/>
  <c r="J223" i="1"/>
  <c r="J222" i="1"/>
  <c r="J219" i="1"/>
  <c r="J217" i="1"/>
  <c r="C215" i="1"/>
  <c r="C240" i="1" s="1"/>
  <c r="J214" i="1"/>
  <c r="J213" i="1"/>
  <c r="J212" i="1"/>
  <c r="J211" i="1"/>
  <c r="C201" i="1"/>
  <c r="C208" i="1" s="1"/>
  <c r="J200" i="1"/>
  <c r="J201" i="1" s="1"/>
  <c r="J208" i="1" s="1"/>
  <c r="C197" i="1"/>
  <c r="J196" i="1"/>
  <c r="J197" i="1" s="1"/>
  <c r="C193" i="1"/>
  <c r="J192" i="1"/>
  <c r="J193" i="1" s="1"/>
  <c r="C189" i="1"/>
  <c r="J188" i="1"/>
  <c r="J189" i="1" s="1"/>
  <c r="C185" i="1"/>
  <c r="C207" i="1" s="1"/>
  <c r="J184" i="1"/>
  <c r="J185" i="1" s="1"/>
  <c r="J207" i="1" s="1"/>
  <c r="C182" i="1"/>
  <c r="J181" i="1"/>
  <c r="J180" i="1"/>
  <c r="J179" i="1"/>
  <c r="J178" i="1"/>
  <c r="C205" i="1"/>
  <c r="J175" i="1"/>
  <c r="J174" i="1"/>
  <c r="J173" i="1"/>
  <c r="J171" i="1"/>
  <c r="J170" i="1"/>
  <c r="C160" i="1"/>
  <c r="J159" i="1"/>
  <c r="J160" i="1" s="1"/>
  <c r="C156" i="1"/>
  <c r="C166" i="1" s="1"/>
  <c r="J155" i="1"/>
  <c r="J154" i="1"/>
  <c r="J151" i="1"/>
  <c r="J150" i="1"/>
  <c r="J149" i="1"/>
  <c r="J148" i="1"/>
  <c r="J147" i="1"/>
  <c r="J146" i="1"/>
  <c r="J145" i="1"/>
  <c r="C164" i="1"/>
  <c r="J142" i="1"/>
  <c r="J141" i="1"/>
  <c r="J140" i="1"/>
  <c r="J139" i="1"/>
  <c r="J138" i="1"/>
  <c r="C128" i="1"/>
  <c r="J127" i="1"/>
  <c r="J128" i="1" s="1"/>
  <c r="C124" i="1"/>
  <c r="J123" i="1"/>
  <c r="J124" i="1" s="1"/>
  <c r="C120" i="1"/>
  <c r="J119" i="1"/>
  <c r="J120" i="1" s="1"/>
  <c r="C135" i="1"/>
  <c r="J115" i="1"/>
  <c r="J114" i="1"/>
  <c r="J108" i="1"/>
  <c r="J110" i="1"/>
  <c r="C133" i="1"/>
  <c r="J143" i="1" l="1"/>
  <c r="J152" i="1"/>
  <c r="J165" i="1" s="1"/>
  <c r="J176" i="1"/>
  <c r="J220" i="1"/>
  <c r="J241" i="1" s="1"/>
  <c r="J312" i="1"/>
  <c r="J116" i="1"/>
  <c r="J135" i="1" s="1"/>
  <c r="C332" i="1"/>
  <c r="C165" i="1"/>
  <c r="J182" i="1"/>
  <c r="J206" i="1" s="1"/>
  <c r="C341" i="1"/>
  <c r="C349" i="1" s="1"/>
  <c r="C241" i="1"/>
  <c r="C285" i="1"/>
  <c r="C339" i="1" s="1"/>
  <c r="J253" i="1"/>
  <c r="C134" i="1"/>
  <c r="J164" i="1"/>
  <c r="J156" i="1"/>
  <c r="J166" i="1" s="1"/>
  <c r="J205" i="1"/>
  <c r="C206" i="1"/>
  <c r="J215" i="1"/>
  <c r="J240" i="1" s="1"/>
  <c r="J224" i="1"/>
  <c r="J242" i="1" s="1"/>
  <c r="J247" i="1"/>
  <c r="J285" i="1" s="1"/>
  <c r="C286" i="1"/>
  <c r="J281" i="1"/>
  <c r="J297" i="1"/>
  <c r="J332" i="1"/>
  <c r="C131" i="1"/>
  <c r="C162" i="1"/>
  <c r="C238" i="1"/>
  <c r="C283" i="1"/>
  <c r="C203" i="1"/>
  <c r="C329" i="1"/>
  <c r="J107" i="1"/>
  <c r="J106" i="1"/>
  <c r="J109" i="1"/>
  <c r="J105" i="1"/>
  <c r="J102" i="1"/>
  <c r="J101" i="1"/>
  <c r="J100" i="1"/>
  <c r="J99" i="1"/>
  <c r="J98" i="1"/>
  <c r="C95" i="1"/>
  <c r="J94" i="1"/>
  <c r="J95" i="1" s="1"/>
  <c r="J112" i="1" l="1"/>
  <c r="J134" i="1" s="1"/>
  <c r="J340" i="1" s="1"/>
  <c r="J103" i="1"/>
  <c r="C337" i="1"/>
  <c r="J286" i="1"/>
  <c r="J283" i="1"/>
  <c r="J203" i="1"/>
  <c r="J329" i="1"/>
  <c r="J162" i="1"/>
  <c r="J331" i="1"/>
  <c r="J341" i="1"/>
  <c r="J349" i="1" s="1"/>
  <c r="J238" i="1"/>
  <c r="C340" i="1"/>
  <c r="J342" i="1"/>
  <c r="J133" i="1"/>
  <c r="C342" i="1"/>
  <c r="C81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49" i="1"/>
  <c r="J50" i="1"/>
  <c r="J58" i="1"/>
  <c r="J57" i="1"/>
  <c r="J51" i="1" l="1"/>
  <c r="J339" i="1"/>
  <c r="J131" i="1"/>
  <c r="J337" i="1" s="1"/>
  <c r="J56" i="1"/>
  <c r="J41" i="1"/>
  <c r="C45" i="1"/>
  <c r="C89" i="1" s="1"/>
  <c r="C351" i="1" s="1"/>
  <c r="J44" i="1"/>
  <c r="J45" i="1" s="1"/>
  <c r="J40" i="1"/>
  <c r="J39" i="1"/>
  <c r="J38" i="1"/>
  <c r="J37" i="1"/>
  <c r="J36" i="1"/>
  <c r="J35" i="1"/>
  <c r="J34" i="1"/>
  <c r="J33" i="1"/>
  <c r="J32" i="1"/>
  <c r="C30" i="1"/>
  <c r="C87" i="1" s="1"/>
  <c r="C348" i="1" s="1"/>
  <c r="J29" i="1"/>
  <c r="J30" i="1" s="1"/>
  <c r="C86" i="1"/>
  <c r="C347" i="1" s="1"/>
  <c r="J26" i="1"/>
  <c r="J25" i="1"/>
  <c r="J24" i="1"/>
  <c r="J27" i="1" l="1"/>
  <c r="J53" i="1" s="1"/>
  <c r="J42" i="1"/>
  <c r="J79" i="1"/>
  <c r="J81" i="1" s="1"/>
  <c r="J84" i="1" s="1"/>
  <c r="J345" i="1" s="1"/>
  <c r="J87" i="1"/>
  <c r="J348" i="1" s="1"/>
  <c r="C53" i="1"/>
  <c r="C88" i="1"/>
  <c r="C350" i="1" s="1"/>
  <c r="J86" i="1" l="1"/>
  <c r="J347" i="1" s="1"/>
  <c r="J89" i="1"/>
  <c r="J351" i="1" s="1"/>
  <c r="C345" i="1"/>
  <c r="C84" i="1"/>
  <c r="J88" i="1"/>
  <c r="J350" i="1" s="1"/>
</calcChain>
</file>

<file path=xl/sharedStrings.xml><?xml version="1.0" encoding="utf-8"?>
<sst xmlns="http://schemas.openxmlformats.org/spreadsheetml/2006/main" count="517" uniqueCount="243">
  <si>
    <t>ЗАТВЕРДЖУЮ</t>
  </si>
  <si>
    <t>Міський голова</t>
  </si>
  <si>
    <t>№ з/п</t>
  </si>
  <si>
    <t>Назва посади та структурного підрозділу</t>
  </si>
  <si>
    <t>Кількість штатних посад</t>
  </si>
  <si>
    <t>Надбавка за вислугу років</t>
  </si>
  <si>
    <t>Надбавка</t>
  </si>
  <si>
    <t>Фонд заробітної плати</t>
  </si>
  <si>
    <t>Підви-щення</t>
  </si>
  <si>
    <t>грн.</t>
  </si>
  <si>
    <t>Розділ 1. АДМІНІСТРАТИВНО-УПРАВЛІНСЬКИЙ ПЕРСОНАЛ</t>
  </si>
  <si>
    <t>Головний лікар           вища кат.</t>
  </si>
  <si>
    <t>30%    1601,14</t>
  </si>
  <si>
    <t>Заступник головного лікаря з медичного обслуговування населення     1 кат.</t>
  </si>
  <si>
    <t>30%   1464,32</t>
  </si>
  <si>
    <t>30%    1533,04</t>
  </si>
  <si>
    <t>Головна сестра медична          вища кат.</t>
  </si>
  <si>
    <t>30%    1111,70</t>
  </si>
  <si>
    <t>Головний бухгалтер</t>
  </si>
  <si>
    <t>Економіст</t>
  </si>
  <si>
    <t>Бухгалтер спеціаліст</t>
  </si>
  <si>
    <t>Інженер з охорони праці         2 кат.</t>
  </si>
  <si>
    <t>Інженер             пров.спец.</t>
  </si>
  <si>
    <t>Технік з обслуговування і поточного ремонту інженерних комунікацій</t>
  </si>
  <si>
    <t>Юрисконсульт                     1 кат.</t>
  </si>
  <si>
    <t>Інженер-програміст            1 кат.</t>
  </si>
  <si>
    <t>Технік (з ремонту медичної апаратури)   2 кат.</t>
  </si>
  <si>
    <t>Інспектор з кадрів</t>
  </si>
  <si>
    <t>Завідувач господарством</t>
  </si>
  <si>
    <t>Інформаційно-аналітичний кабінет</t>
  </si>
  <si>
    <t>Статистик медичний              вищ.кат.</t>
  </si>
  <si>
    <t>Статистик медичний               1 кат.</t>
  </si>
  <si>
    <t>Всього розділ  1:</t>
  </si>
  <si>
    <t>Розділ 2. ГОСПОДАРСЬКО-ОБСЛУГОВУЮЧИЙ ПЕРСОНАЛ</t>
  </si>
  <si>
    <t>Секретар-друкарка</t>
  </si>
  <si>
    <t>Оператор комп'ютерного набору         2р.</t>
  </si>
  <si>
    <t>Прибиральник території</t>
  </si>
  <si>
    <t>Маляр                2р.</t>
  </si>
  <si>
    <t>4%                  83,16</t>
  </si>
  <si>
    <t>30%      914,40</t>
  </si>
  <si>
    <t>30%       867,00</t>
  </si>
  <si>
    <t>Сторож (амбулаторія №3)</t>
  </si>
  <si>
    <t>Сторож (амбулаторія №4)</t>
  </si>
  <si>
    <t>Сторож (амбулаторія №5)</t>
  </si>
  <si>
    <t>Сторож (амбулаторія №6)</t>
  </si>
  <si>
    <t>Слюсар-сантехнік (амбулаторія №4)      4р.</t>
  </si>
  <si>
    <t>Слюсар-сантехнік (амбулаторія №5)      4р.</t>
  </si>
  <si>
    <t>Слюсар-сантехнік (амбулаторія №6)      4р.</t>
  </si>
  <si>
    <t>Оператор котельні (амбулаторія №3)    3р.</t>
  </si>
  <si>
    <t>Машиніст (кочегар) котельні на твердому паливі (амбулаторія №4)   4р.</t>
  </si>
  <si>
    <t>8%         191,68</t>
  </si>
  <si>
    <t>Машиніст (кочегар) котельні на твердому паливі (амбулаторія №5)   4р.</t>
  </si>
  <si>
    <t>8%      191,68</t>
  </si>
  <si>
    <t>20%      415,80</t>
  </si>
  <si>
    <t>25%        519,75</t>
  </si>
  <si>
    <t>20%        384,20</t>
  </si>
  <si>
    <t>10%      192,10</t>
  </si>
  <si>
    <t>20%             384,20</t>
  </si>
  <si>
    <t>25%         480,25</t>
  </si>
  <si>
    <t>20%      384,20</t>
  </si>
  <si>
    <t>25%       480,25</t>
  </si>
  <si>
    <t>20% 384,20</t>
  </si>
  <si>
    <t>25%     480,25</t>
  </si>
  <si>
    <t>20%         384,20</t>
  </si>
  <si>
    <t>Всього розділ 2:</t>
  </si>
  <si>
    <t>РАЗОМ РОЗДІЛИ 1, 2:</t>
  </si>
  <si>
    <t>у тому числі:</t>
  </si>
  <si>
    <t>лікарі</t>
  </si>
  <si>
    <t>середній медичний персонал</t>
  </si>
  <si>
    <t>спеціалісти</t>
  </si>
  <si>
    <t>інший персонал</t>
  </si>
  <si>
    <t>Розділ 3. МЕДИЧНИЙ ПЕРСОНАЛ</t>
  </si>
  <si>
    <t>Сестра-господиня</t>
  </si>
  <si>
    <t>Амбулаторія №1</t>
  </si>
  <si>
    <t>Загальнополіклінічний персонал</t>
  </si>
  <si>
    <t>Завідувач амбулаторії  лікар-терапевт дільничний</t>
  </si>
  <si>
    <t>10%    320,70</t>
  </si>
  <si>
    <t>10%     352,77</t>
  </si>
  <si>
    <t>20%          694,20</t>
  </si>
  <si>
    <t>30%      1041,30</t>
  </si>
  <si>
    <t>Лікар-терапевт дільничний      вища кат.</t>
  </si>
  <si>
    <t>30%      1200,00</t>
  </si>
  <si>
    <t>30%         1200,00</t>
  </si>
  <si>
    <t>30%     1120,5</t>
  </si>
  <si>
    <t>30%     1120,50</t>
  </si>
  <si>
    <t>20%     747,00</t>
  </si>
  <si>
    <t>Старша сестра медична     вища кат.</t>
  </si>
  <si>
    <t>10%     304,80</t>
  </si>
  <si>
    <t>20%    670,56</t>
  </si>
  <si>
    <t>Сестра медична загальної практики - сімейної медицини    вища кат.</t>
  </si>
  <si>
    <t>20%     641,40</t>
  </si>
  <si>
    <t>20%    641,40</t>
  </si>
  <si>
    <t>Сестра медична (дільнична)     вища кат.</t>
  </si>
  <si>
    <t>20%    609,60</t>
  </si>
  <si>
    <t>30%     914,40</t>
  </si>
  <si>
    <t>Сестра медична загальної практики - сімейної медицини    1 кат.</t>
  </si>
  <si>
    <t>Лікар-терапевт дільничний     1 кат.</t>
  </si>
  <si>
    <t>Лікар-терапевт дільничний      2 кат.</t>
  </si>
  <si>
    <t>Водій автотранспортних засобів ЗАЗ SENS (ВВ 5642) СТ    3 кл.</t>
  </si>
  <si>
    <t>Водій автотранспортних засобів ЗАЗ SENS (ВВ 5641) СТ    1 кл.</t>
  </si>
  <si>
    <t>Водій автотранспортних засобів ЗАЗ SENS (ВВ 0380 СХ) СТ         1 кл.</t>
  </si>
  <si>
    <t>Водій автотранспортних засобів ЗАЗ-110307 "Славута" (ВВ 0938 ВС)  СТ     1 кл.</t>
  </si>
  <si>
    <t>Водій автотранспортних засобів ЗАЗ SENS (ВВ 0379 СХ) СТ         2 кл.</t>
  </si>
  <si>
    <t>Водій Автотранспортних засобів УАЗ-2206 (ВВ 3941 ВН) СТ      1 кл.</t>
  </si>
  <si>
    <t>Сестра медична (дільнична)     1 кат.</t>
  </si>
  <si>
    <t>30%     867,00</t>
  </si>
  <si>
    <t>20%     578,00</t>
  </si>
  <si>
    <t>9р.</t>
  </si>
  <si>
    <t>20%     609,60</t>
  </si>
  <si>
    <t>Молодша медична сестра</t>
  </si>
  <si>
    <t>3р.</t>
  </si>
  <si>
    <t>10%     207,90</t>
  </si>
  <si>
    <t>Кабінет функціональної діагностики</t>
  </si>
  <si>
    <t>6р.</t>
  </si>
  <si>
    <t>Сестра медична     без кат.</t>
  </si>
  <si>
    <t>Кабінет ЛКК</t>
  </si>
  <si>
    <t>Сестра медична      1 кат.</t>
  </si>
  <si>
    <t>8р.</t>
  </si>
  <si>
    <t>10%     255,50</t>
  </si>
  <si>
    <t>Разом по амбулаторії №1:</t>
  </si>
  <si>
    <t>молодший медичний персонал</t>
  </si>
  <si>
    <t>Амбулаторія №2</t>
  </si>
  <si>
    <t>Завідувач амбулаторії  лікар-терапевт дільничний    вища кат.</t>
  </si>
  <si>
    <t>13р.</t>
  </si>
  <si>
    <t>25%     1000,00</t>
  </si>
  <si>
    <t>30%     1500,00</t>
  </si>
  <si>
    <t>12р.</t>
  </si>
  <si>
    <t>Лікар-терапевт дільничний     без кат.</t>
  </si>
  <si>
    <t>10р.</t>
  </si>
  <si>
    <t>30%     962,10</t>
  </si>
  <si>
    <t>Лікар загальної практики - сімейний лікар     без кат.</t>
  </si>
  <si>
    <t>11р.</t>
  </si>
  <si>
    <t>30%     1041,30</t>
  </si>
  <si>
    <t>Лікар загальної практики - сімейний лікар     вища кат.</t>
  </si>
  <si>
    <t>14р.</t>
  </si>
  <si>
    <t>20%     852,80</t>
  </si>
  <si>
    <t>30%     1279,20</t>
  </si>
  <si>
    <t>20%     670,56</t>
  </si>
  <si>
    <t>Сестра медична загальної практики - сімейної медицини      вища кат.</t>
  </si>
  <si>
    <t>Сестра медична загальної практики - сімейної медицини      2 кат.</t>
  </si>
  <si>
    <t>10%     289,00</t>
  </si>
  <si>
    <t>Кабінет видачі листів непрацездатності</t>
  </si>
  <si>
    <t>Разом по амбулаторії №2:</t>
  </si>
  <si>
    <t>Амбулаторія №3</t>
  </si>
  <si>
    <t>Завідувач амбулаторії  лікар-терапевт дільничний     1 кат.</t>
  </si>
  <si>
    <t>30%     1344,60</t>
  </si>
  <si>
    <t>10%     320,70</t>
  </si>
  <si>
    <t>10%     347,10</t>
  </si>
  <si>
    <t>Старша сестра медична     1 кат.</t>
  </si>
  <si>
    <t>20%     635,80</t>
  </si>
  <si>
    <t>Сестра медична загальної практики - сімейної медицини     вища кат.</t>
  </si>
  <si>
    <t>Сестра медична     вища кат.</t>
  </si>
  <si>
    <t>Процедурний кабінет</t>
  </si>
  <si>
    <t>Фізіотерапевтичний кабінет</t>
  </si>
  <si>
    <t>Сестра медична з фізіотерапії    вища кат.</t>
  </si>
  <si>
    <t>15%     457,20</t>
  </si>
  <si>
    <t>30%     1051,56</t>
  </si>
  <si>
    <t>Разом по амбулаторії №3:</t>
  </si>
  <si>
    <t>Реєстратура</t>
  </si>
  <si>
    <t>Реєстратор медичний</t>
  </si>
  <si>
    <t>5р.</t>
  </si>
  <si>
    <t>інший медичний персонал</t>
  </si>
  <si>
    <t>Амбулаторія №4</t>
  </si>
  <si>
    <t>Завідувач амбулаторії  лікар-терапевт дільничний     без кат.</t>
  </si>
  <si>
    <t>Лікар-терапевт дільничний     2 кат.</t>
  </si>
  <si>
    <t>30%     1005,84</t>
  </si>
  <si>
    <t>Сестра медична з фізіотерапії     вища кат.</t>
  </si>
  <si>
    <t>Разом по амбулаторії №4:</t>
  </si>
  <si>
    <t>у том числі:</t>
  </si>
  <si>
    <t>Амбулаторія №5</t>
  </si>
  <si>
    <t>Завідувач амбулаторії  лікар-терапевт дільничний      1 кат.</t>
  </si>
  <si>
    <t>Сестра медична (дільнична)     без кат.</t>
  </si>
  <si>
    <t>20%     511,00</t>
  </si>
  <si>
    <t>Сестра медична загальної практики - сімейної медицини     1 кат.</t>
  </si>
  <si>
    <t>Денний терапевтичний стаціонар на 30 ліжок</t>
  </si>
  <si>
    <t>Лікар-терапевт     без кат.</t>
  </si>
  <si>
    <t>Сестра медична (палатна)     без кат.</t>
  </si>
  <si>
    <t>Молодша медична сестра (палатна)</t>
  </si>
  <si>
    <t>30%     766,50</t>
  </si>
  <si>
    <t>Сестра медична з фізіотерапії     1 кат.</t>
  </si>
  <si>
    <t>15%     433,50</t>
  </si>
  <si>
    <t>20%     664,70</t>
  </si>
  <si>
    <t>Сестра медична з массажу     вища кат.</t>
  </si>
  <si>
    <t>Разом по амбулаторії №5:</t>
  </si>
  <si>
    <t xml:space="preserve">лікарі </t>
  </si>
  <si>
    <t>Амбулаторія №6</t>
  </si>
  <si>
    <t>Завідувач амбулаторії  лікар-педіатр дільничний     вища кат.</t>
  </si>
  <si>
    <t>30%    1500,00</t>
  </si>
  <si>
    <t>Лікар-педіатр дільничний     вища кат.</t>
  </si>
  <si>
    <t>30%     1200,00</t>
  </si>
  <si>
    <t>Лікар-педіатр дільничний     1 кат.</t>
  </si>
  <si>
    <t>Лікар-педіатр дільничний     2 кат.</t>
  </si>
  <si>
    <t>20%     800,00</t>
  </si>
  <si>
    <t>10%     400,00</t>
  </si>
  <si>
    <t>20%     694,20</t>
  </si>
  <si>
    <t>Лікар-педіатр дільничний     без кат.</t>
  </si>
  <si>
    <t>Сестра медична (дільнична)     2 кат.</t>
  </si>
  <si>
    <t>7р.</t>
  </si>
  <si>
    <t>20%     542,60</t>
  </si>
  <si>
    <t>30%     813,90</t>
  </si>
  <si>
    <t>10%     271,30</t>
  </si>
  <si>
    <t>Сестра медична     2 кат.</t>
  </si>
  <si>
    <t>Кабінет профілактики здорової дитини</t>
  </si>
  <si>
    <t>Разом по амбулаторії №6:</t>
  </si>
  <si>
    <t>РАЗОМ РОЗДІЛ 3:</t>
  </si>
  <si>
    <t>РАЗОМ ПО ШТАТНОМУ РОЗПИСУ:</t>
  </si>
  <si>
    <t>в тому числі:</t>
  </si>
  <si>
    <t>ЛІКАРІ</t>
  </si>
  <si>
    <t>СЕРЕДНІЙ МЕДИЧНИЙ ПЕРСОНАЛ</t>
  </si>
  <si>
    <t>МОЛОДШИЙ МЕДИЧНИЙ ПЕРСОНАЛ</t>
  </si>
  <si>
    <t>СПЕЦІАЛІСТИ</t>
  </si>
  <si>
    <t>ІНШИЙ ПЕРСОНАЛ</t>
  </si>
  <si>
    <t>Штат у кількості 179,5 штатних одиниць</t>
  </si>
  <si>
    <t>Головний лікар КОМУНАЛЬНОГО НЕКОМЕРЦІЙНОГО</t>
  </si>
  <si>
    <t>ПІДПРИЄМСТВА ЛИСИЧАНСЬКОЇ МІСЬКОЇ РАДИ</t>
  </si>
  <si>
    <t>ЛУГАНСЬКОЇ ОБЛАСТІ "ЦЕНТР ПЕРВИННОЇ МЕДИКО-</t>
  </si>
  <si>
    <t>САНІТАРНОЇ ДОПОМОГИ №1"</t>
  </si>
  <si>
    <t>_________________________________    Т. Яїцька</t>
  </si>
  <si>
    <t>" _____ " _________________  2018 року</t>
  </si>
  <si>
    <t>Тариф-ний   роз-ряд</t>
  </si>
  <si>
    <t>Головний лікар</t>
  </si>
  <si>
    <t>Т. Яїцька</t>
  </si>
  <si>
    <t>А. Корж</t>
  </si>
  <si>
    <t>Заступник міського голови</t>
  </si>
  <si>
    <t>Заступник головного лікаря з експертизи тимчасової непрацездатності   вища кат.</t>
  </si>
  <si>
    <t>Посадо-вий оклад</t>
  </si>
  <si>
    <t>Доп- лати</t>
  </si>
  <si>
    <t>Електромонтер з ремонту й обслуговування електроустаткування (амбулаторія №4)  4р.</t>
  </si>
  <si>
    <t>Електромонтер з ремонту й обслуговування електроустаткування (амбулаторія №5)  4р.</t>
  </si>
  <si>
    <t>Електромонтер з ремонту й обслуговування електроустаткування (амбулаторія №6)  4р.</t>
  </si>
  <si>
    <t>ШТАТНИЙ РОЗПИС</t>
  </si>
  <si>
    <t xml:space="preserve">працівників адміністративно-управлінського, господарсько-обслуговуючого та медичного персоналу по КОМУНАЛЬНОМУ НЕКОМЕРЦІЙНОМУ ПІДПРИЄМСТВУ ЛИСИЧАНСЬКОЇ МІСЬКОЇ РАДИ ЛУГАНСЬКОЇ ОБЛАСТІ "ЦЕНТР ПЕРВИННОЇ МЕДИКО-САНІТАРНОЇ ДОПОМОГИ №1" </t>
  </si>
  <si>
    <t>з 01.12.2018 року</t>
  </si>
  <si>
    <t>ЗАТВЕРДЖЕНО</t>
  </si>
  <si>
    <t>з місячним фондом заробітної плати 675 487,61 грн.</t>
  </si>
  <si>
    <t>(Шістьсот сімдесят п'ять тисяч чотириста вісімдесят сім грн. 61 коп.)</t>
  </si>
  <si>
    <t>_______________ ________С. Шилін</t>
  </si>
  <si>
    <t>рішення  Лисичанської міської ради</t>
  </si>
  <si>
    <t xml:space="preserve">Секретар міської ради </t>
  </si>
  <si>
    <t xml:space="preserve">   Н. Кандиба</t>
  </si>
  <si>
    <t>20.12.2018        № 55/871</t>
  </si>
  <si>
    <t>Е.ЩЕГЛАКОВ</t>
  </si>
  <si>
    <t xml:space="preserve">          М. ГОЛОВНЬОВ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</si>
</sst>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&quot;р.&quot;;[Red]\-#,##0&quot;р.&quot;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2" fontId="1" fillId="0" borderId="0" xfId="0" applyNumberFormat="1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2" fontId="0" fillId="0" borderId="1" xfId="0" applyNumberForma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Fill="1" applyBorder="1"/>
    <xf numFmtId="0" fontId="1" fillId="0" borderId="0" xfId="0" applyFont="1"/>
    <xf numFmtId="9" fontId="0" fillId="0" borderId="1" xfId="0" applyNumberForma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Font="1" applyBorder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2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8" xfId="0" applyFill="1" applyBorder="1" applyAlignment="1">
      <alignment vertical="center" wrapText="1"/>
    </xf>
    <xf numFmtId="2" fontId="0" fillId="0" borderId="8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wrapText="1"/>
    </xf>
    <xf numFmtId="2" fontId="0" fillId="0" borderId="1" xfId="0" applyNumberFormat="1" applyBorder="1" applyAlignment="1">
      <alignment vertical="center"/>
    </xf>
    <xf numFmtId="0" fontId="1" fillId="0" borderId="0" xfId="0" applyFont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2"/>
  <sheetViews>
    <sheetView tabSelected="1" topLeftCell="A79" zoomScaleNormal="100" workbookViewId="0">
      <selection activeCell="G343" sqref="G343"/>
    </sheetView>
  </sheetViews>
  <sheetFormatPr defaultRowHeight="14.4" x14ac:dyDescent="0.3"/>
  <cols>
    <col min="1" max="1" width="3.33203125" customWidth="1"/>
    <col min="2" max="2" width="38" customWidth="1"/>
    <col min="3" max="3" width="8" customWidth="1"/>
    <col min="4" max="4" width="6.44140625" customWidth="1"/>
    <col min="5" max="5" width="9.44140625" customWidth="1"/>
    <col min="6" max="6" width="7.109375" customWidth="1"/>
    <col min="7" max="7" width="6.5546875" customWidth="1"/>
    <col min="8" max="8" width="9.5546875" customWidth="1"/>
    <col min="9" max="9" width="9" customWidth="1"/>
    <col min="10" max="10" width="10" customWidth="1"/>
    <col min="11" max="11" width="9.5546875" bestFit="1" customWidth="1"/>
  </cols>
  <sheetData>
    <row r="1" spans="1:10" ht="9.75" customHeight="1" x14ac:dyDescent="0.25"/>
    <row r="2" spans="1:10" ht="17.25" customHeight="1" x14ac:dyDescent="0.3">
      <c r="B2" s="61" t="s">
        <v>233</v>
      </c>
      <c r="E2" s="62" t="s">
        <v>0</v>
      </c>
      <c r="F2" s="62"/>
      <c r="G2" s="62"/>
      <c r="H2" s="62"/>
      <c r="I2" s="62"/>
      <c r="J2" s="62"/>
    </row>
    <row r="3" spans="1:10" ht="21" customHeight="1" x14ac:dyDescent="0.3">
      <c r="B3" t="s">
        <v>237</v>
      </c>
      <c r="E3" s="62" t="s">
        <v>212</v>
      </c>
      <c r="F3" s="62"/>
      <c r="G3" s="62"/>
      <c r="H3" s="62"/>
      <c r="I3" s="62"/>
      <c r="J3" s="62"/>
    </row>
    <row r="4" spans="1:10" ht="15" customHeight="1" x14ac:dyDescent="0.3">
      <c r="B4" t="s">
        <v>240</v>
      </c>
      <c r="E4" s="62" t="s">
        <v>234</v>
      </c>
      <c r="F4" s="62"/>
      <c r="G4" s="62"/>
      <c r="H4" s="62"/>
      <c r="I4" s="62"/>
      <c r="J4" s="62"/>
    </row>
    <row r="5" spans="1:10" ht="9" customHeight="1" x14ac:dyDescent="0.25"/>
    <row r="6" spans="1:10" ht="15.75" customHeight="1" x14ac:dyDescent="0.3">
      <c r="B6" s="55" t="s">
        <v>1</v>
      </c>
      <c r="D6" s="75" t="s">
        <v>235</v>
      </c>
      <c r="E6" s="75"/>
      <c r="F6" s="75"/>
      <c r="G6" s="75"/>
      <c r="H6" s="75"/>
      <c r="I6" s="75"/>
      <c r="J6" s="75"/>
    </row>
    <row r="7" spans="1:10" ht="16.5" customHeight="1" x14ac:dyDescent="0.3">
      <c r="B7" s="55" t="s">
        <v>236</v>
      </c>
    </row>
    <row r="8" spans="1:10" ht="18.75" customHeight="1" x14ac:dyDescent="0.3">
      <c r="B8" s="55"/>
      <c r="E8" s="62" t="s">
        <v>213</v>
      </c>
      <c r="F8" s="62"/>
      <c r="G8" s="62"/>
      <c r="H8" s="62"/>
      <c r="I8" s="62"/>
      <c r="J8" s="62"/>
    </row>
    <row r="9" spans="1:10" ht="17.25" customHeight="1" x14ac:dyDescent="0.3">
      <c r="E9" s="62" t="s">
        <v>214</v>
      </c>
      <c r="F9" s="62"/>
      <c r="G9" s="62"/>
      <c r="H9" s="62"/>
      <c r="I9" s="62"/>
      <c r="J9" s="62"/>
    </row>
    <row r="10" spans="1:10" ht="17.25" customHeight="1" x14ac:dyDescent="0.3">
      <c r="E10" s="62" t="s">
        <v>215</v>
      </c>
      <c r="F10" s="62"/>
      <c r="G10" s="62"/>
      <c r="H10" s="62"/>
      <c r="I10" s="62"/>
      <c r="J10" s="62"/>
    </row>
    <row r="11" spans="1:10" ht="17.25" customHeight="1" x14ac:dyDescent="0.3">
      <c r="E11" s="62" t="s">
        <v>216</v>
      </c>
      <c r="F11" s="62"/>
      <c r="G11" s="62"/>
      <c r="H11" s="62"/>
      <c r="I11" s="62"/>
      <c r="J11" s="62"/>
    </row>
    <row r="12" spans="1:10" ht="17.25" customHeight="1" x14ac:dyDescent="0.3">
      <c r="E12" s="62" t="s">
        <v>217</v>
      </c>
      <c r="F12" s="62"/>
      <c r="G12" s="62"/>
      <c r="H12" s="62"/>
      <c r="I12" s="62"/>
      <c r="J12" s="62"/>
    </row>
    <row r="13" spans="1:10" ht="17.25" customHeight="1" x14ac:dyDescent="0.3">
      <c r="E13" s="62" t="s">
        <v>218</v>
      </c>
      <c r="F13" s="62"/>
      <c r="G13" s="62"/>
      <c r="H13" s="62"/>
      <c r="I13" s="62"/>
      <c r="J13" s="62"/>
    </row>
    <row r="14" spans="1:10" ht="23.25" customHeight="1" x14ac:dyDescent="0.25">
      <c r="E14" s="54"/>
      <c r="F14" s="54"/>
      <c r="G14" s="54"/>
      <c r="H14" s="54"/>
      <c r="I14" s="54"/>
      <c r="J14" s="54"/>
    </row>
    <row r="15" spans="1:10" ht="17.25" customHeight="1" x14ac:dyDescent="0.3">
      <c r="A15" s="76" t="s">
        <v>230</v>
      </c>
      <c r="B15" s="76"/>
      <c r="C15" s="76"/>
      <c r="D15" s="76"/>
      <c r="E15" s="76"/>
      <c r="F15" s="76"/>
      <c r="G15" s="76"/>
      <c r="H15" s="76"/>
      <c r="I15" s="76"/>
      <c r="J15" s="76"/>
    </row>
    <row r="16" spans="1:10" ht="50.25" customHeight="1" x14ac:dyDescent="0.3">
      <c r="A16" s="77" t="s">
        <v>231</v>
      </c>
      <c r="B16" s="77"/>
      <c r="C16" s="77"/>
      <c r="D16" s="77"/>
      <c r="E16" s="77"/>
      <c r="F16" s="77"/>
      <c r="G16" s="77"/>
      <c r="H16" s="77"/>
      <c r="I16" s="77"/>
      <c r="J16" s="77"/>
    </row>
    <row r="17" spans="1:10" ht="17.25" customHeight="1" x14ac:dyDescent="0.3">
      <c r="A17" s="72" t="s">
        <v>232</v>
      </c>
      <c r="B17" s="72"/>
      <c r="C17" s="72"/>
      <c r="D17" s="72"/>
      <c r="E17" s="72"/>
      <c r="F17" s="72"/>
      <c r="G17" s="72"/>
      <c r="H17" s="72"/>
      <c r="I17" s="72"/>
      <c r="J17" s="72"/>
    </row>
    <row r="18" spans="1:10" ht="13.5" customHeight="1" x14ac:dyDescent="0.25"/>
    <row r="19" spans="1:10" x14ac:dyDescent="0.3">
      <c r="J19" s="1" t="s">
        <v>9</v>
      </c>
    </row>
    <row r="20" spans="1:10" ht="55.5" customHeight="1" x14ac:dyDescent="0.3">
      <c r="A20" s="56" t="s">
        <v>2</v>
      </c>
      <c r="B20" s="57" t="s">
        <v>3</v>
      </c>
      <c r="C20" s="56" t="s">
        <v>4</v>
      </c>
      <c r="D20" s="56" t="s">
        <v>219</v>
      </c>
      <c r="E20" s="56" t="s">
        <v>225</v>
      </c>
      <c r="F20" s="56" t="s">
        <v>8</v>
      </c>
      <c r="G20" s="56" t="s">
        <v>226</v>
      </c>
      <c r="H20" s="56" t="s">
        <v>5</v>
      </c>
      <c r="I20" s="57" t="s">
        <v>6</v>
      </c>
      <c r="J20" s="56" t="s">
        <v>7</v>
      </c>
    </row>
    <row r="21" spans="1:10" ht="15" x14ac:dyDescent="0.25">
      <c r="A21" s="4">
        <v>1</v>
      </c>
      <c r="B21" s="4">
        <v>2</v>
      </c>
      <c r="C21" s="4">
        <v>3</v>
      </c>
      <c r="D21" s="4">
        <v>4</v>
      </c>
      <c r="E21" s="4">
        <v>5</v>
      </c>
      <c r="F21" s="4">
        <v>6</v>
      </c>
      <c r="G21" s="4">
        <v>7</v>
      </c>
      <c r="H21" s="4">
        <v>8</v>
      </c>
      <c r="I21" s="4">
        <v>9</v>
      </c>
      <c r="J21" s="4">
        <v>10</v>
      </c>
    </row>
    <row r="22" spans="1:10" x14ac:dyDescent="0.3">
      <c r="A22" s="63" t="s">
        <v>10</v>
      </c>
      <c r="B22" s="64"/>
      <c r="C22" s="64"/>
      <c r="D22" s="64"/>
      <c r="E22" s="64"/>
      <c r="F22" s="64"/>
      <c r="G22" s="64"/>
      <c r="H22" s="64"/>
      <c r="I22" s="64"/>
      <c r="J22" s="65"/>
    </row>
    <row r="23" spans="1:10" ht="14.25" customHeight="1" x14ac:dyDescent="0.3">
      <c r="A23" s="66"/>
      <c r="B23" s="67"/>
      <c r="C23" s="67"/>
      <c r="D23" s="67"/>
      <c r="E23" s="67"/>
      <c r="F23" s="67"/>
      <c r="G23" s="67"/>
      <c r="H23" s="67"/>
      <c r="I23" s="67"/>
      <c r="J23" s="68"/>
    </row>
    <row r="24" spans="1:10" ht="28.8" x14ac:dyDescent="0.3">
      <c r="A24" s="3">
        <v>1</v>
      </c>
      <c r="B24" s="6" t="s">
        <v>11</v>
      </c>
      <c r="C24" s="8">
        <v>1</v>
      </c>
      <c r="D24" s="7">
        <v>15</v>
      </c>
      <c r="E24" s="8">
        <v>4546</v>
      </c>
      <c r="F24" s="3">
        <v>791.14</v>
      </c>
      <c r="G24" s="3"/>
      <c r="H24" s="2" t="s">
        <v>12</v>
      </c>
      <c r="I24" s="3"/>
      <c r="J24" s="8">
        <f>E24+F24+1601.14</f>
        <v>6938.2800000000007</v>
      </c>
    </row>
    <row r="25" spans="1:10" ht="28.8" x14ac:dyDescent="0.3">
      <c r="A25" s="3">
        <v>2</v>
      </c>
      <c r="B25" s="9" t="s">
        <v>13</v>
      </c>
      <c r="C25" s="8">
        <v>1</v>
      </c>
      <c r="D25" s="7">
        <v>15</v>
      </c>
      <c r="E25" s="8">
        <v>4319</v>
      </c>
      <c r="F25" s="3">
        <v>562.08000000000004</v>
      </c>
      <c r="G25" s="3"/>
      <c r="H25" s="2" t="s">
        <v>14</v>
      </c>
      <c r="I25" s="3"/>
      <c r="J25" s="8">
        <f>E25+F25+1464.32</f>
        <v>6345.4</v>
      </c>
    </row>
    <row r="26" spans="1:10" ht="28.8" x14ac:dyDescent="0.3">
      <c r="A26" s="3">
        <v>3</v>
      </c>
      <c r="B26" s="10" t="s">
        <v>224</v>
      </c>
      <c r="C26" s="8">
        <v>1</v>
      </c>
      <c r="D26" s="7">
        <v>15</v>
      </c>
      <c r="E26" s="8">
        <v>4319</v>
      </c>
      <c r="F26" s="3">
        <v>791.14</v>
      </c>
      <c r="G26" s="3"/>
      <c r="H26" s="2" t="s">
        <v>15</v>
      </c>
      <c r="I26" s="3"/>
      <c r="J26" s="3">
        <f>E26+F26+1533.04</f>
        <v>6643.18</v>
      </c>
    </row>
    <row r="27" spans="1:10" ht="15" x14ac:dyDescent="0.25">
      <c r="C27" s="11">
        <f>SUM(C24:C26)</f>
        <v>3</v>
      </c>
      <c r="J27" s="11">
        <f>SUM(J24:J26)</f>
        <v>19926.86</v>
      </c>
    </row>
    <row r="28" spans="1:10" ht="12" customHeight="1" x14ac:dyDescent="0.25"/>
    <row r="29" spans="1:10" ht="28.8" x14ac:dyDescent="0.3">
      <c r="A29" s="12">
        <v>1</v>
      </c>
      <c r="B29" s="13" t="s">
        <v>16</v>
      </c>
      <c r="C29" s="14">
        <v>1</v>
      </c>
      <c r="D29" s="7">
        <v>10</v>
      </c>
      <c r="E29" s="14">
        <v>3207</v>
      </c>
      <c r="F29" s="12">
        <v>498.65</v>
      </c>
      <c r="G29" s="3"/>
      <c r="H29" s="15" t="s">
        <v>17</v>
      </c>
      <c r="I29" s="3"/>
      <c r="J29" s="8">
        <f>E29+F29+1111.7</f>
        <v>4817.3500000000004</v>
      </c>
    </row>
    <row r="30" spans="1:10" ht="15" x14ac:dyDescent="0.25">
      <c r="C30" s="11">
        <f>C29</f>
        <v>1</v>
      </c>
      <c r="J30" s="11">
        <f>J29</f>
        <v>4817.3500000000004</v>
      </c>
    </row>
    <row r="31" spans="1:10" ht="15.75" customHeight="1" x14ac:dyDescent="0.25">
      <c r="C31" s="11"/>
      <c r="J31" s="11"/>
    </row>
    <row r="32" spans="1:10" x14ac:dyDescent="0.3">
      <c r="A32" s="3">
        <v>1</v>
      </c>
      <c r="B32" s="5" t="s">
        <v>18</v>
      </c>
      <c r="C32" s="8">
        <v>1</v>
      </c>
      <c r="D32" s="7">
        <v>15</v>
      </c>
      <c r="E32" s="8">
        <v>4091</v>
      </c>
      <c r="F32" s="5"/>
      <c r="G32" s="5"/>
      <c r="H32" s="5"/>
      <c r="I32" s="5"/>
      <c r="J32" s="8">
        <f>E32</f>
        <v>4091</v>
      </c>
    </row>
    <row r="33" spans="1:10" x14ac:dyDescent="0.3">
      <c r="A33" s="3">
        <v>2</v>
      </c>
      <c r="B33" s="5" t="s">
        <v>19</v>
      </c>
      <c r="C33" s="8">
        <v>1</v>
      </c>
      <c r="D33" s="7">
        <v>8</v>
      </c>
      <c r="E33" s="8">
        <v>2890</v>
      </c>
      <c r="F33" s="5"/>
      <c r="G33" s="5"/>
      <c r="H33" s="5"/>
      <c r="I33" s="5"/>
      <c r="J33" s="8">
        <f>E33</f>
        <v>2890</v>
      </c>
    </row>
    <row r="34" spans="1:10" x14ac:dyDescent="0.3">
      <c r="A34" s="12">
        <v>3</v>
      </c>
      <c r="B34" s="5" t="s">
        <v>20</v>
      </c>
      <c r="C34" s="14">
        <v>1</v>
      </c>
      <c r="D34" s="7">
        <v>8</v>
      </c>
      <c r="E34" s="14">
        <v>2890</v>
      </c>
      <c r="F34" s="5"/>
      <c r="G34" s="5"/>
      <c r="H34" s="5"/>
      <c r="I34" s="5"/>
      <c r="J34" s="8">
        <f>E34</f>
        <v>2890</v>
      </c>
    </row>
    <row r="35" spans="1:10" x14ac:dyDescent="0.3">
      <c r="A35" s="12">
        <v>4</v>
      </c>
      <c r="B35" s="5" t="s">
        <v>21</v>
      </c>
      <c r="C35" s="14">
        <v>1</v>
      </c>
      <c r="D35" s="7">
        <v>9</v>
      </c>
      <c r="E35" s="14">
        <v>3048</v>
      </c>
      <c r="F35" s="5"/>
      <c r="G35" s="5"/>
      <c r="H35" s="5"/>
      <c r="I35" s="5"/>
      <c r="J35" s="8">
        <f>E35</f>
        <v>3048</v>
      </c>
    </row>
    <row r="36" spans="1:10" x14ac:dyDescent="0.3">
      <c r="A36" s="12">
        <v>5</v>
      </c>
      <c r="B36" s="5" t="s">
        <v>22</v>
      </c>
      <c r="C36" s="14">
        <v>1</v>
      </c>
      <c r="D36" s="7">
        <v>10</v>
      </c>
      <c r="E36" s="14">
        <v>3207</v>
      </c>
      <c r="F36" s="5"/>
      <c r="G36" s="5"/>
      <c r="H36" s="5"/>
      <c r="I36" s="5"/>
      <c r="J36" s="8">
        <f>E36</f>
        <v>3207</v>
      </c>
    </row>
    <row r="37" spans="1:10" ht="28.8" x14ac:dyDescent="0.3">
      <c r="A37" s="12">
        <v>6</v>
      </c>
      <c r="B37" s="10" t="s">
        <v>23</v>
      </c>
      <c r="C37" s="14">
        <v>0.5</v>
      </c>
      <c r="D37" s="7">
        <v>6</v>
      </c>
      <c r="E37" s="14">
        <v>2555</v>
      </c>
      <c r="F37" s="5"/>
      <c r="G37" s="5"/>
      <c r="H37" s="5"/>
      <c r="I37" s="5"/>
      <c r="J37" s="8">
        <f>E37*C37</f>
        <v>1277.5</v>
      </c>
    </row>
    <row r="38" spans="1:10" x14ac:dyDescent="0.3">
      <c r="A38" s="12">
        <v>7</v>
      </c>
      <c r="B38" s="5" t="s">
        <v>24</v>
      </c>
      <c r="C38" s="14">
        <v>0.5</v>
      </c>
      <c r="D38" s="7">
        <v>9</v>
      </c>
      <c r="E38" s="14">
        <v>3048</v>
      </c>
      <c r="F38" s="5"/>
      <c r="G38" s="5"/>
      <c r="H38" s="5"/>
      <c r="I38" s="5"/>
      <c r="J38" s="8">
        <f>E38*C38</f>
        <v>1524</v>
      </c>
    </row>
    <row r="39" spans="1:10" x14ac:dyDescent="0.3">
      <c r="A39" s="12">
        <v>8</v>
      </c>
      <c r="B39" s="5" t="s">
        <v>25</v>
      </c>
      <c r="C39" s="14">
        <v>1</v>
      </c>
      <c r="D39" s="7">
        <v>9</v>
      </c>
      <c r="E39" s="14">
        <v>3048</v>
      </c>
      <c r="F39" s="5"/>
      <c r="G39" s="5"/>
      <c r="H39" s="5"/>
      <c r="I39" s="5"/>
      <c r="J39" s="8">
        <f>E39</f>
        <v>3048</v>
      </c>
    </row>
    <row r="40" spans="1:10" ht="29.25" customHeight="1" x14ac:dyDescent="0.3">
      <c r="A40" s="12">
        <v>9</v>
      </c>
      <c r="B40" s="10" t="s">
        <v>26</v>
      </c>
      <c r="C40" s="14">
        <v>0.5</v>
      </c>
      <c r="D40" s="7">
        <v>7</v>
      </c>
      <c r="E40" s="14">
        <v>2713</v>
      </c>
      <c r="F40" s="5"/>
      <c r="G40" s="5"/>
      <c r="H40" s="5"/>
      <c r="I40" s="5"/>
      <c r="J40" s="8">
        <f>C40*E40</f>
        <v>1356.5</v>
      </c>
    </row>
    <row r="41" spans="1:10" x14ac:dyDescent="0.3">
      <c r="A41" s="12">
        <v>10</v>
      </c>
      <c r="B41" s="16" t="s">
        <v>27</v>
      </c>
      <c r="C41" s="14">
        <v>1</v>
      </c>
      <c r="D41" s="7">
        <v>6</v>
      </c>
      <c r="E41" s="14">
        <v>2555</v>
      </c>
      <c r="F41" s="5"/>
      <c r="G41" s="5"/>
      <c r="H41" s="5"/>
      <c r="I41" s="5"/>
      <c r="J41" s="8">
        <f>E41*C41</f>
        <v>2555</v>
      </c>
    </row>
    <row r="42" spans="1:10" ht="15" x14ac:dyDescent="0.25">
      <c r="C42" s="11">
        <f>SUM(C32:C41)</f>
        <v>8.5</v>
      </c>
      <c r="J42" s="11">
        <f>SUM(J32:J41)</f>
        <v>25887</v>
      </c>
    </row>
    <row r="43" spans="1:10" ht="14.25" customHeight="1" x14ac:dyDescent="0.25"/>
    <row r="44" spans="1:10" x14ac:dyDescent="0.3">
      <c r="A44" s="12">
        <v>1</v>
      </c>
      <c r="B44" s="5" t="s">
        <v>28</v>
      </c>
      <c r="C44" s="14">
        <v>1</v>
      </c>
      <c r="D44" s="7">
        <v>7</v>
      </c>
      <c r="E44" s="14">
        <v>2713</v>
      </c>
      <c r="F44" s="5"/>
      <c r="G44" s="5"/>
      <c r="H44" s="5"/>
      <c r="I44" s="5"/>
      <c r="J44" s="8">
        <f>E44</f>
        <v>2713</v>
      </c>
    </row>
    <row r="45" spans="1:10" ht="15" x14ac:dyDescent="0.25">
      <c r="C45" s="11">
        <f>C44</f>
        <v>1</v>
      </c>
      <c r="J45" s="11">
        <f>J44</f>
        <v>2713</v>
      </c>
    </row>
    <row r="46" spans="1:10" ht="15.75" customHeight="1" x14ac:dyDescent="0.25"/>
    <row r="47" spans="1:10" ht="15.75" hidden="1" customHeight="1" x14ac:dyDescent="0.25">
      <c r="A47" s="4">
        <v>1</v>
      </c>
      <c r="B47" s="4">
        <v>2</v>
      </c>
      <c r="C47" s="4">
        <v>3</v>
      </c>
      <c r="D47" s="4">
        <v>4</v>
      </c>
      <c r="E47" s="4">
        <v>5</v>
      </c>
      <c r="F47" s="4">
        <v>6</v>
      </c>
      <c r="G47" s="4">
        <v>7</v>
      </c>
      <c r="H47" s="4">
        <v>8</v>
      </c>
      <c r="I47" s="4">
        <v>9</v>
      </c>
      <c r="J47" s="4">
        <v>10</v>
      </c>
    </row>
    <row r="48" spans="1:10" x14ac:dyDescent="0.3">
      <c r="A48" s="78" t="s">
        <v>29</v>
      </c>
      <c r="B48" s="78"/>
      <c r="C48" s="78"/>
      <c r="D48" s="78"/>
      <c r="E48" s="78"/>
      <c r="F48" s="78"/>
      <c r="G48" s="78"/>
      <c r="H48" s="78"/>
      <c r="I48" s="78"/>
      <c r="J48" s="78"/>
    </row>
    <row r="49" spans="1:10" ht="28.8" x14ac:dyDescent="0.3">
      <c r="A49" s="3">
        <v>1</v>
      </c>
      <c r="B49" s="13" t="s">
        <v>30</v>
      </c>
      <c r="C49" s="8">
        <v>1.5</v>
      </c>
      <c r="D49" s="7">
        <v>9</v>
      </c>
      <c r="E49" s="8">
        <v>3048</v>
      </c>
      <c r="F49" s="5"/>
      <c r="G49" s="5"/>
      <c r="H49" s="18" t="s">
        <v>39</v>
      </c>
      <c r="I49" s="5"/>
      <c r="J49" s="8">
        <f>C49*E49+914.4*C49</f>
        <v>5943.6</v>
      </c>
    </row>
    <row r="50" spans="1:10" ht="28.8" x14ac:dyDescent="0.3">
      <c r="A50" s="3">
        <v>2</v>
      </c>
      <c r="B50" s="13" t="s">
        <v>31</v>
      </c>
      <c r="C50" s="8">
        <v>0.5</v>
      </c>
      <c r="D50" s="7">
        <v>8</v>
      </c>
      <c r="E50" s="8">
        <v>2890</v>
      </c>
      <c r="F50" s="5"/>
      <c r="G50" s="5"/>
      <c r="H50" s="2" t="s">
        <v>40</v>
      </c>
      <c r="I50" s="5"/>
      <c r="J50" s="8">
        <f>C50*E50+867*C50</f>
        <v>1878.5</v>
      </c>
    </row>
    <row r="51" spans="1:10" ht="15" x14ac:dyDescent="0.25">
      <c r="C51" s="11">
        <f>SUM(C49:C50)</f>
        <v>2</v>
      </c>
      <c r="J51" s="11">
        <f>SUM(J49:J50)</f>
        <v>7822.1</v>
      </c>
    </row>
    <row r="52" spans="1:10" ht="14.25" customHeight="1" x14ac:dyDescent="0.25"/>
    <row r="53" spans="1:10" ht="15" customHeight="1" x14ac:dyDescent="0.3">
      <c r="B53" s="17" t="s">
        <v>32</v>
      </c>
      <c r="C53" s="11">
        <f>C27+C30+C42+C45+C51</f>
        <v>15.5</v>
      </c>
      <c r="J53" s="11">
        <f>J27+J30+J42+J45+J51</f>
        <v>61166.31</v>
      </c>
    </row>
    <row r="54" spans="1:10" x14ac:dyDescent="0.3">
      <c r="A54" s="69" t="s">
        <v>33</v>
      </c>
      <c r="B54" s="69"/>
      <c r="C54" s="69"/>
      <c r="D54" s="69"/>
      <c r="E54" s="69"/>
      <c r="F54" s="69"/>
      <c r="G54" s="69"/>
      <c r="H54" s="69"/>
      <c r="I54" s="69"/>
      <c r="J54" s="69"/>
    </row>
    <row r="55" spans="1:10" ht="19.5" customHeight="1" x14ac:dyDescent="0.3">
      <c r="A55" s="69"/>
      <c r="B55" s="69"/>
      <c r="C55" s="69"/>
      <c r="D55" s="69"/>
      <c r="E55" s="69"/>
      <c r="F55" s="69"/>
      <c r="G55" s="69"/>
      <c r="H55" s="69"/>
      <c r="I55" s="69"/>
      <c r="J55" s="69"/>
    </row>
    <row r="56" spans="1:10" x14ac:dyDescent="0.3">
      <c r="A56" s="3">
        <v>1</v>
      </c>
      <c r="B56" s="5" t="s">
        <v>34</v>
      </c>
      <c r="C56" s="8">
        <v>1</v>
      </c>
      <c r="D56" s="7">
        <v>4</v>
      </c>
      <c r="E56" s="8">
        <v>2238</v>
      </c>
      <c r="F56" s="5"/>
      <c r="G56" s="5"/>
      <c r="H56" s="5"/>
      <c r="I56" s="5"/>
      <c r="J56" s="8">
        <f>E56</f>
        <v>2238</v>
      </c>
    </row>
    <row r="57" spans="1:10" x14ac:dyDescent="0.3">
      <c r="A57" s="3">
        <v>2</v>
      </c>
      <c r="B57" s="5" t="s">
        <v>35</v>
      </c>
      <c r="C57" s="8">
        <v>1</v>
      </c>
      <c r="D57" s="20">
        <v>4</v>
      </c>
      <c r="E57" s="21">
        <v>2238</v>
      </c>
      <c r="F57" s="5"/>
      <c r="G57" s="5"/>
      <c r="H57" s="5"/>
      <c r="I57" s="5"/>
      <c r="J57" s="21">
        <f>E57</f>
        <v>2238</v>
      </c>
    </row>
    <row r="58" spans="1:10" x14ac:dyDescent="0.3">
      <c r="A58" s="3">
        <v>3</v>
      </c>
      <c r="B58" s="5" t="s">
        <v>36</v>
      </c>
      <c r="C58" s="21">
        <v>2</v>
      </c>
      <c r="D58" s="20">
        <v>1</v>
      </c>
      <c r="E58" s="21">
        <v>1762</v>
      </c>
      <c r="F58" s="4"/>
      <c r="G58" s="4"/>
      <c r="H58" s="4"/>
      <c r="I58" s="4"/>
      <c r="J58" s="21">
        <f>C58*E58</f>
        <v>3524</v>
      </c>
    </row>
    <row r="59" spans="1:10" ht="28.8" x14ac:dyDescent="0.3">
      <c r="A59" s="3">
        <v>4</v>
      </c>
      <c r="B59" s="13" t="s">
        <v>37</v>
      </c>
      <c r="C59" s="8">
        <v>2</v>
      </c>
      <c r="D59" s="7">
        <v>3</v>
      </c>
      <c r="E59" s="8">
        <v>2079</v>
      </c>
      <c r="F59" s="3"/>
      <c r="G59" s="2" t="s">
        <v>38</v>
      </c>
      <c r="H59" s="3"/>
      <c r="I59" s="3"/>
      <c r="J59" s="3">
        <f>C59*E59+83.16*C59</f>
        <v>4324.32</v>
      </c>
    </row>
    <row r="60" spans="1:10" x14ac:dyDescent="0.3">
      <c r="A60" s="3">
        <v>5</v>
      </c>
      <c r="B60" s="5" t="s">
        <v>41</v>
      </c>
      <c r="C60" s="8">
        <v>2</v>
      </c>
      <c r="D60" s="7">
        <v>1</v>
      </c>
      <c r="E60" s="8">
        <v>1762</v>
      </c>
      <c r="F60" s="3"/>
      <c r="G60" s="3"/>
      <c r="H60" s="3"/>
      <c r="I60" s="3"/>
      <c r="J60" s="8">
        <f>E60*C60</f>
        <v>3524</v>
      </c>
    </row>
    <row r="61" spans="1:10" x14ac:dyDescent="0.3">
      <c r="A61" s="3">
        <v>6</v>
      </c>
      <c r="B61" s="5" t="s">
        <v>42</v>
      </c>
      <c r="C61" s="8">
        <v>2</v>
      </c>
      <c r="D61" s="7">
        <v>1</v>
      </c>
      <c r="E61" s="8">
        <v>1762</v>
      </c>
      <c r="F61" s="3"/>
      <c r="G61" s="3"/>
      <c r="H61" s="3"/>
      <c r="I61" s="3"/>
      <c r="J61" s="8">
        <f>E61*C61</f>
        <v>3524</v>
      </c>
    </row>
    <row r="62" spans="1:10" x14ac:dyDescent="0.3">
      <c r="A62" s="3">
        <v>7</v>
      </c>
      <c r="B62" s="5" t="s">
        <v>43</v>
      </c>
      <c r="C62" s="8">
        <v>2</v>
      </c>
      <c r="D62" s="7">
        <v>1</v>
      </c>
      <c r="E62" s="8">
        <v>1762</v>
      </c>
      <c r="F62" s="3"/>
      <c r="G62" s="3"/>
      <c r="H62" s="3"/>
      <c r="I62" s="3"/>
      <c r="J62" s="8">
        <f t="shared" ref="J62:J70" si="0">C62*E62</f>
        <v>3524</v>
      </c>
    </row>
    <row r="63" spans="1:10" x14ac:dyDescent="0.3">
      <c r="A63" s="3">
        <v>8</v>
      </c>
      <c r="B63" s="5" t="s">
        <v>44</v>
      </c>
      <c r="C63" s="8">
        <v>3</v>
      </c>
      <c r="D63" s="7">
        <v>1</v>
      </c>
      <c r="E63" s="8">
        <v>1762</v>
      </c>
      <c r="F63" s="3"/>
      <c r="G63" s="3"/>
      <c r="H63" s="3"/>
      <c r="I63" s="3"/>
      <c r="J63" s="8">
        <f t="shared" si="0"/>
        <v>5286</v>
      </c>
    </row>
    <row r="64" spans="1:10" ht="45" customHeight="1" x14ac:dyDescent="0.3">
      <c r="A64" s="3">
        <v>9</v>
      </c>
      <c r="B64" s="10" t="s">
        <v>227</v>
      </c>
      <c r="C64" s="8">
        <v>0.5</v>
      </c>
      <c r="D64" s="7">
        <v>5</v>
      </c>
      <c r="E64" s="8">
        <v>2396</v>
      </c>
      <c r="F64" s="3"/>
      <c r="G64" s="3"/>
      <c r="H64" s="3"/>
      <c r="I64" s="3"/>
      <c r="J64" s="8">
        <f t="shared" si="0"/>
        <v>1198</v>
      </c>
    </row>
    <row r="65" spans="1:10" ht="45.75" customHeight="1" x14ac:dyDescent="0.3">
      <c r="A65" s="3">
        <v>10</v>
      </c>
      <c r="B65" s="10" t="s">
        <v>228</v>
      </c>
      <c r="C65" s="8">
        <v>0.5</v>
      </c>
      <c r="D65" s="7">
        <v>5</v>
      </c>
      <c r="E65" s="8">
        <v>2396</v>
      </c>
      <c r="F65" s="3"/>
      <c r="G65" s="3"/>
      <c r="H65" s="3"/>
      <c r="I65" s="3"/>
      <c r="J65" s="8">
        <f t="shared" si="0"/>
        <v>1198</v>
      </c>
    </row>
    <row r="66" spans="1:10" ht="45.75" customHeight="1" x14ac:dyDescent="0.3">
      <c r="A66" s="3">
        <v>11</v>
      </c>
      <c r="B66" s="10" t="s">
        <v>229</v>
      </c>
      <c r="C66" s="8">
        <v>1</v>
      </c>
      <c r="D66" s="7">
        <v>5</v>
      </c>
      <c r="E66" s="8">
        <v>2396</v>
      </c>
      <c r="F66" s="5"/>
      <c r="G66" s="5"/>
      <c r="H66" s="5"/>
      <c r="I66" s="5"/>
      <c r="J66" s="8">
        <f t="shared" si="0"/>
        <v>2396</v>
      </c>
    </row>
    <row r="67" spans="1:10" x14ac:dyDescent="0.3">
      <c r="A67" s="3">
        <v>12</v>
      </c>
      <c r="B67" s="10" t="s">
        <v>45</v>
      </c>
      <c r="C67" s="8">
        <v>0.5</v>
      </c>
      <c r="D67" s="7">
        <v>5</v>
      </c>
      <c r="E67" s="8">
        <v>2396</v>
      </c>
      <c r="F67" s="5"/>
      <c r="G67" s="5"/>
      <c r="H67" s="5"/>
      <c r="I67" s="5"/>
      <c r="J67" s="8">
        <f t="shared" si="0"/>
        <v>1198</v>
      </c>
    </row>
    <row r="68" spans="1:10" x14ac:dyDescent="0.3">
      <c r="A68" s="3">
        <v>13</v>
      </c>
      <c r="B68" s="10" t="s">
        <v>46</v>
      </c>
      <c r="C68" s="8">
        <v>0.5</v>
      </c>
      <c r="D68" s="7">
        <v>5</v>
      </c>
      <c r="E68" s="8">
        <v>2396</v>
      </c>
      <c r="F68" s="5"/>
      <c r="G68" s="5"/>
      <c r="H68" s="5"/>
      <c r="I68" s="5"/>
      <c r="J68" s="8">
        <f t="shared" si="0"/>
        <v>1198</v>
      </c>
    </row>
    <row r="69" spans="1:10" x14ac:dyDescent="0.3">
      <c r="A69" s="3">
        <v>14</v>
      </c>
      <c r="B69" s="10" t="s">
        <v>47</v>
      </c>
      <c r="C69" s="8">
        <v>1</v>
      </c>
      <c r="D69" s="7">
        <v>5</v>
      </c>
      <c r="E69" s="8">
        <v>2396</v>
      </c>
      <c r="F69" s="5"/>
      <c r="G69" s="5"/>
      <c r="H69" s="5"/>
      <c r="I69" s="5"/>
      <c r="J69" s="8">
        <f t="shared" si="0"/>
        <v>2396</v>
      </c>
    </row>
    <row r="70" spans="1:10" x14ac:dyDescent="0.3">
      <c r="A70" s="3">
        <v>15</v>
      </c>
      <c r="B70" s="10" t="s">
        <v>48</v>
      </c>
      <c r="C70" s="8">
        <v>4.5</v>
      </c>
      <c r="D70" s="7">
        <v>4</v>
      </c>
      <c r="E70" s="8">
        <v>2238</v>
      </c>
      <c r="F70" s="5"/>
      <c r="G70" s="5"/>
      <c r="H70" s="5"/>
      <c r="I70" s="5"/>
      <c r="J70" s="8">
        <f t="shared" si="0"/>
        <v>10071</v>
      </c>
    </row>
    <row r="71" spans="1:10" ht="28.8" x14ac:dyDescent="0.3">
      <c r="A71" s="3">
        <v>16</v>
      </c>
      <c r="B71" s="10" t="s">
        <v>49</v>
      </c>
      <c r="C71" s="8">
        <v>4.5</v>
      </c>
      <c r="D71" s="7">
        <v>5</v>
      </c>
      <c r="E71" s="8">
        <v>2396</v>
      </c>
      <c r="F71" s="5"/>
      <c r="G71" s="2" t="s">
        <v>50</v>
      </c>
      <c r="H71" s="5"/>
      <c r="I71" s="5"/>
      <c r="J71" s="8">
        <f>C71*E71+191.68*C71</f>
        <v>11644.56</v>
      </c>
    </row>
    <row r="72" spans="1:10" ht="28.8" x14ac:dyDescent="0.3">
      <c r="A72" s="3">
        <v>17</v>
      </c>
      <c r="B72" s="10" t="s">
        <v>51</v>
      </c>
      <c r="C72" s="8">
        <v>4.5</v>
      </c>
      <c r="D72" s="7">
        <v>5</v>
      </c>
      <c r="E72" s="8">
        <v>2396</v>
      </c>
      <c r="F72" s="5"/>
      <c r="G72" s="2" t="s">
        <v>52</v>
      </c>
      <c r="H72" s="5"/>
      <c r="I72" s="5"/>
      <c r="J72" s="8">
        <f>C72*E72+191.68*C72</f>
        <v>11644.56</v>
      </c>
    </row>
    <row r="73" spans="1:10" ht="28.8" x14ac:dyDescent="0.3">
      <c r="A73" s="3">
        <v>18</v>
      </c>
      <c r="B73" s="10" t="s">
        <v>103</v>
      </c>
      <c r="C73" s="8">
        <v>1.5</v>
      </c>
      <c r="D73" s="7">
        <v>3</v>
      </c>
      <c r="E73" s="8">
        <v>2079</v>
      </c>
      <c r="F73" s="2" t="s">
        <v>53</v>
      </c>
      <c r="G73" s="5"/>
      <c r="H73" s="2" t="s">
        <v>54</v>
      </c>
      <c r="I73" s="5"/>
      <c r="J73" s="8">
        <f>C73*E73+415.8*C73+519.75*C73</f>
        <v>4521.8249999999998</v>
      </c>
    </row>
    <row r="74" spans="1:10" ht="28.8" x14ac:dyDescent="0.3">
      <c r="A74" s="3">
        <v>19</v>
      </c>
      <c r="B74" s="10" t="s">
        <v>102</v>
      </c>
      <c r="C74" s="8">
        <v>1</v>
      </c>
      <c r="D74" s="7">
        <v>2</v>
      </c>
      <c r="E74" s="8">
        <v>1921</v>
      </c>
      <c r="F74" s="2" t="s">
        <v>55</v>
      </c>
      <c r="G74" s="5"/>
      <c r="H74" s="2" t="s">
        <v>56</v>
      </c>
      <c r="I74" s="5"/>
      <c r="J74" s="8">
        <f>E74+384.2+192.1</f>
        <v>2497.2999999999997</v>
      </c>
    </row>
    <row r="75" spans="1:10" ht="28.8" x14ac:dyDescent="0.3">
      <c r="A75" s="3">
        <v>20</v>
      </c>
      <c r="B75" s="10" t="s">
        <v>101</v>
      </c>
      <c r="C75" s="8">
        <v>1</v>
      </c>
      <c r="D75" s="7">
        <v>2</v>
      </c>
      <c r="E75" s="8">
        <v>1921</v>
      </c>
      <c r="F75" s="2" t="s">
        <v>57</v>
      </c>
      <c r="G75" s="5"/>
      <c r="H75" s="2" t="s">
        <v>58</v>
      </c>
      <c r="I75" s="5"/>
      <c r="J75" s="3">
        <f>C75*E75+384.2+480.25</f>
        <v>2785.45</v>
      </c>
    </row>
    <row r="76" spans="1:10" ht="28.8" x14ac:dyDescent="0.3">
      <c r="A76" s="3">
        <v>21</v>
      </c>
      <c r="B76" s="10" t="s">
        <v>100</v>
      </c>
      <c r="C76" s="8">
        <v>1.25</v>
      </c>
      <c r="D76" s="7">
        <v>2</v>
      </c>
      <c r="E76" s="8">
        <v>1921</v>
      </c>
      <c r="F76" s="2" t="s">
        <v>59</v>
      </c>
      <c r="G76" s="5"/>
      <c r="H76" s="2" t="s">
        <v>60</v>
      </c>
      <c r="I76" s="5"/>
      <c r="J76" s="8">
        <f>C76*E76+480.25*C76+384.2*C76</f>
        <v>3481.8125</v>
      </c>
    </row>
    <row r="77" spans="1:10" ht="28.8" x14ac:dyDescent="0.3">
      <c r="A77" s="3">
        <v>22</v>
      </c>
      <c r="B77" s="10" t="s">
        <v>99</v>
      </c>
      <c r="C77" s="8">
        <v>1</v>
      </c>
      <c r="D77" s="7">
        <v>2</v>
      </c>
      <c r="E77" s="8">
        <v>1921</v>
      </c>
      <c r="F77" s="2" t="s">
        <v>61</v>
      </c>
      <c r="G77" s="5"/>
      <c r="H77" s="2" t="s">
        <v>62</v>
      </c>
      <c r="I77" s="5"/>
      <c r="J77" s="3">
        <f>C77*E77+384.2+480.25</f>
        <v>2785.45</v>
      </c>
    </row>
    <row r="78" spans="1:10" ht="28.8" x14ac:dyDescent="0.3">
      <c r="A78" s="3">
        <v>23</v>
      </c>
      <c r="B78" s="10" t="s">
        <v>98</v>
      </c>
      <c r="C78" s="8">
        <v>1.25</v>
      </c>
      <c r="D78" s="7">
        <v>2</v>
      </c>
      <c r="E78" s="8">
        <v>1921</v>
      </c>
      <c r="F78" s="2" t="s">
        <v>63</v>
      </c>
      <c r="G78" s="5"/>
      <c r="H78" s="5"/>
      <c r="I78" s="5"/>
      <c r="J78" s="8">
        <f>C78*E78+384.2*C78</f>
        <v>2881.5</v>
      </c>
    </row>
    <row r="79" spans="1:10" ht="15" x14ac:dyDescent="0.25">
      <c r="C79" s="11">
        <f>SUM(C56:C78)</f>
        <v>39.5</v>
      </c>
      <c r="J79" s="11">
        <f>SUM(J56:J78)</f>
        <v>90079.777499999997</v>
      </c>
    </row>
    <row r="80" spans="1:10" ht="13.5" customHeight="1" x14ac:dyDescent="0.25"/>
    <row r="81" spans="1:11" x14ac:dyDescent="0.3">
      <c r="B81" s="19" t="s">
        <v>64</v>
      </c>
      <c r="C81" s="11">
        <f>C79</f>
        <v>39.5</v>
      </c>
      <c r="J81" s="11">
        <f>J79</f>
        <v>90079.777499999997</v>
      </c>
    </row>
    <row r="82" spans="1:11" ht="14.25" customHeight="1" x14ac:dyDescent="0.25"/>
    <row r="83" spans="1:11" ht="14.25" hidden="1" customHeight="1" x14ac:dyDescent="0.25">
      <c r="A83" s="3">
        <v>1</v>
      </c>
      <c r="B83" s="3">
        <v>2</v>
      </c>
      <c r="C83" s="3">
        <v>3</v>
      </c>
      <c r="D83" s="3">
        <v>4</v>
      </c>
      <c r="E83" s="3">
        <v>5</v>
      </c>
      <c r="F83" s="3">
        <v>6</v>
      </c>
      <c r="G83" s="3">
        <v>7</v>
      </c>
      <c r="H83" s="3">
        <v>8</v>
      </c>
      <c r="I83" s="3">
        <v>9</v>
      </c>
      <c r="J83" s="3">
        <v>10</v>
      </c>
    </row>
    <row r="84" spans="1:11" ht="18.75" customHeight="1" x14ac:dyDescent="0.3">
      <c r="B84" s="17" t="s">
        <v>65</v>
      </c>
      <c r="C84" s="11">
        <f>C53+C81</f>
        <v>55</v>
      </c>
      <c r="J84" s="11">
        <f>J53+J81</f>
        <v>151246.08749999999</v>
      </c>
      <c r="K84" s="22"/>
    </row>
    <row r="85" spans="1:11" x14ac:dyDescent="0.3">
      <c r="B85" t="s">
        <v>66</v>
      </c>
    </row>
    <row r="86" spans="1:11" x14ac:dyDescent="0.3">
      <c r="B86" s="17" t="s">
        <v>67</v>
      </c>
      <c r="C86" s="11">
        <f>C27</f>
        <v>3</v>
      </c>
      <c r="J86" s="11">
        <f>J27</f>
        <v>19926.86</v>
      </c>
    </row>
    <row r="87" spans="1:11" x14ac:dyDescent="0.3">
      <c r="B87" s="17" t="s">
        <v>68</v>
      </c>
      <c r="C87" s="11">
        <f>C30+C51</f>
        <v>3</v>
      </c>
      <c r="J87" s="11">
        <f>J30+J51</f>
        <v>12639.45</v>
      </c>
    </row>
    <row r="88" spans="1:11" x14ac:dyDescent="0.3">
      <c r="B88" s="17" t="s">
        <v>69</v>
      </c>
      <c r="C88" s="11">
        <f>C42</f>
        <v>8.5</v>
      </c>
      <c r="J88" s="11">
        <f>J42</f>
        <v>25887</v>
      </c>
    </row>
    <row r="89" spans="1:11" x14ac:dyDescent="0.3">
      <c r="B89" s="17" t="s">
        <v>70</v>
      </c>
      <c r="C89" s="11">
        <f>C45+C79</f>
        <v>40.5</v>
      </c>
      <c r="J89" s="11">
        <f>J45+J79</f>
        <v>92792.777499999997</v>
      </c>
    </row>
    <row r="90" spans="1:11" ht="15" x14ac:dyDescent="0.25">
      <c r="B90" s="17"/>
      <c r="C90" s="11"/>
      <c r="J90" s="11"/>
    </row>
    <row r="91" spans="1:11" x14ac:dyDescent="0.3">
      <c r="A91" s="69" t="s">
        <v>71</v>
      </c>
      <c r="B91" s="69"/>
      <c r="C91" s="69"/>
      <c r="D91" s="69"/>
      <c r="E91" s="69"/>
      <c r="F91" s="69"/>
      <c r="G91" s="69"/>
      <c r="H91" s="69"/>
      <c r="I91" s="69"/>
      <c r="J91" s="69"/>
    </row>
    <row r="92" spans="1:11" ht="11.25" customHeight="1" x14ac:dyDescent="0.3">
      <c r="A92" s="69"/>
      <c r="B92" s="69"/>
      <c r="C92" s="69"/>
      <c r="D92" s="69"/>
      <c r="E92" s="69"/>
      <c r="F92" s="69"/>
      <c r="G92" s="69"/>
      <c r="H92" s="69"/>
      <c r="I92" s="69"/>
      <c r="J92" s="69"/>
    </row>
    <row r="93" spans="1:11" ht="15" customHeight="1" x14ac:dyDescent="0.3">
      <c r="A93" s="70" t="s">
        <v>74</v>
      </c>
      <c r="B93" s="70"/>
      <c r="C93" s="70"/>
      <c r="D93" s="70"/>
      <c r="E93" s="70"/>
      <c r="F93" s="70"/>
      <c r="G93" s="70"/>
      <c r="H93" s="70"/>
      <c r="I93" s="70"/>
      <c r="J93" s="70"/>
    </row>
    <row r="94" spans="1:11" x14ac:dyDescent="0.3">
      <c r="A94" s="3">
        <v>1</v>
      </c>
      <c r="B94" s="24" t="s">
        <v>72</v>
      </c>
      <c r="C94" s="8">
        <v>1</v>
      </c>
      <c r="D94" s="7">
        <v>4</v>
      </c>
      <c r="E94" s="8">
        <v>2238</v>
      </c>
      <c r="F94" s="5"/>
      <c r="G94" s="5"/>
      <c r="H94" s="5"/>
      <c r="I94" s="5"/>
      <c r="J94" s="8">
        <f>C94*E94</f>
        <v>2238</v>
      </c>
    </row>
    <row r="95" spans="1:11" ht="15" x14ac:dyDescent="0.25">
      <c r="C95" s="11">
        <f>C94</f>
        <v>1</v>
      </c>
      <c r="J95" s="11">
        <f>J94</f>
        <v>2238</v>
      </c>
    </row>
    <row r="96" spans="1:11" ht="5.25" customHeight="1" x14ac:dyDescent="0.3">
      <c r="A96" s="43"/>
      <c r="B96" s="43"/>
      <c r="C96" s="43"/>
      <c r="D96" s="43"/>
      <c r="E96" s="43"/>
      <c r="F96" s="43"/>
      <c r="G96" s="43"/>
      <c r="H96" s="43"/>
      <c r="I96" s="43"/>
      <c r="J96" s="43"/>
    </row>
    <row r="97" spans="1:10" ht="15.75" customHeight="1" x14ac:dyDescent="0.35">
      <c r="A97" s="71" t="s">
        <v>73</v>
      </c>
      <c r="B97" s="71"/>
      <c r="C97" s="71"/>
      <c r="D97" s="71"/>
      <c r="E97" s="71"/>
      <c r="F97" s="71"/>
      <c r="G97" s="71"/>
      <c r="H97" s="71"/>
      <c r="I97" s="71"/>
      <c r="J97" s="71"/>
    </row>
    <row r="98" spans="1:10" ht="28.8" x14ac:dyDescent="0.3">
      <c r="A98" s="3">
        <v>1</v>
      </c>
      <c r="B98" s="10" t="s">
        <v>75</v>
      </c>
      <c r="C98" s="8">
        <v>1</v>
      </c>
      <c r="D98" s="7">
        <v>10</v>
      </c>
      <c r="E98" s="8">
        <v>3207</v>
      </c>
      <c r="F98" s="2" t="s">
        <v>76</v>
      </c>
      <c r="G98" s="3"/>
      <c r="H98" s="3"/>
      <c r="I98" s="2" t="s">
        <v>77</v>
      </c>
      <c r="J98" s="3">
        <f>E98+320.7+352.77</f>
        <v>3880.47</v>
      </c>
    </row>
    <row r="99" spans="1:10" ht="28.8" x14ac:dyDescent="0.3">
      <c r="A99" s="3">
        <v>2</v>
      </c>
      <c r="B99" s="13" t="s">
        <v>97</v>
      </c>
      <c r="C99" s="8">
        <v>1</v>
      </c>
      <c r="D99" s="7">
        <v>11</v>
      </c>
      <c r="E99" s="8">
        <v>3471</v>
      </c>
      <c r="F99" s="3"/>
      <c r="G99" s="3"/>
      <c r="H99" s="2" t="s">
        <v>78</v>
      </c>
      <c r="I99" s="2" t="s">
        <v>79</v>
      </c>
      <c r="J99" s="8">
        <f>E99+694.2+1041.3</f>
        <v>5206.5</v>
      </c>
    </row>
    <row r="100" spans="1:10" ht="28.8" x14ac:dyDescent="0.3">
      <c r="A100" s="3">
        <v>3</v>
      </c>
      <c r="B100" s="13" t="s">
        <v>80</v>
      </c>
      <c r="C100" s="8">
        <v>1</v>
      </c>
      <c r="D100" s="7">
        <v>13</v>
      </c>
      <c r="E100" s="8">
        <v>4000</v>
      </c>
      <c r="F100" s="3"/>
      <c r="G100" s="3"/>
      <c r="H100" s="2" t="s">
        <v>82</v>
      </c>
      <c r="I100" s="2" t="s">
        <v>81</v>
      </c>
      <c r="J100" s="8">
        <f>E100+1200+1200</f>
        <v>6400</v>
      </c>
    </row>
    <row r="101" spans="1:10" ht="28.8" x14ac:dyDescent="0.3">
      <c r="A101" s="3">
        <v>4</v>
      </c>
      <c r="B101" s="13" t="s">
        <v>96</v>
      </c>
      <c r="C101" s="8">
        <v>3</v>
      </c>
      <c r="D101" s="7">
        <v>12</v>
      </c>
      <c r="E101" s="8">
        <v>3735</v>
      </c>
      <c r="F101" s="5"/>
      <c r="G101" s="5"/>
      <c r="H101" s="2" t="s">
        <v>83</v>
      </c>
      <c r="I101" s="2" t="s">
        <v>83</v>
      </c>
      <c r="J101" s="8">
        <f>C101*E101+1120.5*C101+1120.5*C101</f>
        <v>17928</v>
      </c>
    </row>
    <row r="102" spans="1:10" ht="28.8" x14ac:dyDescent="0.3">
      <c r="A102" s="3">
        <v>5</v>
      </c>
      <c r="B102" s="13" t="s">
        <v>96</v>
      </c>
      <c r="C102" s="8">
        <v>1</v>
      </c>
      <c r="D102" s="7">
        <v>12</v>
      </c>
      <c r="E102" s="8">
        <v>3735</v>
      </c>
      <c r="F102" s="5"/>
      <c r="G102" s="5"/>
      <c r="H102" s="2" t="s">
        <v>84</v>
      </c>
      <c r="I102" s="2" t="s">
        <v>85</v>
      </c>
      <c r="J102" s="8">
        <f>E102+1120.5+747</f>
        <v>5602.5</v>
      </c>
    </row>
    <row r="103" spans="1:10" ht="15" x14ac:dyDescent="0.25">
      <c r="A103" s="29"/>
      <c r="B103" s="30"/>
      <c r="C103" s="35">
        <f>SUM(C98:C102)</f>
        <v>7</v>
      </c>
      <c r="D103" s="32"/>
      <c r="E103" s="31"/>
      <c r="F103" s="33"/>
      <c r="G103" s="33"/>
      <c r="H103" s="34"/>
      <c r="I103" s="34"/>
      <c r="J103" s="35">
        <f>SUM(J98:J102)</f>
        <v>39017.47</v>
      </c>
    </row>
    <row r="104" spans="1:10" ht="6.75" customHeight="1" x14ac:dyDescent="0.25">
      <c r="A104" s="23"/>
    </row>
    <row r="105" spans="1:10" ht="28.8" x14ac:dyDescent="0.3">
      <c r="A105" s="12">
        <v>1</v>
      </c>
      <c r="B105" s="25" t="s">
        <v>86</v>
      </c>
      <c r="C105" s="14">
        <v>1</v>
      </c>
      <c r="D105" s="7">
        <v>9</v>
      </c>
      <c r="E105" s="14">
        <v>3048</v>
      </c>
      <c r="F105" s="2" t="s">
        <v>87</v>
      </c>
      <c r="G105" s="5"/>
      <c r="H105" s="26" t="s">
        <v>88</v>
      </c>
      <c r="I105" s="5"/>
      <c r="J105" s="8">
        <f>E105+304.8+670.56</f>
        <v>4023.36</v>
      </c>
    </row>
    <row r="106" spans="1:10" ht="28.8" x14ac:dyDescent="0.3">
      <c r="A106" s="12">
        <v>2</v>
      </c>
      <c r="B106" s="25" t="s">
        <v>92</v>
      </c>
      <c r="C106" s="14">
        <v>1</v>
      </c>
      <c r="D106" s="7">
        <v>9</v>
      </c>
      <c r="E106" s="14">
        <v>3048</v>
      </c>
      <c r="F106" s="5"/>
      <c r="G106" s="5"/>
      <c r="H106" s="26" t="s">
        <v>93</v>
      </c>
      <c r="I106" s="26" t="s">
        <v>94</v>
      </c>
      <c r="J106" s="8">
        <f>E106+609.6+914.4</f>
        <v>4572</v>
      </c>
    </row>
    <row r="107" spans="1:10" ht="28.8" x14ac:dyDescent="0.3">
      <c r="A107" s="12">
        <v>3</v>
      </c>
      <c r="B107" s="13" t="s">
        <v>104</v>
      </c>
      <c r="C107" s="14">
        <v>1</v>
      </c>
      <c r="D107" s="7">
        <v>8</v>
      </c>
      <c r="E107" s="14">
        <v>2890</v>
      </c>
      <c r="F107" s="5"/>
      <c r="G107" s="5"/>
      <c r="H107" s="26" t="s">
        <v>106</v>
      </c>
      <c r="I107" s="26" t="s">
        <v>105</v>
      </c>
      <c r="J107" s="8">
        <f>E107+578+867</f>
        <v>4335</v>
      </c>
    </row>
    <row r="108" spans="1:10" ht="28.8" x14ac:dyDescent="0.3">
      <c r="A108" s="36">
        <v>4</v>
      </c>
      <c r="B108" s="37" t="s">
        <v>92</v>
      </c>
      <c r="C108" s="38">
        <v>1</v>
      </c>
      <c r="D108" s="23" t="s">
        <v>107</v>
      </c>
      <c r="E108" s="38">
        <v>3048</v>
      </c>
      <c r="F108" s="5"/>
      <c r="G108" s="5"/>
      <c r="H108" s="26" t="s">
        <v>108</v>
      </c>
      <c r="I108" s="26" t="s">
        <v>108</v>
      </c>
      <c r="J108" s="8">
        <f>C108*E108+609.6+609.6</f>
        <v>4267.2</v>
      </c>
    </row>
    <row r="109" spans="1:10" ht="28.8" x14ac:dyDescent="0.3">
      <c r="A109" s="12">
        <v>5</v>
      </c>
      <c r="B109" s="27" t="s">
        <v>89</v>
      </c>
      <c r="C109" s="14">
        <v>1</v>
      </c>
      <c r="D109" s="7">
        <v>10</v>
      </c>
      <c r="E109" s="14">
        <v>3207</v>
      </c>
      <c r="F109" s="5"/>
      <c r="G109" s="5"/>
      <c r="H109" s="26" t="s">
        <v>90</v>
      </c>
      <c r="I109" s="26" t="s">
        <v>91</v>
      </c>
      <c r="J109" s="8">
        <f>E109+641.4+641.4</f>
        <v>4489.8</v>
      </c>
    </row>
    <row r="110" spans="1:10" ht="28.8" x14ac:dyDescent="0.3">
      <c r="A110" s="12">
        <v>6</v>
      </c>
      <c r="B110" s="27" t="s">
        <v>95</v>
      </c>
      <c r="C110" s="14">
        <v>2</v>
      </c>
      <c r="D110" s="7">
        <v>9</v>
      </c>
      <c r="E110" s="14">
        <v>3048</v>
      </c>
      <c r="F110" s="5"/>
      <c r="G110" s="5"/>
      <c r="H110" s="26" t="s">
        <v>93</v>
      </c>
      <c r="I110" s="26" t="s">
        <v>94</v>
      </c>
      <c r="J110" s="8">
        <f>E110*C110+609.6*C110+914.4*C110</f>
        <v>9144</v>
      </c>
    </row>
    <row r="111" spans="1:10" ht="28.8" x14ac:dyDescent="0.3">
      <c r="A111" s="12">
        <v>7</v>
      </c>
      <c r="B111" s="27" t="s">
        <v>89</v>
      </c>
      <c r="C111" s="14">
        <v>1</v>
      </c>
      <c r="D111" s="7">
        <v>10</v>
      </c>
      <c r="E111" s="14">
        <v>3207</v>
      </c>
      <c r="F111" s="5"/>
      <c r="G111" s="5"/>
      <c r="H111" s="26" t="s">
        <v>129</v>
      </c>
      <c r="I111" s="26" t="s">
        <v>129</v>
      </c>
      <c r="J111" s="8">
        <v>5131.2</v>
      </c>
    </row>
    <row r="112" spans="1:10" ht="15" x14ac:dyDescent="0.25">
      <c r="C112" s="11">
        <f>SUM(C105:C111)</f>
        <v>8</v>
      </c>
      <c r="J112" s="11">
        <f>SUM(J105:J111)</f>
        <v>35962.559999999998</v>
      </c>
    </row>
    <row r="113" spans="1:10" ht="6.75" customHeight="1" x14ac:dyDescent="0.25"/>
    <row r="114" spans="1:10" ht="28.8" x14ac:dyDescent="0.3">
      <c r="A114" s="12">
        <v>1</v>
      </c>
      <c r="B114" s="27" t="s">
        <v>109</v>
      </c>
      <c r="C114" s="14">
        <v>1.5</v>
      </c>
      <c r="D114" s="3" t="s">
        <v>110</v>
      </c>
      <c r="E114" s="14">
        <v>2079</v>
      </c>
      <c r="F114" s="5"/>
      <c r="G114" s="2" t="s">
        <v>111</v>
      </c>
      <c r="H114" s="5"/>
      <c r="I114" s="3"/>
      <c r="J114" s="3">
        <f>C114*E114+207.9*C114</f>
        <v>3430.35</v>
      </c>
    </row>
    <row r="115" spans="1:10" x14ac:dyDescent="0.3">
      <c r="A115" s="12">
        <v>2</v>
      </c>
      <c r="B115" s="27" t="s">
        <v>109</v>
      </c>
      <c r="C115" s="14">
        <v>1.25</v>
      </c>
      <c r="D115" s="3" t="s">
        <v>110</v>
      </c>
      <c r="E115" s="14">
        <v>2079</v>
      </c>
      <c r="F115" s="5"/>
      <c r="G115" s="5"/>
      <c r="H115" s="5"/>
      <c r="I115" s="3"/>
      <c r="J115" s="3">
        <f>C115*E115</f>
        <v>2598.75</v>
      </c>
    </row>
    <row r="116" spans="1:10" ht="15" x14ac:dyDescent="0.25">
      <c r="C116" s="11">
        <f>SUM(C114:C115)</f>
        <v>2.75</v>
      </c>
      <c r="J116" s="11">
        <f>SUM(J114:J115)</f>
        <v>6029.1</v>
      </c>
    </row>
    <row r="117" spans="1:10" ht="6.75" customHeight="1" x14ac:dyDescent="0.25"/>
    <row r="118" spans="1:10" x14ac:dyDescent="0.3">
      <c r="A118" s="72" t="s">
        <v>112</v>
      </c>
      <c r="B118" s="72"/>
      <c r="C118" s="72"/>
      <c r="D118" s="72"/>
      <c r="E118" s="72"/>
      <c r="F118" s="72"/>
      <c r="G118" s="72"/>
      <c r="H118" s="72"/>
      <c r="I118" s="72"/>
      <c r="J118" s="72"/>
    </row>
    <row r="119" spans="1:10" x14ac:dyDescent="0.3">
      <c r="A119" s="3">
        <v>1</v>
      </c>
      <c r="B119" s="5" t="s">
        <v>114</v>
      </c>
      <c r="C119" s="21">
        <v>1</v>
      </c>
      <c r="D119" s="4" t="s">
        <v>113</v>
      </c>
      <c r="E119" s="21">
        <v>2555</v>
      </c>
      <c r="F119" s="5"/>
      <c r="G119" s="5"/>
      <c r="H119" s="5"/>
      <c r="I119" s="5"/>
      <c r="J119" s="21">
        <f>E119</f>
        <v>2555</v>
      </c>
    </row>
    <row r="120" spans="1:10" ht="15" x14ac:dyDescent="0.25">
      <c r="C120" s="41">
        <f>C119</f>
        <v>1</v>
      </c>
      <c r="J120" s="41">
        <f>J119</f>
        <v>2555</v>
      </c>
    </row>
    <row r="121" spans="1:10" ht="12" customHeight="1" x14ac:dyDescent="0.25"/>
    <row r="122" spans="1:10" x14ac:dyDescent="0.3">
      <c r="A122" s="72" t="s">
        <v>115</v>
      </c>
      <c r="B122" s="72"/>
      <c r="C122" s="72"/>
      <c r="D122" s="72"/>
      <c r="E122" s="72"/>
      <c r="F122" s="72"/>
      <c r="G122" s="72"/>
      <c r="H122" s="72"/>
      <c r="I122" s="72"/>
      <c r="J122" s="72"/>
    </row>
    <row r="123" spans="1:10" ht="28.8" x14ac:dyDescent="0.3">
      <c r="A123" s="3">
        <v>1</v>
      </c>
      <c r="B123" s="13" t="s">
        <v>116</v>
      </c>
      <c r="C123" s="8">
        <v>1</v>
      </c>
      <c r="D123" s="3" t="s">
        <v>117</v>
      </c>
      <c r="E123" s="8">
        <v>2890</v>
      </c>
      <c r="F123" s="5"/>
      <c r="G123" s="5"/>
      <c r="H123" s="2" t="s">
        <v>106</v>
      </c>
      <c r="I123" s="5"/>
      <c r="J123" s="8">
        <f>C123*E123+578</f>
        <v>3468</v>
      </c>
    </row>
    <row r="124" spans="1:10" ht="15" x14ac:dyDescent="0.25">
      <c r="C124" s="11">
        <f>C123</f>
        <v>1</v>
      </c>
      <c r="J124" s="11">
        <f>J123</f>
        <v>3468</v>
      </c>
    </row>
    <row r="125" spans="1:10" ht="15.75" customHeight="1" x14ac:dyDescent="0.25"/>
    <row r="126" spans="1:10" x14ac:dyDescent="0.3">
      <c r="A126" s="72" t="s">
        <v>141</v>
      </c>
      <c r="B126" s="72"/>
      <c r="C126" s="72"/>
      <c r="D126" s="72"/>
      <c r="E126" s="72"/>
      <c r="F126" s="72"/>
      <c r="G126" s="72"/>
      <c r="H126" s="72"/>
      <c r="I126" s="72"/>
      <c r="J126" s="72"/>
    </row>
    <row r="127" spans="1:10" ht="28.8" x14ac:dyDescent="0.3">
      <c r="A127" s="3">
        <v>1</v>
      </c>
      <c r="B127" s="13" t="s">
        <v>114</v>
      </c>
      <c r="C127" s="8">
        <v>1</v>
      </c>
      <c r="D127" s="3" t="s">
        <v>113</v>
      </c>
      <c r="E127" s="8">
        <v>2555</v>
      </c>
      <c r="F127" s="5"/>
      <c r="G127" s="5"/>
      <c r="H127" s="2" t="s">
        <v>118</v>
      </c>
      <c r="I127" s="5"/>
      <c r="J127" s="8">
        <f>C127*E127+255.5</f>
        <v>2810.5</v>
      </c>
    </row>
    <row r="128" spans="1:10" ht="15" x14ac:dyDescent="0.25">
      <c r="C128" s="11">
        <f>C127</f>
        <v>1</v>
      </c>
      <c r="J128" s="11">
        <f>J127</f>
        <v>2810.5</v>
      </c>
    </row>
    <row r="129" spans="1:10" ht="11.25" customHeight="1" x14ac:dyDescent="0.25"/>
    <row r="130" spans="1:10" ht="15.75" hidden="1" customHeight="1" x14ac:dyDescent="0.25">
      <c r="A130" s="3">
        <v>1</v>
      </c>
      <c r="B130" s="3">
        <v>2</v>
      </c>
      <c r="C130" s="3">
        <v>3</v>
      </c>
      <c r="D130" s="3">
        <v>4</v>
      </c>
      <c r="E130" s="3">
        <v>5</v>
      </c>
      <c r="F130" s="3">
        <v>6</v>
      </c>
      <c r="G130" s="3">
        <v>7</v>
      </c>
      <c r="H130" s="3">
        <v>8</v>
      </c>
      <c r="I130" s="3">
        <v>9</v>
      </c>
      <c r="J130" s="3">
        <v>10</v>
      </c>
    </row>
    <row r="131" spans="1:10" x14ac:dyDescent="0.3">
      <c r="B131" s="17" t="s">
        <v>119</v>
      </c>
      <c r="C131" s="41">
        <f>C103+C112+C116+C120+C124+C128</f>
        <v>20.75</v>
      </c>
      <c r="J131" s="41">
        <f>J103+J112+J116+J120+J124+J128</f>
        <v>89842.63</v>
      </c>
    </row>
    <row r="132" spans="1:10" x14ac:dyDescent="0.3">
      <c r="B132" t="s">
        <v>66</v>
      </c>
    </row>
    <row r="133" spans="1:10" x14ac:dyDescent="0.3">
      <c r="B133" s="17" t="s">
        <v>67</v>
      </c>
      <c r="C133" s="41">
        <f>C103</f>
        <v>7</v>
      </c>
      <c r="J133" s="41">
        <f>J103</f>
        <v>39017.47</v>
      </c>
    </row>
    <row r="134" spans="1:10" x14ac:dyDescent="0.3">
      <c r="B134" s="17" t="s">
        <v>68</v>
      </c>
      <c r="C134" s="11">
        <f>C112+C120+C124+C128</f>
        <v>11</v>
      </c>
      <c r="J134" s="41">
        <f>J112+J120+J124+J128</f>
        <v>44796.06</v>
      </c>
    </row>
    <row r="135" spans="1:10" x14ac:dyDescent="0.3">
      <c r="B135" s="17" t="s">
        <v>120</v>
      </c>
      <c r="C135" s="41">
        <f>C116</f>
        <v>2.75</v>
      </c>
      <c r="J135" s="41">
        <f>J116</f>
        <v>6029.1</v>
      </c>
    </row>
    <row r="136" spans="1:10" ht="15" x14ac:dyDescent="0.25">
      <c r="B136" s="17"/>
      <c r="C136" s="41"/>
      <c r="J136" s="41"/>
    </row>
    <row r="137" spans="1:10" ht="18" x14ac:dyDescent="0.35">
      <c r="A137" s="71" t="s">
        <v>121</v>
      </c>
      <c r="B137" s="71"/>
      <c r="C137" s="71"/>
      <c r="D137" s="71"/>
      <c r="E137" s="71"/>
      <c r="F137" s="71"/>
      <c r="G137" s="71"/>
      <c r="H137" s="71"/>
      <c r="I137" s="71"/>
      <c r="J137" s="71"/>
    </row>
    <row r="138" spans="1:10" ht="43.2" x14ac:dyDescent="0.3">
      <c r="A138" s="3">
        <v>1</v>
      </c>
      <c r="B138" s="44" t="s">
        <v>122</v>
      </c>
      <c r="C138" s="8">
        <v>1</v>
      </c>
      <c r="D138" s="3" t="s">
        <v>123</v>
      </c>
      <c r="E138" s="8">
        <v>4000</v>
      </c>
      <c r="F138" s="2" t="s">
        <v>124</v>
      </c>
      <c r="G138" s="3"/>
      <c r="H138" s="2" t="s">
        <v>125</v>
      </c>
      <c r="I138" s="2" t="s">
        <v>125</v>
      </c>
      <c r="J138" s="8">
        <f>C138*E138+1000+1500+1500</f>
        <v>8000</v>
      </c>
    </row>
    <row r="139" spans="1:10" ht="28.8" x14ac:dyDescent="0.3">
      <c r="A139" s="3">
        <v>2</v>
      </c>
      <c r="B139" s="13" t="s">
        <v>96</v>
      </c>
      <c r="C139" s="8">
        <v>3</v>
      </c>
      <c r="D139" s="3" t="s">
        <v>126</v>
      </c>
      <c r="E139" s="8">
        <v>3735</v>
      </c>
      <c r="F139" s="5"/>
      <c r="G139" s="5"/>
      <c r="H139" s="2" t="s">
        <v>84</v>
      </c>
      <c r="I139" s="2" t="s">
        <v>84</v>
      </c>
      <c r="J139" s="8">
        <f>C139*E139+1120.5*C139+1120.5*C139</f>
        <v>17928</v>
      </c>
    </row>
    <row r="140" spans="1:10" ht="28.8" x14ac:dyDescent="0.3">
      <c r="A140" s="3">
        <v>3</v>
      </c>
      <c r="B140" s="13" t="s">
        <v>127</v>
      </c>
      <c r="C140" s="8">
        <v>1</v>
      </c>
      <c r="D140" s="3" t="s">
        <v>128</v>
      </c>
      <c r="E140" s="8">
        <v>3207</v>
      </c>
      <c r="F140" s="5"/>
      <c r="G140" s="5"/>
      <c r="H140" s="2" t="s">
        <v>90</v>
      </c>
      <c r="I140" s="2" t="s">
        <v>129</v>
      </c>
      <c r="J140" s="8">
        <f>C140*E140+641.4+962.1</f>
        <v>4810.5</v>
      </c>
    </row>
    <row r="141" spans="1:10" ht="28.8" x14ac:dyDescent="0.3">
      <c r="A141" s="3">
        <v>4</v>
      </c>
      <c r="B141" s="10" t="s">
        <v>130</v>
      </c>
      <c r="C141" s="8">
        <v>1</v>
      </c>
      <c r="D141" s="3" t="s">
        <v>131</v>
      </c>
      <c r="E141" s="8">
        <v>3471</v>
      </c>
      <c r="F141" s="5"/>
      <c r="G141" s="5"/>
      <c r="H141" s="2" t="s">
        <v>132</v>
      </c>
      <c r="I141" s="2" t="s">
        <v>132</v>
      </c>
      <c r="J141" s="8">
        <f>C141*E141+1041.3+1041.3</f>
        <v>5553.6</v>
      </c>
    </row>
    <row r="142" spans="1:10" ht="28.8" x14ac:dyDescent="0.3">
      <c r="A142" s="3">
        <v>5</v>
      </c>
      <c r="B142" s="10" t="s">
        <v>133</v>
      </c>
      <c r="C142" s="8">
        <v>1</v>
      </c>
      <c r="D142" s="3" t="s">
        <v>134</v>
      </c>
      <c r="E142" s="8">
        <v>4264</v>
      </c>
      <c r="F142" s="5"/>
      <c r="G142" s="5"/>
      <c r="H142" s="2" t="s">
        <v>135</v>
      </c>
      <c r="I142" s="2" t="s">
        <v>136</v>
      </c>
      <c r="J142" s="8">
        <f>C142*E142+852.8+1279.2</f>
        <v>6396</v>
      </c>
    </row>
    <row r="143" spans="1:10" ht="15" x14ac:dyDescent="0.25">
      <c r="C143" s="11">
        <f>SUM(C138:C142)</f>
        <v>7</v>
      </c>
      <c r="J143" s="41">
        <f>SUM(J138:J142)</f>
        <v>42688.1</v>
      </c>
    </row>
    <row r="144" spans="1:10" ht="8.25" customHeight="1" x14ac:dyDescent="0.25"/>
    <row r="145" spans="1:10" ht="28.8" x14ac:dyDescent="0.3">
      <c r="A145" s="12">
        <v>1</v>
      </c>
      <c r="B145" s="13" t="s">
        <v>86</v>
      </c>
      <c r="C145" s="14">
        <v>1</v>
      </c>
      <c r="D145" s="3" t="s">
        <v>107</v>
      </c>
      <c r="E145" s="14">
        <v>3048</v>
      </c>
      <c r="F145" s="2" t="s">
        <v>87</v>
      </c>
      <c r="G145" s="5"/>
      <c r="H145" s="26" t="s">
        <v>137</v>
      </c>
      <c r="I145" s="5"/>
      <c r="J145" s="3">
        <f>C145*E145+304.8+670.56</f>
        <v>4023.36</v>
      </c>
    </row>
    <row r="146" spans="1:10" ht="28.8" x14ac:dyDescent="0.3">
      <c r="A146" s="12">
        <v>2</v>
      </c>
      <c r="B146" s="13" t="s">
        <v>104</v>
      </c>
      <c r="C146" s="14">
        <v>2</v>
      </c>
      <c r="D146" s="12" t="s">
        <v>117</v>
      </c>
      <c r="E146" s="14">
        <v>2890</v>
      </c>
      <c r="F146" s="5"/>
      <c r="G146" s="5"/>
      <c r="H146" s="26" t="s">
        <v>106</v>
      </c>
      <c r="I146" s="2" t="s">
        <v>105</v>
      </c>
      <c r="J146" s="8">
        <f>C146*E146+578*C146+867*C146</f>
        <v>8670</v>
      </c>
    </row>
    <row r="147" spans="1:10" ht="28.8" x14ac:dyDescent="0.3">
      <c r="A147" s="12">
        <v>3</v>
      </c>
      <c r="B147" s="13" t="s">
        <v>104</v>
      </c>
      <c r="C147" s="14">
        <v>1</v>
      </c>
      <c r="D147" s="12" t="s">
        <v>117</v>
      </c>
      <c r="E147" s="14">
        <v>2890</v>
      </c>
      <c r="F147" s="5"/>
      <c r="G147" s="5"/>
      <c r="H147" s="26" t="s">
        <v>105</v>
      </c>
      <c r="I147" s="2" t="s">
        <v>105</v>
      </c>
      <c r="J147" s="8">
        <f>C147*E147+867+867</f>
        <v>4624</v>
      </c>
    </row>
    <row r="148" spans="1:10" ht="28.8" x14ac:dyDescent="0.3">
      <c r="A148" s="12">
        <v>4</v>
      </c>
      <c r="B148" s="45" t="s">
        <v>138</v>
      </c>
      <c r="C148" s="14">
        <v>1</v>
      </c>
      <c r="D148" s="12" t="s">
        <v>128</v>
      </c>
      <c r="E148" s="14">
        <v>3207</v>
      </c>
      <c r="F148" s="5"/>
      <c r="G148" s="5"/>
      <c r="H148" s="26" t="s">
        <v>90</v>
      </c>
      <c r="I148" s="2" t="s">
        <v>129</v>
      </c>
      <c r="J148" s="8">
        <f>C148*E148+641.4+962.1</f>
        <v>4810.5</v>
      </c>
    </row>
    <row r="149" spans="1:10" ht="28.8" x14ac:dyDescent="0.3">
      <c r="A149" s="12">
        <v>5</v>
      </c>
      <c r="B149" s="45" t="s">
        <v>138</v>
      </c>
      <c r="C149" s="14">
        <v>1</v>
      </c>
      <c r="D149" s="12" t="s">
        <v>128</v>
      </c>
      <c r="E149" s="14">
        <v>3207</v>
      </c>
      <c r="F149" s="5"/>
      <c r="G149" s="5"/>
      <c r="H149" s="26" t="s">
        <v>129</v>
      </c>
      <c r="I149" s="2" t="s">
        <v>129</v>
      </c>
      <c r="J149" s="8">
        <f>C149*E149+962.1+962.1</f>
        <v>5131.2000000000007</v>
      </c>
    </row>
    <row r="150" spans="1:10" ht="28.8" x14ac:dyDescent="0.3">
      <c r="A150" s="12">
        <v>6</v>
      </c>
      <c r="B150" s="45" t="s">
        <v>139</v>
      </c>
      <c r="C150" s="14">
        <v>1</v>
      </c>
      <c r="D150" s="12" t="s">
        <v>117</v>
      </c>
      <c r="E150" s="14">
        <v>2890</v>
      </c>
      <c r="F150" s="5"/>
      <c r="G150" s="5"/>
      <c r="H150" s="26" t="s">
        <v>140</v>
      </c>
      <c r="I150" s="2" t="s">
        <v>140</v>
      </c>
      <c r="J150" s="8">
        <f>C150*E150+289+289</f>
        <v>3468</v>
      </c>
    </row>
    <row r="151" spans="1:10" ht="28.8" x14ac:dyDescent="0.3">
      <c r="A151" s="12">
        <v>7</v>
      </c>
      <c r="B151" s="45" t="s">
        <v>139</v>
      </c>
      <c r="C151" s="14">
        <v>1</v>
      </c>
      <c r="D151" s="12" t="s">
        <v>117</v>
      </c>
      <c r="E151" s="14">
        <v>2890</v>
      </c>
      <c r="F151" s="5"/>
      <c r="G151" s="5"/>
      <c r="H151" s="26" t="s">
        <v>140</v>
      </c>
      <c r="I151" s="2" t="s">
        <v>106</v>
      </c>
      <c r="J151" s="8">
        <f>C151*E151+289+578</f>
        <v>3757</v>
      </c>
    </row>
    <row r="152" spans="1:10" ht="15" x14ac:dyDescent="0.25">
      <c r="C152" s="11">
        <f>SUM(C145:C151)</f>
        <v>8</v>
      </c>
      <c r="J152" s="28">
        <f>SUM(J145:J151)</f>
        <v>34484.06</v>
      </c>
    </row>
    <row r="153" spans="1:10" ht="8.25" customHeight="1" x14ac:dyDescent="0.25"/>
    <row r="154" spans="1:10" ht="28.8" x14ac:dyDescent="0.3">
      <c r="A154" s="12">
        <v>1</v>
      </c>
      <c r="B154" s="27" t="s">
        <v>109</v>
      </c>
      <c r="C154" s="14">
        <v>1</v>
      </c>
      <c r="D154" s="12" t="s">
        <v>110</v>
      </c>
      <c r="E154" s="14">
        <v>2079</v>
      </c>
      <c r="F154" s="5"/>
      <c r="G154" s="2" t="s">
        <v>111</v>
      </c>
      <c r="H154" s="5"/>
      <c r="I154" s="5"/>
      <c r="J154" s="8">
        <f>C154*E154+207.9</f>
        <v>2286.9</v>
      </c>
    </row>
    <row r="155" spans="1:10" x14ac:dyDescent="0.3">
      <c r="A155" s="12">
        <v>2</v>
      </c>
      <c r="B155" s="27" t="s">
        <v>109</v>
      </c>
      <c r="C155" s="14">
        <v>1</v>
      </c>
      <c r="D155" s="12" t="s">
        <v>110</v>
      </c>
      <c r="E155" s="14">
        <v>2079</v>
      </c>
      <c r="F155" s="5"/>
      <c r="G155" s="5"/>
      <c r="H155" s="5"/>
      <c r="I155" s="5"/>
      <c r="J155" s="21">
        <f>C155*E155</f>
        <v>2079</v>
      </c>
    </row>
    <row r="156" spans="1:10" ht="15" x14ac:dyDescent="0.25">
      <c r="C156" s="41">
        <f>SUM(C154:C155)</f>
        <v>2</v>
      </c>
      <c r="J156" s="41">
        <f>SUM(J154:J155)</f>
        <v>4365.8999999999996</v>
      </c>
    </row>
    <row r="157" spans="1:10" ht="8.25" customHeight="1" x14ac:dyDescent="0.25"/>
    <row r="158" spans="1:10" x14ac:dyDescent="0.3">
      <c r="A158" s="72" t="s">
        <v>141</v>
      </c>
      <c r="B158" s="72"/>
      <c r="C158" s="72"/>
      <c r="D158" s="72"/>
      <c r="E158" s="72"/>
      <c r="F158" s="72"/>
      <c r="G158" s="72"/>
      <c r="H158" s="72"/>
      <c r="I158" s="72"/>
      <c r="J158" s="72"/>
    </row>
    <row r="159" spans="1:10" x14ac:dyDescent="0.3">
      <c r="A159" s="4">
        <v>1</v>
      </c>
      <c r="B159" s="5" t="s">
        <v>114</v>
      </c>
      <c r="C159" s="21">
        <v>1</v>
      </c>
      <c r="D159" s="4" t="s">
        <v>113</v>
      </c>
      <c r="E159" s="21">
        <v>2555</v>
      </c>
      <c r="F159" s="5"/>
      <c r="G159" s="5"/>
      <c r="H159" s="5"/>
      <c r="I159" s="5"/>
      <c r="J159" s="21">
        <f>C159*E159</f>
        <v>2555</v>
      </c>
    </row>
    <row r="160" spans="1:10" ht="15" x14ac:dyDescent="0.25">
      <c r="C160" s="41">
        <f>SUM(C159)</f>
        <v>1</v>
      </c>
      <c r="J160" s="41">
        <f>SUM(J159)</f>
        <v>2555</v>
      </c>
    </row>
    <row r="162" spans="1:10" x14ac:dyDescent="0.3">
      <c r="B162" s="17" t="s">
        <v>142</v>
      </c>
      <c r="C162" s="41">
        <f>C143+C152+C156+C160</f>
        <v>18</v>
      </c>
      <c r="J162" s="41">
        <f>J143+J152+J156+J160</f>
        <v>84093.06</v>
      </c>
    </row>
    <row r="163" spans="1:10" x14ac:dyDescent="0.3">
      <c r="B163" t="s">
        <v>66</v>
      </c>
    </row>
    <row r="164" spans="1:10" x14ac:dyDescent="0.3">
      <c r="B164" s="17" t="s">
        <v>67</v>
      </c>
      <c r="C164" s="41">
        <f>C143</f>
        <v>7</v>
      </c>
      <c r="J164" s="41">
        <f>J143</f>
        <v>42688.1</v>
      </c>
    </row>
    <row r="165" spans="1:10" x14ac:dyDescent="0.3">
      <c r="B165" s="17" t="s">
        <v>68</v>
      </c>
      <c r="C165" s="41">
        <f>C152+C160</f>
        <v>9</v>
      </c>
      <c r="J165" s="41">
        <f>J152+J160</f>
        <v>37039.06</v>
      </c>
    </row>
    <row r="166" spans="1:10" x14ac:dyDescent="0.3">
      <c r="B166" s="17" t="s">
        <v>120</v>
      </c>
      <c r="C166" s="41">
        <f>C156</f>
        <v>2</v>
      </c>
      <c r="J166" s="41">
        <f>J156</f>
        <v>4365.8999999999996</v>
      </c>
    </row>
    <row r="168" spans="1:10" ht="18" x14ac:dyDescent="0.35">
      <c r="A168" s="71" t="s">
        <v>143</v>
      </c>
      <c r="B168" s="71"/>
      <c r="C168" s="71"/>
      <c r="D168" s="71"/>
      <c r="E168" s="71"/>
      <c r="F168" s="71"/>
      <c r="G168" s="71"/>
      <c r="H168" s="71"/>
      <c r="I168" s="71"/>
      <c r="J168" s="71"/>
    </row>
    <row r="169" spans="1:10" ht="28.8" x14ac:dyDescent="0.3">
      <c r="A169" s="3">
        <v>1</v>
      </c>
      <c r="B169" s="47" t="s">
        <v>144</v>
      </c>
      <c r="C169" s="8">
        <v>1</v>
      </c>
      <c r="D169" s="3" t="s">
        <v>126</v>
      </c>
      <c r="E169" s="8">
        <v>3735</v>
      </c>
      <c r="F169" s="2" t="s">
        <v>85</v>
      </c>
      <c r="G169" s="5"/>
      <c r="H169" s="2" t="s">
        <v>145</v>
      </c>
      <c r="I169" s="2" t="s">
        <v>145</v>
      </c>
      <c r="J169" s="8">
        <f>C169*E169+1344.6+1344.6+747</f>
        <v>7171.2000000000007</v>
      </c>
    </row>
    <row r="170" spans="1:10" ht="28.8" x14ac:dyDescent="0.3">
      <c r="A170" s="3">
        <v>2</v>
      </c>
      <c r="B170" s="13" t="s">
        <v>96</v>
      </c>
      <c r="C170" s="3">
        <v>0.25</v>
      </c>
      <c r="D170" s="3" t="s">
        <v>126</v>
      </c>
      <c r="E170" s="8">
        <v>3735</v>
      </c>
      <c r="F170" s="5"/>
      <c r="G170" s="5"/>
      <c r="H170" s="2" t="s">
        <v>84</v>
      </c>
      <c r="I170" s="2" t="s">
        <v>84</v>
      </c>
      <c r="J170" s="8">
        <f>C170*E170+1120.5*C170+1120.5*C170</f>
        <v>1494</v>
      </c>
    </row>
    <row r="171" spans="1:10" ht="36.75" customHeight="1" x14ac:dyDescent="0.3">
      <c r="A171" s="3">
        <v>3</v>
      </c>
      <c r="B171" s="13" t="s">
        <v>127</v>
      </c>
      <c r="C171" s="3">
        <v>0.75</v>
      </c>
      <c r="D171" s="3" t="s">
        <v>128</v>
      </c>
      <c r="E171" s="8">
        <v>3207</v>
      </c>
      <c r="F171" s="5"/>
      <c r="G171" s="5"/>
      <c r="H171" s="2" t="s">
        <v>146</v>
      </c>
      <c r="I171" s="2" t="s">
        <v>129</v>
      </c>
      <c r="J171" s="3">
        <f>C171*E171+320.7*C171+962.1*C171</f>
        <v>3367.3500000000004</v>
      </c>
    </row>
    <row r="172" spans="1:10" ht="24.75" hidden="1" customHeight="1" x14ac:dyDescent="0.25">
      <c r="A172" s="50">
        <v>1</v>
      </c>
      <c r="B172" s="50">
        <v>2</v>
      </c>
      <c r="C172" s="50">
        <v>3</v>
      </c>
      <c r="D172" s="50">
        <v>4</v>
      </c>
      <c r="E172" s="50">
        <v>5</v>
      </c>
      <c r="F172" s="50">
        <v>6</v>
      </c>
      <c r="G172" s="50">
        <v>7</v>
      </c>
      <c r="H172" s="58">
        <v>8</v>
      </c>
      <c r="I172" s="58">
        <v>9</v>
      </c>
      <c r="J172" s="50">
        <v>10</v>
      </c>
    </row>
    <row r="173" spans="1:10" ht="28.8" x14ac:dyDescent="0.3">
      <c r="A173" s="3">
        <v>4</v>
      </c>
      <c r="B173" s="13" t="s">
        <v>127</v>
      </c>
      <c r="C173" s="8">
        <v>0.5</v>
      </c>
      <c r="D173" s="3" t="s">
        <v>128</v>
      </c>
      <c r="E173" s="8">
        <v>3207</v>
      </c>
      <c r="F173" s="5"/>
      <c r="G173" s="5"/>
      <c r="H173" s="2" t="s">
        <v>146</v>
      </c>
      <c r="I173" s="2" t="s">
        <v>146</v>
      </c>
      <c r="J173" s="8">
        <f>C173*E173+320.7*C173+320.7*C173</f>
        <v>1924.1999999999998</v>
      </c>
    </row>
    <row r="174" spans="1:10" ht="28.8" x14ac:dyDescent="0.3">
      <c r="A174" s="3">
        <v>5</v>
      </c>
      <c r="B174" s="13" t="s">
        <v>127</v>
      </c>
      <c r="C174" s="8">
        <v>0.5</v>
      </c>
      <c r="D174" s="3" t="s">
        <v>128</v>
      </c>
      <c r="E174" s="8">
        <v>3207</v>
      </c>
      <c r="F174" s="5"/>
      <c r="G174" s="5"/>
      <c r="H174" s="5"/>
      <c r="I174" s="2" t="s">
        <v>146</v>
      </c>
      <c r="J174" s="3">
        <f>C174*E174+320.7*C174</f>
        <v>1763.85</v>
      </c>
    </row>
    <row r="175" spans="1:10" ht="28.8" x14ac:dyDescent="0.3">
      <c r="A175" s="3">
        <v>6</v>
      </c>
      <c r="B175" s="45" t="s">
        <v>130</v>
      </c>
      <c r="C175" s="8">
        <v>1</v>
      </c>
      <c r="D175" s="3" t="s">
        <v>131</v>
      </c>
      <c r="E175" s="8">
        <v>3471</v>
      </c>
      <c r="F175" s="5"/>
      <c r="G175" s="5"/>
      <c r="H175" s="2" t="s">
        <v>147</v>
      </c>
      <c r="I175" s="2" t="s">
        <v>147</v>
      </c>
      <c r="J175" s="8">
        <f>C175*E175+347.1+347.1</f>
        <v>4165.2</v>
      </c>
    </row>
    <row r="176" spans="1:10" ht="15" x14ac:dyDescent="0.25">
      <c r="C176" s="41">
        <f>C169+C170+C171+C173+C174+C175</f>
        <v>4</v>
      </c>
      <c r="J176" s="41">
        <f>J169+J170+J171+J173+J174+J175</f>
        <v>19885.8</v>
      </c>
    </row>
    <row r="177" spans="1:10" ht="12.75" customHeight="1" x14ac:dyDescent="0.25"/>
    <row r="178" spans="1:10" ht="28.8" x14ac:dyDescent="0.3">
      <c r="A178" s="12">
        <v>1</v>
      </c>
      <c r="B178" s="13" t="s">
        <v>148</v>
      </c>
      <c r="C178" s="14">
        <v>1</v>
      </c>
      <c r="D178" s="12" t="s">
        <v>117</v>
      </c>
      <c r="E178" s="14">
        <v>2890</v>
      </c>
      <c r="F178" s="2" t="s">
        <v>140</v>
      </c>
      <c r="G178" s="5"/>
      <c r="H178" s="2" t="s">
        <v>149</v>
      </c>
      <c r="I178" s="5"/>
      <c r="J178" s="8">
        <f>C178*E178+289+635.8</f>
        <v>3814.8</v>
      </c>
    </row>
    <row r="179" spans="1:10" ht="28.8" x14ac:dyDescent="0.3">
      <c r="A179" s="12">
        <v>2</v>
      </c>
      <c r="B179" s="13" t="s">
        <v>92</v>
      </c>
      <c r="C179" s="14">
        <v>2</v>
      </c>
      <c r="D179" s="12" t="s">
        <v>107</v>
      </c>
      <c r="E179" s="14">
        <v>3048</v>
      </c>
      <c r="F179" s="5"/>
      <c r="G179" s="5"/>
      <c r="H179" s="2" t="s">
        <v>94</v>
      </c>
      <c r="I179" s="2" t="s">
        <v>108</v>
      </c>
      <c r="J179" s="8">
        <f>C179*E179+914.4*C179+609.6*C179</f>
        <v>9144</v>
      </c>
    </row>
    <row r="180" spans="1:10" ht="28.8" x14ac:dyDescent="0.3">
      <c r="A180" s="12">
        <v>3</v>
      </c>
      <c r="B180" s="10" t="s">
        <v>150</v>
      </c>
      <c r="C180" s="14">
        <v>1</v>
      </c>
      <c r="D180" s="12" t="s">
        <v>128</v>
      </c>
      <c r="E180" s="14">
        <v>3207</v>
      </c>
      <c r="F180" s="5"/>
      <c r="G180" s="5"/>
      <c r="H180" s="26" t="s">
        <v>129</v>
      </c>
      <c r="I180" s="46" t="s">
        <v>129</v>
      </c>
      <c r="J180" s="8">
        <f>C180*E180+962.1+962.1</f>
        <v>5131.2000000000007</v>
      </c>
    </row>
    <row r="181" spans="1:10" ht="28.8" x14ac:dyDescent="0.3">
      <c r="A181" s="12">
        <v>4</v>
      </c>
      <c r="B181" s="10" t="s">
        <v>150</v>
      </c>
      <c r="C181" s="14">
        <v>1</v>
      </c>
      <c r="D181" s="12" t="s">
        <v>128</v>
      </c>
      <c r="E181" s="14">
        <v>3207</v>
      </c>
      <c r="F181" s="5"/>
      <c r="G181" s="5"/>
      <c r="H181" s="26" t="s">
        <v>129</v>
      </c>
      <c r="I181" s="2" t="s">
        <v>90</v>
      </c>
      <c r="J181" s="8">
        <f>C181*E181+962.1+641.4</f>
        <v>4810.5</v>
      </c>
    </row>
    <row r="182" spans="1:10" ht="15" x14ac:dyDescent="0.25">
      <c r="C182" s="41">
        <f>SUM(C178:C181)</f>
        <v>5</v>
      </c>
      <c r="J182" s="41">
        <f>SUM(J178:J181)</f>
        <v>22900.5</v>
      </c>
    </row>
    <row r="183" spans="1:10" ht="8.25" customHeight="1" x14ac:dyDescent="0.25"/>
    <row r="184" spans="1:10" ht="28.8" x14ac:dyDescent="0.3">
      <c r="A184" s="12">
        <v>1</v>
      </c>
      <c r="B184" s="13" t="s">
        <v>109</v>
      </c>
      <c r="C184" s="14">
        <v>3</v>
      </c>
      <c r="D184" s="12" t="s">
        <v>110</v>
      </c>
      <c r="E184" s="14">
        <v>2079</v>
      </c>
      <c r="F184" s="5"/>
      <c r="G184" s="2" t="s">
        <v>111</v>
      </c>
      <c r="H184" s="5"/>
      <c r="I184" s="5"/>
      <c r="J184" s="8">
        <f>C184*E184+207.9*C184</f>
        <v>6860.7</v>
      </c>
    </row>
    <row r="185" spans="1:10" ht="15" x14ac:dyDescent="0.25">
      <c r="C185" s="41">
        <f>SUM(C184)</f>
        <v>3</v>
      </c>
      <c r="J185" s="41">
        <f>SUM(J184)</f>
        <v>6860.7</v>
      </c>
    </row>
    <row r="186" spans="1:10" ht="8.25" customHeight="1" x14ac:dyDescent="0.25"/>
    <row r="187" spans="1:10" x14ac:dyDescent="0.3">
      <c r="A187" s="72" t="s">
        <v>141</v>
      </c>
      <c r="B187" s="72"/>
      <c r="C187" s="72"/>
      <c r="D187" s="72"/>
      <c r="E187" s="72"/>
      <c r="F187" s="72"/>
      <c r="G187" s="72"/>
      <c r="H187" s="72"/>
      <c r="I187" s="72"/>
      <c r="J187" s="72"/>
    </row>
    <row r="188" spans="1:10" ht="28.8" x14ac:dyDescent="0.3">
      <c r="A188" s="3">
        <v>1</v>
      </c>
      <c r="B188" s="13" t="s">
        <v>151</v>
      </c>
      <c r="C188" s="8">
        <v>1</v>
      </c>
      <c r="D188" s="3" t="s">
        <v>107</v>
      </c>
      <c r="E188" s="48">
        <v>3048</v>
      </c>
      <c r="F188" s="5"/>
      <c r="G188" s="5"/>
      <c r="H188" s="2" t="s">
        <v>94</v>
      </c>
      <c r="I188" s="5"/>
      <c r="J188" s="8">
        <f>C188*E188+914.4</f>
        <v>3962.4</v>
      </c>
    </row>
    <row r="189" spans="1:10" ht="15" x14ac:dyDescent="0.25">
      <c r="C189" s="41">
        <f>SUM(C188)</f>
        <v>1</v>
      </c>
      <c r="J189" s="40">
        <f>SUM(J188)</f>
        <v>3962.4</v>
      </c>
    </row>
    <row r="190" spans="1:10" ht="8.25" customHeight="1" x14ac:dyDescent="0.25"/>
    <row r="191" spans="1:10" x14ac:dyDescent="0.3">
      <c r="A191" s="72" t="s">
        <v>152</v>
      </c>
      <c r="B191" s="72"/>
      <c r="C191" s="72"/>
      <c r="D191" s="72"/>
      <c r="E191" s="72"/>
      <c r="F191" s="72"/>
      <c r="G191" s="72"/>
      <c r="H191" s="72"/>
      <c r="I191" s="72"/>
      <c r="J191" s="72"/>
    </row>
    <row r="192" spans="1:10" ht="28.8" x14ac:dyDescent="0.3">
      <c r="A192" s="3">
        <v>1</v>
      </c>
      <c r="B192" s="13" t="s">
        <v>151</v>
      </c>
      <c r="C192" s="8">
        <v>1</v>
      </c>
      <c r="D192" s="3" t="s">
        <v>107</v>
      </c>
      <c r="E192" s="8">
        <v>3048</v>
      </c>
      <c r="F192" s="5"/>
      <c r="G192" s="2" t="s">
        <v>87</v>
      </c>
      <c r="H192" s="2" t="s">
        <v>94</v>
      </c>
      <c r="I192" s="5"/>
      <c r="J192" s="8">
        <f>C192*E192+304.8+914.4</f>
        <v>4267.2</v>
      </c>
    </row>
    <row r="193" spans="1:10" ht="15" x14ac:dyDescent="0.25">
      <c r="C193" s="41">
        <f>SUM(C192)</f>
        <v>1</v>
      </c>
      <c r="J193" s="41">
        <f>SUM(J192)</f>
        <v>4267.2</v>
      </c>
    </row>
    <row r="194" spans="1:10" ht="8.25" customHeight="1" x14ac:dyDescent="0.25"/>
    <row r="195" spans="1:10" x14ac:dyDescent="0.3">
      <c r="A195" s="72" t="s">
        <v>153</v>
      </c>
      <c r="B195" s="72"/>
      <c r="C195" s="72"/>
      <c r="D195" s="72"/>
      <c r="E195" s="72"/>
      <c r="F195" s="72"/>
      <c r="G195" s="72"/>
      <c r="H195" s="72"/>
      <c r="I195" s="72"/>
      <c r="J195" s="72"/>
    </row>
    <row r="196" spans="1:10" ht="28.8" x14ac:dyDescent="0.3">
      <c r="A196" s="3">
        <v>1</v>
      </c>
      <c r="B196" s="13" t="s">
        <v>154</v>
      </c>
      <c r="C196" s="8">
        <v>1</v>
      </c>
      <c r="D196" s="3" t="s">
        <v>107</v>
      </c>
      <c r="E196" s="8">
        <v>3048</v>
      </c>
      <c r="F196" s="2" t="s">
        <v>155</v>
      </c>
      <c r="G196" s="5"/>
      <c r="H196" s="46" t="s">
        <v>156</v>
      </c>
      <c r="I196" s="5"/>
      <c r="J196" s="3">
        <f>C196*E196+457.2+1051.56</f>
        <v>4556.76</v>
      </c>
    </row>
    <row r="197" spans="1:10" ht="15" x14ac:dyDescent="0.25">
      <c r="C197" s="41">
        <f>SUM(C196)</f>
        <v>1</v>
      </c>
      <c r="J197" s="49">
        <f>SUM(J196)</f>
        <v>4556.76</v>
      </c>
    </row>
    <row r="198" spans="1:10" ht="8.25" customHeight="1" x14ac:dyDescent="0.25"/>
    <row r="199" spans="1:10" x14ac:dyDescent="0.3">
      <c r="A199" s="72" t="s">
        <v>158</v>
      </c>
      <c r="B199" s="72"/>
      <c r="C199" s="72"/>
      <c r="D199" s="72"/>
      <c r="E199" s="72"/>
      <c r="F199" s="72"/>
      <c r="G199" s="72"/>
      <c r="H199" s="72"/>
      <c r="I199" s="72"/>
      <c r="J199" s="72"/>
    </row>
    <row r="200" spans="1:10" x14ac:dyDescent="0.3">
      <c r="A200" s="4">
        <v>1</v>
      </c>
      <c r="B200" s="5" t="s">
        <v>159</v>
      </c>
      <c r="C200" s="21">
        <v>1</v>
      </c>
      <c r="D200" s="4" t="s">
        <v>160</v>
      </c>
      <c r="E200" s="21">
        <v>2396</v>
      </c>
      <c r="F200" s="5"/>
      <c r="G200" s="5"/>
      <c r="H200" s="5"/>
      <c r="I200" s="5"/>
      <c r="J200" s="21">
        <f>C200*E200</f>
        <v>2396</v>
      </c>
    </row>
    <row r="201" spans="1:10" ht="15" x14ac:dyDescent="0.25">
      <c r="C201" s="41">
        <f>SUM(C200)</f>
        <v>1</v>
      </c>
      <c r="J201" s="41">
        <f>SUM(J200)</f>
        <v>2396</v>
      </c>
    </row>
    <row r="202" spans="1:10" ht="11.25" customHeight="1" x14ac:dyDescent="0.25"/>
    <row r="203" spans="1:10" x14ac:dyDescent="0.3">
      <c r="B203" s="17" t="s">
        <v>157</v>
      </c>
      <c r="C203" s="41">
        <f>C176+C182+C185+C189+C193+C197+C201</f>
        <v>16</v>
      </c>
      <c r="J203" s="41">
        <f>J176+J182+J185+J189+J193+J197+J201</f>
        <v>64829.36</v>
      </c>
    </row>
    <row r="204" spans="1:10" x14ac:dyDescent="0.3">
      <c r="B204" t="s">
        <v>66</v>
      </c>
    </row>
    <row r="205" spans="1:10" x14ac:dyDescent="0.3">
      <c r="B205" s="17" t="s">
        <v>67</v>
      </c>
      <c r="C205" s="41">
        <f>C176</f>
        <v>4</v>
      </c>
      <c r="J205" s="41">
        <f>J176</f>
        <v>19885.8</v>
      </c>
    </row>
    <row r="206" spans="1:10" x14ac:dyDescent="0.3">
      <c r="B206" s="17" t="s">
        <v>68</v>
      </c>
      <c r="C206" s="41">
        <f>C182+C189+C193+C197</f>
        <v>8</v>
      </c>
      <c r="J206" s="41">
        <f>J182+J189+J193+J197</f>
        <v>35686.86</v>
      </c>
    </row>
    <row r="207" spans="1:10" x14ac:dyDescent="0.3">
      <c r="B207" s="17" t="s">
        <v>120</v>
      </c>
      <c r="C207" s="41">
        <f>C185</f>
        <v>3</v>
      </c>
      <c r="J207" s="41">
        <f>J185</f>
        <v>6860.7</v>
      </c>
    </row>
    <row r="208" spans="1:10" x14ac:dyDescent="0.3">
      <c r="B208" s="17" t="s">
        <v>161</v>
      </c>
      <c r="C208" s="41">
        <f>C201</f>
        <v>1</v>
      </c>
      <c r="J208" s="41">
        <f>J201</f>
        <v>2396</v>
      </c>
    </row>
    <row r="209" spans="1:10" ht="15" x14ac:dyDescent="0.25">
      <c r="A209" s="39"/>
      <c r="B209" s="39"/>
      <c r="C209" s="39"/>
      <c r="D209" s="39"/>
      <c r="E209" s="39"/>
      <c r="F209" s="39"/>
      <c r="G209" s="39"/>
      <c r="H209" s="39"/>
      <c r="I209" s="39"/>
      <c r="J209" s="39"/>
    </row>
    <row r="210" spans="1:10" ht="18" x14ac:dyDescent="0.3">
      <c r="A210" s="73" t="s">
        <v>162</v>
      </c>
      <c r="B210" s="73"/>
      <c r="C210" s="73"/>
      <c r="D210" s="73"/>
      <c r="E210" s="73"/>
      <c r="F210" s="73"/>
      <c r="G210" s="73"/>
      <c r="H210" s="73"/>
      <c r="I210" s="73"/>
      <c r="J210" s="73"/>
    </row>
    <row r="211" spans="1:10" ht="28.8" x14ac:dyDescent="0.3">
      <c r="A211" s="50">
        <v>1</v>
      </c>
      <c r="B211" s="51" t="s">
        <v>163</v>
      </c>
      <c r="C211" s="8">
        <v>1</v>
      </c>
      <c r="D211" s="8" t="s">
        <v>128</v>
      </c>
      <c r="E211" s="8">
        <v>3207</v>
      </c>
      <c r="F211" s="52" t="s">
        <v>146</v>
      </c>
      <c r="G211" s="52"/>
      <c r="H211" s="8"/>
      <c r="I211" s="52" t="s">
        <v>77</v>
      </c>
      <c r="J211" s="8">
        <f>C211*E211+320.7+352.77</f>
        <v>3880.47</v>
      </c>
    </row>
    <row r="212" spans="1:10" ht="28.8" x14ac:dyDescent="0.3">
      <c r="A212" s="3">
        <v>2</v>
      </c>
      <c r="B212" s="13" t="s">
        <v>164</v>
      </c>
      <c r="C212" s="8">
        <v>1</v>
      </c>
      <c r="D212" s="3" t="s">
        <v>131</v>
      </c>
      <c r="E212" s="8">
        <v>3471</v>
      </c>
      <c r="F212" s="5"/>
      <c r="G212" s="5"/>
      <c r="H212" s="2" t="s">
        <v>132</v>
      </c>
      <c r="I212" s="2" t="s">
        <v>132</v>
      </c>
      <c r="J212" s="8">
        <f>C212*E212+1041.3+1041.3</f>
        <v>5553.6</v>
      </c>
    </row>
    <row r="213" spans="1:10" ht="28.8" x14ac:dyDescent="0.3">
      <c r="A213" s="3">
        <v>3</v>
      </c>
      <c r="B213" s="10" t="s">
        <v>133</v>
      </c>
      <c r="C213" s="8">
        <v>0.5</v>
      </c>
      <c r="D213" s="3" t="s">
        <v>134</v>
      </c>
      <c r="E213" s="8">
        <v>4264</v>
      </c>
      <c r="F213" s="5"/>
      <c r="G213" s="5"/>
      <c r="H213" s="2" t="s">
        <v>135</v>
      </c>
      <c r="I213" s="2" t="s">
        <v>136</v>
      </c>
      <c r="J213" s="8">
        <f>C213*E213+852.8*C213+1279.2*C213</f>
        <v>3198</v>
      </c>
    </row>
    <row r="214" spans="1:10" ht="28.8" x14ac:dyDescent="0.3">
      <c r="A214" s="3">
        <v>4</v>
      </c>
      <c r="B214" s="10" t="s">
        <v>133</v>
      </c>
      <c r="C214" s="8">
        <v>0.5</v>
      </c>
      <c r="D214" s="3" t="s">
        <v>134</v>
      </c>
      <c r="E214" s="8">
        <v>4264</v>
      </c>
      <c r="F214" s="5"/>
      <c r="G214" s="5"/>
      <c r="H214" s="2" t="s">
        <v>136</v>
      </c>
      <c r="I214" s="2" t="s">
        <v>135</v>
      </c>
      <c r="J214" s="8">
        <f>C214*E214+1279.2*C214+852.8*C214</f>
        <v>3198</v>
      </c>
    </row>
    <row r="215" spans="1:10" ht="15" x14ac:dyDescent="0.25">
      <c r="C215" s="41">
        <f>SUM(C211:C214)</f>
        <v>3</v>
      </c>
      <c r="J215" s="41">
        <f>SUM(J211:J214)</f>
        <v>15830.07</v>
      </c>
    </row>
    <row r="216" spans="1:10" ht="8.25" customHeight="1" x14ac:dyDescent="0.25"/>
    <row r="217" spans="1:10" ht="28.8" x14ac:dyDescent="0.3">
      <c r="A217" s="12">
        <v>1</v>
      </c>
      <c r="B217" s="13" t="s">
        <v>86</v>
      </c>
      <c r="C217" s="14">
        <v>1</v>
      </c>
      <c r="D217" s="12" t="s">
        <v>107</v>
      </c>
      <c r="E217" s="14">
        <v>3048</v>
      </c>
      <c r="F217" s="2" t="s">
        <v>87</v>
      </c>
      <c r="G217" s="5"/>
      <c r="H217" s="26" t="s">
        <v>165</v>
      </c>
      <c r="I217" s="5"/>
      <c r="J217" s="3">
        <f>C217*E217+304.8+1005.84</f>
        <v>4358.6400000000003</v>
      </c>
    </row>
    <row r="218" spans="1:10" ht="15" hidden="1" x14ac:dyDescent="0.25">
      <c r="A218" s="59">
        <v>1</v>
      </c>
      <c r="B218" s="50">
        <v>2</v>
      </c>
      <c r="C218" s="59">
        <v>3</v>
      </c>
      <c r="D218" s="59">
        <v>4</v>
      </c>
      <c r="E218" s="59">
        <v>5</v>
      </c>
      <c r="F218" s="58">
        <v>6</v>
      </c>
      <c r="G218" s="50">
        <v>7</v>
      </c>
      <c r="H218" s="60">
        <v>8</v>
      </c>
      <c r="I218" s="50">
        <v>9</v>
      </c>
      <c r="J218" s="50">
        <v>10</v>
      </c>
    </row>
    <row r="219" spans="1:10" ht="28.8" x14ac:dyDescent="0.3">
      <c r="A219" s="12">
        <v>2</v>
      </c>
      <c r="B219" s="10" t="s">
        <v>150</v>
      </c>
      <c r="C219" s="14">
        <v>2</v>
      </c>
      <c r="D219" s="12" t="s">
        <v>128</v>
      </c>
      <c r="E219" s="14">
        <v>3207</v>
      </c>
      <c r="F219" s="5"/>
      <c r="G219" s="5"/>
      <c r="H219" s="26" t="s">
        <v>129</v>
      </c>
      <c r="I219" s="2" t="s">
        <v>129</v>
      </c>
      <c r="J219" s="8">
        <f>C219*E219+962.1*C219+962.1*C219</f>
        <v>10262.400000000001</v>
      </c>
    </row>
    <row r="220" spans="1:10" ht="15" x14ac:dyDescent="0.25">
      <c r="C220" s="41">
        <f>C217+C219</f>
        <v>3</v>
      </c>
      <c r="J220" s="41">
        <f>J217+J219</f>
        <v>14621.04</v>
      </c>
    </row>
    <row r="221" spans="1:10" ht="8.25" customHeight="1" x14ac:dyDescent="0.25"/>
    <row r="222" spans="1:10" ht="28.8" x14ac:dyDescent="0.3">
      <c r="A222" s="3">
        <v>1</v>
      </c>
      <c r="B222" s="13" t="s">
        <v>109</v>
      </c>
      <c r="C222" s="8">
        <v>3.5</v>
      </c>
      <c r="D222" s="3" t="s">
        <v>110</v>
      </c>
      <c r="E222" s="8">
        <v>2079</v>
      </c>
      <c r="F222" s="5"/>
      <c r="G222" s="46" t="s">
        <v>111</v>
      </c>
      <c r="H222" s="5"/>
      <c r="I222" s="5"/>
      <c r="J222" s="3">
        <f>C222*E222+207.9*C222</f>
        <v>8004.15</v>
      </c>
    </row>
    <row r="223" spans="1:10" x14ac:dyDescent="0.3">
      <c r="A223" s="12">
        <v>2</v>
      </c>
      <c r="B223" s="5" t="s">
        <v>109</v>
      </c>
      <c r="C223" s="14">
        <v>0.5</v>
      </c>
      <c r="D223" s="12" t="s">
        <v>110</v>
      </c>
      <c r="E223" s="14">
        <v>2079</v>
      </c>
      <c r="F223" s="5"/>
      <c r="G223" s="5"/>
      <c r="H223" s="5"/>
      <c r="I223" s="5"/>
      <c r="J223" s="21">
        <f>C223*E223</f>
        <v>1039.5</v>
      </c>
    </row>
    <row r="224" spans="1:10" ht="15" x14ac:dyDescent="0.25">
      <c r="C224" s="41">
        <f>SUM(C222:C223)</f>
        <v>4</v>
      </c>
      <c r="J224" s="49">
        <f>SUM(J222:J223)</f>
        <v>9043.65</v>
      </c>
    </row>
    <row r="225" spans="1:10" ht="8.25" customHeight="1" x14ac:dyDescent="0.25"/>
    <row r="226" spans="1:10" x14ac:dyDescent="0.3">
      <c r="A226" s="72" t="s">
        <v>141</v>
      </c>
      <c r="B226" s="62"/>
      <c r="C226" s="62"/>
      <c r="D226" s="62"/>
      <c r="E226" s="62"/>
      <c r="F226" s="62"/>
      <c r="G226" s="62"/>
      <c r="H226" s="62"/>
      <c r="I226" s="62"/>
      <c r="J226" s="62"/>
    </row>
    <row r="227" spans="1:10" ht="28.8" x14ac:dyDescent="0.3">
      <c r="A227" s="3">
        <v>1</v>
      </c>
      <c r="B227" s="13" t="s">
        <v>151</v>
      </c>
      <c r="C227" s="8">
        <v>1</v>
      </c>
      <c r="D227" s="3" t="s">
        <v>107</v>
      </c>
      <c r="E227" s="8">
        <v>3048</v>
      </c>
      <c r="F227" s="5"/>
      <c r="G227" s="5"/>
      <c r="H227" s="2" t="s">
        <v>94</v>
      </c>
      <c r="I227" s="5"/>
      <c r="J227" s="8">
        <f>C227*E227+914.4</f>
        <v>3962.4</v>
      </c>
    </row>
    <row r="228" spans="1:10" ht="15" x14ac:dyDescent="0.25">
      <c r="C228" s="41">
        <f>SUM(C227)</f>
        <v>1</v>
      </c>
      <c r="J228" s="41">
        <f>SUM(J227)</f>
        <v>3962.4</v>
      </c>
    </row>
    <row r="229" spans="1:10" ht="8.25" customHeight="1" x14ac:dyDescent="0.25"/>
    <row r="230" spans="1:10" x14ac:dyDescent="0.3">
      <c r="A230" s="72" t="s">
        <v>152</v>
      </c>
      <c r="B230" s="72"/>
      <c r="C230" s="72"/>
      <c r="D230" s="72"/>
      <c r="E230" s="72"/>
      <c r="F230" s="72"/>
      <c r="G230" s="72"/>
      <c r="H230" s="72"/>
      <c r="I230" s="72"/>
      <c r="J230" s="72"/>
    </row>
    <row r="231" spans="1:10" ht="28.8" x14ac:dyDescent="0.3">
      <c r="A231" s="3">
        <v>1</v>
      </c>
      <c r="B231" s="13" t="s">
        <v>151</v>
      </c>
      <c r="C231" s="8">
        <v>1</v>
      </c>
      <c r="D231" s="3" t="s">
        <v>107</v>
      </c>
      <c r="E231" s="8">
        <v>3048</v>
      </c>
      <c r="F231" s="5"/>
      <c r="G231" s="2" t="s">
        <v>87</v>
      </c>
      <c r="H231" s="2" t="s">
        <v>94</v>
      </c>
      <c r="I231" s="5"/>
      <c r="J231" s="8">
        <f>C231*E231+304.8+914.4</f>
        <v>4267.2</v>
      </c>
    </row>
    <row r="232" spans="1:10" ht="15" x14ac:dyDescent="0.25">
      <c r="C232" s="41">
        <f>SUM(C231)</f>
        <v>1</v>
      </c>
      <c r="J232" s="41">
        <f>SUM(J231)</f>
        <v>4267.2</v>
      </c>
    </row>
    <row r="233" spans="1:10" ht="8.25" customHeight="1" x14ac:dyDescent="0.25"/>
    <row r="234" spans="1:10" x14ac:dyDescent="0.3">
      <c r="A234" s="72" t="s">
        <v>153</v>
      </c>
      <c r="B234" s="72"/>
      <c r="C234" s="72"/>
      <c r="D234" s="72"/>
      <c r="E234" s="72"/>
      <c r="F234" s="72"/>
      <c r="G234" s="72"/>
      <c r="H234" s="72"/>
      <c r="I234" s="72"/>
      <c r="J234" s="72"/>
    </row>
    <row r="235" spans="1:10" ht="28.8" x14ac:dyDescent="0.3">
      <c r="A235" s="3">
        <v>1</v>
      </c>
      <c r="B235" s="13" t="s">
        <v>166</v>
      </c>
      <c r="C235" s="8">
        <v>1</v>
      </c>
      <c r="D235" s="3" t="s">
        <v>107</v>
      </c>
      <c r="E235" s="8">
        <v>3048</v>
      </c>
      <c r="F235" s="2" t="s">
        <v>155</v>
      </c>
      <c r="G235" s="2"/>
      <c r="H235" s="2" t="s">
        <v>156</v>
      </c>
      <c r="I235" s="5"/>
      <c r="J235" s="3">
        <f>C235*E235+457.2+1051.56</f>
        <v>4556.76</v>
      </c>
    </row>
    <row r="236" spans="1:10" ht="15" x14ac:dyDescent="0.25">
      <c r="C236" s="41">
        <f>SUM(C235)</f>
        <v>1</v>
      </c>
      <c r="J236" s="49">
        <f>SUM(J235)</f>
        <v>4556.76</v>
      </c>
    </row>
    <row r="237" spans="1:10" ht="9.75" customHeight="1" x14ac:dyDescent="0.25"/>
    <row r="238" spans="1:10" x14ac:dyDescent="0.3">
      <c r="B238" s="17" t="s">
        <v>167</v>
      </c>
      <c r="C238" s="41">
        <f>C215+C220+C224+C228+C232+C236</f>
        <v>13</v>
      </c>
      <c r="J238" s="41">
        <f>J215+J220+J224+J228+J232+J236</f>
        <v>52281.120000000003</v>
      </c>
    </row>
    <row r="239" spans="1:10" x14ac:dyDescent="0.3">
      <c r="B239" t="s">
        <v>168</v>
      </c>
    </row>
    <row r="240" spans="1:10" x14ac:dyDescent="0.3">
      <c r="B240" s="17" t="s">
        <v>67</v>
      </c>
      <c r="C240" s="41">
        <f>C215</f>
        <v>3</v>
      </c>
      <c r="J240" s="41">
        <f>J215</f>
        <v>15830.07</v>
      </c>
    </row>
    <row r="241" spans="1:10" x14ac:dyDescent="0.3">
      <c r="B241" s="17" t="s">
        <v>68</v>
      </c>
      <c r="C241" s="41">
        <f>C220+C228+C232+C236</f>
        <v>6</v>
      </c>
      <c r="J241" s="41">
        <f>J220+J228+J232+J236</f>
        <v>27407.4</v>
      </c>
    </row>
    <row r="242" spans="1:10" x14ac:dyDescent="0.3">
      <c r="B242" s="17" t="s">
        <v>120</v>
      </c>
      <c r="C242" s="41">
        <f>C224</f>
        <v>4</v>
      </c>
      <c r="J242" s="49">
        <f>J224</f>
        <v>9043.65</v>
      </c>
    </row>
    <row r="244" spans="1:10" ht="18" x14ac:dyDescent="0.35">
      <c r="A244" s="71" t="s">
        <v>169</v>
      </c>
      <c r="B244" s="71"/>
      <c r="C244" s="71"/>
      <c r="D244" s="71"/>
      <c r="E244" s="71"/>
      <c r="F244" s="71"/>
      <c r="G244" s="71"/>
      <c r="H244" s="71"/>
      <c r="I244" s="71"/>
      <c r="J244" s="71"/>
    </row>
    <row r="245" spans="1:10" ht="28.8" x14ac:dyDescent="0.3">
      <c r="A245" s="3">
        <v>1</v>
      </c>
      <c r="B245" s="44" t="s">
        <v>170</v>
      </c>
      <c r="C245" s="8">
        <v>1</v>
      </c>
      <c r="D245" s="3" t="s">
        <v>126</v>
      </c>
      <c r="E245" s="8">
        <v>3735</v>
      </c>
      <c r="F245" s="2" t="s">
        <v>85</v>
      </c>
      <c r="G245" s="2"/>
      <c r="H245" s="2" t="s">
        <v>145</v>
      </c>
      <c r="I245" s="2" t="s">
        <v>145</v>
      </c>
      <c r="J245" s="8">
        <f>C245*E245+747+1344.6+1344.6</f>
        <v>7171.2000000000007</v>
      </c>
    </row>
    <row r="246" spans="1:10" ht="28.8" x14ac:dyDescent="0.3">
      <c r="A246" s="3">
        <v>2</v>
      </c>
      <c r="B246" s="13" t="s">
        <v>96</v>
      </c>
      <c r="C246" s="8">
        <v>2</v>
      </c>
      <c r="D246" s="3" t="s">
        <v>126</v>
      </c>
      <c r="E246" s="8">
        <v>3735</v>
      </c>
      <c r="F246" s="5"/>
      <c r="G246" s="5"/>
      <c r="H246" s="2" t="s">
        <v>84</v>
      </c>
      <c r="I246" s="2" t="s">
        <v>84</v>
      </c>
      <c r="J246" s="8">
        <f>C246*E246+1120.5*C246+1120.5*C246</f>
        <v>11952</v>
      </c>
    </row>
    <row r="247" spans="1:10" ht="15" x14ac:dyDescent="0.25">
      <c r="C247" s="41">
        <f>SUM(C245:C246)</f>
        <v>3</v>
      </c>
      <c r="J247" s="41">
        <f>SUM(J245:J246)</f>
        <v>19123.2</v>
      </c>
    </row>
    <row r="248" spans="1:10" ht="8.25" customHeight="1" x14ac:dyDescent="0.25"/>
    <row r="249" spans="1:10" ht="28.8" x14ac:dyDescent="0.3">
      <c r="A249" s="3">
        <v>1</v>
      </c>
      <c r="B249" s="13" t="s">
        <v>86</v>
      </c>
      <c r="C249" s="8">
        <v>1</v>
      </c>
      <c r="D249" s="3" t="s">
        <v>107</v>
      </c>
      <c r="E249" s="8">
        <v>3048</v>
      </c>
      <c r="F249" s="2" t="s">
        <v>87</v>
      </c>
      <c r="G249" s="5"/>
      <c r="H249" s="2" t="s">
        <v>165</v>
      </c>
      <c r="I249" s="2"/>
      <c r="J249" s="8">
        <f>C249*E249+304.8+1005.84</f>
        <v>4358.6400000000003</v>
      </c>
    </row>
    <row r="250" spans="1:10" ht="28.8" x14ac:dyDescent="0.3">
      <c r="A250" s="3">
        <v>2</v>
      </c>
      <c r="B250" s="13" t="s">
        <v>171</v>
      </c>
      <c r="C250" s="8">
        <v>1</v>
      </c>
      <c r="D250" s="3" t="s">
        <v>113</v>
      </c>
      <c r="E250" s="8">
        <v>2555</v>
      </c>
      <c r="F250" s="5"/>
      <c r="G250" s="5"/>
      <c r="H250" s="2" t="s">
        <v>118</v>
      </c>
      <c r="I250" s="2" t="s">
        <v>172</v>
      </c>
      <c r="J250" s="8">
        <f>C250*E250+255.5+511</f>
        <v>3321.5</v>
      </c>
    </row>
    <row r="251" spans="1:10" ht="28.8" x14ac:dyDescent="0.3">
      <c r="A251" s="12">
        <v>3</v>
      </c>
      <c r="B251" s="27" t="s">
        <v>150</v>
      </c>
      <c r="C251" s="14">
        <v>1</v>
      </c>
      <c r="D251" s="12" t="s">
        <v>128</v>
      </c>
      <c r="E251" s="14">
        <v>3207</v>
      </c>
      <c r="F251" s="5"/>
      <c r="G251" s="5"/>
      <c r="H251" s="26" t="s">
        <v>129</v>
      </c>
      <c r="I251" s="2" t="s">
        <v>129</v>
      </c>
      <c r="J251" s="8">
        <f>C251*E251+962.1+962.1</f>
        <v>5131.2000000000007</v>
      </c>
    </row>
    <row r="252" spans="1:10" ht="28.8" x14ac:dyDescent="0.3">
      <c r="A252" s="12">
        <v>4</v>
      </c>
      <c r="B252" s="10" t="s">
        <v>173</v>
      </c>
      <c r="C252" s="14">
        <v>1</v>
      </c>
      <c r="D252" s="12" t="s">
        <v>117</v>
      </c>
      <c r="E252" s="14">
        <v>2890</v>
      </c>
      <c r="F252" s="5"/>
      <c r="G252" s="5"/>
      <c r="H252" s="26" t="s">
        <v>106</v>
      </c>
      <c r="I252" s="2" t="s">
        <v>106</v>
      </c>
      <c r="J252" s="8">
        <f>C252*E252+578+578</f>
        <v>4046</v>
      </c>
    </row>
    <row r="253" spans="1:10" ht="15" x14ac:dyDescent="0.25">
      <c r="C253" s="41">
        <f>SUM(C249:C252)</f>
        <v>4</v>
      </c>
      <c r="J253" s="41">
        <f>SUM(J249:J252)</f>
        <v>16857.34</v>
      </c>
    </row>
    <row r="254" spans="1:10" ht="7.5" customHeight="1" x14ac:dyDescent="0.25"/>
    <row r="255" spans="1:10" ht="28.8" x14ac:dyDescent="0.3">
      <c r="A255" s="12">
        <v>1</v>
      </c>
      <c r="B255" s="13" t="s">
        <v>109</v>
      </c>
      <c r="C255" s="14">
        <v>3</v>
      </c>
      <c r="D255" s="12" t="s">
        <v>110</v>
      </c>
      <c r="E255" s="14">
        <v>2079</v>
      </c>
      <c r="F255" s="5"/>
      <c r="G255" s="2" t="s">
        <v>111</v>
      </c>
      <c r="H255" s="5"/>
      <c r="I255" s="5"/>
      <c r="J255" s="8">
        <f>C255*E255+207.9*C255</f>
        <v>6860.7</v>
      </c>
    </row>
    <row r="256" spans="1:10" ht="15" x14ac:dyDescent="0.25">
      <c r="C256" s="41">
        <f>SUM(C255)</f>
        <v>3</v>
      </c>
      <c r="J256" s="41">
        <f>SUM(J255)</f>
        <v>6860.7</v>
      </c>
    </row>
    <row r="257" spans="1:10" ht="7.5" customHeight="1" x14ac:dyDescent="0.25"/>
    <row r="258" spans="1:10" x14ac:dyDescent="0.3">
      <c r="A258" s="72" t="s">
        <v>174</v>
      </c>
      <c r="B258" s="72"/>
      <c r="C258" s="72"/>
      <c r="D258" s="72"/>
      <c r="E258" s="72"/>
      <c r="F258" s="72"/>
      <c r="G258" s="72"/>
      <c r="H258" s="72"/>
      <c r="I258" s="72"/>
      <c r="J258" s="72"/>
    </row>
    <row r="259" spans="1:10" x14ac:dyDescent="0.3">
      <c r="A259" s="4">
        <v>1</v>
      </c>
      <c r="B259" s="5" t="s">
        <v>175</v>
      </c>
      <c r="C259" s="21">
        <v>1</v>
      </c>
      <c r="D259" s="4" t="s">
        <v>128</v>
      </c>
      <c r="E259" s="21">
        <v>3207</v>
      </c>
      <c r="F259" s="5"/>
      <c r="G259" s="5"/>
      <c r="H259" s="5"/>
      <c r="I259" s="5"/>
      <c r="J259" s="21">
        <f>C259*E259</f>
        <v>3207</v>
      </c>
    </row>
    <row r="260" spans="1:10" ht="15" x14ac:dyDescent="0.25">
      <c r="C260" s="41">
        <f>SUM(C259)</f>
        <v>1</v>
      </c>
      <c r="J260" s="41">
        <f>SUM(J259)</f>
        <v>3207</v>
      </c>
    </row>
    <row r="261" spans="1:10" ht="7.5" customHeight="1" x14ac:dyDescent="0.25">
      <c r="C261" s="41"/>
      <c r="J261" s="41"/>
    </row>
    <row r="262" spans="1:10" x14ac:dyDescent="0.3">
      <c r="A262" s="4">
        <v>1</v>
      </c>
      <c r="B262" s="5" t="s">
        <v>176</v>
      </c>
      <c r="C262" s="21">
        <v>1</v>
      </c>
      <c r="D262" s="4" t="s">
        <v>113</v>
      </c>
      <c r="E262" s="21">
        <v>2555</v>
      </c>
      <c r="F262" s="5"/>
      <c r="G262" s="5"/>
      <c r="H262" s="5"/>
      <c r="I262" s="5"/>
      <c r="J262" s="21">
        <f>C262*E262</f>
        <v>2555</v>
      </c>
    </row>
    <row r="263" spans="1:10" ht="15" x14ac:dyDescent="0.25">
      <c r="C263" s="41">
        <f>SUM(C262)</f>
        <v>1</v>
      </c>
      <c r="J263" s="41">
        <f>SUM(J262)</f>
        <v>2555</v>
      </c>
    </row>
    <row r="264" spans="1:10" ht="7.5" customHeight="1" x14ac:dyDescent="0.25"/>
    <row r="265" spans="1:10" ht="28.8" x14ac:dyDescent="0.3">
      <c r="A265" s="3">
        <v>1</v>
      </c>
      <c r="B265" s="13" t="s">
        <v>177</v>
      </c>
      <c r="C265" s="8">
        <v>1</v>
      </c>
      <c r="D265" s="3" t="s">
        <v>110</v>
      </c>
      <c r="E265" s="8">
        <v>2079</v>
      </c>
      <c r="F265" s="5"/>
      <c r="G265" s="2" t="s">
        <v>111</v>
      </c>
      <c r="H265" s="5"/>
      <c r="I265" s="5"/>
      <c r="J265" s="8">
        <f>C265*E265+207.9</f>
        <v>2286.9</v>
      </c>
    </row>
    <row r="266" spans="1:10" ht="15" x14ac:dyDescent="0.25">
      <c r="C266" s="41">
        <f>SUM(C265)</f>
        <v>1</v>
      </c>
      <c r="J266" s="41">
        <f>SUM(J265)</f>
        <v>2286.9</v>
      </c>
    </row>
    <row r="267" spans="1:10" ht="14.25" customHeight="1" x14ac:dyDescent="0.25"/>
    <row r="268" spans="1:10" ht="14.25" customHeight="1" x14ac:dyDescent="0.25"/>
    <row r="269" spans="1:10" ht="14.25" hidden="1" customHeight="1" x14ac:dyDescent="0.25">
      <c r="A269" s="3">
        <v>1</v>
      </c>
      <c r="B269" s="3">
        <v>2</v>
      </c>
      <c r="C269" s="3">
        <v>3</v>
      </c>
      <c r="D269" s="3">
        <v>4</v>
      </c>
      <c r="E269" s="3">
        <v>5</v>
      </c>
      <c r="F269" s="3">
        <v>6</v>
      </c>
      <c r="G269" s="3">
        <v>7</v>
      </c>
      <c r="H269" s="3">
        <v>8</v>
      </c>
      <c r="I269" s="3">
        <v>9</v>
      </c>
      <c r="J269" s="3">
        <v>10</v>
      </c>
    </row>
    <row r="270" spans="1:10" x14ac:dyDescent="0.3">
      <c r="A270" s="72" t="s">
        <v>141</v>
      </c>
      <c r="B270" s="72"/>
      <c r="C270" s="72"/>
      <c r="D270" s="72"/>
      <c r="E270" s="72"/>
      <c r="F270" s="72"/>
      <c r="G270" s="72"/>
      <c r="H270" s="72"/>
      <c r="I270" s="72"/>
      <c r="J270" s="72"/>
    </row>
    <row r="271" spans="1:10" ht="28.8" x14ac:dyDescent="0.3">
      <c r="A271" s="3">
        <v>1</v>
      </c>
      <c r="B271" s="13" t="s">
        <v>114</v>
      </c>
      <c r="C271" s="8">
        <v>1</v>
      </c>
      <c r="D271" s="3" t="s">
        <v>113</v>
      </c>
      <c r="E271" s="8">
        <v>2555</v>
      </c>
      <c r="F271" s="5"/>
      <c r="G271" s="5"/>
      <c r="H271" s="2" t="s">
        <v>178</v>
      </c>
      <c r="I271" s="5"/>
      <c r="J271" s="8">
        <f>C271*E271+766.5</f>
        <v>3321.5</v>
      </c>
    </row>
    <row r="272" spans="1:10" ht="15" x14ac:dyDescent="0.25">
      <c r="C272" s="41">
        <f>SUM(C271)</f>
        <v>1</v>
      </c>
      <c r="J272" s="41">
        <f>SUM(J271)</f>
        <v>3321.5</v>
      </c>
    </row>
    <row r="273" spans="1:10" ht="7.5" customHeight="1" x14ac:dyDescent="0.25"/>
    <row r="274" spans="1:10" x14ac:dyDescent="0.3">
      <c r="A274" s="72" t="s">
        <v>152</v>
      </c>
      <c r="B274" s="72"/>
      <c r="C274" s="72"/>
      <c r="D274" s="72"/>
      <c r="E274" s="72"/>
      <c r="F274" s="72"/>
      <c r="G274" s="72"/>
      <c r="H274" s="72"/>
      <c r="I274" s="72"/>
      <c r="J274" s="72"/>
    </row>
    <row r="275" spans="1:10" x14ac:dyDescent="0.3">
      <c r="A275" s="4">
        <v>1</v>
      </c>
      <c r="B275" s="5" t="s">
        <v>114</v>
      </c>
      <c r="C275" s="8">
        <v>1</v>
      </c>
      <c r="D275" s="3" t="s">
        <v>113</v>
      </c>
      <c r="E275" s="8">
        <v>2555</v>
      </c>
      <c r="F275" s="5"/>
      <c r="G275" s="5"/>
      <c r="H275" s="5"/>
      <c r="I275" s="5"/>
      <c r="J275" s="8">
        <f>C275*E275</f>
        <v>2555</v>
      </c>
    </row>
    <row r="276" spans="1:10" ht="15" x14ac:dyDescent="0.25">
      <c r="C276" s="41">
        <f>SUM(C275)</f>
        <v>1</v>
      </c>
      <c r="J276" s="41">
        <f>SUM(J275)</f>
        <v>2555</v>
      </c>
    </row>
    <row r="277" spans="1:10" ht="10.5" customHeight="1" x14ac:dyDescent="0.25"/>
    <row r="278" spans="1:10" x14ac:dyDescent="0.3">
      <c r="A278" s="72" t="s">
        <v>153</v>
      </c>
      <c r="B278" s="72"/>
      <c r="C278" s="72"/>
      <c r="D278" s="72"/>
      <c r="E278" s="72"/>
      <c r="F278" s="72"/>
      <c r="G278" s="72"/>
      <c r="H278" s="72"/>
      <c r="I278" s="72"/>
      <c r="J278" s="72"/>
    </row>
    <row r="279" spans="1:10" ht="28.8" x14ac:dyDescent="0.3">
      <c r="A279" s="3">
        <v>1</v>
      </c>
      <c r="B279" s="13" t="s">
        <v>179</v>
      </c>
      <c r="C279" s="8">
        <v>1</v>
      </c>
      <c r="D279" s="3" t="s">
        <v>117</v>
      </c>
      <c r="E279" s="8">
        <v>2890</v>
      </c>
      <c r="F279" s="2" t="s">
        <v>180</v>
      </c>
      <c r="G279" s="5"/>
      <c r="H279" s="2" t="s">
        <v>181</v>
      </c>
      <c r="I279" s="5"/>
      <c r="J279" s="8">
        <f>C279*E279+433.5+664.7</f>
        <v>3988.2</v>
      </c>
    </row>
    <row r="280" spans="1:10" ht="28.8" x14ac:dyDescent="0.3">
      <c r="A280" s="3">
        <v>2</v>
      </c>
      <c r="B280" s="13" t="s">
        <v>182</v>
      </c>
      <c r="C280" s="8">
        <v>1</v>
      </c>
      <c r="D280" s="3" t="s">
        <v>107</v>
      </c>
      <c r="E280" s="8">
        <v>3048</v>
      </c>
      <c r="F280" s="5"/>
      <c r="G280" s="5"/>
      <c r="H280" s="2" t="s">
        <v>94</v>
      </c>
      <c r="I280" s="5"/>
      <c r="J280" s="8">
        <f>C280*E280+914.4</f>
        <v>3962.4</v>
      </c>
    </row>
    <row r="281" spans="1:10" ht="15" x14ac:dyDescent="0.25">
      <c r="C281" s="41">
        <f>SUM(C279:C280)</f>
        <v>2</v>
      </c>
      <c r="J281" s="41">
        <f>SUM(J279:J280)</f>
        <v>7950.6</v>
      </c>
    </row>
    <row r="282" spans="1:10" ht="9.75" customHeight="1" x14ac:dyDescent="0.25"/>
    <row r="283" spans="1:10" x14ac:dyDescent="0.3">
      <c r="B283" s="17" t="s">
        <v>183</v>
      </c>
      <c r="C283" s="41">
        <f>C247+C253+C256+C260+C263+C266+C272+C276+C281</f>
        <v>17</v>
      </c>
      <c r="J283" s="41">
        <f>J247+J253+J256+J260+J263+J266+J272+J276+J281</f>
        <v>64717.24</v>
      </c>
    </row>
    <row r="284" spans="1:10" x14ac:dyDescent="0.3">
      <c r="B284" t="s">
        <v>66</v>
      </c>
    </row>
    <row r="285" spans="1:10" x14ac:dyDescent="0.3">
      <c r="B285" s="17" t="s">
        <v>184</v>
      </c>
      <c r="C285" s="41">
        <f>C247+C260</f>
        <v>4</v>
      </c>
      <c r="J285" s="41">
        <f>J247+J260</f>
        <v>22330.2</v>
      </c>
    </row>
    <row r="286" spans="1:10" x14ac:dyDescent="0.3">
      <c r="B286" s="17" t="s">
        <v>68</v>
      </c>
      <c r="C286" s="41">
        <f>C253+C263+C272+C276+C281</f>
        <v>9</v>
      </c>
      <c r="J286" s="41">
        <f>J253+J263+J272+J276+J281</f>
        <v>33239.440000000002</v>
      </c>
    </row>
    <row r="287" spans="1:10" x14ac:dyDescent="0.3">
      <c r="B287" s="17" t="s">
        <v>120</v>
      </c>
      <c r="C287" s="41">
        <f>C256+C266</f>
        <v>4</v>
      </c>
      <c r="J287" s="41">
        <f>J256+J266</f>
        <v>9147.6</v>
      </c>
    </row>
    <row r="289" spans="1:10" ht="18" x14ac:dyDescent="0.35">
      <c r="A289" s="71" t="s">
        <v>185</v>
      </c>
      <c r="B289" s="71"/>
      <c r="C289" s="71"/>
      <c r="D289" s="71"/>
      <c r="E289" s="71"/>
      <c r="F289" s="71"/>
      <c r="G289" s="71"/>
      <c r="H289" s="71"/>
      <c r="I289" s="71"/>
      <c r="J289" s="71"/>
    </row>
    <row r="290" spans="1:10" ht="43.2" x14ac:dyDescent="0.3">
      <c r="A290" s="3">
        <v>1</v>
      </c>
      <c r="B290" s="47" t="s">
        <v>186</v>
      </c>
      <c r="C290" s="8">
        <v>1</v>
      </c>
      <c r="D290" s="3" t="s">
        <v>123</v>
      </c>
      <c r="E290" s="8">
        <v>4000</v>
      </c>
      <c r="F290" s="2" t="s">
        <v>124</v>
      </c>
      <c r="G290" s="2"/>
      <c r="H290" s="2" t="s">
        <v>187</v>
      </c>
      <c r="I290" s="2" t="s">
        <v>125</v>
      </c>
      <c r="J290" s="8">
        <f>C290*E290+1000+1500+1500</f>
        <v>8000</v>
      </c>
    </row>
    <row r="291" spans="1:10" ht="28.8" x14ac:dyDescent="0.3">
      <c r="A291" s="3">
        <v>2</v>
      </c>
      <c r="B291" s="13" t="s">
        <v>188</v>
      </c>
      <c r="C291" s="3">
        <v>4.75</v>
      </c>
      <c r="D291" s="3" t="s">
        <v>123</v>
      </c>
      <c r="E291" s="8">
        <v>4000</v>
      </c>
      <c r="F291" s="5"/>
      <c r="G291" s="5"/>
      <c r="H291" s="2" t="s">
        <v>189</v>
      </c>
      <c r="I291" s="2" t="s">
        <v>189</v>
      </c>
      <c r="J291" s="8">
        <f>C291*E291+1200*C291+1200*C291</f>
        <v>30400</v>
      </c>
    </row>
    <row r="292" spans="1:10" ht="28.8" x14ac:dyDescent="0.3">
      <c r="A292" s="3">
        <v>3</v>
      </c>
      <c r="B292" s="13" t="s">
        <v>188</v>
      </c>
      <c r="C292" s="3">
        <v>1.25</v>
      </c>
      <c r="D292" s="3" t="s">
        <v>123</v>
      </c>
      <c r="E292" s="8">
        <v>4000</v>
      </c>
      <c r="F292" s="5"/>
      <c r="G292" s="5"/>
      <c r="H292" s="2" t="s">
        <v>189</v>
      </c>
      <c r="I292" s="2" t="s">
        <v>192</v>
      </c>
      <c r="J292" s="8">
        <f>C292*E292+1200*C292+800*C292</f>
        <v>7500</v>
      </c>
    </row>
    <row r="293" spans="1:10" ht="28.8" x14ac:dyDescent="0.3">
      <c r="A293" s="3">
        <v>4</v>
      </c>
      <c r="B293" s="13" t="s">
        <v>188</v>
      </c>
      <c r="C293" s="8">
        <v>1</v>
      </c>
      <c r="D293" s="3" t="s">
        <v>123</v>
      </c>
      <c r="E293" s="8">
        <v>4000</v>
      </c>
      <c r="F293" s="5"/>
      <c r="G293" s="5"/>
      <c r="H293" s="2" t="s">
        <v>81</v>
      </c>
      <c r="I293" s="2" t="s">
        <v>193</v>
      </c>
      <c r="J293" s="8">
        <f>C293*E293+1200+400</f>
        <v>5600</v>
      </c>
    </row>
    <row r="294" spans="1:10" ht="28.8" x14ac:dyDescent="0.3">
      <c r="A294" s="3">
        <v>5</v>
      </c>
      <c r="B294" s="13" t="s">
        <v>190</v>
      </c>
      <c r="C294" s="8">
        <v>2</v>
      </c>
      <c r="D294" s="3" t="s">
        <v>126</v>
      </c>
      <c r="E294" s="8">
        <v>3735</v>
      </c>
      <c r="F294" s="5"/>
      <c r="G294" s="5"/>
      <c r="H294" s="2" t="s">
        <v>84</v>
      </c>
      <c r="I294" s="2" t="s">
        <v>84</v>
      </c>
      <c r="J294" s="8">
        <f>C294*E294+1120.5*C294+1120.5*C294</f>
        <v>11952</v>
      </c>
    </row>
    <row r="295" spans="1:10" ht="28.8" x14ac:dyDescent="0.3">
      <c r="A295" s="3">
        <v>6</v>
      </c>
      <c r="B295" s="13" t="s">
        <v>191</v>
      </c>
      <c r="C295" s="8">
        <v>1</v>
      </c>
      <c r="D295" s="3" t="s">
        <v>131</v>
      </c>
      <c r="E295" s="8">
        <v>3471</v>
      </c>
      <c r="F295" s="5"/>
      <c r="G295" s="5"/>
      <c r="H295" s="2" t="s">
        <v>194</v>
      </c>
      <c r="I295" s="2" t="s">
        <v>132</v>
      </c>
      <c r="J295" s="8">
        <f>C295*E295+694.2+1041.3</f>
        <v>5206.5</v>
      </c>
    </row>
    <row r="296" spans="1:10" ht="28.8" x14ac:dyDescent="0.3">
      <c r="A296" s="3">
        <v>7</v>
      </c>
      <c r="B296" s="13" t="s">
        <v>195</v>
      </c>
      <c r="C296" s="8">
        <v>2</v>
      </c>
      <c r="D296" s="3" t="s">
        <v>128</v>
      </c>
      <c r="E296" s="8">
        <v>3207</v>
      </c>
      <c r="F296" s="5"/>
      <c r="G296" s="5"/>
      <c r="H296" s="5"/>
      <c r="I296" s="2" t="s">
        <v>146</v>
      </c>
      <c r="J296" s="8">
        <f>C296*E296+320.7*C296</f>
        <v>7055.4</v>
      </c>
    </row>
    <row r="297" spans="1:10" ht="15" x14ac:dyDescent="0.25">
      <c r="C297" s="41">
        <f>SUM(C290:C296)</f>
        <v>13</v>
      </c>
      <c r="J297" s="41">
        <f>SUM(J290:J296)</f>
        <v>75713.899999999994</v>
      </c>
    </row>
    <row r="298" spans="1:10" ht="7.5" customHeight="1" x14ac:dyDescent="0.25"/>
    <row r="299" spans="1:10" ht="28.8" x14ac:dyDescent="0.3">
      <c r="A299" s="12">
        <v>1</v>
      </c>
      <c r="B299" s="25" t="s">
        <v>86</v>
      </c>
      <c r="C299" s="14">
        <v>1</v>
      </c>
      <c r="D299" s="12" t="s">
        <v>107</v>
      </c>
      <c r="E299" s="14">
        <v>3048</v>
      </c>
      <c r="F299" s="2" t="s">
        <v>87</v>
      </c>
      <c r="G299" s="5"/>
      <c r="H299" s="2" t="s">
        <v>165</v>
      </c>
      <c r="I299" s="5"/>
      <c r="J299" s="3">
        <f>C299*E299+304.8+1005.84</f>
        <v>4358.6400000000003</v>
      </c>
    </row>
    <row r="300" spans="1:10" ht="28.8" x14ac:dyDescent="0.3">
      <c r="A300" s="12">
        <v>2</v>
      </c>
      <c r="B300" s="25" t="s">
        <v>92</v>
      </c>
      <c r="C300" s="14">
        <v>3.25</v>
      </c>
      <c r="D300" s="12" t="s">
        <v>107</v>
      </c>
      <c r="E300" s="14">
        <v>3048</v>
      </c>
      <c r="F300" s="5"/>
      <c r="G300" s="5"/>
      <c r="H300" s="2" t="s">
        <v>94</v>
      </c>
      <c r="I300" s="2" t="s">
        <v>94</v>
      </c>
      <c r="J300" s="3">
        <f>C300*E300+914.4*C300+914.4*C300</f>
        <v>15849.599999999999</v>
      </c>
    </row>
    <row r="301" spans="1:10" ht="28.8" x14ac:dyDescent="0.3">
      <c r="A301" s="12">
        <v>3</v>
      </c>
      <c r="B301" s="25" t="s">
        <v>92</v>
      </c>
      <c r="C301" s="14">
        <v>1</v>
      </c>
      <c r="D301" s="12" t="s">
        <v>107</v>
      </c>
      <c r="E301" s="14">
        <v>3048</v>
      </c>
      <c r="F301" s="5"/>
      <c r="G301" s="5"/>
      <c r="H301" s="2" t="s">
        <v>94</v>
      </c>
      <c r="I301" s="2" t="s">
        <v>108</v>
      </c>
      <c r="J301" s="8">
        <f>C301*E301+914.4+609.6</f>
        <v>4572</v>
      </c>
    </row>
    <row r="302" spans="1:10" ht="28.8" x14ac:dyDescent="0.3">
      <c r="A302" s="12">
        <v>4</v>
      </c>
      <c r="B302" s="25" t="s">
        <v>92</v>
      </c>
      <c r="C302" s="14">
        <v>1</v>
      </c>
      <c r="D302" s="12" t="s">
        <v>107</v>
      </c>
      <c r="E302" s="14">
        <v>3048</v>
      </c>
      <c r="F302" s="5"/>
      <c r="G302" s="5"/>
      <c r="H302" s="2" t="s">
        <v>108</v>
      </c>
      <c r="I302" s="2" t="s">
        <v>87</v>
      </c>
      <c r="J302" s="8">
        <f>C302*E302+609.6+304.8</f>
        <v>3962.4</v>
      </c>
    </row>
    <row r="303" spans="1:10" ht="28.8" x14ac:dyDescent="0.3">
      <c r="A303" s="12">
        <v>5</v>
      </c>
      <c r="B303" s="25" t="s">
        <v>92</v>
      </c>
      <c r="C303" s="14">
        <v>1</v>
      </c>
      <c r="D303" s="12" t="s">
        <v>107</v>
      </c>
      <c r="E303" s="14">
        <v>3048</v>
      </c>
      <c r="F303" s="5"/>
      <c r="G303" s="5"/>
      <c r="H303" s="2" t="s">
        <v>87</v>
      </c>
      <c r="I303" s="2" t="s">
        <v>87</v>
      </c>
      <c r="J303" s="8">
        <f>C303*E303+304.8+304.8</f>
        <v>3657.6000000000004</v>
      </c>
    </row>
    <row r="304" spans="1:10" ht="39.75" customHeight="1" x14ac:dyDescent="0.3">
      <c r="A304" s="12">
        <v>6</v>
      </c>
      <c r="B304" s="25" t="s">
        <v>92</v>
      </c>
      <c r="C304" s="14">
        <v>1</v>
      </c>
      <c r="D304" s="12" t="s">
        <v>107</v>
      </c>
      <c r="E304" s="14">
        <v>3048</v>
      </c>
      <c r="F304" s="5"/>
      <c r="G304" s="5"/>
      <c r="H304" s="2" t="s">
        <v>94</v>
      </c>
      <c r="I304" s="2" t="s">
        <v>87</v>
      </c>
      <c r="J304" s="8">
        <f>C304*E304+914.4+304.8</f>
        <v>4267.2</v>
      </c>
    </row>
    <row r="305" spans="1:10" ht="28.8" x14ac:dyDescent="0.3">
      <c r="A305" s="12">
        <v>7</v>
      </c>
      <c r="B305" s="25" t="s">
        <v>104</v>
      </c>
      <c r="C305" s="14">
        <v>1</v>
      </c>
      <c r="D305" s="12" t="s">
        <v>117</v>
      </c>
      <c r="E305" s="14">
        <v>2890</v>
      </c>
      <c r="F305" s="5"/>
      <c r="G305" s="5"/>
      <c r="H305" s="2" t="s">
        <v>106</v>
      </c>
      <c r="I305" s="2" t="s">
        <v>105</v>
      </c>
      <c r="J305" s="8">
        <f>C305*E305+578+867</f>
        <v>4335</v>
      </c>
    </row>
    <row r="306" spans="1:10" ht="34.5" customHeight="1" x14ac:dyDescent="0.3">
      <c r="A306" s="12">
        <v>8</v>
      </c>
      <c r="B306" s="25" t="s">
        <v>104</v>
      </c>
      <c r="C306" s="14">
        <v>1</v>
      </c>
      <c r="D306" s="12" t="s">
        <v>117</v>
      </c>
      <c r="E306" s="14">
        <v>2890</v>
      </c>
      <c r="F306" s="5"/>
      <c r="G306" s="5"/>
      <c r="H306" s="2" t="s">
        <v>105</v>
      </c>
      <c r="I306" s="2" t="s">
        <v>105</v>
      </c>
      <c r="J306" s="8">
        <f>C306*E306+867+867</f>
        <v>4624</v>
      </c>
    </row>
    <row r="307" spans="1:10" ht="32.25" customHeight="1" x14ac:dyDescent="0.3">
      <c r="A307" s="12">
        <v>9</v>
      </c>
      <c r="B307" s="25" t="s">
        <v>104</v>
      </c>
      <c r="C307" s="14">
        <v>1</v>
      </c>
      <c r="D307" s="12" t="s">
        <v>117</v>
      </c>
      <c r="E307" s="14">
        <v>2890</v>
      </c>
      <c r="F307" s="5"/>
      <c r="G307" s="5"/>
      <c r="H307" s="2" t="s">
        <v>106</v>
      </c>
      <c r="I307" s="2" t="s">
        <v>105</v>
      </c>
      <c r="J307" s="8">
        <f>C307*E307+578+867</f>
        <v>4335</v>
      </c>
    </row>
    <row r="308" spans="1:10" ht="26.25" hidden="1" customHeight="1" x14ac:dyDescent="0.25">
      <c r="A308" s="59">
        <v>1</v>
      </c>
      <c r="B308" s="59">
        <v>2</v>
      </c>
      <c r="C308" s="59">
        <v>3</v>
      </c>
      <c r="D308" s="59">
        <v>4</v>
      </c>
      <c r="E308" s="59">
        <v>5</v>
      </c>
      <c r="F308" s="50">
        <v>6</v>
      </c>
      <c r="G308" s="50">
        <v>7</v>
      </c>
      <c r="H308" s="58">
        <v>8</v>
      </c>
      <c r="I308" s="58">
        <v>9</v>
      </c>
      <c r="J308" s="50">
        <v>10</v>
      </c>
    </row>
    <row r="309" spans="1:10" ht="28.8" x14ac:dyDescent="0.3">
      <c r="A309" s="12">
        <v>10</v>
      </c>
      <c r="B309" s="25" t="s">
        <v>196</v>
      </c>
      <c r="C309" s="14">
        <v>2</v>
      </c>
      <c r="D309" s="12" t="s">
        <v>197</v>
      </c>
      <c r="E309" s="14">
        <v>2713</v>
      </c>
      <c r="F309" s="5"/>
      <c r="G309" s="5"/>
      <c r="H309" s="2" t="s">
        <v>198</v>
      </c>
      <c r="I309" s="2" t="s">
        <v>199</v>
      </c>
      <c r="J309" s="8">
        <f>C309*E309+542.6*C309+813.9*C309</f>
        <v>8139</v>
      </c>
    </row>
    <row r="310" spans="1:10" ht="28.8" x14ac:dyDescent="0.3">
      <c r="A310" s="12">
        <v>11</v>
      </c>
      <c r="B310" s="25" t="s">
        <v>196</v>
      </c>
      <c r="C310" s="14">
        <v>1</v>
      </c>
      <c r="D310" s="12" t="s">
        <v>197</v>
      </c>
      <c r="E310" s="14">
        <v>2713</v>
      </c>
      <c r="F310" s="5"/>
      <c r="G310" s="5"/>
      <c r="H310" s="2" t="s">
        <v>200</v>
      </c>
      <c r="I310" s="2" t="s">
        <v>198</v>
      </c>
      <c r="J310" s="8">
        <f>C310*E310+271.3+542.6</f>
        <v>3526.9</v>
      </c>
    </row>
    <row r="311" spans="1:10" ht="28.8" x14ac:dyDescent="0.3">
      <c r="A311" s="12">
        <v>12</v>
      </c>
      <c r="B311" s="25" t="s">
        <v>171</v>
      </c>
      <c r="C311" s="14">
        <v>1.75</v>
      </c>
      <c r="D311" s="12" t="s">
        <v>113</v>
      </c>
      <c r="E311" s="14">
        <v>2555</v>
      </c>
      <c r="F311" s="5"/>
      <c r="G311" s="5"/>
      <c r="H311" s="2"/>
      <c r="I311" s="15" t="s">
        <v>118</v>
      </c>
      <c r="J311" s="8">
        <f>C311*E311+255.5*C311</f>
        <v>4918.375</v>
      </c>
    </row>
    <row r="312" spans="1:10" ht="15" x14ac:dyDescent="0.25">
      <c r="C312" s="41">
        <f>C299+C300+C301+C302+C303+C304+C305+C306+C307+C309+C310+C311</f>
        <v>16</v>
      </c>
      <c r="J312" s="41">
        <f>J299+J300+J301+J302+J303+J304+J305+J306+J307+J309+J310+J311</f>
        <v>66545.714999999997</v>
      </c>
    </row>
    <row r="313" spans="1:10" ht="7.5" customHeight="1" x14ac:dyDescent="0.25"/>
    <row r="314" spans="1:10" ht="28.8" x14ac:dyDescent="0.3">
      <c r="A314" s="12">
        <v>1</v>
      </c>
      <c r="B314" s="25" t="s">
        <v>109</v>
      </c>
      <c r="C314" s="14">
        <v>6</v>
      </c>
      <c r="D314" s="12" t="s">
        <v>110</v>
      </c>
      <c r="E314" s="14">
        <v>2079</v>
      </c>
      <c r="F314" s="5"/>
      <c r="G314" s="2" t="s">
        <v>111</v>
      </c>
      <c r="H314" s="5"/>
      <c r="I314" s="5"/>
      <c r="J314" s="8">
        <f>C314*E314+207.9*C314</f>
        <v>13721.4</v>
      </c>
    </row>
    <row r="315" spans="1:10" ht="15" x14ac:dyDescent="0.25">
      <c r="C315" s="41">
        <f>SUM(C314)</f>
        <v>6</v>
      </c>
      <c r="J315" s="41">
        <f>SUM(J314)</f>
        <v>13721.4</v>
      </c>
    </row>
    <row r="316" spans="1:10" ht="12" customHeight="1" x14ac:dyDescent="0.25"/>
    <row r="317" spans="1:10" x14ac:dyDescent="0.3">
      <c r="A317" s="74" t="s">
        <v>141</v>
      </c>
      <c r="B317" s="74"/>
      <c r="C317" s="74"/>
      <c r="D317" s="74"/>
      <c r="E317" s="74"/>
      <c r="F317" s="74"/>
      <c r="G317" s="74"/>
      <c r="H317" s="74"/>
      <c r="I317" s="74"/>
      <c r="J317" s="74"/>
    </row>
    <row r="318" spans="1:10" ht="28.8" x14ac:dyDescent="0.3">
      <c r="A318" s="2">
        <v>1</v>
      </c>
      <c r="B318" s="9" t="s">
        <v>201</v>
      </c>
      <c r="C318" s="52">
        <v>1</v>
      </c>
      <c r="D318" s="2" t="s">
        <v>197</v>
      </c>
      <c r="E318" s="52">
        <v>2713</v>
      </c>
      <c r="F318" s="2"/>
      <c r="G318" s="2"/>
      <c r="H318" s="2" t="s">
        <v>198</v>
      </c>
      <c r="I318" s="2"/>
      <c r="J318" s="52">
        <f>C318*E318+542.6</f>
        <v>3255.6</v>
      </c>
    </row>
    <row r="319" spans="1:10" ht="15" x14ac:dyDescent="0.25">
      <c r="C319" s="41">
        <f>SUM(C318)</f>
        <v>1</v>
      </c>
      <c r="J319" s="41">
        <f>SUM(J318)</f>
        <v>3255.6</v>
      </c>
    </row>
    <row r="320" spans="1:10" ht="7.5" customHeight="1" x14ac:dyDescent="0.25"/>
    <row r="321" spans="1:10" x14ac:dyDescent="0.3">
      <c r="A321" s="69" t="s">
        <v>202</v>
      </c>
      <c r="B321" s="69"/>
      <c r="C321" s="69"/>
      <c r="D321" s="69"/>
      <c r="E321" s="69"/>
      <c r="F321" s="69"/>
      <c r="G321" s="69"/>
      <c r="H321" s="69"/>
      <c r="I321" s="69"/>
      <c r="J321" s="69"/>
    </row>
    <row r="322" spans="1:10" ht="28.8" x14ac:dyDescent="0.3">
      <c r="A322" s="3">
        <v>1</v>
      </c>
      <c r="B322" s="6" t="s">
        <v>114</v>
      </c>
      <c r="C322" s="8">
        <v>1</v>
      </c>
      <c r="D322" s="3" t="s">
        <v>113</v>
      </c>
      <c r="E322" s="8">
        <v>2555</v>
      </c>
      <c r="F322" s="3"/>
      <c r="G322" s="3"/>
      <c r="H322" s="2" t="s">
        <v>118</v>
      </c>
      <c r="I322" s="3"/>
      <c r="J322" s="8">
        <f>C322*E322+255.5</f>
        <v>2810.5</v>
      </c>
    </row>
    <row r="323" spans="1:10" ht="15" x14ac:dyDescent="0.25">
      <c r="C323" s="41">
        <f>SUM(C322)</f>
        <v>1</v>
      </c>
      <c r="J323" s="41">
        <f>SUM(J322)</f>
        <v>2810.5</v>
      </c>
    </row>
    <row r="324" spans="1:10" ht="7.5" customHeight="1" x14ac:dyDescent="0.25"/>
    <row r="325" spans="1:10" x14ac:dyDescent="0.3">
      <c r="A325" s="72" t="s">
        <v>158</v>
      </c>
      <c r="B325" s="72"/>
      <c r="C325" s="72"/>
      <c r="D325" s="72"/>
      <c r="E325" s="72"/>
      <c r="F325" s="72"/>
      <c r="G325" s="72"/>
      <c r="H325" s="72"/>
      <c r="I325" s="72"/>
      <c r="J325" s="72"/>
    </row>
    <row r="326" spans="1:10" x14ac:dyDescent="0.3">
      <c r="A326" s="3">
        <v>1</v>
      </c>
      <c r="B326" s="5" t="s">
        <v>159</v>
      </c>
      <c r="C326" s="3">
        <v>1.75</v>
      </c>
      <c r="D326" s="4" t="s">
        <v>160</v>
      </c>
      <c r="E326" s="21">
        <v>2396</v>
      </c>
      <c r="F326" s="5"/>
      <c r="G326" s="5"/>
      <c r="H326" s="5"/>
      <c r="I326" s="5"/>
      <c r="J326" s="21">
        <f>C326*E326</f>
        <v>4193</v>
      </c>
    </row>
    <row r="327" spans="1:10" ht="15" x14ac:dyDescent="0.25">
      <c r="C327" s="49">
        <f>SUM(C326)</f>
        <v>1.75</v>
      </c>
      <c r="J327" s="41">
        <f>SUM(J326)</f>
        <v>4193</v>
      </c>
    </row>
    <row r="328" spans="1:10" ht="7.5" customHeight="1" x14ac:dyDescent="0.25"/>
    <row r="329" spans="1:10" x14ac:dyDescent="0.3">
      <c r="B329" s="17" t="s">
        <v>203</v>
      </c>
      <c r="C329" s="41">
        <f>C297+C312+C315+C319+C323+C327</f>
        <v>38.75</v>
      </c>
      <c r="J329" s="41">
        <f>J297+J312+J315+J319+J323+J327</f>
        <v>166240.11499999999</v>
      </c>
    </row>
    <row r="330" spans="1:10" x14ac:dyDescent="0.3">
      <c r="B330" t="s">
        <v>66</v>
      </c>
    </row>
    <row r="331" spans="1:10" x14ac:dyDescent="0.3">
      <c r="B331" s="17" t="s">
        <v>67</v>
      </c>
      <c r="C331" s="41">
        <f>C297</f>
        <v>13</v>
      </c>
      <c r="J331" s="41">
        <f>J297</f>
        <v>75713.899999999994</v>
      </c>
    </row>
    <row r="332" spans="1:10" x14ac:dyDescent="0.3">
      <c r="B332" s="17" t="s">
        <v>68</v>
      </c>
      <c r="C332" s="41">
        <f>C312+C319+C323</f>
        <v>18</v>
      </c>
      <c r="J332" s="41">
        <f>J312+J319+J323</f>
        <v>72611.815000000002</v>
      </c>
    </row>
    <row r="333" spans="1:10" x14ac:dyDescent="0.3">
      <c r="B333" s="17" t="s">
        <v>120</v>
      </c>
      <c r="C333" s="41">
        <f>C315</f>
        <v>6</v>
      </c>
      <c r="J333" s="41">
        <f>J315</f>
        <v>13721.4</v>
      </c>
    </row>
    <row r="334" spans="1:10" x14ac:dyDescent="0.3">
      <c r="B334" s="17" t="s">
        <v>161</v>
      </c>
      <c r="C334" s="49">
        <f>C327</f>
        <v>1.75</v>
      </c>
      <c r="J334" s="41">
        <f>J327</f>
        <v>4193</v>
      </c>
    </row>
    <row r="335" spans="1:10" ht="15" x14ac:dyDescent="0.25">
      <c r="J335" s="22"/>
    </row>
    <row r="337" spans="2:10" x14ac:dyDescent="0.3">
      <c r="B337" s="17" t="s">
        <v>204</v>
      </c>
      <c r="C337" s="41">
        <f>C95+C131+C162+C203+C238+C283+C329</f>
        <v>124.5</v>
      </c>
      <c r="J337" s="41">
        <f>J95+J131+J162+J203+J238+J283+J329</f>
        <v>524241.52499999997</v>
      </c>
    </row>
    <row r="338" spans="2:10" x14ac:dyDescent="0.3">
      <c r="B338" s="53" t="s">
        <v>66</v>
      </c>
    </row>
    <row r="339" spans="2:10" x14ac:dyDescent="0.3">
      <c r="B339" s="17" t="s">
        <v>67</v>
      </c>
      <c r="C339" s="41">
        <f>C133+C164+C205+C240+C285+C331</f>
        <v>38</v>
      </c>
      <c r="J339" s="41">
        <f>J133+J164+J205+J240+J285+J331</f>
        <v>215465.54</v>
      </c>
    </row>
    <row r="340" spans="2:10" x14ac:dyDescent="0.3">
      <c r="B340" s="17" t="s">
        <v>68</v>
      </c>
      <c r="C340" s="41">
        <f>C134+C165+C206+C241+C286+C332</f>
        <v>61</v>
      </c>
      <c r="J340" s="41">
        <f>J134+J165+J206+J241+J286+J332</f>
        <v>250780.63500000001</v>
      </c>
    </row>
    <row r="341" spans="2:10" x14ac:dyDescent="0.3">
      <c r="B341" s="17" t="s">
        <v>120</v>
      </c>
      <c r="C341" s="41">
        <f>C135+C166+C207+C242+C287+C333</f>
        <v>21.75</v>
      </c>
      <c r="J341" s="41">
        <f>J135+J166+J207+J242+J287+J333</f>
        <v>49168.35</v>
      </c>
    </row>
    <row r="342" spans="2:10" x14ac:dyDescent="0.3">
      <c r="B342" s="17" t="s">
        <v>161</v>
      </c>
      <c r="C342" s="41">
        <f>C95+C208+C334</f>
        <v>3.75</v>
      </c>
      <c r="J342" s="41">
        <f>J95+J208+J334</f>
        <v>8827</v>
      </c>
    </row>
    <row r="343" spans="2:10" ht="15" x14ac:dyDescent="0.25">
      <c r="J343" s="22"/>
    </row>
    <row r="345" spans="2:10" x14ac:dyDescent="0.3">
      <c r="B345" s="17" t="s">
        <v>205</v>
      </c>
      <c r="C345" s="41">
        <f>C84+C337</f>
        <v>179.5</v>
      </c>
      <c r="J345" s="41">
        <f>J84+J337</f>
        <v>675487.61249999993</v>
      </c>
    </row>
    <row r="346" spans="2:10" x14ac:dyDescent="0.3">
      <c r="B346" s="17" t="s">
        <v>206</v>
      </c>
    </row>
    <row r="347" spans="2:10" x14ac:dyDescent="0.3">
      <c r="B347" s="17" t="s">
        <v>207</v>
      </c>
      <c r="C347" s="41">
        <f>C86+C339</f>
        <v>41</v>
      </c>
      <c r="J347" s="41">
        <f>J86+J339</f>
        <v>235392.40000000002</v>
      </c>
    </row>
    <row r="348" spans="2:10" x14ac:dyDescent="0.3">
      <c r="B348" s="17" t="s">
        <v>208</v>
      </c>
      <c r="C348" s="41">
        <f>C87+C340</f>
        <v>64</v>
      </c>
      <c r="J348" s="41">
        <f>J87+J340</f>
        <v>263420.08500000002</v>
      </c>
    </row>
    <row r="349" spans="2:10" x14ac:dyDescent="0.3">
      <c r="B349" s="17" t="s">
        <v>209</v>
      </c>
      <c r="C349" s="41">
        <f>C341</f>
        <v>21.75</v>
      </c>
      <c r="J349" s="41">
        <f>J341</f>
        <v>49168.35</v>
      </c>
    </row>
    <row r="350" spans="2:10" x14ac:dyDescent="0.3">
      <c r="B350" s="17" t="s">
        <v>210</v>
      </c>
      <c r="C350" s="41">
        <f>C88</f>
        <v>8.5</v>
      </c>
      <c r="J350" s="41">
        <f>J88</f>
        <v>25887</v>
      </c>
    </row>
    <row r="351" spans="2:10" x14ac:dyDescent="0.3">
      <c r="B351" s="17" t="s">
        <v>211</v>
      </c>
      <c r="C351" s="41">
        <f>C89+C342</f>
        <v>44.25</v>
      </c>
      <c r="J351" s="41">
        <f>J89+J342</f>
        <v>101619.7775</v>
      </c>
    </row>
    <row r="352" spans="2:10" ht="15" x14ac:dyDescent="0.25">
      <c r="J352" s="22"/>
    </row>
    <row r="353" spans="2:9" ht="9.75" customHeight="1" x14ac:dyDescent="0.25"/>
    <row r="354" spans="2:9" x14ac:dyDescent="0.3">
      <c r="B354" s="53" t="s">
        <v>220</v>
      </c>
      <c r="G354" s="62" t="s">
        <v>221</v>
      </c>
      <c r="H354" s="62"/>
      <c r="I354" s="62"/>
    </row>
    <row r="356" spans="2:9" x14ac:dyDescent="0.3">
      <c r="B356" t="s">
        <v>18</v>
      </c>
      <c r="G356" s="62" t="s">
        <v>239</v>
      </c>
      <c r="H356" s="62"/>
      <c r="I356" s="62"/>
    </row>
    <row r="358" spans="2:9" x14ac:dyDescent="0.3">
      <c r="B358" t="s">
        <v>19</v>
      </c>
      <c r="G358" s="62" t="s">
        <v>222</v>
      </c>
      <c r="H358" s="62"/>
      <c r="I358" s="62"/>
    </row>
    <row r="359" spans="2:9" x14ac:dyDescent="0.3">
      <c r="G359" s="42"/>
      <c r="H359" s="42"/>
      <c r="I359" s="42"/>
    </row>
    <row r="360" spans="2:9" ht="18" x14ac:dyDescent="0.35">
      <c r="B360" s="79" t="s">
        <v>238</v>
      </c>
      <c r="H360" s="80" t="s">
        <v>241</v>
      </c>
    </row>
    <row r="362" spans="2:9" ht="18" x14ac:dyDescent="0.35">
      <c r="B362" s="43" t="s">
        <v>223</v>
      </c>
      <c r="G362" s="71" t="s">
        <v>242</v>
      </c>
      <c r="H362" s="62"/>
      <c r="I362" s="62"/>
    </row>
  </sheetData>
  <mergeCells count="46">
    <mergeCell ref="D6:J6"/>
    <mergeCell ref="A15:J15"/>
    <mergeCell ref="A16:J16"/>
    <mergeCell ref="A17:J17"/>
    <mergeCell ref="A48:J48"/>
    <mergeCell ref="A234:J234"/>
    <mergeCell ref="A244:J244"/>
    <mergeCell ref="A317:J317"/>
    <mergeCell ref="A321:J321"/>
    <mergeCell ref="A325:J325"/>
    <mergeCell ref="A258:J258"/>
    <mergeCell ref="A270:J270"/>
    <mergeCell ref="A274:J274"/>
    <mergeCell ref="A278:J278"/>
    <mergeCell ref="A289:J289"/>
    <mergeCell ref="A195:J195"/>
    <mergeCell ref="A199:J199"/>
    <mergeCell ref="A210:J210"/>
    <mergeCell ref="A226:J226"/>
    <mergeCell ref="A230:J230"/>
    <mergeCell ref="A137:J137"/>
    <mergeCell ref="A158:J158"/>
    <mergeCell ref="A168:J168"/>
    <mergeCell ref="A187:J187"/>
    <mergeCell ref="A191:J191"/>
    <mergeCell ref="A93:J93"/>
    <mergeCell ref="A97:J97"/>
    <mergeCell ref="A118:J118"/>
    <mergeCell ref="A122:J122"/>
    <mergeCell ref="A126:J126"/>
    <mergeCell ref="G362:I362"/>
    <mergeCell ref="E3:J3"/>
    <mergeCell ref="E2:J2"/>
    <mergeCell ref="E4:J4"/>
    <mergeCell ref="E8:J8"/>
    <mergeCell ref="E9:J9"/>
    <mergeCell ref="E10:J10"/>
    <mergeCell ref="E11:J11"/>
    <mergeCell ref="E12:J12"/>
    <mergeCell ref="E13:J13"/>
    <mergeCell ref="G354:I354"/>
    <mergeCell ref="G356:I356"/>
    <mergeCell ref="G358:I358"/>
    <mergeCell ref="A22:J23"/>
    <mergeCell ref="A54:J55"/>
    <mergeCell ref="A91:J92"/>
  </mergeCells>
  <pageMargins left="3.937007874015748E-2" right="0" top="0" bottom="0" header="0.31496062992125984" footer="0.31496062992125984"/>
  <pageSetup paperSize="9" scale="93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TMO</dc:creator>
  <cp:lastModifiedBy>Компик</cp:lastModifiedBy>
  <cp:lastPrinted>2018-12-21T08:20:24Z</cp:lastPrinted>
  <dcterms:created xsi:type="dcterms:W3CDTF">2018-12-17T06:29:54Z</dcterms:created>
  <dcterms:modified xsi:type="dcterms:W3CDTF">2018-12-21T08:23:04Z</dcterms:modified>
</cp:coreProperties>
</file>