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2" windowHeight="80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94" i="1" l="1"/>
  <c r="D299" i="1" s="1"/>
  <c r="J293" i="1"/>
  <c r="H293" i="1"/>
  <c r="K293" i="1" s="1"/>
  <c r="K294" i="1" s="1"/>
  <c r="D289" i="1"/>
  <c r="J289" i="1" s="1"/>
  <c r="D287" i="1"/>
  <c r="J287" i="1" s="1"/>
  <c r="D285" i="1"/>
  <c r="D290" i="1" s="1"/>
  <c r="D298" i="1" s="1"/>
  <c r="G283" i="1"/>
  <c r="I283" i="1" s="1"/>
  <c r="D279" i="1"/>
  <c r="J277" i="1"/>
  <c r="I277" i="1"/>
  <c r="K277" i="1" s="1"/>
  <c r="J275" i="1"/>
  <c r="I275" i="1"/>
  <c r="K275" i="1" s="1"/>
  <c r="J273" i="1"/>
  <c r="I273" i="1"/>
  <c r="K273" i="1" s="1"/>
  <c r="J271" i="1"/>
  <c r="I271" i="1"/>
  <c r="K271" i="1" s="1"/>
  <c r="G269" i="1"/>
  <c r="K265" i="1"/>
  <c r="D265" i="1"/>
  <c r="I258" i="1"/>
  <c r="D258" i="1"/>
  <c r="I253" i="1"/>
  <c r="K253" i="1" s="1"/>
  <c r="D253" i="1"/>
  <c r="J253" i="1" s="1"/>
  <c r="I251" i="1"/>
  <c r="K251" i="1" s="1"/>
  <c r="D251" i="1"/>
  <c r="J251" i="1" s="1"/>
  <c r="J249" i="1"/>
  <c r="I249" i="1"/>
  <c r="K249" i="1" s="1"/>
  <c r="J247" i="1"/>
  <c r="I247" i="1"/>
  <c r="K247" i="1" s="1"/>
  <c r="I245" i="1"/>
  <c r="D245" i="1"/>
  <c r="D254" i="1" s="1"/>
  <c r="D263" i="1" s="1"/>
  <c r="J243" i="1"/>
  <c r="I243" i="1"/>
  <c r="K243" i="1" s="1"/>
  <c r="G241" i="1"/>
  <c r="J241" i="1" s="1"/>
  <c r="D237" i="1"/>
  <c r="J237" i="1" s="1"/>
  <c r="D235" i="1"/>
  <c r="J235" i="1" s="1"/>
  <c r="D233" i="1"/>
  <c r="J233" i="1" s="1"/>
  <c r="J231" i="1"/>
  <c r="I231" i="1"/>
  <c r="K231" i="1" s="1"/>
  <c r="I229" i="1"/>
  <c r="K229" i="1" s="1"/>
  <c r="D229" i="1"/>
  <c r="J229" i="1" s="1"/>
  <c r="J227" i="1"/>
  <c r="I227" i="1"/>
  <c r="K227" i="1" s="1"/>
  <c r="D225" i="1"/>
  <c r="J225" i="1" s="1"/>
  <c r="J223" i="1"/>
  <c r="I223" i="1"/>
  <c r="K223" i="1" s="1"/>
  <c r="I221" i="1"/>
  <c r="D221" i="1"/>
  <c r="D238" i="1" s="1"/>
  <c r="I219" i="1"/>
  <c r="G219" i="1"/>
  <c r="J219" i="1" s="1"/>
  <c r="K214" i="1"/>
  <c r="D214" i="1"/>
  <c r="D208" i="1"/>
  <c r="D213" i="1" s="1"/>
  <c r="D305" i="1" s="1"/>
  <c r="D312" i="1" s="1"/>
  <c r="J207" i="1"/>
  <c r="I207" i="1"/>
  <c r="H207" i="1"/>
  <c r="K207" i="1" s="1"/>
  <c r="K208" i="1" s="1"/>
  <c r="K213" i="1" s="1"/>
  <c r="D204" i="1"/>
  <c r="J202" i="1"/>
  <c r="I202" i="1"/>
  <c r="K202" i="1" s="1"/>
  <c r="J200" i="1"/>
  <c r="I200" i="1"/>
  <c r="K200" i="1" s="1"/>
  <c r="J198" i="1"/>
  <c r="I198" i="1"/>
  <c r="K198" i="1" s="1"/>
  <c r="J196" i="1"/>
  <c r="I196" i="1"/>
  <c r="K196" i="1" s="1"/>
  <c r="G194" i="1"/>
  <c r="D190" i="1"/>
  <c r="J188" i="1"/>
  <c r="I188" i="1"/>
  <c r="K188" i="1" s="1"/>
  <c r="J186" i="1"/>
  <c r="I186" i="1"/>
  <c r="K186" i="1" s="1"/>
  <c r="J184" i="1"/>
  <c r="I184" i="1"/>
  <c r="K184" i="1" s="1"/>
  <c r="J182" i="1"/>
  <c r="I182" i="1"/>
  <c r="G182" i="1"/>
  <c r="K182" i="1" s="1"/>
  <c r="J180" i="1"/>
  <c r="I180" i="1"/>
  <c r="K180" i="1" s="1"/>
  <c r="G178" i="1"/>
  <c r="K173" i="1"/>
  <c r="D173" i="1"/>
  <c r="D166" i="1"/>
  <c r="B166" i="1"/>
  <c r="J164" i="1"/>
  <c r="D164" i="1"/>
  <c r="I162" i="1"/>
  <c r="D162" i="1"/>
  <c r="J162" i="1" s="1"/>
  <c r="K162" i="1" s="1"/>
  <c r="J160" i="1"/>
  <c r="I160" i="1"/>
  <c r="B160" i="1"/>
  <c r="B164" i="1" s="1"/>
  <c r="J158" i="1"/>
  <c r="I158" i="1"/>
  <c r="K158" i="1" s="1"/>
  <c r="B158" i="1"/>
  <c r="J156" i="1"/>
  <c r="I156" i="1"/>
  <c r="J154" i="1"/>
  <c r="I154" i="1"/>
  <c r="K154" i="1" s="1"/>
  <c r="K152" i="1"/>
  <c r="J150" i="1"/>
  <c r="I150" i="1"/>
  <c r="K150" i="1" s="1"/>
  <c r="J148" i="1"/>
  <c r="I148" i="1"/>
  <c r="K148" i="1" s="1"/>
  <c r="I146" i="1"/>
  <c r="K146" i="1" s="1"/>
  <c r="D146" i="1"/>
  <c r="J146" i="1" s="1"/>
  <c r="I144" i="1"/>
  <c r="D144" i="1"/>
  <c r="J144" i="1" s="1"/>
  <c r="K144" i="1" s="1"/>
  <c r="I142" i="1"/>
  <c r="D142" i="1"/>
  <c r="G140" i="1"/>
  <c r="I140" i="1" s="1"/>
  <c r="J136" i="1"/>
  <c r="I136" i="1"/>
  <c r="K136" i="1" s="1"/>
  <c r="J134" i="1"/>
  <c r="I134" i="1"/>
  <c r="K134" i="1" s="1"/>
  <c r="D132" i="1"/>
  <c r="D130" i="1"/>
  <c r="D128" i="1"/>
  <c r="D126" i="1"/>
  <c r="D124" i="1"/>
  <c r="J122" i="1"/>
  <c r="I122" i="1"/>
  <c r="K122" i="1" s="1"/>
  <c r="I120" i="1"/>
  <c r="G120" i="1"/>
  <c r="J120" i="1" s="1"/>
  <c r="D115" i="1"/>
  <c r="K114" i="1"/>
  <c r="K115" i="1" s="1"/>
  <c r="K113" i="1"/>
  <c r="D99" i="1"/>
  <c r="D105" i="1" s="1"/>
  <c r="J98" i="1"/>
  <c r="G98" i="1"/>
  <c r="K98" i="1" s="1"/>
  <c r="J96" i="1"/>
  <c r="G96" i="1"/>
  <c r="K96" i="1" s="1"/>
  <c r="J94" i="1"/>
  <c r="G94" i="1"/>
  <c r="K94" i="1" s="1"/>
  <c r="J92" i="1"/>
  <c r="G92" i="1"/>
  <c r="K92" i="1" s="1"/>
  <c r="K90" i="1"/>
  <c r="K88" i="1"/>
  <c r="K86" i="1"/>
  <c r="H84" i="1"/>
  <c r="K84" i="1" s="1"/>
  <c r="H82" i="1"/>
  <c r="K82" i="1" s="1"/>
  <c r="K80" i="1"/>
  <c r="K78" i="1"/>
  <c r="K76" i="1"/>
  <c r="K74" i="1"/>
  <c r="K72" i="1"/>
  <c r="K70" i="1"/>
  <c r="D66" i="1"/>
  <c r="D104" i="1" s="1"/>
  <c r="D313" i="1" s="1"/>
  <c r="K65" i="1"/>
  <c r="K63" i="1"/>
  <c r="K61" i="1"/>
  <c r="K59" i="1"/>
  <c r="K57" i="1"/>
  <c r="K55" i="1"/>
  <c r="K53" i="1"/>
  <c r="K51" i="1"/>
  <c r="F49" i="1"/>
  <c r="K49" i="1" s="1"/>
  <c r="K66" i="1" s="1"/>
  <c r="K104" i="1" s="1"/>
  <c r="K313" i="1" s="1"/>
  <c r="D45" i="1"/>
  <c r="D102" i="1" s="1"/>
  <c r="I44" i="1"/>
  <c r="K44" i="1" s="1"/>
  <c r="I42" i="1"/>
  <c r="K42" i="1" s="1"/>
  <c r="I40" i="1"/>
  <c r="K40" i="1" s="1"/>
  <c r="I38" i="1"/>
  <c r="K38" i="1" s="1"/>
  <c r="K45" i="1" s="1"/>
  <c r="K102" i="1" s="1"/>
  <c r="K34" i="1"/>
  <c r="K32" i="1"/>
  <c r="I32" i="1"/>
  <c r="D30" i="1"/>
  <c r="D101" i="1" s="1"/>
  <c r="J29" i="1"/>
  <c r="I29" i="1"/>
  <c r="K29" i="1" s="1"/>
  <c r="I26" i="1"/>
  <c r="H26" i="1"/>
  <c r="K26" i="1" s="1"/>
  <c r="K30" i="1" s="1"/>
  <c r="K101" i="1" l="1"/>
  <c r="K100" i="1"/>
  <c r="K306" i="1"/>
  <c r="K99" i="1"/>
  <c r="K120" i="1"/>
  <c r="J124" i="1"/>
  <c r="J126" i="1"/>
  <c r="J128" i="1"/>
  <c r="J130" i="1"/>
  <c r="K130" i="1" s="1"/>
  <c r="J132" i="1"/>
  <c r="D137" i="1"/>
  <c r="K140" i="1"/>
  <c r="D100" i="1"/>
  <c r="D103" i="1"/>
  <c r="D306" i="1"/>
  <c r="D314" i="1" s="1"/>
  <c r="I124" i="1"/>
  <c r="K124" i="1" s="1"/>
  <c r="I126" i="1"/>
  <c r="K126" i="1" s="1"/>
  <c r="I128" i="1"/>
  <c r="K128" i="1" s="1"/>
  <c r="I130" i="1"/>
  <c r="I132" i="1"/>
  <c r="K132" i="1" s="1"/>
  <c r="D167" i="1"/>
  <c r="D171" i="1" s="1"/>
  <c r="J142" i="1"/>
  <c r="K142" i="1" s="1"/>
  <c r="K156" i="1"/>
  <c r="K160" i="1"/>
  <c r="B162" i="1"/>
  <c r="I164" i="1"/>
  <c r="K164" i="1" s="1"/>
  <c r="K219" i="1"/>
  <c r="K258" i="1"/>
  <c r="K259" i="1" s="1"/>
  <c r="K305" i="1"/>
  <c r="K312" i="1" s="1"/>
  <c r="K299" i="1"/>
  <c r="J166" i="1"/>
  <c r="K166" i="1" s="1"/>
  <c r="J178" i="1"/>
  <c r="J190" i="1"/>
  <c r="K190" i="1" s="1"/>
  <c r="D191" i="1"/>
  <c r="J194" i="1"/>
  <c r="J204" i="1"/>
  <c r="D205" i="1"/>
  <c r="D212" i="1" s="1"/>
  <c r="J221" i="1"/>
  <c r="K221" i="1" s="1"/>
  <c r="I225" i="1"/>
  <c r="K225" i="1" s="1"/>
  <c r="I233" i="1"/>
  <c r="K233" i="1" s="1"/>
  <c r="I235" i="1"/>
  <c r="K235" i="1" s="1"/>
  <c r="I237" i="1"/>
  <c r="K237" i="1" s="1"/>
  <c r="I241" i="1"/>
  <c r="K241" i="1" s="1"/>
  <c r="J245" i="1"/>
  <c r="K245" i="1" s="1"/>
  <c r="J258" i="1"/>
  <c r="D259" i="1"/>
  <c r="D261" i="1" s="1"/>
  <c r="J269" i="1"/>
  <c r="J279" i="1"/>
  <c r="D280" i="1"/>
  <c r="K283" i="1"/>
  <c r="I285" i="1"/>
  <c r="I287" i="1"/>
  <c r="K287" i="1"/>
  <c r="I289" i="1"/>
  <c r="K289" i="1"/>
  <c r="I166" i="1"/>
  <c r="I178" i="1"/>
  <c r="K178" i="1" s="1"/>
  <c r="K191" i="1" s="1"/>
  <c r="I190" i="1"/>
  <c r="I194" i="1"/>
  <c r="K194" i="1" s="1"/>
  <c r="I204" i="1"/>
  <c r="K204" i="1" s="1"/>
  <c r="I269" i="1"/>
  <c r="K269" i="1" s="1"/>
  <c r="I279" i="1"/>
  <c r="K279" i="1" s="1"/>
  <c r="J285" i="1"/>
  <c r="K285" i="1" s="1"/>
  <c r="K280" i="1" l="1"/>
  <c r="K205" i="1"/>
  <c r="K212" i="1" s="1"/>
  <c r="K211" i="1"/>
  <c r="K210" i="1"/>
  <c r="K254" i="1"/>
  <c r="K263" i="1" s="1"/>
  <c r="K290" i="1"/>
  <c r="K298" i="1" s="1"/>
  <c r="K238" i="1"/>
  <c r="D262" i="1"/>
  <c r="D170" i="1"/>
  <c r="D169" i="1"/>
  <c r="K137" i="1"/>
  <c r="D297" i="1"/>
  <c r="D296" i="1"/>
  <c r="D211" i="1"/>
  <c r="D210" i="1"/>
  <c r="D304" i="1"/>
  <c r="D311" i="1" s="1"/>
  <c r="K167" i="1"/>
  <c r="K171" i="1" s="1"/>
  <c r="K105" i="1"/>
  <c r="K314" i="1" s="1"/>
  <c r="K103" i="1"/>
  <c r="K170" i="1" l="1"/>
  <c r="K169" i="1"/>
  <c r="K302" i="1" s="1"/>
  <c r="K309" i="1" s="1"/>
  <c r="H4" i="1" s="1"/>
  <c r="D303" i="1"/>
  <c r="D310" i="1" s="1"/>
  <c r="K304" i="1"/>
  <c r="K311" i="1" s="1"/>
  <c r="D302" i="1"/>
  <c r="D309" i="1" s="1"/>
  <c r="J2" i="1" s="1"/>
  <c r="K262" i="1"/>
  <c r="K261" i="1"/>
  <c r="K297" i="1"/>
  <c r="K296" i="1"/>
  <c r="K303" i="1" l="1"/>
  <c r="K310" i="1" s="1"/>
</calcChain>
</file>

<file path=xl/sharedStrings.xml><?xml version="1.0" encoding="utf-8"?>
<sst xmlns="http://schemas.openxmlformats.org/spreadsheetml/2006/main" count="262" uniqueCount="125">
  <si>
    <t>ЗАТВЕРДЖУЮ:</t>
  </si>
  <si>
    <t>Штат у кількості</t>
  </si>
  <si>
    <t>штатних</t>
  </si>
  <si>
    <t>Міський голова</t>
  </si>
  <si>
    <t>одиниць, з  місячним фондом заробітної плати</t>
  </si>
  <si>
    <t>грн.</t>
  </si>
  <si>
    <t>(п`ятьсот дев`ять тисяч</t>
  </si>
  <si>
    <t xml:space="preserve"> дев`ятьсот дев`яносто дев`ять грн. 95 коп.)</t>
  </si>
  <si>
    <t>Головний лікар КНП "ЦПМСД №2"</t>
  </si>
  <si>
    <t>_____________________________</t>
  </si>
  <si>
    <t>В.Шепеленко</t>
  </si>
  <si>
    <t>"_____"_____________________</t>
  </si>
  <si>
    <t>2018р.</t>
  </si>
  <si>
    <t>ШТАТНИЙ РОЗПИС</t>
  </si>
  <si>
    <t>працівників медичного та адміністративно-управлінчеського персоналу</t>
  </si>
  <si>
    <t>КОМУНАЛЬНОГО НЕКОМЕРЦІЙНОГО ПІДПРИЄМСТВА ЛИСИЧАНСЬКОЇ МІСЬКОЇ РАДИ ЛУГАНСЬКОЇ ОБЛАСТІ</t>
  </si>
  <si>
    <t>"ЦЕНТР ПЕРВИННОЇ МЕДИКО-САНІТАРНОЇ ДОПОМОГИ №2"</t>
  </si>
  <si>
    <t>з 01.12.2018 РОКУ</t>
  </si>
  <si>
    <t>№ пп</t>
  </si>
  <si>
    <t>Назва структурного підрозділу та посад</t>
  </si>
  <si>
    <t>Категорія</t>
  </si>
  <si>
    <t>Кількість штатних посад</t>
  </si>
  <si>
    <t>Розряд</t>
  </si>
  <si>
    <t>Посадовий оклад</t>
  </si>
  <si>
    <t>підвищення окладу</t>
  </si>
  <si>
    <t>Доплати</t>
  </si>
  <si>
    <t>Надбавка  за вислугу років</t>
  </si>
  <si>
    <t>надбавки за тривалість безперебойної роботи</t>
  </si>
  <si>
    <t>Фонд заробітної плати на місяц</t>
  </si>
  <si>
    <t xml:space="preserve">РОЗДІЛ 1. </t>
  </si>
  <si>
    <t>Адміністративно-управлінський персонал</t>
  </si>
  <si>
    <t>Головний лікар</t>
  </si>
  <si>
    <t>вищ.кат.</t>
  </si>
  <si>
    <t>Заступник головного лікаря                                (з медичного обслуговування населення)</t>
  </si>
  <si>
    <t>Головна сестра медична</t>
  </si>
  <si>
    <t>Завідувач господарством</t>
  </si>
  <si>
    <t>Інформаційно аналітичний кабінет</t>
  </si>
  <si>
    <t>Статистик медичний</t>
  </si>
  <si>
    <t>б/кат</t>
  </si>
  <si>
    <t>Фахівці</t>
  </si>
  <si>
    <t>Головний бухгалтер</t>
  </si>
  <si>
    <t>фахівець</t>
  </si>
  <si>
    <t>90% від15 тар.роз.</t>
  </si>
  <si>
    <t>Економист</t>
  </si>
  <si>
    <t xml:space="preserve"> 1кат. "П"</t>
  </si>
  <si>
    <t>Бухгалтер - спеціаліст</t>
  </si>
  <si>
    <t>Інженер з охорони праці</t>
  </si>
  <si>
    <t xml:space="preserve"> б/кат.</t>
  </si>
  <si>
    <t>Техник по експлуатації та ремонту устаткування</t>
  </si>
  <si>
    <t xml:space="preserve"> 2кат. </t>
  </si>
  <si>
    <t>Інспектор з кадрів</t>
  </si>
  <si>
    <t>Техник</t>
  </si>
  <si>
    <t>Юристконсульт</t>
  </si>
  <si>
    <t xml:space="preserve"> 1кат. </t>
  </si>
  <si>
    <t>Інженер - програмист АУП</t>
  </si>
  <si>
    <t xml:space="preserve">РОЗДІЛ 2. </t>
  </si>
  <si>
    <t>Господарсько-обслуговуючий персонал</t>
  </si>
  <si>
    <t>Секретар</t>
  </si>
  <si>
    <t>Оператор комп'ютерного набору</t>
  </si>
  <si>
    <t>II р.</t>
  </si>
  <si>
    <t>Електромонтер з ремонту та обслуговуванню електро-устаткування</t>
  </si>
  <si>
    <t>IV р.</t>
  </si>
  <si>
    <t>Слюсар - сантехник</t>
  </si>
  <si>
    <t>Газозварник</t>
  </si>
  <si>
    <t>Тесляр</t>
  </si>
  <si>
    <t>Маляр</t>
  </si>
  <si>
    <t>Прибиральник службових приміщень</t>
  </si>
  <si>
    <t>Сторож Амбулаторії № 2</t>
  </si>
  <si>
    <t>Сторож Амбулаторії № 3</t>
  </si>
  <si>
    <t>Гардеробник</t>
  </si>
  <si>
    <t>Водій автотранспортного засобу ЗАЗ SENS ВВ 5644 СТ саніт.</t>
  </si>
  <si>
    <t>1 кл.</t>
  </si>
  <si>
    <t>Водій автотранспортного засобу ЗАЗ SENS ВВ 0376 СХ саніт.</t>
  </si>
  <si>
    <t>3 кл</t>
  </si>
  <si>
    <t>Водій автотранспортного засобу ЗАЗ SENS ВВ 5643 СТ саніт.</t>
  </si>
  <si>
    <t>Водій автотранспортного засобу Москвіч 2141201санітарн.049-70 АО</t>
  </si>
  <si>
    <t>ВСЬОГО :  Розділ 1 і 2</t>
  </si>
  <si>
    <t>у т.ч. ЛІКАРІ</t>
  </si>
  <si>
    <t xml:space="preserve"> СЕРЕДНІЙ МЕДПЕРСОНАЛ</t>
  </si>
  <si>
    <t xml:space="preserve"> ГОСПОДАРСЬКИЙ ПЕРСОНАЛ</t>
  </si>
  <si>
    <t xml:space="preserve">           у т.ч.  : Фахівці</t>
  </si>
  <si>
    <t xml:space="preserve">                        Інший персонал</t>
  </si>
  <si>
    <t xml:space="preserve">РОЗДІЛ 3. </t>
  </si>
  <si>
    <t>Медичний персонал</t>
  </si>
  <si>
    <t>Загальнополікліничний персонал</t>
  </si>
  <si>
    <t>Сестра-господарка</t>
  </si>
  <si>
    <t>Реєстратор медичний Амбулаторії №3</t>
  </si>
  <si>
    <t>Амбулаторія  № 1</t>
  </si>
  <si>
    <t>Завідувач амбулаторії лікар-терапевт</t>
  </si>
  <si>
    <t>Лікар загальної практики-сімейний лікар</t>
  </si>
  <si>
    <t xml:space="preserve">Лікар-терапевт дільничний </t>
  </si>
  <si>
    <t>вис.кат.</t>
  </si>
  <si>
    <t>2 кат</t>
  </si>
  <si>
    <t xml:space="preserve">Старша сестра медична </t>
  </si>
  <si>
    <t>Сестра медична загальної практики - сімейної медицини</t>
  </si>
  <si>
    <t>2 кат.</t>
  </si>
  <si>
    <t>1 кат.</t>
  </si>
  <si>
    <t>ВСЬОГО :  Амбулаторія  №1</t>
  </si>
  <si>
    <t>МОЛОДШИЙ МЕДПЕРСОЛНАЛ</t>
  </si>
  <si>
    <t>ІНШИЙ ПЕРСОНАЛ</t>
  </si>
  <si>
    <t>Амбулаторія  № 2</t>
  </si>
  <si>
    <t>1 кат</t>
  </si>
  <si>
    <t>Молодша медична сестра</t>
  </si>
  <si>
    <t>ВСЬОГО :  Амбулаторія  №2</t>
  </si>
  <si>
    <t>Амбулаторія  № 3</t>
  </si>
  <si>
    <t>Денний терапевтичний  стаціонар на 25 ліжок</t>
  </si>
  <si>
    <t xml:space="preserve">Лікар-терапевт </t>
  </si>
  <si>
    <t>ВСЬОГО :  Амбулаторія  №3</t>
  </si>
  <si>
    <t>Амбулаторія  № 4</t>
  </si>
  <si>
    <t>Завідувач педіатричним відділенням Лікар-педіатр</t>
  </si>
  <si>
    <t xml:space="preserve">Лікар-педіатр дільничний </t>
  </si>
  <si>
    <t>ВСЬОГО :  Амбулаторія  №4</t>
  </si>
  <si>
    <t>ВСЬОГО :  Розділ 3</t>
  </si>
  <si>
    <t>ВСЬОГО:                                                   ПО ШТАТНОМУ РОЗПИСУ</t>
  </si>
  <si>
    <t>ФАХІВЦІ</t>
  </si>
  <si>
    <t>А.Устименко</t>
  </si>
  <si>
    <t xml:space="preserve">Т.Євсєгнєєва </t>
  </si>
  <si>
    <t>Заступник міського голови</t>
  </si>
  <si>
    <t xml:space="preserve">рішення міської ради  </t>
  </si>
  <si>
    <t>Секретар міської ради</t>
  </si>
  <si>
    <t>Е.ЩЕГЛАКОВ</t>
  </si>
  <si>
    <t>М.ГОЛОВНЬОВ</t>
  </si>
  <si>
    <t>20.12.2018 № 55/872</t>
  </si>
  <si>
    <t>УЗГОДЖЕНО:</t>
  </si>
  <si>
    <r>
      <t>___________________</t>
    </r>
    <r>
      <rPr>
        <b/>
        <sz val="12"/>
        <color theme="1"/>
        <rFont val="Calibri"/>
        <family val="2"/>
        <charset val="204"/>
        <scheme val="minor"/>
      </rPr>
      <t>С.ШИЛІН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</si>
</sst>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.00_ ;[Red]\-0.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Arial Cyr"/>
      <charset val="204"/>
    </font>
    <font>
      <sz val="13"/>
      <name val="Arial Cyr"/>
      <charset val="204"/>
    </font>
    <font>
      <u/>
      <sz val="14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u/>
      <sz val="16"/>
      <name val="Arial Cyr"/>
      <charset val="204"/>
    </font>
    <font>
      <i/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Arial Cyr"/>
    </font>
    <font>
      <b/>
      <sz val="14"/>
      <name val="Arial Cyr"/>
    </font>
    <font>
      <b/>
      <sz val="10"/>
      <name val="Arial Cyr"/>
    </font>
    <font>
      <sz val="10"/>
      <name val="Arial Cyr"/>
    </font>
    <font>
      <sz val="12"/>
      <name val="Arial Cyr"/>
    </font>
    <font>
      <sz val="12"/>
      <color indexed="8"/>
      <name val="Times New Roman"/>
      <family val="1"/>
      <charset val="204"/>
    </font>
    <font>
      <i/>
      <sz val="10"/>
      <name val="Arial Cyr"/>
    </font>
    <font>
      <sz val="14"/>
      <name val="Arial Cyr"/>
    </font>
    <font>
      <b/>
      <i/>
      <sz val="14"/>
      <name val="Arial Cyr"/>
    </font>
    <font>
      <sz val="13"/>
      <name val="Arial Cy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8" fillId="0" borderId="1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2" fontId="0" fillId="0" borderId="10" xfId="0" applyNumberFormat="1" applyBorder="1"/>
    <xf numFmtId="0" fontId="0" fillId="0" borderId="10" xfId="0" applyBorder="1" applyAlignment="1">
      <alignment wrapText="1"/>
    </xf>
    <xf numFmtId="9" fontId="0" fillId="0" borderId="10" xfId="0" applyNumberFormat="1" applyBorder="1"/>
    <xf numFmtId="9" fontId="0" fillId="0" borderId="0" xfId="0" applyNumberFormat="1" applyBorder="1"/>
    <xf numFmtId="2" fontId="0" fillId="0" borderId="1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11" xfId="0" applyNumberFormat="1" applyBorder="1"/>
    <xf numFmtId="9" fontId="0" fillId="0" borderId="10" xfId="1" applyFont="1" applyBorder="1"/>
    <xf numFmtId="0" fontId="0" fillId="0" borderId="0" xfId="0" applyBorder="1" applyAlignment="1">
      <alignment wrapText="1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/>
    <xf numFmtId="0" fontId="10" fillId="0" borderId="0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0" xfId="0" applyFont="1"/>
    <xf numFmtId="2" fontId="10" fillId="0" borderId="0" xfId="0" applyNumberFormat="1" applyFont="1"/>
    <xf numFmtId="0" fontId="11" fillId="0" borderId="0" xfId="0" applyFont="1" applyBorder="1" applyAlignment="1">
      <alignment horizontal="left"/>
    </xf>
    <xf numFmtId="9" fontId="12" fillId="0" borderId="0" xfId="0" applyNumberFormat="1" applyFont="1" applyBorder="1"/>
    <xf numFmtId="2" fontId="0" fillId="0" borderId="0" xfId="0" applyNumberFormat="1" applyBorder="1"/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wrapText="1"/>
    </xf>
    <xf numFmtId="0" fontId="13" fillId="0" borderId="0" xfId="0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2" fontId="13" fillId="0" borderId="10" xfId="0" applyNumberFormat="1" applyFont="1" applyBorder="1"/>
    <xf numFmtId="0" fontId="13" fillId="0" borderId="0" xfId="0" applyFont="1" applyBorder="1"/>
    <xf numFmtId="0" fontId="13" fillId="0" borderId="10" xfId="0" applyFont="1" applyBorder="1"/>
    <xf numFmtId="2" fontId="13" fillId="0" borderId="11" xfId="0" applyNumberFormat="1" applyFont="1" applyBorder="1"/>
    <xf numFmtId="0" fontId="13" fillId="0" borderId="0" xfId="0" applyFont="1"/>
    <xf numFmtId="2" fontId="13" fillId="0" borderId="0" xfId="0" applyNumberFormat="1" applyFont="1"/>
    <xf numFmtId="2" fontId="9" fillId="0" borderId="10" xfId="0" applyNumberFormat="1" applyFont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" fontId="0" fillId="0" borderId="10" xfId="0" applyNumberFormat="1" applyBorder="1"/>
    <xf numFmtId="1" fontId="9" fillId="0" borderId="0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Border="1"/>
    <xf numFmtId="0" fontId="9" fillId="0" borderId="10" xfId="0" applyFont="1" applyBorder="1"/>
    <xf numFmtId="2" fontId="9" fillId="0" borderId="11" xfId="0" applyNumberFormat="1" applyFont="1" applyBorder="1"/>
    <xf numFmtId="2" fontId="9" fillId="0" borderId="0" xfId="0" applyNumberFormat="1" applyFont="1" applyBorder="1"/>
    <xf numFmtId="9" fontId="9" fillId="0" borderId="10" xfId="0" applyNumberFormat="1" applyFont="1" applyBorder="1"/>
    <xf numFmtId="0" fontId="9" fillId="0" borderId="0" xfId="0" applyFont="1" applyBorder="1" applyAlignment="1">
      <alignment horizontal="center"/>
    </xf>
    <xf numFmtId="2" fontId="9" fillId="0" borderId="10" xfId="0" applyNumberFormat="1" applyFont="1" applyBorder="1"/>
    <xf numFmtId="9" fontId="12" fillId="0" borderId="10" xfId="0" applyNumberFormat="1" applyFont="1" applyBorder="1"/>
    <xf numFmtId="49" fontId="15" fillId="0" borderId="1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2" fontId="0" fillId="0" borderId="10" xfId="0" applyNumberFormat="1" applyFont="1" applyBorder="1" applyAlignment="1">
      <alignment horizontal="left" vertical="center" wrapText="1"/>
    </xf>
    <xf numFmtId="9" fontId="9" fillId="0" borderId="0" xfId="0" applyNumberFormat="1" applyFont="1" applyBorder="1"/>
    <xf numFmtId="2" fontId="9" fillId="0" borderId="13" xfId="0" applyNumberFormat="1" applyFont="1" applyBorder="1"/>
    <xf numFmtId="0" fontId="16" fillId="0" borderId="9" xfId="0" applyFont="1" applyBorder="1" applyAlignment="1">
      <alignment horizontal="center"/>
    </xf>
    <xf numFmtId="2" fontId="16" fillId="0" borderId="10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2" fontId="16" fillId="0" borderId="10" xfId="0" applyNumberFormat="1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10" xfId="0" applyFont="1" applyBorder="1"/>
    <xf numFmtId="4" fontId="16" fillId="0" borderId="11" xfId="0" applyNumberFormat="1" applyFont="1" applyBorder="1"/>
    <xf numFmtId="2" fontId="16" fillId="0" borderId="0" xfId="0" applyNumberFormat="1" applyFont="1" applyBorder="1"/>
    <xf numFmtId="0" fontId="17" fillId="0" borderId="9" xfId="0" applyFont="1" applyBorder="1"/>
    <xf numFmtId="2" fontId="17" fillId="0" borderId="1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/>
    <xf numFmtId="0" fontId="17" fillId="0" borderId="10" xfId="0" applyFont="1" applyBorder="1"/>
    <xf numFmtId="4" fontId="17" fillId="0" borderId="11" xfId="0" applyNumberFormat="1" applyFont="1" applyBorder="1" applyAlignment="1"/>
    <xf numFmtId="2" fontId="17" fillId="0" borderId="0" xfId="0" applyNumberFormat="1" applyFont="1" applyBorder="1"/>
    <xf numFmtId="0" fontId="18" fillId="0" borderId="9" xfId="0" applyFont="1" applyBorder="1"/>
    <xf numFmtId="0" fontId="19" fillId="0" borderId="1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2" fontId="16" fillId="0" borderId="11" xfId="0" applyNumberFormat="1" applyFont="1" applyBorder="1"/>
    <xf numFmtId="2" fontId="18" fillId="0" borderId="0" xfId="0" applyNumberFormat="1" applyFont="1" applyBorder="1"/>
    <xf numFmtId="0" fontId="18" fillId="0" borderId="0" xfId="0" applyFont="1" applyBorder="1"/>
    <xf numFmtId="0" fontId="19" fillId="0" borderId="9" xfId="0" applyFont="1" applyBorder="1" applyAlignment="1">
      <alignment horizontal="center"/>
    </xf>
    <xf numFmtId="2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/>
    </xf>
    <xf numFmtId="1" fontId="20" fillId="0" borderId="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/>
    <xf numFmtId="0" fontId="20" fillId="0" borderId="10" xfId="0" applyFont="1" applyBorder="1"/>
    <xf numFmtId="0" fontId="19" fillId="0" borderId="0" xfId="0" applyFont="1" applyBorder="1"/>
    <xf numFmtId="2" fontId="19" fillId="0" borderId="0" xfId="0" applyNumberFormat="1" applyFont="1" applyBorder="1"/>
    <xf numFmtId="0" fontId="18" fillId="0" borderId="9" xfId="0" applyFont="1" applyBorder="1" applyAlignment="1">
      <alignment horizontal="center"/>
    </xf>
    <xf numFmtId="2" fontId="18" fillId="0" borderId="10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wrapText="1"/>
    </xf>
    <xf numFmtId="2" fontId="9" fillId="0" borderId="10" xfId="0" applyNumberFormat="1" applyFont="1" applyBorder="1" applyAlignment="1">
      <alignment horizontal="center"/>
    </xf>
    <xf numFmtId="0" fontId="9" fillId="0" borderId="11" xfId="0" applyFont="1" applyBorder="1"/>
    <xf numFmtId="0" fontId="0" fillId="0" borderId="10" xfId="0" applyFont="1" applyBorder="1" applyAlignment="1">
      <alignment wrapText="1"/>
    </xf>
    <xf numFmtId="2" fontId="0" fillId="0" borderId="10" xfId="0" applyNumberFormat="1" applyFont="1" applyFill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2" fontId="8" fillId="0" borderId="1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/>
    <xf numFmtId="2" fontId="8" fillId="0" borderId="11" xfId="0" applyNumberFormat="1" applyFont="1" applyBorder="1"/>
    <xf numFmtId="2" fontId="8" fillId="0" borderId="0" xfId="0" applyNumberFormat="1" applyFont="1" applyBorder="1"/>
    <xf numFmtId="2" fontId="9" fillId="0" borderId="10" xfId="0" applyNumberFormat="1" applyFont="1" applyFill="1" applyBorder="1" applyAlignment="1">
      <alignment horizontal="center"/>
    </xf>
    <xf numFmtId="2" fontId="21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2" fontId="16" fillId="0" borderId="10" xfId="0" applyNumberFormat="1" applyFont="1" applyBorder="1" applyAlignment="1">
      <alignment horizontal="center"/>
    </xf>
    <xf numFmtId="165" fontId="16" fillId="0" borderId="11" xfId="0" applyNumberFormat="1" applyFont="1" applyBorder="1"/>
    <xf numFmtId="9" fontId="22" fillId="0" borderId="0" xfId="0" applyNumberFormat="1" applyFont="1" applyBorder="1"/>
    <xf numFmtId="2" fontId="9" fillId="0" borderId="12" xfId="0" applyNumberFormat="1" applyFont="1" applyFill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wrapText="1"/>
    </xf>
    <xf numFmtId="2" fontId="17" fillId="0" borderId="10" xfId="0" applyNumberFormat="1" applyFont="1" applyFill="1" applyBorder="1" applyAlignment="1">
      <alignment horizontal="center"/>
    </xf>
    <xf numFmtId="2" fontId="17" fillId="0" borderId="10" xfId="0" applyNumberFormat="1" applyFont="1" applyBorder="1"/>
    <xf numFmtId="2" fontId="17" fillId="0" borderId="14" xfId="0" applyNumberFormat="1" applyFont="1" applyBorder="1" applyAlignment="1"/>
    <xf numFmtId="2" fontId="20" fillId="0" borderId="10" xfId="0" applyNumberFormat="1" applyFont="1" applyBorder="1" applyAlignment="1">
      <alignment vertical="center" wrapText="1"/>
    </xf>
    <xf numFmtId="2" fontId="23" fillId="0" borderId="0" xfId="0" applyNumberFormat="1" applyFont="1" applyBorder="1" applyAlignment="1">
      <alignment vertic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2" fontId="0" fillId="0" borderId="13" xfId="0" applyNumberFormat="1" applyFont="1" applyBorder="1"/>
    <xf numFmtId="2" fontId="17" fillId="0" borderId="10" xfId="0" applyNumberFormat="1" applyFont="1" applyBorder="1" applyAlignment="1">
      <alignment horizontal="center"/>
    </xf>
    <xf numFmtId="165" fontId="17" fillId="0" borderId="14" xfId="0" applyNumberFormat="1" applyFont="1" applyBorder="1" applyAlignment="1"/>
    <xf numFmtId="9" fontId="22" fillId="0" borderId="10" xfId="0" applyNumberFormat="1" applyFont="1" applyBorder="1"/>
    <xf numFmtId="2" fontId="17" fillId="0" borderId="10" xfId="0" applyNumberFormat="1" applyFont="1" applyBorder="1" applyAlignment="1">
      <alignment horizontal="right"/>
    </xf>
    <xf numFmtId="2" fontId="17" fillId="0" borderId="11" xfId="0" applyNumberFormat="1" applyFont="1" applyBorder="1" applyAlignment="1">
      <alignment horizontal="right"/>
    </xf>
    <xf numFmtId="9" fontId="24" fillId="0" borderId="0" xfId="0" applyNumberFormat="1" applyFont="1" applyBorder="1"/>
    <xf numFmtId="9" fontId="24" fillId="0" borderId="10" xfId="0" applyNumberFormat="1" applyFont="1" applyBorder="1"/>
    <xf numFmtId="2" fontId="17" fillId="0" borderId="11" xfId="0" applyNumberFormat="1" applyFont="1" applyBorder="1"/>
    <xf numFmtId="2" fontId="20" fillId="0" borderId="0" xfId="0" applyNumberFormat="1" applyFont="1" applyBorder="1" applyAlignment="1">
      <alignment vertical="center" wrapText="1"/>
    </xf>
    <xf numFmtId="2" fontId="16" fillId="0" borderId="10" xfId="0" applyNumberFormat="1" applyFont="1" applyFill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wrapText="1"/>
    </xf>
    <xf numFmtId="0" fontId="23" fillId="0" borderId="0" xfId="0" applyFont="1" applyBorder="1" applyAlignment="1">
      <alignment horizontal="center"/>
    </xf>
    <xf numFmtId="2" fontId="23" fillId="0" borderId="10" xfId="0" applyNumberFormat="1" applyFont="1" applyBorder="1" applyAlignment="1">
      <alignment horizontal="center"/>
    </xf>
    <xf numFmtId="2" fontId="23" fillId="0" borderId="10" xfId="0" applyNumberFormat="1" applyFont="1" applyBorder="1"/>
    <xf numFmtId="2" fontId="23" fillId="0" borderId="0" xfId="0" applyNumberFormat="1" applyFont="1" applyBorder="1"/>
    <xf numFmtId="2" fontId="23" fillId="0" borderId="10" xfId="0" applyNumberFormat="1" applyFont="1" applyBorder="1" applyAlignment="1">
      <alignment horizontal="right"/>
    </xf>
    <xf numFmtId="2" fontId="23" fillId="0" borderId="11" xfId="0" applyNumberFormat="1" applyFont="1" applyBorder="1" applyAlignment="1">
      <alignment horizontal="right"/>
    </xf>
    <xf numFmtId="0" fontId="23" fillId="0" borderId="0" xfId="0" applyFont="1" applyBorder="1"/>
    <xf numFmtId="2" fontId="25" fillId="0" borderId="10" xfId="0" applyNumberFormat="1" applyFont="1" applyBorder="1" applyAlignment="1">
      <alignment vertical="center" wrapText="1"/>
    </xf>
    <xf numFmtId="4" fontId="17" fillId="0" borderId="11" xfId="0" applyNumberFormat="1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6" xfId="0" applyBorder="1"/>
    <xf numFmtId="0" fontId="0" fillId="0" borderId="1" xfId="0" applyBorder="1"/>
    <xf numFmtId="0" fontId="0" fillId="0" borderId="17" xfId="0" applyBorder="1"/>
    <xf numFmtId="0" fontId="0" fillId="0" borderId="6" xfId="0" applyBorder="1" applyAlignment="1">
      <alignment wrapText="1"/>
    </xf>
    <xf numFmtId="2" fontId="23" fillId="0" borderId="10" xfId="0" applyNumberFormat="1" applyFont="1" applyBorder="1" applyAlignment="1">
      <alignment vertical="center" wrapText="1"/>
    </xf>
    <xf numFmtId="0" fontId="18" fillId="0" borderId="10" xfId="0" applyFont="1" applyBorder="1"/>
    <xf numFmtId="0" fontId="19" fillId="0" borderId="10" xfId="0" applyFont="1" applyBorder="1"/>
    <xf numFmtId="2" fontId="23" fillId="0" borderId="11" xfId="0" applyNumberFormat="1" applyFont="1" applyBorder="1"/>
    <xf numFmtId="2" fontId="17" fillId="0" borderId="0" xfId="0" applyNumberFormat="1" applyFont="1" applyBorder="1" applyAlignment="1">
      <alignment horizontal="center" vertical="center" wrapText="1"/>
    </xf>
    <xf numFmtId="2" fontId="17" fillId="0" borderId="11" xfId="0" applyNumberFormat="1" applyFont="1" applyBorder="1" applyAlignment="1">
      <alignment horizontal="center" vertical="center" wrapText="1"/>
    </xf>
    <xf numFmtId="2" fontId="0" fillId="0" borderId="16" xfId="0" applyNumberFormat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26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4"/>
  <sheetViews>
    <sheetView tabSelected="1" topLeftCell="A48" workbookViewId="0">
      <selection activeCell="B7" sqref="B7"/>
    </sheetView>
  </sheetViews>
  <sheetFormatPr defaultRowHeight="14.4" outlineLevelRow="1" x14ac:dyDescent="0.3"/>
  <cols>
    <col min="1" max="1" width="4.44140625" style="4" customWidth="1"/>
    <col min="2" max="2" width="33.109375" customWidth="1"/>
    <col min="3" max="3" width="9.109375" style="4"/>
    <col min="4" max="4" width="9.88671875" bestFit="1" customWidth="1"/>
    <col min="5" max="5" width="7.44140625" style="4" customWidth="1"/>
    <col min="6" max="6" width="8.88671875" customWidth="1"/>
    <col min="8" max="8" width="11.109375" customWidth="1"/>
    <col min="9" max="9" width="9.44140625" customWidth="1"/>
    <col min="10" max="10" width="9.88671875" customWidth="1"/>
    <col min="11" max="11" width="15.44140625" customWidth="1"/>
    <col min="13" max="18" width="9.109375" style="6"/>
  </cols>
  <sheetData>
    <row r="1" spans="2:18" s="2" customFormat="1" ht="21" customHeight="1" x14ac:dyDescent="0.3">
      <c r="B1" s="1" t="s">
        <v>123</v>
      </c>
      <c r="H1" s="1" t="s">
        <v>0</v>
      </c>
      <c r="M1" s="3"/>
      <c r="N1" s="3"/>
      <c r="O1" s="3"/>
      <c r="P1" s="3"/>
      <c r="Q1" s="3"/>
      <c r="R1" s="3"/>
    </row>
    <row r="2" spans="2:18" customFormat="1" x14ac:dyDescent="0.3">
      <c r="C2" s="4"/>
      <c r="E2" s="4"/>
      <c r="H2" t="s">
        <v>1</v>
      </c>
      <c r="J2" s="5">
        <f>D309</f>
        <v>118.25</v>
      </c>
      <c r="K2" t="s">
        <v>2</v>
      </c>
      <c r="M2" s="6"/>
      <c r="N2" s="6"/>
      <c r="O2" s="6"/>
      <c r="P2" s="6"/>
      <c r="Q2" s="6"/>
      <c r="R2" s="6"/>
    </row>
    <row r="3" spans="2:18" customFormat="1" ht="15.6" x14ac:dyDescent="0.3">
      <c r="B3" s="203" t="s">
        <v>118</v>
      </c>
      <c r="C3" s="4"/>
      <c r="E3" s="4"/>
      <c r="H3" t="s">
        <v>4</v>
      </c>
      <c r="M3" s="6"/>
      <c r="N3" s="6"/>
      <c r="O3" s="6"/>
      <c r="P3" s="6"/>
      <c r="Q3" s="6"/>
      <c r="R3" s="6"/>
    </row>
    <row r="4" spans="2:18" customFormat="1" ht="15.6" x14ac:dyDescent="0.3">
      <c r="B4" s="203" t="s">
        <v>122</v>
      </c>
      <c r="C4" s="4"/>
      <c r="E4" s="4"/>
      <c r="H4" s="6">
        <f>K309</f>
        <v>509999.95000000007</v>
      </c>
      <c r="I4" s="4" t="s">
        <v>5</v>
      </c>
      <c r="J4" t="s">
        <v>6</v>
      </c>
      <c r="M4" s="6"/>
      <c r="N4" s="6"/>
      <c r="O4" s="6"/>
      <c r="P4" s="6"/>
      <c r="Q4" s="6"/>
      <c r="R4" s="6"/>
    </row>
    <row r="5" spans="2:18" customFormat="1" ht="15.6" x14ac:dyDescent="0.3">
      <c r="B5" s="203" t="s">
        <v>3</v>
      </c>
      <c r="C5" s="4"/>
      <c r="E5" s="4"/>
      <c r="H5" t="s">
        <v>7</v>
      </c>
      <c r="M5" s="6"/>
      <c r="N5" s="6"/>
      <c r="O5" s="6"/>
      <c r="P5" s="6"/>
      <c r="Q5" s="6"/>
      <c r="R5" s="6"/>
    </row>
    <row r="6" spans="2:18" customFormat="1" ht="13.5" customHeight="1" x14ac:dyDescent="0.3">
      <c r="B6" s="203" t="s">
        <v>124</v>
      </c>
      <c r="C6" s="4"/>
      <c r="E6" s="4"/>
      <c r="H6" t="s">
        <v>8</v>
      </c>
      <c r="M6" s="6"/>
      <c r="N6" s="6"/>
      <c r="O6" s="6"/>
      <c r="P6" s="6"/>
      <c r="Q6" s="6"/>
      <c r="R6" s="6"/>
    </row>
    <row r="8" spans="2:18" customFormat="1" ht="16.5" customHeight="1" x14ac:dyDescent="0.3">
      <c r="C8" s="4"/>
      <c r="E8" s="4"/>
      <c r="H8" t="s">
        <v>9</v>
      </c>
      <c r="K8" s="7" t="s">
        <v>10</v>
      </c>
      <c r="M8" s="6"/>
      <c r="N8" s="6"/>
      <c r="O8" s="6"/>
      <c r="P8" s="6"/>
      <c r="Q8" s="6"/>
      <c r="R8" s="6"/>
    </row>
    <row r="9" spans="2:18" customFormat="1" ht="15" customHeight="1" x14ac:dyDescent="0.3">
      <c r="C9" s="4"/>
      <c r="E9" s="4"/>
      <c r="H9" t="s">
        <v>11</v>
      </c>
      <c r="K9" t="s">
        <v>12</v>
      </c>
      <c r="M9" s="6"/>
      <c r="N9" s="6"/>
      <c r="O9" s="6"/>
      <c r="P9" s="6"/>
      <c r="Q9" s="6"/>
      <c r="R9" s="6"/>
    </row>
    <row r="13" spans="2:18" customFormat="1" ht="17.399999999999999" x14ac:dyDescent="0.3">
      <c r="C13" s="4"/>
      <c r="E13" s="8" t="s">
        <v>13</v>
      </c>
      <c r="M13" s="6"/>
      <c r="N13" s="6"/>
      <c r="O13" s="6"/>
      <c r="P13" s="6"/>
      <c r="Q13" s="6"/>
      <c r="R13" s="6"/>
    </row>
    <row r="14" spans="2:18" customFormat="1" ht="18.75" customHeight="1" x14ac:dyDescent="0.3">
      <c r="C14" s="4"/>
      <c r="E14" s="9" t="s">
        <v>14</v>
      </c>
      <c r="M14" s="6"/>
      <c r="N14" s="6"/>
      <c r="O14" s="6"/>
      <c r="P14" s="6"/>
      <c r="Q14" s="6"/>
      <c r="R14" s="6"/>
    </row>
    <row r="15" spans="2:18" customFormat="1" ht="18.75" customHeight="1" x14ac:dyDescent="0.3">
      <c r="C15" s="4"/>
      <c r="E15" s="10" t="s">
        <v>15</v>
      </c>
      <c r="M15" s="6"/>
      <c r="N15" s="6"/>
      <c r="O15" s="6"/>
      <c r="P15" s="6"/>
      <c r="Q15" s="6"/>
      <c r="R15" s="6"/>
    </row>
    <row r="16" spans="2:18" customFormat="1" ht="15.75" customHeight="1" x14ac:dyDescent="0.3">
      <c r="C16" s="4"/>
      <c r="E16" s="10" t="s">
        <v>16</v>
      </c>
      <c r="M16" s="6"/>
      <c r="N16" s="6"/>
      <c r="O16" s="6"/>
      <c r="P16" s="6"/>
      <c r="Q16" s="6"/>
      <c r="R16" s="6"/>
    </row>
    <row r="17" spans="1:18" ht="15.75" customHeight="1" x14ac:dyDescent="0.3">
      <c r="E17" s="11" t="s">
        <v>17</v>
      </c>
    </row>
    <row r="18" spans="1:18" ht="15.75" customHeight="1" x14ac:dyDescent="0.25">
      <c r="E18" s="10"/>
    </row>
    <row r="20" spans="1:18" s="17" customFormat="1" ht="54.75" customHeight="1" x14ac:dyDescent="0.3">
      <c r="A20" s="12" t="s">
        <v>18</v>
      </c>
      <c r="B20" s="12" t="s">
        <v>19</v>
      </c>
      <c r="C20" s="13" t="s">
        <v>20</v>
      </c>
      <c r="D20" s="12" t="s">
        <v>21</v>
      </c>
      <c r="E20" s="13" t="s">
        <v>22</v>
      </c>
      <c r="F20" s="13" t="s">
        <v>23</v>
      </c>
      <c r="G20" s="12" t="s">
        <v>24</v>
      </c>
      <c r="H20" s="12" t="s">
        <v>25</v>
      </c>
      <c r="I20" s="14" t="s">
        <v>26</v>
      </c>
      <c r="J20" s="15" t="s">
        <v>27</v>
      </c>
      <c r="K20" s="16" t="s">
        <v>28</v>
      </c>
      <c r="M20" s="18"/>
      <c r="N20" s="18"/>
      <c r="O20" s="18"/>
      <c r="P20" s="18"/>
      <c r="Q20" s="18"/>
      <c r="R20" s="18"/>
    </row>
    <row r="21" spans="1:18" s="4" customFormat="1" ht="15" x14ac:dyDescent="0.25">
      <c r="A21" s="19">
        <v>1</v>
      </c>
      <c r="B21" s="19">
        <v>2</v>
      </c>
      <c r="C21" s="19">
        <v>3</v>
      </c>
      <c r="D21" s="19">
        <v>4</v>
      </c>
      <c r="E21" s="19">
        <v>5</v>
      </c>
      <c r="F21" s="19">
        <v>6</v>
      </c>
      <c r="G21" s="19">
        <v>7</v>
      </c>
      <c r="H21" s="19">
        <v>8</v>
      </c>
      <c r="I21" s="20">
        <v>9</v>
      </c>
      <c r="J21" s="19">
        <v>10</v>
      </c>
      <c r="K21" s="21">
        <v>11</v>
      </c>
      <c r="M21" s="22"/>
      <c r="N21" s="22"/>
      <c r="O21" s="22"/>
      <c r="P21" s="22"/>
      <c r="Q21" s="22"/>
      <c r="R21" s="22"/>
    </row>
    <row r="22" spans="1:18" ht="15" x14ac:dyDescent="0.25">
      <c r="A22" s="23"/>
      <c r="B22" s="24"/>
      <c r="C22" s="25"/>
      <c r="D22" s="24"/>
      <c r="E22" s="25"/>
      <c r="F22" s="24"/>
      <c r="G22" s="26"/>
      <c r="H22" s="24"/>
      <c r="I22" s="26"/>
      <c r="J22" s="24"/>
      <c r="K22" s="27"/>
    </row>
    <row r="23" spans="1:18" ht="17.399999999999999" x14ac:dyDescent="0.3">
      <c r="A23" s="28"/>
      <c r="B23" s="29" t="s">
        <v>29</v>
      </c>
      <c r="C23" s="30" t="s">
        <v>30</v>
      </c>
      <c r="D23" s="31"/>
      <c r="E23" s="32"/>
      <c r="F23" s="31"/>
      <c r="G23" s="33"/>
      <c r="H23" s="31"/>
      <c r="I23" s="33"/>
      <c r="J23" s="31"/>
      <c r="K23" s="34"/>
    </row>
    <row r="24" spans="1:18" ht="18" x14ac:dyDescent="0.25">
      <c r="A24" s="28"/>
      <c r="B24" s="35"/>
      <c r="C24" s="36"/>
      <c r="D24" s="31"/>
      <c r="E24" s="32"/>
      <c r="F24" s="37"/>
      <c r="G24" s="33"/>
      <c r="H24" s="31"/>
      <c r="I24" s="33"/>
      <c r="J24" s="31"/>
      <c r="K24" s="34"/>
    </row>
    <row r="25" spans="1:18" ht="15" x14ac:dyDescent="0.25">
      <c r="A25" s="28"/>
      <c r="B25" s="38"/>
      <c r="C25" s="32"/>
      <c r="D25" s="31"/>
      <c r="E25" s="32"/>
      <c r="F25" s="37"/>
      <c r="G25" s="33"/>
      <c r="H25" s="39">
        <v>0.15</v>
      </c>
      <c r="I25" s="40">
        <v>0.3</v>
      </c>
      <c r="J25" s="31"/>
      <c r="K25" s="34"/>
    </row>
    <row r="26" spans="1:18" x14ac:dyDescent="0.3">
      <c r="A26" s="28">
        <v>1</v>
      </c>
      <c r="B26" s="38" t="s">
        <v>31</v>
      </c>
      <c r="C26" s="32" t="s">
        <v>32</v>
      </c>
      <c r="D26" s="41">
        <v>1</v>
      </c>
      <c r="E26" s="42">
        <v>15</v>
      </c>
      <c r="F26" s="37">
        <v>4546</v>
      </c>
      <c r="G26" s="33">
        <v>791.14</v>
      </c>
      <c r="H26" s="31">
        <f>ROUND(((F26+G26)*H25),2)</f>
        <v>800.57</v>
      </c>
      <c r="I26" s="33">
        <f>ROUND(((F26+G26)*I25),2)</f>
        <v>1601.14</v>
      </c>
      <c r="J26" s="31"/>
      <c r="K26" s="43">
        <f>F26+G26+H26+I26+J26</f>
        <v>7738.85</v>
      </c>
    </row>
    <row r="27" spans="1:18" ht="15" x14ac:dyDescent="0.25">
      <c r="A27" s="28"/>
      <c r="B27" s="38"/>
      <c r="C27" s="32"/>
      <c r="D27" s="41"/>
      <c r="E27" s="32"/>
      <c r="F27" s="37"/>
      <c r="G27" s="33"/>
      <c r="H27" s="31"/>
      <c r="I27" s="33"/>
      <c r="J27" s="31"/>
      <c r="K27" s="34"/>
    </row>
    <row r="28" spans="1:18" ht="15" x14ac:dyDescent="0.25">
      <c r="A28" s="28"/>
      <c r="B28" s="38"/>
      <c r="C28" s="32"/>
      <c r="D28" s="41"/>
      <c r="E28" s="32"/>
      <c r="F28" s="37"/>
      <c r="G28" s="33"/>
      <c r="H28" s="39"/>
      <c r="I28" s="40">
        <v>0.3</v>
      </c>
      <c r="J28" s="44"/>
      <c r="K28" s="34"/>
    </row>
    <row r="29" spans="1:18" ht="46.5" customHeight="1" thickBot="1" x14ac:dyDescent="0.35">
      <c r="A29" s="28">
        <v>2</v>
      </c>
      <c r="B29" s="38" t="s">
        <v>33</v>
      </c>
      <c r="C29" s="45"/>
      <c r="D29" s="46">
        <v>1</v>
      </c>
      <c r="E29" s="42">
        <v>15</v>
      </c>
      <c r="F29" s="37">
        <v>4319</v>
      </c>
      <c r="G29" s="33">
        <v>562.08000000000004</v>
      </c>
      <c r="H29" s="31"/>
      <c r="I29" s="33">
        <f>ROUND(((F29+G29)*I28),2)</f>
        <v>1464.32</v>
      </c>
      <c r="J29" s="31">
        <f>F29*J28</f>
        <v>0</v>
      </c>
      <c r="K29" s="47">
        <f>F29+G29+H29+I29+J29</f>
        <v>6345.4</v>
      </c>
    </row>
    <row r="30" spans="1:18" s="56" customFormat="1" ht="12.75" x14ac:dyDescent="0.2">
      <c r="A30" s="48"/>
      <c r="B30" s="49"/>
      <c r="C30" s="50"/>
      <c r="D30" s="51">
        <f>SUM(D26:D29)</f>
        <v>2</v>
      </c>
      <c r="E30" s="50"/>
      <c r="F30" s="52"/>
      <c r="G30" s="53"/>
      <c r="H30" s="54"/>
      <c r="I30" s="53"/>
      <c r="J30" s="54"/>
      <c r="K30" s="55">
        <f>SUM(K26:K29)</f>
        <v>14084.25</v>
      </c>
      <c r="M30" s="57"/>
      <c r="N30" s="57"/>
      <c r="O30" s="57"/>
      <c r="P30" s="57"/>
      <c r="Q30" s="57"/>
      <c r="R30" s="57"/>
    </row>
    <row r="31" spans="1:18" ht="15" x14ac:dyDescent="0.25">
      <c r="A31" s="28"/>
      <c r="B31" s="38"/>
      <c r="C31" s="32"/>
      <c r="D31" s="41"/>
      <c r="E31" s="32"/>
      <c r="F31" s="37"/>
      <c r="G31" s="33"/>
      <c r="H31" s="31"/>
      <c r="I31" s="40">
        <v>0.3</v>
      </c>
      <c r="J31" s="31"/>
      <c r="K31" s="34"/>
    </row>
    <row r="32" spans="1:18" x14ac:dyDescent="0.3">
      <c r="A32" s="28">
        <v>3</v>
      </c>
      <c r="B32" s="38" t="s">
        <v>34</v>
      </c>
      <c r="C32" s="32" t="s">
        <v>32</v>
      </c>
      <c r="D32" s="41">
        <v>1</v>
      </c>
      <c r="E32" s="42">
        <v>10</v>
      </c>
      <c r="F32" s="37">
        <v>3207</v>
      </c>
      <c r="G32" s="33">
        <v>498.65</v>
      </c>
      <c r="H32" s="31"/>
      <c r="I32" s="33">
        <f>ROUND(((F32+G32)*I31),2)</f>
        <v>1111.7</v>
      </c>
      <c r="J32" s="31"/>
      <c r="K32" s="43">
        <f>F32+G32+H32+I32+J32</f>
        <v>4817.3500000000004</v>
      </c>
    </row>
    <row r="33" spans="1:18" ht="15" x14ac:dyDescent="0.25">
      <c r="A33" s="28"/>
      <c r="B33" s="38"/>
      <c r="C33" s="32"/>
      <c r="D33" s="41"/>
      <c r="E33" s="32"/>
      <c r="F33" s="37"/>
      <c r="G33" s="33"/>
      <c r="H33" s="39"/>
      <c r="I33" s="33"/>
      <c r="J33" s="44"/>
      <c r="K33" s="34"/>
    </row>
    <row r="34" spans="1:18" x14ac:dyDescent="0.3">
      <c r="A34" s="28">
        <v>4</v>
      </c>
      <c r="B34" s="38" t="s">
        <v>35</v>
      </c>
      <c r="C34" s="32"/>
      <c r="D34" s="41">
        <v>1</v>
      </c>
      <c r="E34" s="42">
        <v>7</v>
      </c>
      <c r="F34" s="37">
        <v>2713</v>
      </c>
      <c r="G34" s="33"/>
      <c r="H34" s="31"/>
      <c r="I34" s="33"/>
      <c r="J34" s="31"/>
      <c r="K34" s="43">
        <f>F34+G34+H34+I34+J34</f>
        <v>2713</v>
      </c>
    </row>
    <row r="35" spans="1:18" ht="15" x14ac:dyDescent="0.25">
      <c r="A35" s="28"/>
      <c r="B35" s="38"/>
      <c r="C35" s="32"/>
      <c r="D35" s="41"/>
      <c r="E35" s="32"/>
      <c r="F35" s="37"/>
      <c r="G35" s="33"/>
      <c r="H35" s="31"/>
      <c r="I35" s="33"/>
      <c r="J35" s="31"/>
      <c r="K35" s="34"/>
    </row>
    <row r="36" spans="1:18" ht="20.399999999999999" x14ac:dyDescent="0.35">
      <c r="A36" s="28"/>
      <c r="B36" s="38"/>
      <c r="C36" s="58" t="s">
        <v>36</v>
      </c>
      <c r="D36" s="41"/>
      <c r="E36" s="32"/>
      <c r="F36" s="37"/>
      <c r="G36" s="33"/>
      <c r="H36" s="31"/>
      <c r="I36" s="33"/>
      <c r="J36" s="31"/>
      <c r="K36" s="34"/>
    </row>
    <row r="37" spans="1:18" ht="15" x14ac:dyDescent="0.25">
      <c r="A37" s="28"/>
      <c r="B37" s="38"/>
      <c r="C37" s="32"/>
      <c r="D37" s="41"/>
      <c r="E37" s="32"/>
      <c r="F37" s="37"/>
      <c r="G37" s="33"/>
      <c r="H37" s="31"/>
      <c r="I37" s="59">
        <v>0.3</v>
      </c>
      <c r="J37" s="31"/>
      <c r="K37" s="34"/>
    </row>
    <row r="38" spans="1:18" x14ac:dyDescent="0.3">
      <c r="A38" s="28">
        <v>1</v>
      </c>
      <c r="B38" s="38" t="s">
        <v>37</v>
      </c>
      <c r="C38" s="32" t="s">
        <v>32</v>
      </c>
      <c r="D38" s="41">
        <v>0.5</v>
      </c>
      <c r="E38" s="42">
        <v>9</v>
      </c>
      <c r="F38" s="37">
        <v>3048</v>
      </c>
      <c r="G38" s="33"/>
      <c r="H38" s="31"/>
      <c r="I38" s="60">
        <f>ROUND(((F38+G38)*D38*I37),2)</f>
        <v>457.2</v>
      </c>
      <c r="J38" s="31"/>
      <c r="K38" s="43">
        <f>F38*D38+G38+H38+I38+J38</f>
        <v>1981.2</v>
      </c>
    </row>
    <row r="39" spans="1:18" ht="15" x14ac:dyDescent="0.25">
      <c r="A39" s="28"/>
      <c r="B39" s="38"/>
      <c r="C39" s="32"/>
      <c r="D39" s="41"/>
      <c r="E39" s="42"/>
      <c r="F39" s="37"/>
      <c r="G39" s="33"/>
      <c r="H39" s="31"/>
      <c r="I39" s="59">
        <v>0.2</v>
      </c>
      <c r="J39" s="31"/>
      <c r="K39" s="43"/>
    </row>
    <row r="40" spans="1:18" ht="15" thickBot="1" x14ac:dyDescent="0.35">
      <c r="A40" s="28">
        <v>2</v>
      </c>
      <c r="B40" s="38" t="s">
        <v>37</v>
      </c>
      <c r="C40" s="32" t="s">
        <v>38</v>
      </c>
      <c r="D40" s="46">
        <v>1</v>
      </c>
      <c r="E40" s="42">
        <v>6</v>
      </c>
      <c r="F40" s="37">
        <v>2555</v>
      </c>
      <c r="G40" s="33"/>
      <c r="H40" s="31"/>
      <c r="I40" s="60">
        <f>ROUND(((F40+G40)*I39),2)</f>
        <v>511</v>
      </c>
      <c r="J40" s="31"/>
      <c r="K40" s="47">
        <f>F40*D40+G40+H40+I40+J40</f>
        <v>3066</v>
      </c>
    </row>
    <row r="41" spans="1:18" ht="15" hidden="1" outlineLevel="1" x14ac:dyDescent="0.25">
      <c r="A41" s="28"/>
      <c r="B41" s="38"/>
      <c r="C41" s="32"/>
      <c r="D41" s="41"/>
      <c r="E41" s="42"/>
      <c r="F41" s="37"/>
      <c r="G41" s="33"/>
      <c r="H41" s="31"/>
      <c r="I41" s="59">
        <v>0.2</v>
      </c>
      <c r="J41" s="31"/>
      <c r="K41" s="43"/>
    </row>
    <row r="42" spans="1:18" ht="15" hidden="1" outlineLevel="1" x14ac:dyDescent="0.25">
      <c r="A42" s="28">
        <v>3</v>
      </c>
      <c r="B42" s="38" t="s">
        <v>37</v>
      </c>
      <c r="C42" s="32" t="s">
        <v>38</v>
      </c>
      <c r="D42" s="41"/>
      <c r="E42" s="42">
        <v>6</v>
      </c>
      <c r="F42" s="37">
        <v>2555</v>
      </c>
      <c r="G42" s="33"/>
      <c r="H42" s="31"/>
      <c r="I42" s="60">
        <f>ROUND(((F42+G42)*D42*I41),2)</f>
        <v>0</v>
      </c>
      <c r="J42" s="31"/>
      <c r="K42" s="43">
        <f>F42*D42+G42+H42+I42+J42</f>
        <v>0</v>
      </c>
    </row>
    <row r="43" spans="1:18" ht="15" hidden="1" outlineLevel="1" x14ac:dyDescent="0.25">
      <c r="A43" s="28"/>
      <c r="B43" s="38"/>
      <c r="C43" s="32"/>
      <c r="D43" s="41"/>
      <c r="E43" s="42"/>
      <c r="F43" s="37"/>
      <c r="G43" s="33"/>
      <c r="H43" s="31"/>
      <c r="I43" s="59">
        <v>0</v>
      </c>
      <c r="J43" s="31"/>
      <c r="K43" s="43"/>
    </row>
    <row r="44" spans="1:18" ht="15.75" hidden="1" outlineLevel="1" thickBot="1" x14ac:dyDescent="0.3">
      <c r="A44" s="28">
        <v>4</v>
      </c>
      <c r="B44" s="38" t="s">
        <v>37</v>
      </c>
      <c r="C44" s="32" t="s">
        <v>38</v>
      </c>
      <c r="D44" s="46"/>
      <c r="E44" s="42">
        <v>6</v>
      </c>
      <c r="F44" s="37">
        <v>2555</v>
      </c>
      <c r="G44" s="33"/>
      <c r="H44" s="31"/>
      <c r="I44" s="60">
        <f>ROUND(((F44+G44)*I43),2)</f>
        <v>0</v>
      </c>
      <c r="J44" s="31"/>
      <c r="K44" s="47">
        <f>F44*D44+G44+H44+I44+J44</f>
        <v>0</v>
      </c>
    </row>
    <row r="45" spans="1:18" s="69" customFormat="1" ht="15.75" collapsed="1" x14ac:dyDescent="0.25">
      <c r="A45" s="61"/>
      <c r="B45" s="62"/>
      <c r="C45" s="63"/>
      <c r="D45" s="64">
        <f>SUM(D38:D44)</f>
        <v>1.5</v>
      </c>
      <c r="E45" s="63"/>
      <c r="F45" s="65"/>
      <c r="G45" s="66"/>
      <c r="H45" s="67"/>
      <c r="I45" s="66"/>
      <c r="J45" s="67"/>
      <c r="K45" s="68">
        <f>SUM(K38:K44)</f>
        <v>5047.2</v>
      </c>
      <c r="M45" s="70"/>
      <c r="N45" s="70"/>
      <c r="O45" s="70"/>
      <c r="P45" s="70"/>
      <c r="Q45" s="70"/>
      <c r="R45" s="70"/>
    </row>
    <row r="46" spans="1:18" ht="15" x14ac:dyDescent="0.25">
      <c r="A46" s="28"/>
      <c r="B46" s="38"/>
      <c r="C46" s="32"/>
      <c r="D46" s="41"/>
      <c r="E46" s="32"/>
      <c r="F46" s="37"/>
      <c r="G46" s="33"/>
      <c r="H46" s="31"/>
      <c r="I46" s="33"/>
      <c r="J46" s="31"/>
      <c r="K46" s="34"/>
    </row>
    <row r="47" spans="1:18" ht="20.399999999999999" x14ac:dyDescent="0.35">
      <c r="A47" s="28"/>
      <c r="B47" s="38"/>
      <c r="C47" s="58" t="s">
        <v>39</v>
      </c>
      <c r="D47" s="41"/>
      <c r="E47" s="32"/>
      <c r="F47" s="37"/>
      <c r="G47" s="33"/>
      <c r="H47" s="31"/>
      <c r="I47" s="33"/>
      <c r="J47" s="31"/>
      <c r="K47" s="34"/>
    </row>
    <row r="48" spans="1:18" ht="15" x14ac:dyDescent="0.25">
      <c r="A48" s="28"/>
      <c r="B48" s="38"/>
      <c r="C48" s="32"/>
      <c r="D48" s="41"/>
      <c r="E48" s="32"/>
      <c r="F48" s="37"/>
      <c r="G48" s="33"/>
      <c r="H48" s="39"/>
      <c r="I48" s="33"/>
      <c r="J48" s="39"/>
      <c r="K48" s="34"/>
    </row>
    <row r="49" spans="1:11" customFormat="1" ht="30.6" x14ac:dyDescent="0.3">
      <c r="A49" s="28">
        <v>1</v>
      </c>
      <c r="B49" s="71" t="s">
        <v>40</v>
      </c>
      <c r="C49" s="72" t="s">
        <v>41</v>
      </c>
      <c r="D49" s="73">
        <v>1</v>
      </c>
      <c r="E49" s="74" t="s">
        <v>42</v>
      </c>
      <c r="F49" s="73">
        <f>ROUND((4546*90%),0)</f>
        <v>4091</v>
      </c>
      <c r="G49" s="33"/>
      <c r="H49" s="75"/>
      <c r="I49" s="33"/>
      <c r="J49" s="31"/>
      <c r="K49" s="43">
        <f>F49*D49+G49+H49+I49+J49</f>
        <v>4091</v>
      </c>
    </row>
    <row r="50" spans="1:11" customFormat="1" ht="15" x14ac:dyDescent="0.25">
      <c r="A50" s="28"/>
      <c r="B50" s="71"/>
      <c r="C50" s="72"/>
      <c r="D50" s="73"/>
      <c r="E50" s="74"/>
      <c r="F50" s="73"/>
      <c r="G50" s="33"/>
      <c r="H50" s="39"/>
      <c r="I50" s="33"/>
      <c r="J50" s="44"/>
      <c r="K50" s="43"/>
    </row>
    <row r="51" spans="1:11" customFormat="1" x14ac:dyDescent="0.3">
      <c r="A51" s="28">
        <v>2</v>
      </c>
      <c r="B51" s="71" t="s">
        <v>43</v>
      </c>
      <c r="C51" s="72" t="s">
        <v>44</v>
      </c>
      <c r="D51" s="73">
        <v>1</v>
      </c>
      <c r="E51" s="76">
        <v>9</v>
      </c>
      <c r="F51" s="73">
        <v>3048</v>
      </c>
      <c r="G51" s="33"/>
      <c r="H51" s="31"/>
      <c r="I51" s="33"/>
      <c r="J51" s="31"/>
      <c r="K51" s="43">
        <f>F51*D51+G51+H51+I51+J51</f>
        <v>3048</v>
      </c>
    </row>
    <row r="52" spans="1:11" customFormat="1" ht="15" x14ac:dyDescent="0.25">
      <c r="A52" s="28"/>
      <c r="B52" s="71"/>
      <c r="C52" s="72"/>
      <c r="D52" s="73"/>
      <c r="E52" s="76"/>
      <c r="F52" s="73"/>
      <c r="G52" s="33"/>
      <c r="H52" s="39"/>
      <c r="I52" s="33"/>
      <c r="J52" s="44"/>
      <c r="K52" s="43"/>
    </row>
    <row r="53" spans="1:11" customFormat="1" x14ac:dyDescent="0.3">
      <c r="A53" s="28">
        <v>3</v>
      </c>
      <c r="B53" s="71" t="s">
        <v>45</v>
      </c>
      <c r="C53" s="72" t="s">
        <v>44</v>
      </c>
      <c r="D53" s="73">
        <v>2</v>
      </c>
      <c r="E53" s="76">
        <v>9</v>
      </c>
      <c r="F53" s="73">
        <v>3048</v>
      </c>
      <c r="G53" s="33"/>
      <c r="H53" s="31"/>
      <c r="I53" s="33"/>
      <c r="J53" s="31"/>
      <c r="K53" s="43">
        <f>F53*D53+G53+H53+I53+J53</f>
        <v>6096</v>
      </c>
    </row>
    <row r="54" spans="1:11" customFormat="1" ht="15" x14ac:dyDescent="0.25">
      <c r="A54" s="28"/>
      <c r="B54" s="71"/>
      <c r="C54" s="72"/>
      <c r="D54" s="73"/>
      <c r="E54" s="76"/>
      <c r="F54" s="73"/>
      <c r="G54" s="33"/>
      <c r="H54" s="39"/>
      <c r="I54" s="33"/>
      <c r="J54" s="31"/>
      <c r="K54" s="43"/>
    </row>
    <row r="55" spans="1:11" customFormat="1" x14ac:dyDescent="0.3">
      <c r="A55" s="28">
        <v>4</v>
      </c>
      <c r="B55" s="71" t="s">
        <v>46</v>
      </c>
      <c r="C55" s="72" t="s">
        <v>47</v>
      </c>
      <c r="D55" s="73">
        <v>1</v>
      </c>
      <c r="E55" s="76">
        <v>8</v>
      </c>
      <c r="F55" s="73">
        <v>2890</v>
      </c>
      <c r="G55" s="33"/>
      <c r="H55" s="31"/>
      <c r="I55" s="33"/>
      <c r="J55" s="31"/>
      <c r="K55" s="43">
        <f>F55*D55+G55+H55+I55+J55</f>
        <v>2890</v>
      </c>
    </row>
    <row r="56" spans="1:11" customFormat="1" ht="15" x14ac:dyDescent="0.25">
      <c r="A56" s="28"/>
      <c r="B56" s="71"/>
      <c r="C56" s="72"/>
      <c r="D56" s="73"/>
      <c r="E56" s="76"/>
      <c r="F56" s="73"/>
      <c r="G56" s="33"/>
      <c r="H56" s="39"/>
      <c r="I56" s="33"/>
      <c r="J56" s="44"/>
      <c r="K56" s="43"/>
    </row>
    <row r="57" spans="1:11" customFormat="1" ht="26.4" x14ac:dyDescent="0.3">
      <c r="A57" s="28">
        <v>5</v>
      </c>
      <c r="B57" s="71" t="s">
        <v>48</v>
      </c>
      <c r="C57" s="72" t="s">
        <v>49</v>
      </c>
      <c r="D57" s="73">
        <v>0.5</v>
      </c>
      <c r="E57" s="76">
        <v>7</v>
      </c>
      <c r="F57" s="73">
        <v>2713</v>
      </c>
      <c r="G57" s="33"/>
      <c r="H57" s="75"/>
      <c r="I57" s="33"/>
      <c r="J57" s="31"/>
      <c r="K57" s="43">
        <f>F57*D57+G57+H57+I57+J57</f>
        <v>1356.5</v>
      </c>
    </row>
    <row r="58" spans="1:11" customFormat="1" ht="15" x14ac:dyDescent="0.25">
      <c r="A58" s="28"/>
      <c r="B58" s="71"/>
      <c r="C58" s="72"/>
      <c r="D58" s="73"/>
      <c r="E58" s="76"/>
      <c r="F58" s="73"/>
      <c r="G58" s="33"/>
      <c r="H58" s="31"/>
      <c r="I58" s="33"/>
      <c r="J58" s="31"/>
      <c r="K58" s="43"/>
    </row>
    <row r="59" spans="1:11" customFormat="1" x14ac:dyDescent="0.3">
      <c r="A59" s="28">
        <v>6</v>
      </c>
      <c r="B59" s="77" t="s">
        <v>50</v>
      </c>
      <c r="C59" s="72" t="s">
        <v>49</v>
      </c>
      <c r="D59" s="73">
        <v>1</v>
      </c>
      <c r="E59" s="76">
        <v>6</v>
      </c>
      <c r="F59" s="73">
        <v>2555</v>
      </c>
      <c r="G59" s="33"/>
      <c r="H59" s="31"/>
      <c r="I59" s="33"/>
      <c r="J59" s="31"/>
      <c r="K59" s="43">
        <f>F59*D59+G59+H59+I59+J59</f>
        <v>2555</v>
      </c>
    </row>
    <row r="60" spans="1:11" customFormat="1" ht="15" x14ac:dyDescent="0.25">
      <c r="A60" s="28"/>
      <c r="B60" s="71"/>
      <c r="C60" s="72"/>
      <c r="D60" s="73"/>
      <c r="E60" s="76"/>
      <c r="F60" s="73"/>
      <c r="G60" s="33"/>
      <c r="H60" s="31"/>
      <c r="I60" s="33"/>
      <c r="J60" s="31"/>
      <c r="K60" s="43"/>
    </row>
    <row r="61" spans="1:11" customFormat="1" x14ac:dyDescent="0.3">
      <c r="A61" s="28">
        <v>7</v>
      </c>
      <c r="B61" s="71" t="s">
        <v>51</v>
      </c>
      <c r="C61" s="72" t="s">
        <v>47</v>
      </c>
      <c r="D61" s="73">
        <v>0.5</v>
      </c>
      <c r="E61" s="76">
        <v>7</v>
      </c>
      <c r="F61" s="73">
        <v>2713</v>
      </c>
      <c r="G61" s="33"/>
      <c r="H61" s="31"/>
      <c r="I61" s="33"/>
      <c r="J61" s="31"/>
      <c r="K61" s="43">
        <f>F61*D61+G61+H61+I61+J61</f>
        <v>1356.5</v>
      </c>
    </row>
    <row r="62" spans="1:11" customFormat="1" ht="15" x14ac:dyDescent="0.25">
      <c r="A62" s="28"/>
      <c r="B62" s="71"/>
      <c r="C62" s="72"/>
      <c r="D62" s="73"/>
      <c r="E62" s="76"/>
      <c r="F62" s="73"/>
      <c r="G62" s="33"/>
      <c r="H62" s="39"/>
      <c r="I62" s="33"/>
      <c r="J62" s="31"/>
      <c r="K62" s="43"/>
    </row>
    <row r="63" spans="1:11" customFormat="1" x14ac:dyDescent="0.3">
      <c r="A63" s="28">
        <v>8</v>
      </c>
      <c r="B63" s="71" t="s">
        <v>52</v>
      </c>
      <c r="C63" s="72" t="s">
        <v>53</v>
      </c>
      <c r="D63" s="73">
        <v>0.5</v>
      </c>
      <c r="E63" s="76">
        <v>9</v>
      </c>
      <c r="F63" s="73">
        <v>3048</v>
      </c>
      <c r="G63" s="33"/>
      <c r="H63" s="31"/>
      <c r="I63" s="33"/>
      <c r="J63" s="31"/>
      <c r="K63" s="43">
        <f>F63*D63+G63+H63+I63+J63</f>
        <v>1524</v>
      </c>
    </row>
    <row r="64" spans="1:11" customFormat="1" ht="15" x14ac:dyDescent="0.25">
      <c r="A64" s="28"/>
      <c r="B64" s="71"/>
      <c r="C64" s="72"/>
      <c r="D64" s="73"/>
      <c r="E64" s="76"/>
      <c r="F64" s="73"/>
      <c r="G64" s="33"/>
      <c r="H64" s="31"/>
      <c r="I64" s="33"/>
      <c r="J64" s="31"/>
      <c r="K64" s="43"/>
    </row>
    <row r="65" spans="1:18" ht="15" thickBot="1" x14ac:dyDescent="0.35">
      <c r="A65" s="28">
        <v>9</v>
      </c>
      <c r="B65" s="71" t="s">
        <v>54</v>
      </c>
      <c r="C65" s="72" t="s">
        <v>47</v>
      </c>
      <c r="D65" s="78">
        <v>1</v>
      </c>
      <c r="E65" s="76">
        <v>7</v>
      </c>
      <c r="F65" s="73">
        <v>2713</v>
      </c>
      <c r="G65" s="33"/>
      <c r="H65" s="31"/>
      <c r="I65" s="33"/>
      <c r="J65" s="31"/>
      <c r="K65" s="47">
        <f>F65*D65+G65+H65+I65+J65</f>
        <v>2713</v>
      </c>
    </row>
    <row r="66" spans="1:18" s="69" customFormat="1" ht="21" customHeight="1" x14ac:dyDescent="0.25">
      <c r="A66" s="61"/>
      <c r="B66" s="62"/>
      <c r="C66" s="63"/>
      <c r="D66" s="64">
        <f>SUM(D49:D65)</f>
        <v>8.5</v>
      </c>
      <c r="E66" s="63"/>
      <c r="F66" s="65"/>
      <c r="G66" s="66"/>
      <c r="H66" s="67"/>
      <c r="I66" s="66"/>
      <c r="J66" s="67"/>
      <c r="K66" s="68">
        <f>SUM(K49:K65)</f>
        <v>25630</v>
      </c>
      <c r="M66" s="70"/>
      <c r="N66" s="70"/>
      <c r="O66" s="70"/>
      <c r="P66" s="70"/>
      <c r="Q66" s="70"/>
      <c r="R66" s="70"/>
    </row>
    <row r="67" spans="1:18" ht="15" x14ac:dyDescent="0.25">
      <c r="A67" s="28"/>
      <c r="B67" s="38"/>
      <c r="C67" s="32"/>
      <c r="D67" s="41"/>
      <c r="E67" s="32"/>
      <c r="F67" s="37"/>
      <c r="G67" s="33"/>
      <c r="H67" s="31"/>
      <c r="I67" s="33"/>
      <c r="J67" s="31"/>
      <c r="K67" s="34"/>
    </row>
    <row r="68" spans="1:18" ht="20.399999999999999" x14ac:dyDescent="0.35">
      <c r="A68" s="28"/>
      <c r="B68" s="29" t="s">
        <v>55</v>
      </c>
      <c r="C68" s="58" t="s">
        <v>56</v>
      </c>
      <c r="D68" s="41"/>
      <c r="E68" s="32"/>
      <c r="F68" s="37"/>
      <c r="G68" s="33"/>
      <c r="H68" s="31"/>
      <c r="I68" s="33"/>
      <c r="J68" s="31"/>
      <c r="K68" s="34"/>
    </row>
    <row r="69" spans="1:18" ht="15" x14ac:dyDescent="0.25">
      <c r="A69" s="28"/>
      <c r="B69" s="38"/>
      <c r="C69" s="32"/>
      <c r="D69" s="41"/>
      <c r="E69" s="32"/>
      <c r="F69" s="37"/>
      <c r="G69" s="33"/>
      <c r="H69" s="31"/>
      <c r="I69" s="33"/>
      <c r="J69" s="31"/>
      <c r="K69" s="34"/>
    </row>
    <row r="70" spans="1:18" s="80" customFormat="1" ht="13.2" x14ac:dyDescent="0.25">
      <c r="A70" s="79">
        <v>1</v>
      </c>
      <c r="B70" s="71" t="s">
        <v>57</v>
      </c>
      <c r="C70" s="72"/>
      <c r="D70" s="73">
        <v>1</v>
      </c>
      <c r="E70" s="76">
        <v>4</v>
      </c>
      <c r="F70" s="73">
        <v>2238</v>
      </c>
      <c r="H70" s="81"/>
      <c r="J70" s="81"/>
      <c r="K70" s="82">
        <f>F70*D70+G70+H70+I70+J70</f>
        <v>2238</v>
      </c>
      <c r="M70" s="83"/>
      <c r="N70" s="83"/>
      <c r="O70" s="83"/>
      <c r="P70" s="83"/>
      <c r="Q70" s="83"/>
      <c r="R70" s="83"/>
    </row>
    <row r="71" spans="1:18" s="80" customFormat="1" ht="12.75" x14ac:dyDescent="0.2">
      <c r="A71" s="79"/>
      <c r="B71" s="71"/>
      <c r="C71" s="72"/>
      <c r="D71" s="73"/>
      <c r="E71" s="76"/>
      <c r="F71" s="73"/>
      <c r="H71" s="81"/>
      <c r="J71" s="81"/>
      <c r="K71" s="82"/>
      <c r="M71" s="83"/>
      <c r="N71" s="83"/>
      <c r="O71" s="83"/>
      <c r="P71" s="83"/>
      <c r="Q71" s="83"/>
      <c r="R71" s="83"/>
    </row>
    <row r="72" spans="1:18" s="80" customFormat="1" ht="13.2" x14ac:dyDescent="0.25">
      <c r="A72" s="79">
        <v>2</v>
      </c>
      <c r="B72" s="71" t="s">
        <v>58</v>
      </c>
      <c r="C72" s="72" t="s">
        <v>59</v>
      </c>
      <c r="D72" s="73">
        <v>1</v>
      </c>
      <c r="E72" s="76">
        <v>4</v>
      </c>
      <c r="F72" s="73">
        <v>2238</v>
      </c>
      <c r="H72" s="81"/>
      <c r="J72" s="81"/>
      <c r="K72" s="82">
        <f>F72*D72+G72+H72+I72+J72</f>
        <v>2238</v>
      </c>
      <c r="M72" s="83"/>
      <c r="N72" s="83"/>
      <c r="O72" s="83"/>
      <c r="P72" s="83"/>
      <c r="Q72" s="83"/>
      <c r="R72" s="83"/>
    </row>
    <row r="73" spans="1:18" s="80" customFormat="1" ht="12.75" x14ac:dyDescent="0.2">
      <c r="A73" s="79"/>
      <c r="B73" s="71"/>
      <c r="C73" s="72"/>
      <c r="D73" s="73"/>
      <c r="E73" s="76"/>
      <c r="F73" s="73"/>
      <c r="H73" s="81"/>
      <c r="J73" s="81"/>
      <c r="K73" s="82"/>
      <c r="M73" s="83"/>
      <c r="N73" s="83"/>
      <c r="O73" s="83"/>
      <c r="P73" s="83"/>
      <c r="Q73" s="83"/>
      <c r="R73" s="83"/>
    </row>
    <row r="74" spans="1:18" s="80" customFormat="1" ht="39.6" x14ac:dyDescent="0.25">
      <c r="A74" s="79">
        <v>3</v>
      </c>
      <c r="B74" s="71" t="s">
        <v>60</v>
      </c>
      <c r="C74" s="72" t="s">
        <v>61</v>
      </c>
      <c r="D74" s="73">
        <v>0.5</v>
      </c>
      <c r="E74" s="76">
        <v>5</v>
      </c>
      <c r="F74" s="73">
        <v>2396</v>
      </c>
      <c r="H74" s="81"/>
      <c r="J74" s="81"/>
      <c r="K74" s="82">
        <f>F74*D74+G74+H74+I74+J74</f>
        <v>1198</v>
      </c>
      <c r="M74" s="83"/>
      <c r="N74" s="83"/>
      <c r="O74" s="83"/>
      <c r="P74" s="83"/>
      <c r="Q74" s="83"/>
      <c r="R74" s="83"/>
    </row>
    <row r="75" spans="1:18" s="80" customFormat="1" ht="12.75" x14ac:dyDescent="0.2">
      <c r="A75" s="79"/>
      <c r="B75" s="71"/>
      <c r="C75" s="72"/>
      <c r="D75" s="73"/>
      <c r="E75" s="76"/>
      <c r="F75" s="73"/>
      <c r="H75" s="81"/>
      <c r="J75" s="81"/>
      <c r="K75" s="82"/>
      <c r="M75" s="83"/>
      <c r="N75" s="83"/>
      <c r="O75" s="83"/>
      <c r="P75" s="83"/>
      <c r="Q75" s="83"/>
      <c r="R75" s="83"/>
    </row>
    <row r="76" spans="1:18" s="80" customFormat="1" ht="13.2" x14ac:dyDescent="0.25">
      <c r="A76" s="79">
        <v>4</v>
      </c>
      <c r="B76" s="71" t="s">
        <v>62</v>
      </c>
      <c r="C76" s="72" t="s">
        <v>61</v>
      </c>
      <c r="D76" s="73">
        <v>1</v>
      </c>
      <c r="E76" s="76">
        <v>5</v>
      </c>
      <c r="F76" s="73">
        <v>2396</v>
      </c>
      <c r="H76" s="81"/>
      <c r="J76" s="81"/>
      <c r="K76" s="82">
        <f>F76*D76+G76+H76+I76+J76</f>
        <v>2396</v>
      </c>
      <c r="M76" s="83"/>
      <c r="N76" s="83"/>
      <c r="O76" s="83"/>
      <c r="P76" s="83"/>
      <c r="Q76" s="83"/>
      <c r="R76" s="83"/>
    </row>
    <row r="77" spans="1:18" s="80" customFormat="1" ht="12.75" x14ac:dyDescent="0.2">
      <c r="A77" s="79"/>
      <c r="B77" s="71"/>
      <c r="C77" s="72"/>
      <c r="D77" s="73"/>
      <c r="E77" s="76"/>
      <c r="F77" s="73"/>
      <c r="H77" s="81"/>
      <c r="J77" s="81"/>
      <c r="K77" s="82"/>
      <c r="M77" s="83"/>
      <c r="N77" s="83"/>
      <c r="O77" s="83"/>
      <c r="P77" s="83"/>
      <c r="Q77" s="83"/>
      <c r="R77" s="83"/>
    </row>
    <row r="78" spans="1:18" s="80" customFormat="1" ht="13.2" x14ac:dyDescent="0.25">
      <c r="A78" s="79">
        <v>5</v>
      </c>
      <c r="B78" s="71" t="s">
        <v>63</v>
      </c>
      <c r="C78" s="72" t="s">
        <v>61</v>
      </c>
      <c r="D78" s="73">
        <v>1</v>
      </c>
      <c r="E78" s="76">
        <v>5</v>
      </c>
      <c r="F78" s="73">
        <v>2396</v>
      </c>
      <c r="H78" s="81"/>
      <c r="J78" s="81"/>
      <c r="K78" s="82">
        <f>F78*D78+G78+H78+I78+J78</f>
        <v>2396</v>
      </c>
      <c r="M78" s="83"/>
      <c r="N78" s="83"/>
      <c r="O78" s="83"/>
      <c r="P78" s="83"/>
      <c r="Q78" s="83"/>
      <c r="R78" s="83"/>
    </row>
    <row r="79" spans="1:18" s="80" customFormat="1" ht="12.75" x14ac:dyDescent="0.2">
      <c r="A79" s="79"/>
      <c r="B79" s="71"/>
      <c r="C79" s="72"/>
      <c r="D79" s="73"/>
      <c r="E79" s="76"/>
      <c r="F79" s="73"/>
      <c r="H79" s="81"/>
      <c r="J79" s="81"/>
      <c r="K79" s="82"/>
      <c r="M79" s="83"/>
      <c r="N79" s="83"/>
      <c r="O79" s="83"/>
      <c r="P79" s="83"/>
      <c r="Q79" s="83"/>
      <c r="R79" s="83"/>
    </row>
    <row r="80" spans="1:18" s="80" customFormat="1" ht="13.2" x14ac:dyDescent="0.25">
      <c r="A80" s="79">
        <v>6</v>
      </c>
      <c r="B80" s="71" t="s">
        <v>64</v>
      </c>
      <c r="C80" s="72" t="s">
        <v>61</v>
      </c>
      <c r="D80" s="73">
        <v>0.5</v>
      </c>
      <c r="E80" s="76">
        <v>5</v>
      </c>
      <c r="F80" s="73">
        <v>2396</v>
      </c>
      <c r="H80" s="81"/>
      <c r="J80" s="81"/>
      <c r="K80" s="82">
        <f>F80*D80+G80+H80+I80+J80</f>
        <v>1198</v>
      </c>
      <c r="M80" s="83"/>
      <c r="N80" s="83"/>
      <c r="O80" s="83"/>
      <c r="P80" s="83"/>
      <c r="Q80" s="83"/>
      <c r="R80" s="83"/>
    </row>
    <row r="81" spans="1:18" s="80" customFormat="1" ht="12.75" x14ac:dyDescent="0.2">
      <c r="A81" s="79"/>
      <c r="B81" s="71"/>
      <c r="C81" s="72"/>
      <c r="D81" s="73"/>
      <c r="E81" s="76"/>
      <c r="F81" s="73"/>
      <c r="H81" s="84">
        <v>0.04</v>
      </c>
      <c r="J81" s="81"/>
      <c r="K81" s="82"/>
      <c r="M81" s="83"/>
      <c r="N81" s="83"/>
      <c r="O81" s="83"/>
      <c r="P81" s="83"/>
      <c r="Q81" s="83"/>
      <c r="R81" s="83"/>
    </row>
    <row r="82" spans="1:18" s="80" customFormat="1" ht="13.2" x14ac:dyDescent="0.25">
      <c r="A82" s="79">
        <v>7</v>
      </c>
      <c r="B82" s="71" t="s">
        <v>65</v>
      </c>
      <c r="C82" s="72" t="s">
        <v>61</v>
      </c>
      <c r="D82" s="73">
        <v>1</v>
      </c>
      <c r="E82" s="76">
        <v>5</v>
      </c>
      <c r="F82" s="73">
        <v>2396</v>
      </c>
      <c r="H82" s="81">
        <f>ROUND((F82*H81),2)</f>
        <v>95.84</v>
      </c>
      <c r="J82" s="81"/>
      <c r="K82" s="82">
        <f>F82*D82+G82+H82+I82+J82</f>
        <v>2491.84</v>
      </c>
      <c r="M82" s="83"/>
      <c r="N82" s="83"/>
      <c r="O82" s="83"/>
      <c r="P82" s="83"/>
      <c r="Q82" s="83"/>
      <c r="R82" s="83"/>
    </row>
    <row r="83" spans="1:18" s="80" customFormat="1" ht="12.75" x14ac:dyDescent="0.2">
      <c r="A83" s="79"/>
      <c r="B83" s="71"/>
      <c r="C83" s="72"/>
      <c r="D83" s="73"/>
      <c r="E83" s="76"/>
      <c r="F83" s="73"/>
      <c r="H83" s="84">
        <v>0.1</v>
      </c>
      <c r="J83" s="81"/>
      <c r="K83" s="82"/>
      <c r="M83" s="83"/>
      <c r="N83" s="83"/>
      <c r="O83" s="83"/>
      <c r="P83" s="83"/>
      <c r="Q83" s="83"/>
      <c r="R83" s="83"/>
    </row>
    <row r="84" spans="1:18" s="80" customFormat="1" ht="13.2" x14ac:dyDescent="0.25">
      <c r="A84" s="79">
        <v>8</v>
      </c>
      <c r="B84" s="71" t="s">
        <v>66</v>
      </c>
      <c r="C84" s="85"/>
      <c r="D84" s="73">
        <v>4</v>
      </c>
      <c r="E84" s="76">
        <v>1</v>
      </c>
      <c r="F84" s="73">
        <v>1762</v>
      </c>
      <c r="H84" s="86">
        <f>F84*H83*D84</f>
        <v>704.80000000000007</v>
      </c>
      <c r="J84" s="81"/>
      <c r="K84" s="82">
        <f>F84*D84+G84+H84+I84+J84</f>
        <v>7752.8</v>
      </c>
      <c r="M84" s="83"/>
      <c r="N84" s="83"/>
      <c r="O84" s="83"/>
      <c r="P84" s="83"/>
      <c r="Q84" s="83"/>
      <c r="R84" s="83"/>
    </row>
    <row r="85" spans="1:18" s="80" customFormat="1" ht="12.75" x14ac:dyDescent="0.2">
      <c r="A85" s="79"/>
      <c r="B85" s="71"/>
      <c r="C85" s="85"/>
      <c r="D85" s="73"/>
      <c r="E85" s="76"/>
      <c r="F85" s="73"/>
      <c r="H85" s="81"/>
      <c r="J85" s="81"/>
      <c r="K85" s="82"/>
      <c r="M85" s="83"/>
      <c r="N85" s="83"/>
      <c r="O85" s="83"/>
      <c r="P85" s="83"/>
      <c r="Q85" s="83"/>
      <c r="R85" s="83"/>
    </row>
    <row r="86" spans="1:18" s="80" customFormat="1" ht="13.2" x14ac:dyDescent="0.25">
      <c r="A86" s="79">
        <v>9</v>
      </c>
      <c r="B86" s="71" t="s">
        <v>67</v>
      </c>
      <c r="C86" s="85"/>
      <c r="D86" s="73">
        <v>3</v>
      </c>
      <c r="E86" s="76">
        <v>1</v>
      </c>
      <c r="F86" s="73">
        <v>1762</v>
      </c>
      <c r="H86" s="81"/>
      <c r="J86" s="81"/>
      <c r="K86" s="82">
        <f>F86*D86+G86+H86+I86+J86</f>
        <v>5286</v>
      </c>
      <c r="M86" s="83"/>
      <c r="N86" s="83"/>
      <c r="O86" s="83"/>
      <c r="P86" s="83"/>
      <c r="Q86" s="83"/>
      <c r="R86" s="83"/>
    </row>
    <row r="87" spans="1:18" s="80" customFormat="1" ht="12.75" x14ac:dyDescent="0.2">
      <c r="A87" s="79"/>
      <c r="B87" s="71"/>
      <c r="C87" s="85"/>
      <c r="D87" s="73"/>
      <c r="E87" s="76"/>
      <c r="F87" s="73"/>
      <c r="H87" s="81"/>
      <c r="J87" s="81"/>
      <c r="K87" s="82"/>
      <c r="M87" s="83"/>
      <c r="N87" s="83"/>
      <c r="O87" s="83"/>
      <c r="P87" s="83"/>
      <c r="Q87" s="83"/>
      <c r="R87" s="83"/>
    </row>
    <row r="88" spans="1:18" s="80" customFormat="1" ht="13.2" x14ac:dyDescent="0.25">
      <c r="A88" s="79">
        <v>10</v>
      </c>
      <c r="B88" s="71" t="s">
        <v>68</v>
      </c>
      <c r="C88" s="85"/>
      <c r="D88" s="73">
        <v>3</v>
      </c>
      <c r="E88" s="76">
        <v>1</v>
      </c>
      <c r="F88" s="73">
        <v>1762</v>
      </c>
      <c r="H88" s="81"/>
      <c r="J88" s="81"/>
      <c r="K88" s="82">
        <f>F88*D88+G88+H88+I88+J88</f>
        <v>5286</v>
      </c>
      <c r="M88" s="83"/>
      <c r="N88" s="83"/>
      <c r="O88" s="83"/>
      <c r="P88" s="83"/>
      <c r="Q88" s="83"/>
      <c r="R88" s="83"/>
    </row>
    <row r="89" spans="1:18" s="80" customFormat="1" ht="12.75" x14ac:dyDescent="0.2">
      <c r="A89" s="79"/>
      <c r="B89" s="71"/>
      <c r="C89" s="85"/>
      <c r="D89" s="73"/>
      <c r="E89" s="76"/>
      <c r="F89" s="73"/>
      <c r="H89" s="81"/>
      <c r="J89" s="81"/>
      <c r="K89" s="82"/>
      <c r="M89" s="83"/>
      <c r="N89" s="83"/>
      <c r="O89" s="83"/>
      <c r="P89" s="83"/>
      <c r="Q89" s="83"/>
      <c r="R89" s="83"/>
    </row>
    <row r="90" spans="1:18" s="80" customFormat="1" ht="13.2" x14ac:dyDescent="0.25">
      <c r="A90" s="79">
        <v>11</v>
      </c>
      <c r="B90" s="71" t="s">
        <v>69</v>
      </c>
      <c r="C90" s="85"/>
      <c r="D90" s="73">
        <v>1</v>
      </c>
      <c r="E90" s="76">
        <v>1</v>
      </c>
      <c r="F90" s="73">
        <v>1762</v>
      </c>
      <c r="H90" s="81"/>
      <c r="J90" s="81"/>
      <c r="K90" s="82">
        <f>F90*D90+G90+H90+I90+J90</f>
        <v>1762</v>
      </c>
      <c r="M90" s="83"/>
      <c r="N90" s="83"/>
      <c r="O90" s="83"/>
      <c r="P90" s="83"/>
      <c r="Q90" s="83"/>
      <c r="R90" s="83"/>
    </row>
    <row r="91" spans="1:18" s="80" customFormat="1" ht="12.75" x14ac:dyDescent="0.2">
      <c r="A91" s="79"/>
      <c r="B91" s="71"/>
      <c r="C91" s="85"/>
      <c r="D91" s="73"/>
      <c r="E91" s="76"/>
      <c r="F91" s="73"/>
      <c r="G91" s="59">
        <v>0.2</v>
      </c>
      <c r="H91" s="81"/>
      <c r="J91" s="87">
        <v>0.25</v>
      </c>
      <c r="K91" s="82"/>
      <c r="M91" s="83"/>
      <c r="N91" s="83"/>
      <c r="O91" s="83"/>
      <c r="P91" s="83"/>
      <c r="Q91" s="83"/>
      <c r="R91" s="83"/>
    </row>
    <row r="92" spans="1:18" s="80" customFormat="1" ht="28.5" customHeight="1" x14ac:dyDescent="0.3">
      <c r="A92" s="79">
        <v>12</v>
      </c>
      <c r="B92" s="88" t="s">
        <v>70</v>
      </c>
      <c r="C92" s="89" t="s">
        <v>71</v>
      </c>
      <c r="D92" s="73">
        <v>1.5</v>
      </c>
      <c r="E92" s="76">
        <v>2</v>
      </c>
      <c r="F92" s="73">
        <v>1921</v>
      </c>
      <c r="G92" s="60">
        <f>ROUND(((D92*F92)*G91),2)</f>
        <v>576.29999999999995</v>
      </c>
      <c r="H92" s="81"/>
      <c r="J92" s="37">
        <f>ROUND(((D92*F92)*J91),2)</f>
        <v>720.38</v>
      </c>
      <c r="K92" s="82">
        <f>F92*D92+G92+H92+I92+J92</f>
        <v>4178.18</v>
      </c>
      <c r="M92" s="83"/>
      <c r="N92" s="83"/>
      <c r="O92" s="83"/>
      <c r="P92" s="83"/>
      <c r="Q92" s="83"/>
      <c r="R92" s="83"/>
    </row>
    <row r="93" spans="1:18" s="80" customFormat="1" ht="15" x14ac:dyDescent="0.2">
      <c r="A93" s="79"/>
      <c r="B93" s="90"/>
      <c r="C93" s="85"/>
      <c r="D93" s="73"/>
      <c r="E93" s="76"/>
      <c r="F93" s="73"/>
      <c r="G93" s="59">
        <v>0.2</v>
      </c>
      <c r="H93" s="81"/>
      <c r="J93" s="87">
        <v>0</v>
      </c>
      <c r="K93" s="82"/>
      <c r="M93" s="83"/>
      <c r="N93" s="83"/>
      <c r="O93" s="83"/>
      <c r="P93" s="83"/>
      <c r="Q93" s="83"/>
      <c r="R93" s="83"/>
    </row>
    <row r="94" spans="1:18" s="80" customFormat="1" ht="26.4" x14ac:dyDescent="0.3">
      <c r="A94" s="79">
        <v>13</v>
      </c>
      <c r="B94" s="88" t="s">
        <v>72</v>
      </c>
      <c r="C94" s="89" t="s">
        <v>73</v>
      </c>
      <c r="D94" s="73">
        <v>1.5</v>
      </c>
      <c r="E94" s="76">
        <v>2</v>
      </c>
      <c r="F94" s="73">
        <v>1921</v>
      </c>
      <c r="G94" s="60">
        <f>ROUND(((D94*F94)*G93),2)</f>
        <v>576.29999999999995</v>
      </c>
      <c r="H94" s="81"/>
      <c r="J94" s="37">
        <f>ROUND(((D94*F94)*J93),2)</f>
        <v>0</v>
      </c>
      <c r="K94" s="82">
        <f>F94*D94+G94+H94+I94+J94</f>
        <v>3457.8</v>
      </c>
      <c r="M94" s="83"/>
      <c r="N94" s="83"/>
      <c r="O94" s="83"/>
      <c r="P94" s="83"/>
      <c r="Q94" s="83"/>
      <c r="R94" s="83"/>
    </row>
    <row r="95" spans="1:18" s="80" customFormat="1" ht="15" x14ac:dyDescent="0.2">
      <c r="A95" s="79"/>
      <c r="B95" s="90"/>
      <c r="C95" s="85"/>
      <c r="D95" s="73"/>
      <c r="E95" s="76"/>
      <c r="F95" s="73"/>
      <c r="G95" s="59">
        <v>0.2</v>
      </c>
      <c r="H95" s="81"/>
      <c r="J95" s="87">
        <v>0</v>
      </c>
      <c r="K95" s="82"/>
      <c r="M95" s="83"/>
      <c r="N95" s="83"/>
      <c r="O95" s="83"/>
      <c r="P95" s="83"/>
      <c r="Q95" s="83"/>
      <c r="R95" s="83"/>
    </row>
    <row r="96" spans="1:18" s="80" customFormat="1" ht="26.4" x14ac:dyDescent="0.3">
      <c r="A96" s="79">
        <v>14</v>
      </c>
      <c r="B96" s="88" t="s">
        <v>74</v>
      </c>
      <c r="C96" s="89" t="s">
        <v>73</v>
      </c>
      <c r="D96" s="73">
        <v>1.5</v>
      </c>
      <c r="E96" s="76">
        <v>2</v>
      </c>
      <c r="F96" s="73">
        <v>1921</v>
      </c>
      <c r="G96" s="60">
        <f>ROUND(((D96*F96)*G95),2)</f>
        <v>576.29999999999995</v>
      </c>
      <c r="H96" s="81"/>
      <c r="J96" s="37">
        <f>ROUND(((D96*F96)*J95),2)</f>
        <v>0</v>
      </c>
      <c r="K96" s="82">
        <f>F96*D96+G96+H96+I96+J96</f>
        <v>3457.8</v>
      </c>
      <c r="M96" s="83"/>
      <c r="N96" s="83"/>
      <c r="O96" s="83"/>
      <c r="P96" s="83"/>
      <c r="Q96" s="83"/>
      <c r="R96" s="83"/>
    </row>
    <row r="97" spans="1:18" s="80" customFormat="1" ht="15" x14ac:dyDescent="0.2">
      <c r="A97" s="79"/>
      <c r="B97" s="90"/>
      <c r="C97" s="85"/>
      <c r="D97" s="73"/>
      <c r="E97" s="76"/>
      <c r="F97" s="73"/>
      <c r="G97" s="91">
        <v>0.2</v>
      </c>
      <c r="H97" s="81"/>
      <c r="J97" s="81"/>
      <c r="K97" s="82"/>
      <c r="M97" s="83"/>
      <c r="N97" s="83"/>
      <c r="O97" s="83"/>
      <c r="P97" s="83"/>
      <c r="Q97" s="83"/>
      <c r="R97" s="83"/>
    </row>
    <row r="98" spans="1:18" s="80" customFormat="1" ht="27" thickBot="1" x14ac:dyDescent="0.35">
      <c r="A98" s="79">
        <v>15</v>
      </c>
      <c r="B98" s="88" t="s">
        <v>75</v>
      </c>
      <c r="C98" s="89" t="s">
        <v>73</v>
      </c>
      <c r="D98" s="78">
        <v>1.5</v>
      </c>
      <c r="E98" s="76">
        <v>2</v>
      </c>
      <c r="F98" s="73">
        <v>1921</v>
      </c>
      <c r="G98" s="60">
        <f>ROUND(((D98*F98)*G97),2)</f>
        <v>576.29999999999995</v>
      </c>
      <c r="H98" s="81"/>
      <c r="J98" s="37">
        <f>ROUND(((D98*F98)*J97),2)</f>
        <v>0</v>
      </c>
      <c r="K98" s="92">
        <f>F98*D98+G98+H98+I98+J98</f>
        <v>3457.8</v>
      </c>
      <c r="M98" s="83"/>
      <c r="N98" s="83"/>
      <c r="O98" s="83"/>
      <c r="P98" s="83"/>
      <c r="Q98" s="83"/>
      <c r="R98" s="83"/>
    </row>
    <row r="99" spans="1:18" s="98" customFormat="1" ht="15.75" x14ac:dyDescent="0.25">
      <c r="A99" s="93"/>
      <c r="B99" s="94"/>
      <c r="C99" s="95"/>
      <c r="D99" s="96">
        <f>SUM(D70:D98)</f>
        <v>23</v>
      </c>
      <c r="E99" s="97"/>
      <c r="F99" s="96"/>
      <c r="H99" s="99"/>
      <c r="J99" s="99"/>
      <c r="K99" s="100">
        <f>SUM(K70:K98)</f>
        <v>48794.220000000008</v>
      </c>
      <c r="M99" s="101"/>
      <c r="N99" s="101"/>
      <c r="O99" s="101"/>
      <c r="P99" s="101"/>
      <c r="Q99" s="101"/>
      <c r="R99" s="101"/>
    </row>
    <row r="100" spans="1:18" s="107" customFormat="1" ht="24" customHeight="1" x14ac:dyDescent="0.3">
      <c r="A100" s="102"/>
      <c r="B100" s="103" t="s">
        <v>76</v>
      </c>
      <c r="C100" s="104"/>
      <c r="D100" s="105">
        <f>D30+D32+D34+D45+D66+D99</f>
        <v>37</v>
      </c>
      <c r="E100" s="106"/>
      <c r="F100" s="105"/>
      <c r="H100" s="108"/>
      <c r="J100" s="108"/>
      <c r="K100" s="109">
        <f>K30+K32+K34+K45+K66+K99</f>
        <v>101086.02000000002</v>
      </c>
      <c r="L100" s="98"/>
      <c r="M100" s="110"/>
      <c r="N100" s="110"/>
      <c r="O100" s="110"/>
      <c r="P100" s="110"/>
      <c r="Q100" s="110"/>
      <c r="R100" s="110"/>
    </row>
    <row r="101" spans="1:18" s="116" customFormat="1" ht="15.75" customHeight="1" x14ac:dyDescent="0.3">
      <c r="A101" s="111"/>
      <c r="B101" s="112" t="s">
        <v>77</v>
      </c>
      <c r="C101" s="113"/>
      <c r="D101" s="96">
        <f>D30</f>
        <v>2</v>
      </c>
      <c r="E101" s="97"/>
      <c r="F101" s="96"/>
      <c r="G101" s="98"/>
      <c r="H101" s="99"/>
      <c r="I101" s="98"/>
      <c r="J101" s="99"/>
      <c r="K101" s="114">
        <f>K30</f>
        <v>14084.25</v>
      </c>
      <c r="L101" s="98"/>
      <c r="M101" s="115"/>
      <c r="N101" s="115"/>
      <c r="O101" s="115"/>
      <c r="P101" s="115"/>
      <c r="Q101" s="115"/>
      <c r="R101" s="115"/>
    </row>
    <row r="102" spans="1:18" s="124" customFormat="1" ht="16.5" customHeight="1" x14ac:dyDescent="0.3">
      <c r="A102" s="117"/>
      <c r="B102" s="118" t="s">
        <v>78</v>
      </c>
      <c r="C102" s="119"/>
      <c r="D102" s="96">
        <f>D32+D45</f>
        <v>2.5</v>
      </c>
      <c r="E102" s="120"/>
      <c r="F102" s="121"/>
      <c r="G102" s="122"/>
      <c r="H102" s="123"/>
      <c r="I102" s="122"/>
      <c r="J102" s="123"/>
      <c r="K102" s="114">
        <f>K45+K32</f>
        <v>9864.5499999999993</v>
      </c>
      <c r="M102" s="125"/>
      <c r="N102" s="125"/>
      <c r="O102" s="125"/>
      <c r="P102" s="125"/>
      <c r="Q102" s="125"/>
      <c r="R102" s="125"/>
    </row>
    <row r="103" spans="1:18" s="124" customFormat="1" ht="20.25" customHeight="1" x14ac:dyDescent="0.3">
      <c r="A103" s="117"/>
      <c r="B103" s="118" t="s">
        <v>79</v>
      </c>
      <c r="C103" s="119"/>
      <c r="D103" s="96">
        <f>D99+D66+D34</f>
        <v>32.5</v>
      </c>
      <c r="E103" s="120"/>
      <c r="F103" s="121"/>
      <c r="G103" s="122"/>
      <c r="H103" s="123"/>
      <c r="I103" s="122"/>
      <c r="J103" s="123"/>
      <c r="K103" s="114">
        <f>K99+K66+K34</f>
        <v>77137.22</v>
      </c>
      <c r="M103" s="125"/>
      <c r="N103" s="125"/>
      <c r="O103" s="125"/>
      <c r="P103" s="125"/>
      <c r="Q103" s="125"/>
      <c r="R103" s="125"/>
    </row>
    <row r="104" spans="1:18" s="116" customFormat="1" ht="13.5" customHeight="1" x14ac:dyDescent="0.3">
      <c r="A104" s="126"/>
      <c r="B104" s="127" t="s">
        <v>80</v>
      </c>
      <c r="C104" s="113"/>
      <c r="D104" s="96">
        <f>D66</f>
        <v>8.5</v>
      </c>
      <c r="E104" s="97"/>
      <c r="F104" s="96"/>
      <c r="G104" s="98"/>
      <c r="H104" s="99"/>
      <c r="I104" s="98"/>
      <c r="J104" s="99"/>
      <c r="K104" s="114">
        <f>K66</f>
        <v>25630</v>
      </c>
      <c r="M104" s="115"/>
      <c r="N104" s="115"/>
      <c r="O104" s="115"/>
      <c r="P104" s="115"/>
      <c r="Q104" s="115"/>
      <c r="R104" s="115"/>
    </row>
    <row r="105" spans="1:18" s="80" customFormat="1" ht="13.5" customHeight="1" x14ac:dyDescent="0.3">
      <c r="A105" s="79"/>
      <c r="B105" s="127" t="s">
        <v>81</v>
      </c>
      <c r="C105" s="85"/>
      <c r="D105" s="96">
        <f>D99+D34</f>
        <v>24</v>
      </c>
      <c r="E105" s="120"/>
      <c r="F105" s="121"/>
      <c r="G105" s="122"/>
      <c r="H105" s="123"/>
      <c r="I105" s="122"/>
      <c r="J105" s="123"/>
      <c r="K105" s="114">
        <f>K99+K34</f>
        <v>51507.220000000008</v>
      </c>
      <c r="M105" s="83"/>
      <c r="N105" s="83"/>
      <c r="O105" s="83"/>
      <c r="P105" s="83"/>
      <c r="Q105" s="83"/>
      <c r="R105" s="83"/>
    </row>
    <row r="106" spans="1:18" s="80" customFormat="1" ht="12.75" x14ac:dyDescent="0.2">
      <c r="A106" s="79"/>
      <c r="B106" s="71"/>
      <c r="C106" s="85"/>
      <c r="D106" s="73"/>
      <c r="E106" s="76"/>
      <c r="F106" s="73"/>
      <c r="H106" s="81"/>
      <c r="J106" s="81"/>
      <c r="K106" s="82"/>
      <c r="M106" s="83"/>
      <c r="N106" s="83"/>
      <c r="O106" s="83"/>
      <c r="P106" s="83"/>
      <c r="Q106" s="83"/>
      <c r="R106" s="83"/>
    </row>
    <row r="107" spans="1:18" s="80" customFormat="1" ht="12.75" x14ac:dyDescent="0.2">
      <c r="A107" s="79"/>
      <c r="B107" s="71"/>
      <c r="C107" s="85"/>
      <c r="D107" s="73"/>
      <c r="E107" s="76"/>
      <c r="F107" s="73"/>
      <c r="H107" s="81"/>
      <c r="J107" s="81"/>
      <c r="K107" s="82"/>
      <c r="M107" s="83"/>
      <c r="N107" s="83"/>
      <c r="O107" s="83"/>
      <c r="P107" s="83"/>
      <c r="Q107" s="83"/>
      <c r="R107" s="83"/>
    </row>
    <row r="108" spans="1:18" s="80" customFormat="1" ht="12.75" x14ac:dyDescent="0.2">
      <c r="A108" s="79"/>
      <c r="B108" s="128"/>
      <c r="C108" s="85"/>
      <c r="D108" s="129"/>
      <c r="E108" s="85"/>
      <c r="F108" s="81"/>
      <c r="H108" s="81"/>
      <c r="J108" s="81"/>
      <c r="K108" s="130"/>
      <c r="M108" s="83"/>
      <c r="N108" s="83"/>
      <c r="O108" s="83"/>
      <c r="P108" s="83"/>
      <c r="Q108" s="83"/>
      <c r="R108" s="83"/>
    </row>
    <row r="109" spans="1:18" s="80" customFormat="1" ht="20.399999999999999" x14ac:dyDescent="0.35">
      <c r="A109" s="79"/>
      <c r="B109" s="29" t="s">
        <v>82</v>
      </c>
      <c r="C109" s="58" t="s">
        <v>83</v>
      </c>
      <c r="D109" s="129"/>
      <c r="E109" s="85"/>
      <c r="F109" s="81"/>
      <c r="H109" s="81"/>
      <c r="J109" s="81"/>
      <c r="K109" s="130"/>
      <c r="M109" s="83"/>
      <c r="N109" s="83"/>
      <c r="O109" s="83"/>
      <c r="P109" s="83"/>
      <c r="Q109" s="83"/>
      <c r="R109" s="83"/>
    </row>
    <row r="110" spans="1:18" s="80" customFormat="1" ht="13.2" x14ac:dyDescent="0.25">
      <c r="A110" s="79"/>
      <c r="B110" s="128"/>
      <c r="C110" s="85"/>
      <c r="D110" s="129"/>
      <c r="E110" s="85"/>
      <c r="F110" s="81"/>
      <c r="H110" s="81"/>
      <c r="J110" s="81"/>
      <c r="K110" s="130"/>
      <c r="M110" s="83"/>
      <c r="N110" s="83"/>
      <c r="O110" s="83"/>
      <c r="P110" s="83"/>
      <c r="Q110" s="83"/>
      <c r="R110" s="83"/>
    </row>
    <row r="111" spans="1:18" s="80" customFormat="1" ht="20.399999999999999" x14ac:dyDescent="0.35">
      <c r="A111" s="79"/>
      <c r="B111" s="128"/>
      <c r="C111" s="58" t="s">
        <v>84</v>
      </c>
      <c r="D111" s="129"/>
      <c r="E111" s="85"/>
      <c r="F111" s="81"/>
      <c r="H111" s="81"/>
      <c r="J111" s="81"/>
      <c r="K111" s="130"/>
      <c r="M111" s="83"/>
      <c r="N111" s="83"/>
      <c r="O111" s="83"/>
      <c r="P111" s="83"/>
      <c r="Q111" s="83"/>
      <c r="R111" s="83"/>
    </row>
    <row r="112" spans="1:18" s="80" customFormat="1" ht="13.2" x14ac:dyDescent="0.25">
      <c r="A112" s="79"/>
      <c r="B112" s="128"/>
      <c r="C112" s="85"/>
      <c r="D112" s="129"/>
      <c r="E112" s="85"/>
      <c r="F112" s="81"/>
      <c r="H112" s="81"/>
      <c r="J112" s="81"/>
      <c r="K112" s="130"/>
      <c r="M112" s="83"/>
      <c r="N112" s="83"/>
      <c r="O112" s="83"/>
      <c r="P112" s="83"/>
      <c r="Q112" s="83"/>
      <c r="R112" s="83"/>
    </row>
    <row r="113" spans="1:18" s="80" customFormat="1" x14ac:dyDescent="0.3">
      <c r="A113" s="79">
        <v>1</v>
      </c>
      <c r="B113" s="131" t="s">
        <v>85</v>
      </c>
      <c r="C113" s="85"/>
      <c r="D113" s="129">
        <v>1</v>
      </c>
      <c r="E113" s="85">
        <v>4</v>
      </c>
      <c r="F113" s="132">
        <v>2238</v>
      </c>
      <c r="H113" s="81"/>
      <c r="J113" s="81"/>
      <c r="K113" s="82">
        <f>F113*D113+G113+H113+I113+J113</f>
        <v>2238</v>
      </c>
      <c r="M113" s="83"/>
      <c r="N113" s="83"/>
      <c r="O113" s="83"/>
      <c r="P113" s="83"/>
      <c r="Q113" s="83"/>
      <c r="R113" s="83"/>
    </row>
    <row r="114" spans="1:18" s="80" customFormat="1" ht="29.4" thickBot="1" x14ac:dyDescent="0.35">
      <c r="A114" s="79">
        <v>2</v>
      </c>
      <c r="B114" s="90" t="s">
        <v>86</v>
      </c>
      <c r="C114" s="85"/>
      <c r="D114" s="133">
        <v>1</v>
      </c>
      <c r="E114" s="85">
        <v>5</v>
      </c>
      <c r="F114" s="132">
        <v>2396</v>
      </c>
      <c r="H114" s="81"/>
      <c r="J114" s="81"/>
      <c r="K114" s="92">
        <f>F114*D114+G114+H114+I114+J114</f>
        <v>2396</v>
      </c>
      <c r="M114" s="83"/>
      <c r="N114" s="83"/>
      <c r="O114" s="83"/>
      <c r="P114" s="83"/>
      <c r="Q114" s="83"/>
      <c r="R114" s="83"/>
    </row>
    <row r="115" spans="1:18" s="139" customFormat="1" ht="17.399999999999999" x14ac:dyDescent="0.3">
      <c r="A115" s="134"/>
      <c r="B115" s="135"/>
      <c r="C115" s="136"/>
      <c r="D115" s="137">
        <f>SUM(D113:D114)</f>
        <v>2</v>
      </c>
      <c r="E115" s="136"/>
      <c r="F115" s="138"/>
      <c r="H115" s="140"/>
      <c r="J115" s="140"/>
      <c r="K115" s="141">
        <f>SUM(K113:K114)</f>
        <v>4634</v>
      </c>
      <c r="M115" s="142"/>
      <c r="N115" s="142"/>
      <c r="O115" s="142"/>
      <c r="P115" s="142"/>
      <c r="Q115" s="142"/>
      <c r="R115" s="142"/>
    </row>
    <row r="116" spans="1:18" s="80" customFormat="1" x14ac:dyDescent="0.3">
      <c r="A116" s="79"/>
      <c r="B116" s="90"/>
      <c r="C116" s="85"/>
      <c r="D116" s="129"/>
      <c r="E116" s="85"/>
      <c r="F116" s="132"/>
      <c r="H116" s="81"/>
      <c r="J116" s="81"/>
      <c r="K116" s="82"/>
      <c r="M116" s="83"/>
      <c r="N116" s="83"/>
      <c r="O116" s="83"/>
      <c r="P116" s="83"/>
      <c r="Q116" s="83"/>
      <c r="R116" s="83"/>
    </row>
    <row r="117" spans="1:18" s="80" customFormat="1" ht="13.2" x14ac:dyDescent="0.25">
      <c r="A117" s="79"/>
      <c r="B117" s="128"/>
      <c r="C117" s="85"/>
      <c r="D117" s="129"/>
      <c r="E117" s="85"/>
      <c r="F117" s="81"/>
      <c r="H117" s="81"/>
      <c r="J117" s="81"/>
      <c r="K117" s="130"/>
      <c r="M117" s="83"/>
      <c r="N117" s="83"/>
      <c r="O117" s="83"/>
      <c r="P117" s="83"/>
      <c r="Q117" s="83"/>
      <c r="R117" s="83"/>
    </row>
    <row r="118" spans="1:18" s="80" customFormat="1" ht="20.399999999999999" x14ac:dyDescent="0.35">
      <c r="A118" s="79"/>
      <c r="B118" s="128"/>
      <c r="C118" s="58" t="s">
        <v>87</v>
      </c>
      <c r="D118" s="129"/>
      <c r="E118" s="85"/>
      <c r="F118" s="81"/>
      <c r="H118" s="81"/>
      <c r="J118" s="81"/>
      <c r="K118" s="130"/>
      <c r="M118" s="83"/>
      <c r="N118" s="83"/>
      <c r="O118" s="83"/>
      <c r="P118" s="83"/>
      <c r="Q118" s="83"/>
      <c r="R118" s="83"/>
    </row>
    <row r="119" spans="1:18" s="80" customFormat="1" x14ac:dyDescent="0.3">
      <c r="A119" s="79"/>
      <c r="B119" s="128"/>
      <c r="C119" s="85"/>
      <c r="D119" s="129"/>
      <c r="E119" s="85"/>
      <c r="F119" s="81"/>
      <c r="G119" s="91">
        <v>0.25</v>
      </c>
      <c r="H119" s="39"/>
      <c r="I119" s="59"/>
      <c r="J119" s="87">
        <v>0.1</v>
      </c>
      <c r="K119" s="130"/>
      <c r="M119" s="83"/>
      <c r="N119" s="83"/>
      <c r="O119" s="83"/>
      <c r="P119" s="83"/>
      <c r="Q119" s="83"/>
      <c r="R119" s="83"/>
    </row>
    <row r="120" spans="1:18" s="80" customFormat="1" ht="27" x14ac:dyDescent="0.3">
      <c r="A120" s="79">
        <v>1</v>
      </c>
      <c r="B120" s="128" t="s">
        <v>88</v>
      </c>
      <c r="C120" s="85"/>
      <c r="D120" s="129">
        <v>1</v>
      </c>
      <c r="E120" s="85">
        <v>10</v>
      </c>
      <c r="F120" s="143">
        <v>3207</v>
      </c>
      <c r="G120" s="80">
        <f>ROUND((F120*G119),2)</f>
        <v>801.75</v>
      </c>
      <c r="H120" s="31"/>
      <c r="I120" s="60">
        <f>ROUND(((F120+G120)*I119),2)</f>
        <v>0</v>
      </c>
      <c r="J120" s="37">
        <f>ROUND(((F120+G120)*J119),2)</f>
        <v>400.88</v>
      </c>
      <c r="K120" s="82">
        <f>F120*D120+G120+H120+I120+J120</f>
        <v>4409.63</v>
      </c>
      <c r="M120" s="83"/>
      <c r="N120" s="83"/>
      <c r="O120" s="83"/>
      <c r="P120" s="83"/>
      <c r="Q120" s="83"/>
      <c r="R120" s="83"/>
    </row>
    <row r="121" spans="1:18" s="80" customFormat="1" ht="13.2" x14ac:dyDescent="0.25">
      <c r="A121" s="79"/>
      <c r="B121" s="128"/>
      <c r="C121" s="85"/>
      <c r="D121" s="129"/>
      <c r="E121" s="85"/>
      <c r="F121" s="143"/>
      <c r="H121" s="81"/>
      <c r="I121" s="59">
        <v>0.3</v>
      </c>
      <c r="J121" s="87">
        <v>0.3</v>
      </c>
      <c r="K121" s="82"/>
      <c r="M121" s="83"/>
      <c r="N121" s="83"/>
      <c r="O121" s="83"/>
      <c r="P121" s="83"/>
      <c r="Q121" s="83"/>
      <c r="R121" s="83"/>
    </row>
    <row r="122" spans="1:18" s="80" customFormat="1" ht="27" x14ac:dyDescent="0.3">
      <c r="A122" s="79">
        <v>2</v>
      </c>
      <c r="B122" s="128" t="s">
        <v>89</v>
      </c>
      <c r="C122" s="72" t="s">
        <v>53</v>
      </c>
      <c r="D122" s="129">
        <v>0.5</v>
      </c>
      <c r="E122" s="85">
        <v>13</v>
      </c>
      <c r="F122" s="86">
        <v>4000</v>
      </c>
      <c r="H122" s="81"/>
      <c r="I122" s="60">
        <f>ROUND(((F122*D122+G122)*I121),2)</f>
        <v>600</v>
      </c>
      <c r="J122" s="37">
        <f>ROUND(((F122*D122+G122)*J121),2)</f>
        <v>600</v>
      </c>
      <c r="K122" s="82">
        <f>F122*D122+G122+H122+I122+J122</f>
        <v>3200</v>
      </c>
      <c r="M122" s="83"/>
      <c r="N122" s="83"/>
      <c r="O122" s="83"/>
      <c r="P122" s="83"/>
      <c r="Q122" s="83"/>
      <c r="R122" s="83"/>
    </row>
    <row r="123" spans="1:18" s="80" customFormat="1" ht="13.2" x14ac:dyDescent="0.25">
      <c r="A123" s="79"/>
      <c r="B123" s="128"/>
      <c r="C123" s="85"/>
      <c r="D123" s="129"/>
      <c r="E123" s="85"/>
      <c r="F123" s="86"/>
      <c r="H123" s="84"/>
      <c r="I123" s="59">
        <v>0.3</v>
      </c>
      <c r="J123" s="87">
        <v>0.3</v>
      </c>
      <c r="K123" s="82"/>
      <c r="M123" s="83"/>
      <c r="N123" s="83"/>
      <c r="O123" s="83"/>
      <c r="P123" s="83"/>
      <c r="Q123" s="83"/>
      <c r="R123" s="83"/>
    </row>
    <row r="124" spans="1:18" s="80" customFormat="1" ht="15.6" x14ac:dyDescent="0.3">
      <c r="A124" s="79">
        <v>3</v>
      </c>
      <c r="B124" s="144" t="s">
        <v>90</v>
      </c>
      <c r="C124" s="72" t="s">
        <v>53</v>
      </c>
      <c r="D124" s="129">
        <f>1+0.5</f>
        <v>1.5</v>
      </c>
      <c r="E124" s="85">
        <v>12</v>
      </c>
      <c r="F124" s="86">
        <v>3735</v>
      </c>
      <c r="H124" s="86"/>
      <c r="I124" s="60">
        <f>ROUND(((F124*D124+G124)*I123),2)</f>
        <v>1680.75</v>
      </c>
      <c r="J124" s="37">
        <f>ROUND(((F124*D124+G124)*J123),2)</f>
        <v>1680.75</v>
      </c>
      <c r="K124" s="82">
        <f>F124*D124+G124+H124+I124+J124</f>
        <v>8964</v>
      </c>
      <c r="M124" s="83"/>
      <c r="N124" s="83"/>
      <c r="O124" s="83"/>
      <c r="P124" s="83"/>
      <c r="Q124" s="83"/>
      <c r="R124" s="83"/>
    </row>
    <row r="125" spans="1:18" s="80" customFormat="1" ht="13.2" x14ac:dyDescent="0.25">
      <c r="A125" s="79"/>
      <c r="B125" s="128"/>
      <c r="C125" s="85"/>
      <c r="D125" s="129"/>
      <c r="E125" s="85"/>
      <c r="F125" s="86"/>
      <c r="H125" s="81"/>
      <c r="I125" s="59">
        <v>0.2</v>
      </c>
      <c r="J125" s="87">
        <v>0.1</v>
      </c>
      <c r="K125" s="82"/>
      <c r="M125" s="83"/>
      <c r="N125" s="83"/>
      <c r="O125" s="83"/>
      <c r="P125" s="83"/>
      <c r="Q125" s="83"/>
      <c r="R125" s="83"/>
    </row>
    <row r="126" spans="1:18" s="80" customFormat="1" ht="15.6" x14ac:dyDescent="0.3">
      <c r="A126" s="79">
        <v>4</v>
      </c>
      <c r="B126" s="144" t="s">
        <v>90</v>
      </c>
      <c r="C126" s="89" t="s">
        <v>91</v>
      </c>
      <c r="D126" s="129">
        <f>1+0.5</f>
        <v>1.5</v>
      </c>
      <c r="E126" s="85">
        <v>13</v>
      </c>
      <c r="F126" s="86">
        <v>4000</v>
      </c>
      <c r="H126" s="81"/>
      <c r="I126" s="60">
        <f>ROUND(((F126*D126+G126)*I125),2)</f>
        <v>1200</v>
      </c>
      <c r="J126" s="37">
        <f>ROUND(((F126*D126+G126)*J125),2)</f>
        <v>600</v>
      </c>
      <c r="K126" s="82">
        <f>F126*D126+G126+H126+I126+J126</f>
        <v>7800</v>
      </c>
      <c r="M126" s="83"/>
      <c r="N126" s="83"/>
      <c r="O126" s="83"/>
      <c r="P126" s="83"/>
      <c r="Q126" s="83"/>
      <c r="R126" s="83"/>
    </row>
    <row r="127" spans="1:18" s="80" customFormat="1" ht="13.2" x14ac:dyDescent="0.25">
      <c r="A127" s="79"/>
      <c r="B127" s="128"/>
      <c r="C127" s="85"/>
      <c r="D127" s="129"/>
      <c r="E127" s="85"/>
      <c r="F127" s="86"/>
      <c r="H127" s="81"/>
      <c r="I127" s="59"/>
      <c r="J127" s="87">
        <v>0.1</v>
      </c>
      <c r="K127" s="82"/>
      <c r="M127" s="83"/>
      <c r="N127" s="83"/>
      <c r="O127" s="83"/>
      <c r="P127" s="83"/>
      <c r="Q127" s="83"/>
      <c r="R127" s="83"/>
    </row>
    <row r="128" spans="1:18" s="80" customFormat="1" ht="15.6" x14ac:dyDescent="0.3">
      <c r="A128" s="79">
        <v>5</v>
      </c>
      <c r="B128" s="144" t="s">
        <v>90</v>
      </c>
      <c r="C128" s="85"/>
      <c r="D128" s="129">
        <f>1-0.5</f>
        <v>0.5</v>
      </c>
      <c r="E128" s="85">
        <v>10</v>
      </c>
      <c r="F128" s="86">
        <v>3207</v>
      </c>
      <c r="H128" s="81"/>
      <c r="I128" s="60">
        <f>ROUND(((F128*D128+G128)*I127),2)</f>
        <v>0</v>
      </c>
      <c r="J128" s="37">
        <f>ROUND(((F128*D128+G128)*J127),2)</f>
        <v>160.35</v>
      </c>
      <c r="K128" s="82">
        <f>F128*D128+G128+H128+I128+J128</f>
        <v>1763.85</v>
      </c>
      <c r="M128" s="83"/>
      <c r="N128" s="83"/>
      <c r="O128" s="83"/>
      <c r="P128" s="83"/>
      <c r="Q128" s="83"/>
      <c r="R128" s="83"/>
    </row>
    <row r="129" spans="1:18" s="80" customFormat="1" ht="13.2" x14ac:dyDescent="0.25">
      <c r="A129" s="79"/>
      <c r="B129" s="128"/>
      <c r="C129" s="85"/>
      <c r="D129" s="129"/>
      <c r="E129" s="85"/>
      <c r="F129" s="86"/>
      <c r="H129" s="84"/>
      <c r="I129" s="59">
        <v>0.3</v>
      </c>
      <c r="J129" s="87">
        <v>0.3</v>
      </c>
      <c r="K129" s="82"/>
      <c r="M129" s="83"/>
      <c r="N129" s="83"/>
      <c r="O129" s="83"/>
      <c r="P129" s="83"/>
      <c r="Q129" s="83"/>
      <c r="R129" s="83"/>
    </row>
    <row r="130" spans="1:18" s="80" customFormat="1" ht="27" x14ac:dyDescent="0.3">
      <c r="A130" s="79">
        <v>6</v>
      </c>
      <c r="B130" s="128" t="s">
        <v>89</v>
      </c>
      <c r="C130" s="89" t="s">
        <v>92</v>
      </c>
      <c r="D130" s="129">
        <f>1+0.5</f>
        <v>1.5</v>
      </c>
      <c r="E130" s="85">
        <v>12</v>
      </c>
      <c r="F130" s="86">
        <v>3735</v>
      </c>
      <c r="H130" s="86"/>
      <c r="I130" s="60">
        <f>ROUND(((F130*D130+G130)*I129),2)</f>
        <v>1680.75</v>
      </c>
      <c r="J130" s="37">
        <f>ROUND(((F130*D130+G130)*J129),2)</f>
        <v>1680.75</v>
      </c>
      <c r="K130" s="82">
        <f>F130*D130+G130+H130+I130+J130</f>
        <v>8964</v>
      </c>
      <c r="M130" s="83"/>
      <c r="N130" s="83"/>
      <c r="O130" s="83"/>
      <c r="P130" s="83"/>
      <c r="Q130" s="83"/>
      <c r="R130" s="83"/>
    </row>
    <row r="131" spans="1:18" s="80" customFormat="1" ht="13.2" x14ac:dyDescent="0.25">
      <c r="A131" s="79"/>
      <c r="B131" s="128"/>
      <c r="C131" s="85"/>
      <c r="D131" s="129"/>
      <c r="E131" s="85"/>
      <c r="F131" s="86"/>
      <c r="H131" s="84"/>
      <c r="I131" s="59">
        <v>0.3</v>
      </c>
      <c r="J131" s="87">
        <v>0.1</v>
      </c>
      <c r="K131" s="82"/>
      <c r="M131" s="83"/>
      <c r="N131" s="83"/>
      <c r="O131" s="83"/>
      <c r="P131" s="83"/>
      <c r="Q131" s="83"/>
      <c r="R131" s="83"/>
    </row>
    <row r="132" spans="1:18" s="80" customFormat="1" ht="27" x14ac:dyDescent="0.3">
      <c r="A132" s="79">
        <v>7</v>
      </c>
      <c r="B132" s="128" t="s">
        <v>89</v>
      </c>
      <c r="C132" s="72" t="s">
        <v>53</v>
      </c>
      <c r="D132" s="129">
        <f>0.25</f>
        <v>0.25</v>
      </c>
      <c r="E132" s="85">
        <v>13</v>
      </c>
      <c r="F132" s="86">
        <v>4000</v>
      </c>
      <c r="H132" s="86"/>
      <c r="I132" s="60">
        <f>ROUND(((F132*D132+G132)*I131),2)</f>
        <v>300</v>
      </c>
      <c r="J132" s="37">
        <f>ROUND(((F132*D132+G132)*J131),2)</f>
        <v>100</v>
      </c>
      <c r="K132" s="82">
        <f>F132*D132+G132+H132+I132+J132</f>
        <v>1400</v>
      </c>
      <c r="M132" s="83"/>
      <c r="N132" s="83"/>
      <c r="O132" s="83"/>
      <c r="P132" s="83"/>
      <c r="Q132" s="83"/>
      <c r="R132" s="83"/>
    </row>
    <row r="133" spans="1:18" s="80" customFormat="1" ht="13.2" x14ac:dyDescent="0.25">
      <c r="A133" s="79"/>
      <c r="B133" s="128"/>
      <c r="C133" s="85"/>
      <c r="D133" s="129"/>
      <c r="E133" s="85"/>
      <c r="F133" s="86"/>
      <c r="H133" s="81"/>
      <c r="I133" s="59">
        <v>0.2</v>
      </c>
      <c r="J133" s="87">
        <v>0.2</v>
      </c>
      <c r="K133" s="82"/>
      <c r="M133" s="83"/>
      <c r="N133" s="83"/>
      <c r="O133" s="83"/>
      <c r="P133" s="83"/>
      <c r="Q133" s="83"/>
      <c r="R133" s="83"/>
    </row>
    <row r="134" spans="1:18" s="80" customFormat="1" ht="27" x14ac:dyDescent="0.3">
      <c r="A134" s="79">
        <v>8</v>
      </c>
      <c r="B134" s="128" t="s">
        <v>89</v>
      </c>
      <c r="C134" s="89" t="s">
        <v>92</v>
      </c>
      <c r="D134" s="129">
        <v>1.25</v>
      </c>
      <c r="E134" s="85">
        <v>12</v>
      </c>
      <c r="F134" s="86">
        <v>3735</v>
      </c>
      <c r="H134" s="81"/>
      <c r="I134" s="60">
        <f>ROUND(((F134*D134+G134)*I133),2)</f>
        <v>933.75</v>
      </c>
      <c r="J134" s="37">
        <f>ROUND(((F134*D134+G134)*J133),2)</f>
        <v>933.75</v>
      </c>
      <c r="K134" s="82">
        <f>F134*D134+G134+H134+I134+J134</f>
        <v>6536.25</v>
      </c>
      <c r="M134" s="83"/>
      <c r="N134" s="83"/>
      <c r="O134" s="83"/>
      <c r="P134" s="83"/>
      <c r="Q134" s="83"/>
      <c r="R134" s="83"/>
    </row>
    <row r="135" spans="1:18" s="80" customFormat="1" ht="13.2" x14ac:dyDescent="0.25">
      <c r="A135" s="79"/>
      <c r="B135" s="128"/>
      <c r="C135" s="85"/>
      <c r="D135" s="129"/>
      <c r="E135" s="85"/>
      <c r="F135" s="86"/>
      <c r="H135" s="81"/>
      <c r="I135" s="59">
        <v>0.2</v>
      </c>
      <c r="J135" s="87">
        <v>0.2</v>
      </c>
      <c r="K135" s="82"/>
      <c r="M135" s="83"/>
      <c r="N135" s="83"/>
      <c r="O135" s="83"/>
      <c r="P135" s="83"/>
      <c r="Q135" s="83"/>
      <c r="R135" s="83"/>
    </row>
    <row r="136" spans="1:18" s="80" customFormat="1" ht="27.6" thickBot="1" x14ac:dyDescent="0.35">
      <c r="A136" s="79">
        <v>9</v>
      </c>
      <c r="B136" s="128" t="s">
        <v>89</v>
      </c>
      <c r="C136" s="89" t="s">
        <v>92</v>
      </c>
      <c r="D136" s="133">
        <v>1.5</v>
      </c>
      <c r="E136" s="85">
        <v>12</v>
      </c>
      <c r="F136" s="86">
        <v>3735</v>
      </c>
      <c r="H136" s="81"/>
      <c r="I136" s="60">
        <f>ROUND(((F136*D136+G136)*I135),2)</f>
        <v>1120.5</v>
      </c>
      <c r="J136" s="37">
        <f>ROUND(((F136*D136+G136)*J135),2)</f>
        <v>1120.5</v>
      </c>
      <c r="K136" s="92">
        <f>F136*D136+G136+H136+I136+J136</f>
        <v>7843.5</v>
      </c>
      <c r="M136" s="83"/>
      <c r="N136" s="83"/>
      <c r="O136" s="83"/>
      <c r="P136" s="83"/>
      <c r="Q136" s="83"/>
      <c r="R136" s="83"/>
    </row>
    <row r="137" spans="1:18" s="98" customFormat="1" ht="15.6" x14ac:dyDescent="0.3">
      <c r="A137" s="93"/>
      <c r="B137" s="145"/>
      <c r="C137" s="95"/>
      <c r="D137" s="146">
        <f>SUM(D120:D136)</f>
        <v>9.5</v>
      </c>
      <c r="E137" s="95"/>
      <c r="F137" s="99"/>
      <c r="H137" s="99"/>
      <c r="J137" s="99"/>
      <c r="K137" s="147">
        <f>SUM(K120:K136)</f>
        <v>50881.229999999996</v>
      </c>
      <c r="M137" s="101"/>
      <c r="N137" s="101"/>
      <c r="O137" s="101"/>
      <c r="P137" s="101"/>
      <c r="Q137" s="101"/>
      <c r="R137" s="101"/>
    </row>
    <row r="138" spans="1:18" s="98" customFormat="1" ht="15.6" x14ac:dyDescent="0.3">
      <c r="A138" s="93"/>
      <c r="B138" s="145"/>
      <c r="C138" s="95"/>
      <c r="D138" s="146"/>
      <c r="E138" s="95"/>
      <c r="F138" s="99"/>
      <c r="H138" s="99"/>
      <c r="J138" s="99"/>
      <c r="K138" s="147"/>
      <c r="M138" s="101"/>
      <c r="N138" s="101"/>
      <c r="O138" s="101"/>
      <c r="P138" s="101"/>
      <c r="Q138" s="101"/>
      <c r="R138" s="101"/>
    </row>
    <row r="139" spans="1:18" s="80" customFormat="1" ht="13.2" x14ac:dyDescent="0.25">
      <c r="A139" s="79"/>
      <c r="B139" s="128"/>
      <c r="C139" s="85"/>
      <c r="D139" s="129"/>
      <c r="E139" s="85"/>
      <c r="F139" s="81"/>
      <c r="G139" s="148">
        <v>0.1</v>
      </c>
      <c r="H139" s="84"/>
      <c r="I139" s="59">
        <v>0.3</v>
      </c>
      <c r="J139" s="81"/>
      <c r="K139" s="82"/>
      <c r="M139" s="83"/>
      <c r="N139" s="83"/>
      <c r="O139" s="83"/>
      <c r="P139" s="83"/>
      <c r="Q139" s="83"/>
      <c r="R139" s="83"/>
    </row>
    <row r="140" spans="1:18" s="80" customFormat="1" x14ac:dyDescent="0.3">
      <c r="A140" s="79">
        <v>1</v>
      </c>
      <c r="B140" s="131" t="s">
        <v>93</v>
      </c>
      <c r="C140" s="89" t="s">
        <v>32</v>
      </c>
      <c r="D140" s="143">
        <v>1</v>
      </c>
      <c r="E140" s="85">
        <v>9</v>
      </c>
      <c r="F140" s="86">
        <v>3048</v>
      </c>
      <c r="G140" s="83">
        <f>ROUND((F140*G139),2)</f>
        <v>304.8</v>
      </c>
      <c r="H140" s="86"/>
      <c r="I140" s="60">
        <f>ROUND(((F140*D140+G140)*I139),2)</f>
        <v>1005.84</v>
      </c>
      <c r="J140" s="86"/>
      <c r="K140" s="82">
        <f>F140*D140+G140+H140+I140+J140</f>
        <v>4358.6400000000003</v>
      </c>
      <c r="M140" s="83"/>
      <c r="N140" s="83"/>
      <c r="O140" s="83"/>
      <c r="P140" s="83"/>
      <c r="Q140" s="83"/>
      <c r="R140" s="83"/>
    </row>
    <row r="141" spans="1:18" s="80" customFormat="1" ht="13.2" x14ac:dyDescent="0.25">
      <c r="A141" s="79"/>
      <c r="B141" s="128"/>
      <c r="C141" s="85"/>
      <c r="D141" s="143"/>
      <c r="E141" s="85"/>
      <c r="F141" s="86"/>
      <c r="G141" s="83"/>
      <c r="H141" s="86"/>
      <c r="I141" s="59">
        <v>0.3</v>
      </c>
      <c r="J141" s="87">
        <v>0.1</v>
      </c>
      <c r="K141" s="82"/>
      <c r="M141" s="83"/>
      <c r="N141" s="83"/>
      <c r="O141" s="83"/>
      <c r="P141" s="83"/>
      <c r="Q141" s="83"/>
      <c r="R141" s="83"/>
    </row>
    <row r="142" spans="1:18" s="80" customFormat="1" ht="27.75" customHeight="1" x14ac:dyDescent="0.3">
      <c r="A142" s="79">
        <v>2</v>
      </c>
      <c r="B142" s="128" t="s">
        <v>94</v>
      </c>
      <c r="C142" s="89" t="s">
        <v>32</v>
      </c>
      <c r="D142" s="143">
        <f>1.5+1+1+1</f>
        <v>4.5</v>
      </c>
      <c r="E142" s="85">
        <v>10</v>
      </c>
      <c r="F142" s="86">
        <v>3207</v>
      </c>
      <c r="G142" s="83"/>
      <c r="H142" s="86"/>
      <c r="I142" s="60">
        <f>ROUND(((F142*D142+G142)*I141),2)</f>
        <v>4329.45</v>
      </c>
      <c r="J142" s="37">
        <f>ROUND(((F142*D142+G142)*J141),2)</f>
        <v>1443.15</v>
      </c>
      <c r="K142" s="82">
        <f>F142*D142+G142+H142+I142+J142</f>
        <v>20204.100000000002</v>
      </c>
      <c r="M142" s="83"/>
      <c r="N142" s="83"/>
      <c r="O142" s="83"/>
      <c r="P142" s="83"/>
      <c r="Q142" s="83"/>
      <c r="R142" s="83"/>
    </row>
    <row r="143" spans="1:18" s="80" customFormat="1" ht="13.2" x14ac:dyDescent="0.25">
      <c r="A143" s="79"/>
      <c r="B143" s="128"/>
      <c r="C143" s="85"/>
      <c r="D143" s="143"/>
      <c r="E143" s="85"/>
      <c r="F143" s="86"/>
      <c r="G143" s="83"/>
      <c r="H143" s="86"/>
      <c r="I143" s="59">
        <v>0.3</v>
      </c>
      <c r="J143" s="87">
        <v>0.2</v>
      </c>
      <c r="K143" s="82"/>
      <c r="M143" s="83"/>
      <c r="N143" s="83"/>
      <c r="O143" s="83"/>
      <c r="P143" s="83"/>
      <c r="Q143" s="83"/>
      <c r="R143" s="83"/>
    </row>
    <row r="144" spans="1:18" s="80" customFormat="1" ht="27" x14ac:dyDescent="0.3">
      <c r="A144" s="79">
        <v>3</v>
      </c>
      <c r="B144" s="128" t="s">
        <v>94</v>
      </c>
      <c r="C144" s="89" t="s">
        <v>32</v>
      </c>
      <c r="D144" s="143">
        <f>3.5-1-1</f>
        <v>1.5</v>
      </c>
      <c r="E144" s="85">
        <v>10</v>
      </c>
      <c r="F144" s="86">
        <v>3207</v>
      </c>
      <c r="G144" s="83"/>
      <c r="H144" s="86"/>
      <c r="I144" s="60">
        <f>ROUND(((F144*D144+G144)*I143),2)</f>
        <v>1443.15</v>
      </c>
      <c r="J144" s="37">
        <f>ROUND(((F144*D144+G144)*J143),2)</f>
        <v>962.1</v>
      </c>
      <c r="K144" s="82">
        <f>F144*D144+G144+H144+I144+J144</f>
        <v>7215.75</v>
      </c>
      <c r="M144" s="83"/>
      <c r="N144" s="83"/>
      <c r="O144" s="83"/>
      <c r="P144" s="83"/>
      <c r="Q144" s="83"/>
      <c r="R144" s="83"/>
    </row>
    <row r="145" spans="1:18" s="80" customFormat="1" ht="13.2" x14ac:dyDescent="0.25">
      <c r="A145" s="79"/>
      <c r="B145" s="128"/>
      <c r="C145" s="85"/>
      <c r="D145" s="143"/>
      <c r="E145" s="85"/>
      <c r="F145" s="86"/>
      <c r="G145" s="83"/>
      <c r="H145" s="86"/>
      <c r="I145" s="59">
        <v>0.3</v>
      </c>
      <c r="J145" s="87">
        <v>0.3</v>
      </c>
      <c r="K145" s="82"/>
      <c r="M145" s="83"/>
      <c r="N145" s="83"/>
      <c r="O145" s="83"/>
      <c r="P145" s="83"/>
      <c r="Q145" s="83"/>
      <c r="R145" s="83"/>
    </row>
    <row r="146" spans="1:18" s="80" customFormat="1" ht="27.75" customHeight="1" x14ac:dyDescent="0.3">
      <c r="A146" s="79">
        <v>4</v>
      </c>
      <c r="B146" s="128" t="s">
        <v>94</v>
      </c>
      <c r="C146" s="89" t="s">
        <v>32</v>
      </c>
      <c r="D146" s="143">
        <f>1</f>
        <v>1</v>
      </c>
      <c r="E146" s="85">
        <v>10</v>
      </c>
      <c r="F146" s="86">
        <v>3207</v>
      </c>
      <c r="G146" s="83"/>
      <c r="H146" s="86"/>
      <c r="I146" s="60">
        <f>ROUND(((F146*D146+G146)*I145),2)</f>
        <v>962.1</v>
      </c>
      <c r="J146" s="37">
        <f>ROUND(((F146*D146+G146)*J145),2)</f>
        <v>962.1</v>
      </c>
      <c r="K146" s="82">
        <f>F146*D146+G146+H146+I146+J146</f>
        <v>5131.2000000000007</v>
      </c>
      <c r="M146" s="83"/>
      <c r="N146" s="83"/>
      <c r="O146" s="83"/>
      <c r="P146" s="83"/>
      <c r="Q146" s="83"/>
      <c r="R146" s="83"/>
    </row>
    <row r="147" spans="1:18" s="80" customFormat="1" ht="13.2" x14ac:dyDescent="0.25">
      <c r="A147" s="79"/>
      <c r="B147" s="128"/>
      <c r="C147" s="85"/>
      <c r="D147" s="143"/>
      <c r="E147" s="85"/>
      <c r="F147" s="86"/>
      <c r="G147" s="83"/>
      <c r="H147" s="86"/>
      <c r="I147" s="59">
        <v>0.2</v>
      </c>
      <c r="J147" s="87">
        <v>0.3</v>
      </c>
      <c r="K147" s="82"/>
      <c r="M147" s="83"/>
      <c r="N147" s="83"/>
      <c r="O147" s="83"/>
      <c r="P147" s="83"/>
      <c r="Q147" s="83"/>
      <c r="R147" s="83"/>
    </row>
    <row r="148" spans="1:18" s="80" customFormat="1" ht="27" x14ac:dyDescent="0.3">
      <c r="A148" s="79">
        <v>5</v>
      </c>
      <c r="B148" s="128" t="s">
        <v>94</v>
      </c>
      <c r="C148" s="89" t="s">
        <v>32</v>
      </c>
      <c r="D148" s="143">
        <v>1</v>
      </c>
      <c r="E148" s="85">
        <v>10</v>
      </c>
      <c r="F148" s="86">
        <v>3207</v>
      </c>
      <c r="G148" s="83"/>
      <c r="H148" s="86"/>
      <c r="I148" s="60">
        <f>ROUND(((F148*D148+G148)*I147),2)</f>
        <v>641.4</v>
      </c>
      <c r="J148" s="37">
        <f>ROUND(((F148*D148+G148)*J147),2)</f>
        <v>962.1</v>
      </c>
      <c r="K148" s="82">
        <f>F148*D148+G148+H148+I148+J148</f>
        <v>4810.5</v>
      </c>
      <c r="M148" s="83"/>
      <c r="N148" s="83"/>
      <c r="O148" s="83"/>
      <c r="P148" s="83"/>
      <c r="Q148" s="83"/>
      <c r="R148" s="83"/>
    </row>
    <row r="149" spans="1:18" s="80" customFormat="1" ht="13.2" x14ac:dyDescent="0.25">
      <c r="A149" s="79"/>
      <c r="B149" s="128"/>
      <c r="C149" s="85"/>
      <c r="D149" s="143"/>
      <c r="E149" s="85"/>
      <c r="F149" s="86"/>
      <c r="G149" s="83"/>
      <c r="H149" s="86"/>
      <c r="I149" s="59">
        <v>0.2</v>
      </c>
      <c r="J149" s="87">
        <v>0.1</v>
      </c>
      <c r="K149" s="82"/>
      <c r="M149" s="83"/>
      <c r="N149" s="83"/>
      <c r="O149" s="83"/>
      <c r="P149" s="83"/>
      <c r="Q149" s="83"/>
      <c r="R149" s="83"/>
    </row>
    <row r="150" spans="1:18" s="80" customFormat="1" ht="27" x14ac:dyDescent="0.3">
      <c r="A150" s="79">
        <v>6</v>
      </c>
      <c r="B150" s="128" t="s">
        <v>94</v>
      </c>
      <c r="C150" s="89" t="s">
        <v>32</v>
      </c>
      <c r="D150" s="143">
        <v>1</v>
      </c>
      <c r="E150" s="85">
        <v>10</v>
      </c>
      <c r="F150" s="86">
        <v>3207</v>
      </c>
      <c r="G150" s="83"/>
      <c r="H150" s="86"/>
      <c r="I150" s="60">
        <f>ROUND(((F150*D150+G150)*I149),2)</f>
        <v>641.4</v>
      </c>
      <c r="J150" s="37">
        <f>ROUND(((F150*D150+G150)*J149),2)</f>
        <v>320.7</v>
      </c>
      <c r="K150" s="82">
        <f>F150*D150+G150+H150+I150+J150</f>
        <v>4169.1000000000004</v>
      </c>
      <c r="M150" s="83"/>
      <c r="N150" s="83"/>
      <c r="O150" s="83"/>
      <c r="P150" s="83"/>
      <c r="Q150" s="83"/>
      <c r="R150" s="83"/>
    </row>
    <row r="151" spans="1:18" s="80" customFormat="1" ht="13.2" x14ac:dyDescent="0.25">
      <c r="A151" s="79"/>
      <c r="B151" s="128"/>
      <c r="C151" s="85"/>
      <c r="D151" s="143"/>
      <c r="E151" s="85"/>
      <c r="F151" s="86"/>
      <c r="G151" s="83"/>
      <c r="H151" s="86"/>
      <c r="I151" s="83"/>
      <c r="J151" s="86"/>
      <c r="K151" s="82"/>
      <c r="M151" s="83"/>
      <c r="N151" s="83"/>
      <c r="O151" s="83"/>
      <c r="P151" s="83"/>
      <c r="Q151" s="83"/>
      <c r="R151" s="83"/>
    </row>
    <row r="152" spans="1:18" s="80" customFormat="1" ht="26.4" x14ac:dyDescent="0.25">
      <c r="A152" s="79">
        <v>7</v>
      </c>
      <c r="B152" s="128" t="s">
        <v>94</v>
      </c>
      <c r="C152" s="85"/>
      <c r="D152" s="143"/>
      <c r="E152" s="85">
        <v>7</v>
      </c>
      <c r="F152" s="86"/>
      <c r="G152" s="83"/>
      <c r="H152" s="86"/>
      <c r="I152" s="83"/>
      <c r="J152" s="86"/>
      <c r="K152" s="82">
        <f>F152*D152+G152+H152+I152+J152</f>
        <v>0</v>
      </c>
      <c r="M152" s="83"/>
      <c r="N152" s="83"/>
      <c r="O152" s="83"/>
      <c r="P152" s="83"/>
      <c r="Q152" s="83"/>
      <c r="R152" s="83"/>
    </row>
    <row r="153" spans="1:18" s="80" customFormat="1" ht="13.2" x14ac:dyDescent="0.25">
      <c r="A153" s="79"/>
      <c r="B153" s="128"/>
      <c r="C153" s="85"/>
      <c r="D153" s="143"/>
      <c r="E153" s="85"/>
      <c r="F153" s="86"/>
      <c r="G153" s="83"/>
      <c r="H153" s="86"/>
      <c r="I153" s="59">
        <v>0.2</v>
      </c>
      <c r="J153" s="87">
        <v>0.2</v>
      </c>
      <c r="K153" s="82"/>
      <c r="M153" s="83"/>
      <c r="N153" s="83"/>
      <c r="O153" s="83"/>
      <c r="P153" s="83"/>
      <c r="Q153" s="83"/>
      <c r="R153" s="83"/>
    </row>
    <row r="154" spans="1:18" s="80" customFormat="1" ht="27" x14ac:dyDescent="0.3">
      <c r="A154" s="79">
        <v>8</v>
      </c>
      <c r="B154" s="128" t="s">
        <v>94</v>
      </c>
      <c r="C154" s="89"/>
      <c r="D154" s="143">
        <v>1</v>
      </c>
      <c r="E154" s="85">
        <v>8</v>
      </c>
      <c r="F154" s="86">
        <v>2890</v>
      </c>
      <c r="G154" s="83"/>
      <c r="H154" s="86"/>
      <c r="I154" s="60">
        <f>ROUND(((F154*D154+G154)*I153),2)</f>
        <v>578</v>
      </c>
      <c r="J154" s="37">
        <f>ROUND(((F154*D154+G154)*J153),2)</f>
        <v>578</v>
      </c>
      <c r="K154" s="82">
        <f>F154*D154+G154+H154+I154+J154</f>
        <v>4046</v>
      </c>
      <c r="M154" s="83"/>
      <c r="N154" s="83"/>
      <c r="O154" s="83"/>
      <c r="P154" s="83"/>
      <c r="Q154" s="83"/>
      <c r="R154" s="83"/>
    </row>
    <row r="155" spans="1:18" s="80" customFormat="1" ht="13.2" x14ac:dyDescent="0.25">
      <c r="A155" s="79"/>
      <c r="B155" s="128"/>
      <c r="C155" s="85"/>
      <c r="D155" s="143"/>
      <c r="E155" s="85"/>
      <c r="F155" s="86"/>
      <c r="G155" s="83"/>
      <c r="H155" s="86"/>
      <c r="I155" s="59">
        <v>0.1</v>
      </c>
      <c r="J155" s="87">
        <v>0.1</v>
      </c>
      <c r="K155" s="82"/>
      <c r="M155" s="83"/>
      <c r="N155" s="83"/>
      <c r="O155" s="83"/>
      <c r="P155" s="83"/>
      <c r="Q155" s="83"/>
      <c r="R155" s="83"/>
    </row>
    <row r="156" spans="1:18" s="80" customFormat="1" ht="27" x14ac:dyDescent="0.3">
      <c r="A156" s="79">
        <v>9</v>
      </c>
      <c r="B156" s="128" t="s">
        <v>94</v>
      </c>
      <c r="C156" s="89"/>
      <c r="D156" s="143">
        <v>1</v>
      </c>
      <c r="E156" s="85">
        <v>7</v>
      </c>
      <c r="F156" s="86">
        <v>2713</v>
      </c>
      <c r="G156" s="83"/>
      <c r="H156" s="86"/>
      <c r="I156" s="60">
        <f>ROUND(((F156*D156+G156)*I155),2)</f>
        <v>271.3</v>
      </c>
      <c r="J156" s="37">
        <f>ROUND(((F156*D156+G156)*J155),2)</f>
        <v>271.3</v>
      </c>
      <c r="K156" s="82">
        <f>F156*D156+G156+H156+I156+J156</f>
        <v>3255.6000000000004</v>
      </c>
      <c r="M156" s="83"/>
      <c r="N156" s="83"/>
      <c r="O156" s="83"/>
      <c r="P156" s="83"/>
      <c r="Q156" s="83"/>
      <c r="R156" s="83"/>
    </row>
    <row r="157" spans="1:18" s="80" customFormat="1" ht="13.2" x14ac:dyDescent="0.25">
      <c r="A157" s="79"/>
      <c r="B157" s="128"/>
      <c r="C157" s="85"/>
      <c r="D157" s="143"/>
      <c r="E157" s="85"/>
      <c r="F157" s="86"/>
      <c r="G157" s="83"/>
      <c r="H157" s="86"/>
      <c r="I157" s="59">
        <v>0.1</v>
      </c>
      <c r="J157" s="87">
        <v>0.2</v>
      </c>
      <c r="K157" s="82"/>
      <c r="M157" s="83"/>
      <c r="N157" s="83"/>
      <c r="O157" s="83"/>
      <c r="P157" s="83"/>
      <c r="Q157" s="83"/>
      <c r="R157" s="83"/>
    </row>
    <row r="158" spans="1:18" s="80" customFormat="1" ht="27" x14ac:dyDescent="0.3">
      <c r="A158" s="79">
        <v>10</v>
      </c>
      <c r="B158" s="128" t="str">
        <f>B156</f>
        <v>Сестра медична загальної практики - сімейної медицини</v>
      </c>
      <c r="C158" s="89" t="s">
        <v>95</v>
      </c>
      <c r="D158" s="143">
        <v>1</v>
      </c>
      <c r="E158" s="85">
        <v>8</v>
      </c>
      <c r="F158" s="86">
        <v>2890</v>
      </c>
      <c r="G158" s="83"/>
      <c r="H158" s="86"/>
      <c r="I158" s="60">
        <f>ROUND(((F158*D158+G158)*I157),2)</f>
        <v>289</v>
      </c>
      <c r="J158" s="37">
        <f>ROUND(((F158*D158+G158)*J157),2)</f>
        <v>578</v>
      </c>
      <c r="K158" s="82">
        <f>F158*D158+G158+H158+I158+J158</f>
        <v>3757</v>
      </c>
      <c r="M158" s="83"/>
      <c r="N158" s="83"/>
      <c r="O158" s="83"/>
      <c r="P158" s="83"/>
      <c r="Q158" s="83"/>
      <c r="R158" s="83"/>
    </row>
    <row r="159" spans="1:18" s="80" customFormat="1" ht="13.2" x14ac:dyDescent="0.25">
      <c r="A159" s="79"/>
      <c r="B159" s="128"/>
      <c r="C159" s="85"/>
      <c r="D159" s="143"/>
      <c r="E159" s="85"/>
      <c r="F159" s="86"/>
      <c r="G159" s="83"/>
      <c r="H159" s="86"/>
      <c r="I159" s="59">
        <v>0.1</v>
      </c>
      <c r="J159" s="87">
        <v>0.1</v>
      </c>
      <c r="K159" s="82"/>
      <c r="M159" s="83"/>
      <c r="N159" s="83"/>
      <c r="O159" s="83"/>
      <c r="P159" s="83"/>
      <c r="Q159" s="83"/>
      <c r="R159" s="83"/>
    </row>
    <row r="160" spans="1:18" s="80" customFormat="1" ht="26.25" customHeight="1" x14ac:dyDescent="0.3">
      <c r="A160" s="79">
        <v>11</v>
      </c>
      <c r="B160" s="128" t="str">
        <f>B166</f>
        <v>Сестра медична загальної практики - сімейної медицини</v>
      </c>
      <c r="C160" s="89" t="s">
        <v>95</v>
      </c>
      <c r="D160" s="143">
        <v>1</v>
      </c>
      <c r="E160" s="85">
        <v>8</v>
      </c>
      <c r="F160" s="86">
        <v>2890</v>
      </c>
      <c r="G160" s="83"/>
      <c r="H160" s="86"/>
      <c r="I160" s="60">
        <f>ROUND(((F160*D160+G160)*I159),2)</f>
        <v>289</v>
      </c>
      <c r="J160" s="37">
        <f>ROUND(((F160*D160+G160)*J159),2)</f>
        <v>289</v>
      </c>
      <c r="K160" s="82">
        <f>F160*D160+G160+H160+I160+J160</f>
        <v>3468</v>
      </c>
      <c r="M160" s="83"/>
      <c r="N160" s="83"/>
      <c r="O160" s="83"/>
      <c r="P160" s="83"/>
      <c r="Q160" s="83"/>
      <c r="R160" s="83"/>
    </row>
    <row r="161" spans="1:18" s="80" customFormat="1" ht="13.2" x14ac:dyDescent="0.25">
      <c r="A161" s="79"/>
      <c r="B161" s="128"/>
      <c r="C161" s="85"/>
      <c r="D161" s="143"/>
      <c r="E161" s="85"/>
      <c r="F161" s="86"/>
      <c r="G161" s="83"/>
      <c r="H161" s="86"/>
      <c r="I161" s="59">
        <v>0.2</v>
      </c>
      <c r="J161" s="87">
        <v>0.1</v>
      </c>
      <c r="K161" s="82"/>
      <c r="M161" s="83"/>
      <c r="N161" s="83"/>
      <c r="O161" s="83"/>
      <c r="P161" s="83"/>
      <c r="Q161" s="83"/>
      <c r="R161" s="83"/>
    </row>
    <row r="162" spans="1:18" s="80" customFormat="1" ht="26.25" customHeight="1" x14ac:dyDescent="0.3">
      <c r="A162" s="79">
        <v>12</v>
      </c>
      <c r="B162" s="128" t="str">
        <f>B160</f>
        <v>Сестра медична загальної практики - сімейної медицини</v>
      </c>
      <c r="C162" s="89" t="s">
        <v>96</v>
      </c>
      <c r="D162" s="143">
        <f>1</f>
        <v>1</v>
      </c>
      <c r="E162" s="85">
        <v>9</v>
      </c>
      <c r="F162" s="86">
        <v>3048</v>
      </c>
      <c r="G162" s="83"/>
      <c r="H162" s="86"/>
      <c r="I162" s="60">
        <f>ROUND(((F162*D162+G162)*I161),2)</f>
        <v>609.6</v>
      </c>
      <c r="J162" s="37">
        <f>ROUND(((F162*D162+G162)*J161),2)</f>
        <v>304.8</v>
      </c>
      <c r="K162" s="82">
        <f>F162*D162+G162+H162+I162+J162</f>
        <v>3962.4</v>
      </c>
      <c r="M162" s="83"/>
      <c r="N162" s="83"/>
      <c r="O162" s="83"/>
      <c r="P162" s="83"/>
      <c r="Q162" s="83"/>
      <c r="R162" s="83"/>
    </row>
    <row r="163" spans="1:18" s="80" customFormat="1" ht="13.2" x14ac:dyDescent="0.25">
      <c r="A163" s="79"/>
      <c r="B163" s="128"/>
      <c r="C163" s="85"/>
      <c r="D163" s="143"/>
      <c r="E163" s="85"/>
      <c r="F163" s="86"/>
      <c r="G163" s="83"/>
      <c r="H163" s="86"/>
      <c r="I163" s="59">
        <v>0.3</v>
      </c>
      <c r="J163" s="87">
        <v>0.2</v>
      </c>
      <c r="K163" s="82"/>
      <c r="M163" s="83"/>
      <c r="N163" s="83"/>
      <c r="O163" s="83"/>
      <c r="P163" s="83"/>
      <c r="Q163" s="83"/>
      <c r="R163" s="83"/>
    </row>
    <row r="164" spans="1:18" s="80" customFormat="1" ht="26.25" customHeight="1" x14ac:dyDescent="0.3">
      <c r="A164" s="79">
        <v>13</v>
      </c>
      <c r="B164" s="128" t="str">
        <f>B160</f>
        <v>Сестра медична загальної практики - сімейної медицини</v>
      </c>
      <c r="C164" s="89" t="s">
        <v>96</v>
      </c>
      <c r="D164" s="143">
        <f>1</f>
        <v>1</v>
      </c>
      <c r="E164" s="85">
        <v>9</v>
      </c>
      <c r="F164" s="86">
        <v>3048</v>
      </c>
      <c r="G164" s="83"/>
      <c r="H164" s="86"/>
      <c r="I164" s="60">
        <f>ROUND(((F164*D164+G164)*I163),2)</f>
        <v>914.4</v>
      </c>
      <c r="J164" s="37">
        <f>ROUND(((F164*D164+G164)*J163),2)</f>
        <v>609.6</v>
      </c>
      <c r="K164" s="82">
        <f>F164*D164+G164+H164+I164+J164</f>
        <v>4572</v>
      </c>
      <c r="M164" s="83"/>
      <c r="N164" s="83"/>
      <c r="O164" s="83"/>
      <c r="P164" s="83"/>
      <c r="Q164" s="83"/>
      <c r="R164" s="83"/>
    </row>
    <row r="165" spans="1:18" s="80" customFormat="1" ht="13.2" x14ac:dyDescent="0.25">
      <c r="A165" s="79"/>
      <c r="B165" s="128"/>
      <c r="C165" s="85"/>
      <c r="D165" s="143"/>
      <c r="E165" s="85"/>
      <c r="F165" s="86"/>
      <c r="G165" s="83"/>
      <c r="H165" s="86"/>
      <c r="I165" s="59">
        <v>0.2</v>
      </c>
      <c r="J165" s="87">
        <v>0.3</v>
      </c>
      <c r="K165" s="82"/>
      <c r="M165" s="83"/>
      <c r="N165" s="83"/>
      <c r="O165" s="83"/>
      <c r="P165" s="83"/>
      <c r="Q165" s="83"/>
      <c r="R165" s="83"/>
    </row>
    <row r="166" spans="1:18" s="80" customFormat="1" ht="26.25" customHeight="1" thickBot="1" x14ac:dyDescent="0.35">
      <c r="A166" s="79">
        <v>14</v>
      </c>
      <c r="B166" s="128" t="str">
        <f>B144</f>
        <v>Сестра медична загальної практики - сімейної медицини</v>
      </c>
      <c r="C166" s="89" t="s">
        <v>96</v>
      </c>
      <c r="D166" s="149">
        <f>1</f>
        <v>1</v>
      </c>
      <c r="E166" s="85">
        <v>9</v>
      </c>
      <c r="F166" s="86">
        <v>3048</v>
      </c>
      <c r="G166" s="83"/>
      <c r="H166" s="86"/>
      <c r="I166" s="60">
        <f>ROUND(((F166*D166+G166)*I165),2)</f>
        <v>609.6</v>
      </c>
      <c r="J166" s="37">
        <f>ROUND(((F166*D166+G166)*J165),2)</f>
        <v>914.4</v>
      </c>
      <c r="K166" s="92">
        <f>F166*D166+G166+H166+I166+J166</f>
        <v>4572</v>
      </c>
      <c r="M166" s="83"/>
      <c r="N166" s="83"/>
      <c r="O166" s="83"/>
      <c r="P166" s="83"/>
      <c r="Q166" s="83"/>
      <c r="R166" s="83"/>
    </row>
    <row r="167" spans="1:18" s="107" customFormat="1" ht="17.399999999999999" x14ac:dyDescent="0.3">
      <c r="A167" s="150"/>
      <c r="B167" s="151"/>
      <c r="C167" s="104"/>
      <c r="D167" s="152">
        <f>SUM(D140:D166)</f>
        <v>17</v>
      </c>
      <c r="E167" s="104"/>
      <c r="F167" s="153"/>
      <c r="G167" s="110"/>
      <c r="H167" s="153"/>
      <c r="I167" s="110"/>
      <c r="J167" s="153"/>
      <c r="K167" s="154">
        <f>SUM(K140:K166)</f>
        <v>73522.290000000008</v>
      </c>
      <c r="L167" s="80"/>
      <c r="M167" s="110"/>
      <c r="N167" s="110"/>
      <c r="O167" s="110"/>
      <c r="P167" s="110"/>
      <c r="Q167" s="110"/>
      <c r="R167" s="110"/>
    </row>
    <row r="168" spans="1:18" s="80" customFormat="1" ht="13.2" x14ac:dyDescent="0.25">
      <c r="A168" s="79"/>
      <c r="B168" s="128"/>
      <c r="C168" s="85"/>
      <c r="D168" s="143"/>
      <c r="E168" s="85"/>
      <c r="F168" s="86"/>
      <c r="G168" s="83"/>
      <c r="H168" s="86"/>
      <c r="I168" s="83"/>
      <c r="J168" s="86"/>
      <c r="K168" s="82"/>
      <c r="M168" s="83"/>
      <c r="N168" s="83"/>
      <c r="O168" s="83"/>
      <c r="P168" s="83"/>
      <c r="Q168" s="83"/>
      <c r="R168" s="83"/>
    </row>
    <row r="169" spans="1:18" s="107" customFormat="1" ht="24" customHeight="1" x14ac:dyDescent="0.3">
      <c r="A169" s="102"/>
      <c r="B169" s="155" t="s">
        <v>97</v>
      </c>
      <c r="C169" s="156"/>
      <c r="D169" s="157">
        <f>D137+D167</f>
        <v>26.5</v>
      </c>
      <c r="E169" s="106"/>
      <c r="F169" s="105"/>
      <c r="H169" s="108"/>
      <c r="J169" s="108"/>
      <c r="K169" s="109">
        <f>K137+K167</f>
        <v>124403.52</v>
      </c>
      <c r="L169" s="80"/>
      <c r="M169" s="110"/>
      <c r="N169" s="110"/>
      <c r="O169" s="110"/>
      <c r="P169" s="110"/>
      <c r="Q169" s="110"/>
      <c r="R169" s="110"/>
    </row>
    <row r="170" spans="1:18" s="116" customFormat="1" ht="15.75" customHeight="1" x14ac:dyDescent="0.3">
      <c r="A170" s="111"/>
      <c r="B170" s="112" t="s">
        <v>77</v>
      </c>
      <c r="C170" s="113"/>
      <c r="D170" s="158">
        <f>D137</f>
        <v>9.5</v>
      </c>
      <c r="E170" s="97"/>
      <c r="F170" s="96"/>
      <c r="G170" s="98"/>
      <c r="H170" s="99"/>
      <c r="I170" s="98"/>
      <c r="J170" s="99"/>
      <c r="K170" s="114">
        <f>K137</f>
        <v>50881.229999999996</v>
      </c>
      <c r="L170" s="80"/>
      <c r="M170" s="115"/>
      <c r="N170" s="115"/>
      <c r="O170" s="115"/>
      <c r="P170" s="115"/>
      <c r="Q170" s="115"/>
      <c r="R170" s="115"/>
    </row>
    <row r="171" spans="1:18" s="124" customFormat="1" ht="16.5" customHeight="1" x14ac:dyDescent="0.3">
      <c r="A171" s="117"/>
      <c r="B171" s="118" t="s">
        <v>78</v>
      </c>
      <c r="C171" s="119"/>
      <c r="D171" s="158">
        <f>D167</f>
        <v>17</v>
      </c>
      <c r="E171" s="120"/>
      <c r="F171" s="121"/>
      <c r="G171" s="122"/>
      <c r="H171" s="123"/>
      <c r="I171" s="122"/>
      <c r="J171" s="123"/>
      <c r="K171" s="114">
        <f>K167</f>
        <v>73522.290000000008</v>
      </c>
      <c r="M171" s="125"/>
      <c r="N171" s="125"/>
      <c r="O171" s="125"/>
      <c r="P171" s="125"/>
      <c r="Q171" s="125"/>
      <c r="R171" s="125"/>
    </row>
    <row r="172" spans="1:18" s="124" customFormat="1" ht="20.25" customHeight="1" x14ac:dyDescent="0.3">
      <c r="A172" s="117"/>
      <c r="B172" s="118" t="s">
        <v>98</v>
      </c>
      <c r="C172" s="119"/>
      <c r="D172" s="158">
        <v>0</v>
      </c>
      <c r="E172" s="120"/>
      <c r="F172" s="121"/>
      <c r="G172" s="122"/>
      <c r="H172" s="123"/>
      <c r="I172" s="122"/>
      <c r="J172" s="123"/>
      <c r="K172" s="114">
        <v>0</v>
      </c>
      <c r="M172" s="125"/>
      <c r="N172" s="125"/>
      <c r="O172" s="125"/>
      <c r="P172" s="125"/>
      <c r="Q172" s="125"/>
      <c r="R172" s="125"/>
    </row>
    <row r="173" spans="1:18" s="116" customFormat="1" ht="13.5" customHeight="1" x14ac:dyDescent="0.3">
      <c r="A173" s="126"/>
      <c r="B173" s="118" t="s">
        <v>99</v>
      </c>
      <c r="C173" s="113"/>
      <c r="D173" s="158">
        <f>D135</f>
        <v>0</v>
      </c>
      <c r="E173" s="97"/>
      <c r="F173" s="96"/>
      <c r="G173" s="98"/>
      <c r="H173" s="99"/>
      <c r="I173" s="98"/>
      <c r="J173" s="99"/>
      <c r="K173" s="114">
        <f>K135</f>
        <v>0</v>
      </c>
      <c r="M173" s="115"/>
      <c r="N173" s="115"/>
      <c r="O173" s="115"/>
      <c r="P173" s="115"/>
      <c r="Q173" s="115"/>
      <c r="R173" s="115"/>
    </row>
    <row r="174" spans="1:18" s="80" customFormat="1" ht="13.5" customHeight="1" x14ac:dyDescent="0.3">
      <c r="A174" s="79"/>
      <c r="B174" s="127"/>
      <c r="C174" s="85"/>
      <c r="D174" s="96"/>
      <c r="E174" s="120"/>
      <c r="F174" s="121"/>
      <c r="G174" s="122"/>
      <c r="H174" s="123"/>
      <c r="I174" s="122"/>
      <c r="J174" s="123"/>
      <c r="K174" s="114"/>
      <c r="M174" s="83"/>
      <c r="N174" s="83"/>
      <c r="O174" s="83"/>
      <c r="P174" s="83"/>
      <c r="Q174" s="83"/>
      <c r="R174" s="83"/>
    </row>
    <row r="175" spans="1:18" s="80" customFormat="1" ht="13.2" x14ac:dyDescent="0.25">
      <c r="A175" s="79"/>
      <c r="B175" s="128"/>
      <c r="C175" s="85"/>
      <c r="D175" s="129"/>
      <c r="E175" s="85"/>
      <c r="F175" s="86"/>
      <c r="G175" s="83"/>
      <c r="H175" s="86"/>
      <c r="I175" s="83"/>
      <c r="J175" s="86"/>
      <c r="K175" s="82"/>
      <c r="M175" s="83"/>
      <c r="N175" s="83"/>
      <c r="O175" s="83"/>
      <c r="P175" s="83"/>
      <c r="Q175" s="83"/>
      <c r="R175" s="83"/>
    </row>
    <row r="176" spans="1:18" s="80" customFormat="1" ht="20.399999999999999" x14ac:dyDescent="0.35">
      <c r="A176" s="79"/>
      <c r="B176" s="128"/>
      <c r="C176" s="58" t="s">
        <v>100</v>
      </c>
      <c r="D176" s="129"/>
      <c r="E176" s="85"/>
      <c r="F176" s="81"/>
      <c r="H176" s="81"/>
      <c r="J176" s="81"/>
      <c r="K176" s="130"/>
      <c r="M176" s="83"/>
      <c r="N176" s="83"/>
      <c r="O176" s="83"/>
      <c r="P176" s="83"/>
      <c r="Q176" s="83"/>
      <c r="R176" s="83"/>
    </row>
    <row r="177" spans="1:18" s="80" customFormat="1" ht="13.2" x14ac:dyDescent="0.25">
      <c r="A177" s="79"/>
      <c r="B177" s="128"/>
      <c r="C177" s="85"/>
      <c r="D177" s="129"/>
      <c r="E177" s="85"/>
      <c r="F177" s="81"/>
      <c r="G177" s="91">
        <v>0.25</v>
      </c>
      <c r="H177" s="84"/>
      <c r="I177" s="59">
        <v>0.3</v>
      </c>
      <c r="J177" s="87">
        <v>0.3</v>
      </c>
      <c r="K177" s="130"/>
      <c r="M177" s="83"/>
      <c r="N177" s="83"/>
      <c r="O177" s="83"/>
      <c r="P177" s="83"/>
      <c r="Q177" s="83"/>
      <c r="R177" s="83"/>
    </row>
    <row r="178" spans="1:18" s="80" customFormat="1" ht="27" x14ac:dyDescent="0.3">
      <c r="A178" s="79">
        <v>1</v>
      </c>
      <c r="B178" s="128" t="s">
        <v>88</v>
      </c>
      <c r="C178" s="72" t="s">
        <v>53</v>
      </c>
      <c r="D178" s="143">
        <v>1</v>
      </c>
      <c r="E178" s="85">
        <v>13</v>
      </c>
      <c r="F178" s="143">
        <v>4000</v>
      </c>
      <c r="G178" s="80">
        <f>ROUND((F178*G177),2)</f>
        <v>1000</v>
      </c>
      <c r="H178" s="86"/>
      <c r="I178" s="60">
        <f>ROUND(((F178+G178)*I177),2)</f>
        <v>1500</v>
      </c>
      <c r="J178" s="37">
        <f>ROUND(((F178+G178)*J177),2)</f>
        <v>1500</v>
      </c>
      <c r="K178" s="82">
        <f>F178*D178+G178+H178+I178+J178</f>
        <v>8000</v>
      </c>
      <c r="M178" s="83"/>
      <c r="N178" s="83"/>
      <c r="O178" s="83"/>
      <c r="P178" s="83"/>
      <c r="Q178" s="83"/>
      <c r="R178" s="83"/>
    </row>
    <row r="179" spans="1:18" s="80" customFormat="1" ht="13.2" x14ac:dyDescent="0.25">
      <c r="A179" s="79"/>
      <c r="B179" s="128"/>
      <c r="C179" s="85"/>
      <c r="D179" s="143"/>
      <c r="E179" s="85"/>
      <c r="F179" s="143"/>
      <c r="H179" s="81"/>
      <c r="I179" s="59">
        <v>0.3</v>
      </c>
      <c r="J179" s="87">
        <v>0.3</v>
      </c>
      <c r="K179" s="82"/>
      <c r="M179" s="83"/>
      <c r="N179" s="83"/>
      <c r="O179" s="83"/>
      <c r="P179" s="83"/>
      <c r="Q179" s="83"/>
      <c r="R179" s="83"/>
    </row>
    <row r="180" spans="1:18" s="80" customFormat="1" ht="27" x14ac:dyDescent="0.3">
      <c r="A180" s="79">
        <v>2</v>
      </c>
      <c r="B180" s="128" t="s">
        <v>89</v>
      </c>
      <c r="C180" s="72" t="s">
        <v>53</v>
      </c>
      <c r="D180" s="143">
        <v>0.5</v>
      </c>
      <c r="E180" s="85">
        <v>13</v>
      </c>
      <c r="F180" s="86">
        <v>4000</v>
      </c>
      <c r="H180" s="81"/>
      <c r="I180" s="60">
        <f>ROUND(((F180*D180+G180)*I179),2)</f>
        <v>600</v>
      </c>
      <c r="J180" s="37">
        <f>ROUND(((F180*D180+G180)*J179),2)</f>
        <v>600</v>
      </c>
      <c r="K180" s="82">
        <f>F180*D180+G180+H180+I180+J180</f>
        <v>3200</v>
      </c>
      <c r="M180" s="83"/>
      <c r="N180" s="83"/>
      <c r="O180" s="83"/>
      <c r="P180" s="83"/>
      <c r="Q180" s="83"/>
      <c r="R180" s="83"/>
    </row>
    <row r="181" spans="1:18" s="80" customFormat="1" ht="13.2" x14ac:dyDescent="0.25">
      <c r="A181" s="79"/>
      <c r="B181" s="128"/>
      <c r="C181" s="85"/>
      <c r="D181" s="143"/>
      <c r="E181" s="85"/>
      <c r="F181" s="86"/>
      <c r="G181" s="91">
        <v>0.15</v>
      </c>
      <c r="H181" s="81"/>
      <c r="I181" s="59">
        <v>0.3</v>
      </c>
      <c r="J181" s="87">
        <v>0.3</v>
      </c>
      <c r="K181" s="82"/>
      <c r="M181" s="83"/>
      <c r="N181" s="83"/>
      <c r="O181" s="83"/>
      <c r="P181" s="83"/>
      <c r="Q181" s="83"/>
      <c r="R181" s="83"/>
    </row>
    <row r="182" spans="1:18" s="80" customFormat="1" ht="15.6" x14ac:dyDescent="0.3">
      <c r="A182" s="79">
        <v>3</v>
      </c>
      <c r="B182" s="144" t="s">
        <v>90</v>
      </c>
      <c r="C182" s="89" t="s">
        <v>91</v>
      </c>
      <c r="D182" s="143">
        <v>0.5</v>
      </c>
      <c r="E182" s="85">
        <v>13</v>
      </c>
      <c r="F182" s="86">
        <v>4000</v>
      </c>
      <c r="G182" s="80">
        <f>ROUND((F182*D182*G181),2)</f>
        <v>300</v>
      </c>
      <c r="H182" s="81"/>
      <c r="I182" s="60">
        <f>ROUND(((F182*D182)*I181),2)</f>
        <v>600</v>
      </c>
      <c r="J182" s="37">
        <f>ROUND(((F182*D182)*J181),2)</f>
        <v>600</v>
      </c>
      <c r="K182" s="82">
        <f>F182*D182+G182+H182+I182+J182</f>
        <v>3500</v>
      </c>
      <c r="M182" s="83"/>
      <c r="N182" s="83"/>
      <c r="O182" s="83"/>
      <c r="P182" s="83"/>
      <c r="Q182" s="83"/>
      <c r="R182" s="83"/>
    </row>
    <row r="183" spans="1:18" s="80" customFormat="1" ht="13.2" x14ac:dyDescent="0.25">
      <c r="A183" s="79"/>
      <c r="B183" s="128"/>
      <c r="C183" s="85"/>
      <c r="D183" s="143"/>
      <c r="E183" s="85"/>
      <c r="F183" s="86"/>
      <c r="H183" s="81"/>
      <c r="I183" s="59">
        <v>0.3</v>
      </c>
      <c r="J183" s="87">
        <v>0.1</v>
      </c>
      <c r="K183" s="82"/>
      <c r="M183" s="83"/>
      <c r="N183" s="83"/>
      <c r="O183" s="83"/>
      <c r="P183" s="83"/>
      <c r="Q183" s="83"/>
      <c r="R183" s="83"/>
    </row>
    <row r="184" spans="1:18" s="80" customFormat="1" ht="27" x14ac:dyDescent="0.3">
      <c r="A184" s="79">
        <v>4</v>
      </c>
      <c r="B184" s="128" t="s">
        <v>89</v>
      </c>
      <c r="C184" s="89" t="s">
        <v>101</v>
      </c>
      <c r="D184" s="143">
        <v>1</v>
      </c>
      <c r="E184" s="85">
        <v>13</v>
      </c>
      <c r="F184" s="86">
        <v>4000</v>
      </c>
      <c r="H184" s="81"/>
      <c r="I184" s="60">
        <f>ROUND(((F184*D184+G184)*I183),2)</f>
        <v>1200</v>
      </c>
      <c r="J184" s="37">
        <f>ROUND(((F184*D184+G184)*J183),2)</f>
        <v>400</v>
      </c>
      <c r="K184" s="82">
        <f>F184*D184+G184+H184+I184+J184</f>
        <v>5600</v>
      </c>
      <c r="M184" s="83"/>
      <c r="N184" s="83"/>
      <c r="O184" s="83"/>
      <c r="P184" s="83"/>
      <c r="Q184" s="83"/>
      <c r="R184" s="83"/>
    </row>
    <row r="185" spans="1:18" s="80" customFormat="1" ht="13.2" x14ac:dyDescent="0.25">
      <c r="A185" s="79"/>
      <c r="B185" s="128"/>
      <c r="C185" s="85"/>
      <c r="D185" s="143"/>
      <c r="E185" s="85"/>
      <c r="F185" s="86"/>
      <c r="H185" s="81"/>
      <c r="I185" s="91">
        <v>0.3</v>
      </c>
      <c r="J185" s="87">
        <v>0.3</v>
      </c>
      <c r="K185" s="82"/>
      <c r="M185" s="83"/>
      <c r="N185" s="83"/>
      <c r="O185" s="83"/>
      <c r="P185" s="83"/>
      <c r="Q185" s="83"/>
      <c r="R185" s="83"/>
    </row>
    <row r="186" spans="1:18" s="80" customFormat="1" ht="27" x14ac:dyDescent="0.3">
      <c r="A186" s="79">
        <v>5</v>
      </c>
      <c r="B186" s="128" t="s">
        <v>89</v>
      </c>
      <c r="C186" s="89" t="s">
        <v>101</v>
      </c>
      <c r="D186" s="143">
        <v>0.25</v>
      </c>
      <c r="E186" s="85">
        <v>13</v>
      </c>
      <c r="F186" s="86">
        <v>4000</v>
      </c>
      <c r="H186" s="81"/>
      <c r="I186" s="60">
        <f>ROUND(((F186*D186)*I185),2)</f>
        <v>300</v>
      </c>
      <c r="J186" s="37">
        <f>ROUND(((F186*D186+G186)*J185),2)</f>
        <v>300</v>
      </c>
      <c r="K186" s="82">
        <f>F186*D186+G186+H186+I186+J186</f>
        <v>1600</v>
      </c>
      <c r="M186" s="83"/>
      <c r="N186" s="83"/>
      <c r="O186" s="83"/>
      <c r="P186" s="83"/>
      <c r="Q186" s="83"/>
      <c r="R186" s="83"/>
    </row>
    <row r="187" spans="1:18" s="80" customFormat="1" ht="13.2" x14ac:dyDescent="0.25">
      <c r="A187" s="79"/>
      <c r="B187" s="128"/>
      <c r="C187" s="85"/>
      <c r="D187" s="143"/>
      <c r="E187" s="85"/>
      <c r="F187" s="86"/>
      <c r="H187" s="81"/>
      <c r="I187" s="59">
        <v>0.3</v>
      </c>
      <c r="J187" s="87">
        <v>0.2</v>
      </c>
      <c r="K187" s="82"/>
      <c r="M187" s="83"/>
      <c r="N187" s="83"/>
      <c r="O187" s="83"/>
      <c r="P187" s="83"/>
      <c r="Q187" s="83"/>
      <c r="R187" s="83"/>
    </row>
    <row r="188" spans="1:18" s="80" customFormat="1" ht="27" x14ac:dyDescent="0.3">
      <c r="A188" s="79">
        <v>6</v>
      </c>
      <c r="B188" s="128" t="s">
        <v>89</v>
      </c>
      <c r="C188" s="89" t="s">
        <v>92</v>
      </c>
      <c r="D188" s="143">
        <v>0.25</v>
      </c>
      <c r="E188" s="85">
        <v>12</v>
      </c>
      <c r="F188" s="86">
        <v>3735</v>
      </c>
      <c r="H188" s="81"/>
      <c r="I188" s="60">
        <f>ROUND(((F188*D188+G188)*I187),2)</f>
        <v>280.13</v>
      </c>
      <c r="J188" s="37">
        <f>ROUND(((F188*D188+G188)*J187),2)</f>
        <v>186.75</v>
      </c>
      <c r="K188" s="82">
        <f>F188*D188+G188+H188+I188+J188</f>
        <v>1400.63</v>
      </c>
      <c r="M188" s="83"/>
      <c r="N188" s="83"/>
      <c r="O188" s="83"/>
      <c r="P188" s="83"/>
      <c r="Q188" s="83"/>
      <c r="R188" s="83"/>
    </row>
    <row r="189" spans="1:18" s="80" customFormat="1" ht="13.2" x14ac:dyDescent="0.25">
      <c r="A189" s="79"/>
      <c r="B189" s="128"/>
      <c r="C189" s="85"/>
      <c r="D189" s="143"/>
      <c r="E189" s="85"/>
      <c r="F189" s="86"/>
      <c r="H189" s="81"/>
      <c r="I189" s="59">
        <v>0.3</v>
      </c>
      <c r="J189" s="87">
        <v>0.2</v>
      </c>
      <c r="K189" s="82"/>
      <c r="M189" s="83"/>
      <c r="N189" s="83"/>
      <c r="O189" s="83"/>
      <c r="P189" s="83"/>
      <c r="Q189" s="83"/>
      <c r="R189" s="83"/>
    </row>
    <row r="190" spans="1:18" s="80" customFormat="1" ht="16.2" thickBot="1" x14ac:dyDescent="0.35">
      <c r="A190" s="79">
        <v>7</v>
      </c>
      <c r="B190" s="144" t="s">
        <v>90</v>
      </c>
      <c r="C190" s="72"/>
      <c r="D190" s="149">
        <f>2.75-0.5</f>
        <v>2.25</v>
      </c>
      <c r="E190" s="85">
        <v>11</v>
      </c>
      <c r="F190" s="86">
        <v>3471</v>
      </c>
      <c r="H190" s="81"/>
      <c r="I190" s="60">
        <f>ROUND(((F190*D190+G190)*I189),2)</f>
        <v>2342.9299999999998</v>
      </c>
      <c r="J190" s="37">
        <f>ROUND(((F190*D190+G190)*J189),2)</f>
        <v>1561.95</v>
      </c>
      <c r="K190" s="159">
        <f>F190*D190+G190+H190+I190+J190</f>
        <v>11714.630000000001</v>
      </c>
      <c r="M190" s="83"/>
      <c r="N190" s="83"/>
      <c r="O190" s="83"/>
      <c r="P190" s="83"/>
      <c r="Q190" s="83"/>
      <c r="R190" s="83"/>
    </row>
    <row r="191" spans="1:18" s="107" customFormat="1" ht="17.399999999999999" x14ac:dyDescent="0.3">
      <c r="A191" s="150"/>
      <c r="B191" s="151"/>
      <c r="C191" s="104"/>
      <c r="D191" s="160">
        <f>SUM(D178:D190)</f>
        <v>5.75</v>
      </c>
      <c r="E191" s="104"/>
      <c r="F191" s="108"/>
      <c r="H191" s="108"/>
      <c r="J191" s="108"/>
      <c r="K191" s="161">
        <f>SUM(K178:K190)</f>
        <v>35015.26</v>
      </c>
      <c r="L191" s="80"/>
      <c r="M191" s="110"/>
      <c r="N191" s="110"/>
      <c r="O191" s="110"/>
      <c r="P191" s="110"/>
      <c r="Q191" s="110"/>
      <c r="R191" s="110"/>
    </row>
    <row r="192" spans="1:18" s="98" customFormat="1" ht="15.6" x14ac:dyDescent="0.3">
      <c r="A192" s="93"/>
      <c r="B192" s="145"/>
      <c r="C192" s="95"/>
      <c r="D192" s="146"/>
      <c r="E192" s="95"/>
      <c r="F192" s="99"/>
      <c r="H192" s="99"/>
      <c r="J192" s="99"/>
      <c r="K192" s="147"/>
      <c r="L192" s="80"/>
      <c r="M192" s="101"/>
      <c r="N192" s="101"/>
      <c r="O192" s="101"/>
      <c r="P192" s="101"/>
      <c r="Q192" s="101"/>
      <c r="R192" s="101"/>
    </row>
    <row r="193" spans="1:18" s="80" customFormat="1" ht="13.2" x14ac:dyDescent="0.25">
      <c r="A193" s="79"/>
      <c r="B193" s="128"/>
      <c r="C193" s="85"/>
      <c r="D193" s="129"/>
      <c r="E193" s="85"/>
      <c r="F193" s="81"/>
      <c r="G193" s="148">
        <v>0.1</v>
      </c>
      <c r="H193" s="81"/>
      <c r="I193" s="59"/>
      <c r="J193" s="84"/>
      <c r="K193" s="82"/>
      <c r="M193" s="83"/>
      <c r="N193" s="83"/>
      <c r="O193" s="83"/>
      <c r="P193" s="83"/>
      <c r="Q193" s="83"/>
      <c r="R193" s="83"/>
    </row>
    <row r="194" spans="1:18" s="80" customFormat="1" x14ac:dyDescent="0.3">
      <c r="A194" s="79">
        <v>1</v>
      </c>
      <c r="B194" s="131" t="s">
        <v>93</v>
      </c>
      <c r="C194" s="89"/>
      <c r="D194" s="143">
        <v>1</v>
      </c>
      <c r="E194" s="85">
        <v>6</v>
      </c>
      <c r="F194" s="86">
        <v>2555</v>
      </c>
      <c r="G194" s="83">
        <f>ROUND((F194*G193),2)</f>
        <v>255.5</v>
      </c>
      <c r="H194" s="86"/>
      <c r="I194" s="60">
        <f>ROUND(((F194*D194+G194)*I193),2)</f>
        <v>0</v>
      </c>
      <c r="J194" s="37">
        <f>ROUND(((F194*D194+G194)*J193),2)</f>
        <v>0</v>
      </c>
      <c r="K194" s="82">
        <f>F194*D194+G194+H194+I194+J194</f>
        <v>2810.5</v>
      </c>
      <c r="M194" s="83"/>
      <c r="N194" s="83"/>
      <c r="O194" s="83"/>
      <c r="P194" s="83"/>
      <c r="Q194" s="83"/>
      <c r="R194" s="83"/>
    </row>
    <row r="195" spans="1:18" s="80" customFormat="1" ht="13.2" x14ac:dyDescent="0.25">
      <c r="A195" s="79"/>
      <c r="B195" s="128"/>
      <c r="C195" s="85"/>
      <c r="D195" s="143"/>
      <c r="E195" s="85"/>
      <c r="F195" s="86"/>
      <c r="G195" s="83"/>
      <c r="H195" s="86"/>
      <c r="I195" s="59">
        <v>0.2</v>
      </c>
      <c r="J195" s="87">
        <v>0.3</v>
      </c>
      <c r="K195" s="82"/>
      <c r="M195" s="83"/>
      <c r="N195" s="83"/>
      <c r="O195" s="83"/>
      <c r="P195" s="83"/>
      <c r="Q195" s="83"/>
      <c r="R195" s="83"/>
    </row>
    <row r="196" spans="1:18" s="80" customFormat="1" ht="27" x14ac:dyDescent="0.3">
      <c r="A196" s="79">
        <v>2</v>
      </c>
      <c r="B196" s="128" t="s">
        <v>94</v>
      </c>
      <c r="C196" s="89" t="s">
        <v>32</v>
      </c>
      <c r="D196" s="143">
        <v>1</v>
      </c>
      <c r="E196" s="85">
        <v>10</v>
      </c>
      <c r="F196" s="86">
        <v>3207</v>
      </c>
      <c r="G196" s="83"/>
      <c r="H196" s="86"/>
      <c r="I196" s="60">
        <f>ROUND(((F196*D196+G196)*I195),2)</f>
        <v>641.4</v>
      </c>
      <c r="J196" s="37">
        <f>ROUND(((F196*D196+G196)*J195),2)</f>
        <v>962.1</v>
      </c>
      <c r="K196" s="82">
        <f>F196*D196+G196+H196+I196+J196</f>
        <v>4810.5</v>
      </c>
      <c r="M196" s="83"/>
      <c r="N196" s="83"/>
      <c r="O196" s="83"/>
      <c r="P196" s="83"/>
      <c r="Q196" s="83"/>
      <c r="R196" s="83"/>
    </row>
    <row r="197" spans="1:18" s="80" customFormat="1" ht="13.2" x14ac:dyDescent="0.25">
      <c r="A197" s="79"/>
      <c r="B197" s="128"/>
      <c r="C197" s="85"/>
      <c r="D197" s="143"/>
      <c r="E197" s="85"/>
      <c r="F197" s="86"/>
      <c r="G197" s="83"/>
      <c r="H197" s="86"/>
      <c r="I197" s="59">
        <v>0.2</v>
      </c>
      <c r="J197" s="84">
        <v>0.1</v>
      </c>
      <c r="K197" s="82"/>
      <c r="M197" s="83"/>
      <c r="N197" s="83"/>
      <c r="O197" s="83"/>
      <c r="P197" s="83"/>
      <c r="Q197" s="83"/>
      <c r="R197" s="83"/>
    </row>
    <row r="198" spans="1:18" s="80" customFormat="1" ht="27" x14ac:dyDescent="0.3">
      <c r="A198" s="79">
        <v>3</v>
      </c>
      <c r="B198" s="128" t="s">
        <v>94</v>
      </c>
      <c r="C198" s="85"/>
      <c r="D198" s="143">
        <v>0.25</v>
      </c>
      <c r="E198" s="85">
        <v>7</v>
      </c>
      <c r="F198" s="86">
        <v>2713</v>
      </c>
      <c r="G198" s="83"/>
      <c r="H198" s="86"/>
      <c r="I198" s="60">
        <f>ROUND(((F198*D198+G198)*I197),2)</f>
        <v>135.65</v>
      </c>
      <c r="J198" s="37">
        <f>ROUND(((F198*D198+G198)*J197),2)</f>
        <v>67.83</v>
      </c>
      <c r="K198" s="82">
        <f>F198*D198+G198+H198+I198+J198</f>
        <v>881.73</v>
      </c>
      <c r="M198" s="83"/>
      <c r="N198" s="83"/>
      <c r="O198" s="83"/>
      <c r="P198" s="83"/>
      <c r="Q198" s="83"/>
      <c r="R198" s="83"/>
    </row>
    <row r="199" spans="1:18" s="80" customFormat="1" ht="13.2" x14ac:dyDescent="0.25">
      <c r="A199" s="79"/>
      <c r="B199" s="128"/>
      <c r="C199" s="85"/>
      <c r="D199" s="143"/>
      <c r="E199" s="85"/>
      <c r="F199" s="86"/>
      <c r="G199" s="83"/>
      <c r="H199" s="86"/>
      <c r="I199" s="59">
        <v>0.3</v>
      </c>
      <c r="J199" s="84">
        <v>0.2</v>
      </c>
      <c r="K199" s="82"/>
      <c r="M199" s="83"/>
      <c r="N199" s="83"/>
      <c r="O199" s="83"/>
      <c r="P199" s="83"/>
      <c r="Q199" s="83"/>
      <c r="R199" s="83"/>
    </row>
    <row r="200" spans="1:18" s="80" customFormat="1" ht="27" x14ac:dyDescent="0.3">
      <c r="A200" s="79">
        <v>4</v>
      </c>
      <c r="B200" s="128" t="s">
        <v>94</v>
      </c>
      <c r="C200" s="85"/>
      <c r="D200" s="143">
        <v>0.25</v>
      </c>
      <c r="E200" s="85">
        <v>7</v>
      </c>
      <c r="F200" s="86">
        <v>2713</v>
      </c>
      <c r="G200" s="83"/>
      <c r="H200" s="86"/>
      <c r="I200" s="60">
        <f>ROUND(((F200*D200+G200)*I199),2)</f>
        <v>203.48</v>
      </c>
      <c r="J200" s="37">
        <f>ROUND(((F200*D200+G200)*J199),2)</f>
        <v>135.65</v>
      </c>
      <c r="K200" s="82">
        <f>F200*D200+G200+H200+I200+J200</f>
        <v>1017.38</v>
      </c>
      <c r="M200" s="83"/>
      <c r="N200" s="83"/>
      <c r="O200" s="83"/>
      <c r="P200" s="83"/>
      <c r="Q200" s="83"/>
      <c r="R200" s="83"/>
    </row>
    <row r="201" spans="1:18" s="80" customFormat="1" ht="13.2" x14ac:dyDescent="0.25">
      <c r="A201" s="79"/>
      <c r="B201" s="128"/>
      <c r="C201" s="85"/>
      <c r="D201" s="143"/>
      <c r="E201" s="85"/>
      <c r="F201" s="86"/>
      <c r="G201" s="83"/>
      <c r="H201" s="86"/>
      <c r="I201" s="59">
        <v>0.2</v>
      </c>
      <c r="J201" s="87">
        <v>0.1</v>
      </c>
      <c r="K201" s="82"/>
      <c r="M201" s="83"/>
      <c r="N201" s="83"/>
      <c r="O201" s="83"/>
      <c r="P201" s="83"/>
      <c r="Q201" s="83"/>
      <c r="R201" s="83"/>
    </row>
    <row r="202" spans="1:18" s="80" customFormat="1" ht="27" x14ac:dyDescent="0.3">
      <c r="A202" s="79">
        <v>8</v>
      </c>
      <c r="B202" s="128" t="s">
        <v>94</v>
      </c>
      <c r="C202" s="89"/>
      <c r="D202" s="143">
        <v>0.5</v>
      </c>
      <c r="E202" s="85">
        <v>7</v>
      </c>
      <c r="F202" s="86">
        <v>2713</v>
      </c>
      <c r="G202" s="83"/>
      <c r="H202" s="86"/>
      <c r="I202" s="60">
        <f>ROUND(((F202*D202+G202)*I201),2)</f>
        <v>271.3</v>
      </c>
      <c r="J202" s="37">
        <f>ROUND(((F202*D202+G202)*J201),2)</f>
        <v>135.65</v>
      </c>
      <c r="K202" s="82">
        <f>F202*D202+G202+H202+I202+J202</f>
        <v>1763.45</v>
      </c>
      <c r="M202" s="83"/>
      <c r="N202" s="83"/>
      <c r="O202" s="83"/>
      <c r="P202" s="83"/>
      <c r="Q202" s="83"/>
      <c r="R202" s="83"/>
    </row>
    <row r="203" spans="1:18" s="80" customFormat="1" ht="13.2" x14ac:dyDescent="0.25">
      <c r="A203" s="79"/>
      <c r="B203" s="128"/>
      <c r="C203" s="85"/>
      <c r="D203" s="143"/>
      <c r="E203" s="85"/>
      <c r="F203" s="86"/>
      <c r="G203" s="83"/>
      <c r="H203" s="86"/>
      <c r="I203" s="59">
        <v>0.2</v>
      </c>
      <c r="J203" s="87">
        <v>0.1</v>
      </c>
      <c r="K203" s="82"/>
      <c r="M203" s="83"/>
      <c r="N203" s="83"/>
      <c r="O203" s="83"/>
      <c r="P203" s="83"/>
      <c r="Q203" s="83"/>
      <c r="R203" s="83"/>
    </row>
    <row r="204" spans="1:18" s="80" customFormat="1" ht="26.25" customHeight="1" thickBot="1" x14ac:dyDescent="0.35">
      <c r="A204" s="79">
        <v>9</v>
      </c>
      <c r="B204" s="128" t="s">
        <v>94</v>
      </c>
      <c r="C204" s="89" t="s">
        <v>96</v>
      </c>
      <c r="D204" s="149">
        <f>1</f>
        <v>1</v>
      </c>
      <c r="E204" s="85">
        <v>9</v>
      </c>
      <c r="F204" s="86">
        <v>3048</v>
      </c>
      <c r="G204" s="83"/>
      <c r="H204" s="86"/>
      <c r="I204" s="60">
        <f>ROUND(((F204*D204+G204)*I203),2)</f>
        <v>609.6</v>
      </c>
      <c r="J204" s="37">
        <f>ROUND(((F204*D204+G204)*J203),2)</f>
        <v>304.8</v>
      </c>
      <c r="K204" s="92">
        <f>F204*D204+G204+H204+I204+J204</f>
        <v>3962.4</v>
      </c>
      <c r="M204" s="83"/>
      <c r="N204" s="83"/>
      <c r="O204" s="83"/>
      <c r="P204" s="83"/>
      <c r="Q204" s="83"/>
      <c r="R204" s="83"/>
    </row>
    <row r="205" spans="1:18" s="107" customFormat="1" ht="17.399999999999999" x14ac:dyDescent="0.3">
      <c r="A205" s="150"/>
      <c r="B205" s="151"/>
      <c r="C205" s="104"/>
      <c r="D205" s="160">
        <f>SUM(D194:D204)</f>
        <v>4</v>
      </c>
      <c r="E205" s="104"/>
      <c r="F205" s="153"/>
      <c r="G205" s="110"/>
      <c r="H205" s="153"/>
      <c r="I205" s="110"/>
      <c r="J205" s="153"/>
      <c r="K205" s="154">
        <f>SUM(K194:K204)</f>
        <v>15245.96</v>
      </c>
      <c r="L205" s="80"/>
      <c r="M205" s="110"/>
      <c r="N205" s="110"/>
      <c r="O205" s="110"/>
      <c r="P205" s="110"/>
      <c r="Q205" s="110"/>
      <c r="R205" s="110"/>
    </row>
    <row r="206" spans="1:18" s="107" customFormat="1" ht="17.399999999999999" x14ac:dyDescent="0.3">
      <c r="A206" s="150"/>
      <c r="B206" s="151"/>
      <c r="C206" s="104"/>
      <c r="D206" s="160"/>
      <c r="E206" s="104"/>
      <c r="F206" s="153"/>
      <c r="G206" s="110"/>
      <c r="H206" s="162">
        <v>0.1</v>
      </c>
      <c r="I206" s="110"/>
      <c r="J206" s="163"/>
      <c r="K206" s="164"/>
      <c r="L206" s="80"/>
      <c r="M206" s="110"/>
      <c r="N206" s="110"/>
      <c r="O206" s="110"/>
      <c r="P206" s="110"/>
      <c r="Q206" s="110"/>
      <c r="R206" s="110"/>
    </row>
    <row r="207" spans="1:18" s="80" customFormat="1" ht="15" thickBot="1" x14ac:dyDescent="0.35">
      <c r="A207" s="79">
        <v>1</v>
      </c>
      <c r="B207" s="131" t="s">
        <v>102</v>
      </c>
      <c r="C207" s="89"/>
      <c r="D207" s="149">
        <v>0.5</v>
      </c>
      <c r="E207" s="85">
        <v>3</v>
      </c>
      <c r="F207" s="86">
        <v>2079</v>
      </c>
      <c r="G207" s="83"/>
      <c r="H207" s="86">
        <f>ROUND((F207*D207*H206),2)</f>
        <v>103.95</v>
      </c>
      <c r="I207" s="60">
        <f>ROUND(((F207*D207+G207)*I206),2)</f>
        <v>0</v>
      </c>
      <c r="J207" s="37">
        <f>ROUND(((F207*D207+G207)*J206),2)</f>
        <v>0</v>
      </c>
      <c r="K207" s="92">
        <f>F207*D207+G207+H207+I207+J207</f>
        <v>1143.45</v>
      </c>
      <c r="M207" s="83"/>
      <c r="N207" s="83"/>
      <c r="O207" s="83"/>
      <c r="P207" s="83"/>
      <c r="Q207" s="83"/>
      <c r="R207" s="83"/>
    </row>
    <row r="208" spans="1:18" s="107" customFormat="1" ht="17.399999999999999" x14ac:dyDescent="0.3">
      <c r="A208" s="150"/>
      <c r="B208" s="151"/>
      <c r="C208" s="104"/>
      <c r="D208" s="152">
        <f>D207</f>
        <v>0.5</v>
      </c>
      <c r="E208" s="104"/>
      <c r="F208" s="153"/>
      <c r="G208" s="110"/>
      <c r="H208" s="153"/>
      <c r="I208" s="165"/>
      <c r="J208" s="166"/>
      <c r="K208" s="167">
        <f>K207</f>
        <v>1143.45</v>
      </c>
      <c r="L208" s="80"/>
      <c r="M208" s="110"/>
      <c r="N208" s="110"/>
      <c r="O208" s="110"/>
      <c r="P208" s="110"/>
      <c r="Q208" s="110"/>
      <c r="R208" s="110"/>
    </row>
    <row r="209" spans="1:18" s="107" customFormat="1" ht="17.399999999999999" x14ac:dyDescent="0.3">
      <c r="A209" s="150"/>
      <c r="B209" s="151"/>
      <c r="C209" s="104"/>
      <c r="D209" s="160"/>
      <c r="E209" s="104"/>
      <c r="F209" s="153"/>
      <c r="G209" s="110"/>
      <c r="H209" s="153"/>
      <c r="I209" s="110"/>
      <c r="J209" s="163"/>
      <c r="K209" s="164"/>
      <c r="L209" s="80"/>
      <c r="M209" s="110"/>
      <c r="N209" s="110"/>
      <c r="O209" s="110"/>
      <c r="P209" s="110"/>
      <c r="Q209" s="110"/>
      <c r="R209" s="110"/>
    </row>
    <row r="210" spans="1:18" s="107" customFormat="1" ht="24" customHeight="1" x14ac:dyDescent="0.3">
      <c r="A210" s="102"/>
      <c r="B210" s="155" t="s">
        <v>103</v>
      </c>
      <c r="C210" s="168"/>
      <c r="D210" s="105">
        <f>D191+D205+D208</f>
        <v>10.25</v>
      </c>
      <c r="E210" s="106"/>
      <c r="F210" s="105"/>
      <c r="H210" s="108"/>
      <c r="J210" s="108"/>
      <c r="K210" s="109">
        <f>K191+K205+K208</f>
        <v>51404.67</v>
      </c>
      <c r="L210" s="80"/>
      <c r="M210" s="110"/>
      <c r="N210" s="110"/>
      <c r="O210" s="110"/>
      <c r="P210" s="110"/>
      <c r="Q210" s="110"/>
      <c r="R210" s="110"/>
    </row>
    <row r="211" spans="1:18" s="116" customFormat="1" ht="15.75" customHeight="1" x14ac:dyDescent="0.3">
      <c r="A211" s="111"/>
      <c r="B211" s="112" t="s">
        <v>77</v>
      </c>
      <c r="C211" s="113"/>
      <c r="D211" s="96">
        <f>D191</f>
        <v>5.75</v>
      </c>
      <c r="E211" s="97"/>
      <c r="F211" s="96"/>
      <c r="G211" s="98"/>
      <c r="H211" s="99"/>
      <c r="I211" s="98"/>
      <c r="J211" s="99"/>
      <c r="K211" s="114">
        <f>K191</f>
        <v>35015.26</v>
      </c>
      <c r="L211" s="80"/>
      <c r="M211" s="115"/>
      <c r="N211" s="115"/>
      <c r="O211" s="115"/>
      <c r="P211" s="115"/>
      <c r="Q211" s="115"/>
      <c r="R211" s="115"/>
    </row>
    <row r="212" spans="1:18" s="124" customFormat="1" ht="16.5" customHeight="1" x14ac:dyDescent="0.3">
      <c r="A212" s="117"/>
      <c r="B212" s="118" t="s">
        <v>78</v>
      </c>
      <c r="C212" s="119"/>
      <c r="D212" s="96">
        <f>D205</f>
        <v>4</v>
      </c>
      <c r="E212" s="120"/>
      <c r="F212" s="121"/>
      <c r="G212" s="122"/>
      <c r="H212" s="123"/>
      <c r="I212" s="122"/>
      <c r="J212" s="123"/>
      <c r="K212" s="114">
        <f>K205</f>
        <v>15245.96</v>
      </c>
      <c r="L212" s="80"/>
      <c r="M212" s="125"/>
      <c r="N212" s="125"/>
      <c r="O212" s="125"/>
      <c r="P212" s="125"/>
      <c r="Q212" s="125"/>
      <c r="R212" s="125"/>
    </row>
    <row r="213" spans="1:18" s="124" customFormat="1" ht="20.25" customHeight="1" x14ac:dyDescent="0.3">
      <c r="A213" s="117"/>
      <c r="B213" s="118" t="s">
        <v>98</v>
      </c>
      <c r="C213" s="119"/>
      <c r="D213" s="96">
        <f>D208</f>
        <v>0.5</v>
      </c>
      <c r="E213" s="120"/>
      <c r="F213" s="121"/>
      <c r="G213" s="122"/>
      <c r="H213" s="123"/>
      <c r="I213" s="122"/>
      <c r="J213" s="123"/>
      <c r="K213" s="114">
        <f>K208</f>
        <v>1143.45</v>
      </c>
      <c r="M213" s="125"/>
      <c r="N213" s="125"/>
      <c r="O213" s="125"/>
      <c r="P213" s="125"/>
      <c r="Q213" s="125"/>
      <c r="R213" s="125"/>
    </row>
    <row r="214" spans="1:18" s="116" customFormat="1" ht="13.5" customHeight="1" x14ac:dyDescent="0.3">
      <c r="A214" s="126"/>
      <c r="B214" s="118" t="s">
        <v>99</v>
      </c>
      <c r="C214" s="113"/>
      <c r="D214" s="96">
        <f>D176</f>
        <v>0</v>
      </c>
      <c r="E214" s="97"/>
      <c r="F214" s="96"/>
      <c r="G214" s="98"/>
      <c r="H214" s="99"/>
      <c r="I214" s="98"/>
      <c r="J214" s="99"/>
      <c r="K214" s="114">
        <f>K176</f>
        <v>0</v>
      </c>
      <c r="M214" s="115"/>
      <c r="N214" s="115"/>
      <c r="O214" s="115"/>
      <c r="P214" s="115"/>
      <c r="Q214" s="115"/>
      <c r="R214" s="115"/>
    </row>
    <row r="215" spans="1:18" s="107" customFormat="1" ht="17.399999999999999" x14ac:dyDescent="0.3">
      <c r="A215" s="150"/>
      <c r="B215" s="151"/>
      <c r="C215" s="104"/>
      <c r="D215" s="160"/>
      <c r="E215" s="104"/>
      <c r="F215" s="153"/>
      <c r="G215" s="110"/>
      <c r="H215" s="153"/>
      <c r="I215" s="110"/>
      <c r="J215" s="163"/>
      <c r="K215" s="164"/>
      <c r="M215" s="110"/>
      <c r="N215" s="110"/>
      <c r="O215" s="110"/>
      <c r="P215" s="110"/>
      <c r="Q215" s="110"/>
      <c r="R215" s="110"/>
    </row>
    <row r="216" spans="1:18" s="107" customFormat="1" ht="17.399999999999999" x14ac:dyDescent="0.3">
      <c r="A216" s="150"/>
      <c r="B216" s="151"/>
      <c r="C216" s="104"/>
      <c r="D216" s="160"/>
      <c r="E216" s="104"/>
      <c r="F216" s="153"/>
      <c r="G216" s="110"/>
      <c r="H216" s="153"/>
      <c r="I216" s="110"/>
      <c r="J216" s="163"/>
      <c r="K216" s="164"/>
      <c r="M216" s="110"/>
      <c r="N216" s="110"/>
      <c r="O216" s="110"/>
      <c r="P216" s="110"/>
      <c r="Q216" s="110"/>
      <c r="R216" s="110"/>
    </row>
    <row r="217" spans="1:18" s="80" customFormat="1" ht="20.399999999999999" x14ac:dyDescent="0.35">
      <c r="A217" s="79"/>
      <c r="B217" s="128"/>
      <c r="C217" s="58" t="s">
        <v>104</v>
      </c>
      <c r="D217" s="129"/>
      <c r="E217" s="85"/>
      <c r="F217" s="81"/>
      <c r="H217" s="81"/>
      <c r="J217" s="81"/>
      <c r="K217" s="130"/>
      <c r="M217" s="83"/>
      <c r="N217" s="83"/>
      <c r="O217" s="83"/>
      <c r="P217" s="83"/>
      <c r="Q217" s="83"/>
      <c r="R217" s="83"/>
    </row>
    <row r="218" spans="1:18" s="80" customFormat="1" ht="13.2" x14ac:dyDescent="0.25">
      <c r="A218" s="79"/>
      <c r="B218" s="128"/>
      <c r="C218" s="85"/>
      <c r="D218" s="143"/>
      <c r="E218" s="85"/>
      <c r="F218" s="81"/>
      <c r="G218" s="91">
        <v>0.25</v>
      </c>
      <c r="H218" s="84"/>
      <c r="I218" s="59">
        <v>0.3</v>
      </c>
      <c r="J218" s="87">
        <v>0.3</v>
      </c>
      <c r="K218" s="130"/>
      <c r="M218" s="83"/>
      <c r="N218" s="83"/>
      <c r="O218" s="83"/>
      <c r="P218" s="83"/>
      <c r="Q218" s="83"/>
      <c r="R218" s="83"/>
    </row>
    <row r="219" spans="1:18" s="80" customFormat="1" ht="27" x14ac:dyDescent="0.3">
      <c r="A219" s="79">
        <v>1</v>
      </c>
      <c r="B219" s="128" t="s">
        <v>88</v>
      </c>
      <c r="C219" s="89" t="s">
        <v>91</v>
      </c>
      <c r="D219" s="143">
        <v>1</v>
      </c>
      <c r="E219" s="85">
        <v>13</v>
      </c>
      <c r="F219" s="143">
        <v>4000</v>
      </c>
      <c r="G219" s="80">
        <f>ROUND((F219*G218),2)</f>
        <v>1000</v>
      </c>
      <c r="H219" s="81"/>
      <c r="I219" s="60">
        <f>ROUND(((F219+G219)*I218),2)</f>
        <v>1500</v>
      </c>
      <c r="J219" s="37">
        <f>ROUND(((F219+G219)*J218),2)</f>
        <v>1500</v>
      </c>
      <c r="K219" s="82">
        <f>F219*D219+G219+H219+I219+J219</f>
        <v>8000</v>
      </c>
      <c r="M219" s="83"/>
      <c r="N219" s="83"/>
      <c r="O219" s="83"/>
      <c r="P219" s="83"/>
      <c r="Q219" s="83"/>
      <c r="R219" s="83"/>
    </row>
    <row r="220" spans="1:18" s="80" customFormat="1" ht="13.2" x14ac:dyDescent="0.25">
      <c r="A220" s="79"/>
      <c r="B220" s="128"/>
      <c r="C220" s="85"/>
      <c r="D220" s="143"/>
      <c r="E220" s="85"/>
      <c r="F220" s="143"/>
      <c r="H220" s="84"/>
      <c r="I220" s="59">
        <v>0.3</v>
      </c>
      <c r="J220" s="87">
        <v>0.3</v>
      </c>
      <c r="K220" s="82"/>
      <c r="M220" s="83"/>
      <c r="N220" s="83"/>
      <c r="O220" s="83"/>
      <c r="P220" s="83"/>
      <c r="Q220" s="83"/>
      <c r="R220" s="83"/>
    </row>
    <row r="221" spans="1:18" s="80" customFormat="1" ht="15.6" x14ac:dyDescent="0.3">
      <c r="A221" s="79">
        <v>2</v>
      </c>
      <c r="B221" s="144" t="s">
        <v>90</v>
      </c>
      <c r="C221" s="89" t="s">
        <v>91</v>
      </c>
      <c r="D221" s="143">
        <f>1+0.5</f>
        <v>1.5</v>
      </c>
      <c r="E221" s="85">
        <v>13</v>
      </c>
      <c r="F221" s="86">
        <v>4000</v>
      </c>
      <c r="H221" s="81"/>
      <c r="I221" s="60">
        <f>ROUND(((F221*D221+G221)*I220),2)</f>
        <v>1800</v>
      </c>
      <c r="J221" s="37">
        <f>ROUND(((F221*D221+G221)*J220),2)</f>
        <v>1800</v>
      </c>
      <c r="K221" s="82">
        <f>F221*D221+G221+H221+I221+J221</f>
        <v>9600</v>
      </c>
      <c r="M221" s="83"/>
      <c r="N221" s="83"/>
      <c r="O221" s="83"/>
      <c r="P221" s="83"/>
      <c r="Q221" s="83"/>
      <c r="R221" s="83"/>
    </row>
    <row r="222" spans="1:18" s="80" customFormat="1" ht="13.2" x14ac:dyDescent="0.25">
      <c r="A222" s="79"/>
      <c r="B222" s="128"/>
      <c r="C222" s="85"/>
      <c r="D222" s="143"/>
      <c r="E222" s="85"/>
      <c r="F222" s="86"/>
      <c r="H222" s="81"/>
      <c r="I222" s="59">
        <v>0.3</v>
      </c>
      <c r="J222" s="87">
        <v>0.3</v>
      </c>
      <c r="K222" s="82"/>
      <c r="M222" s="83"/>
      <c r="N222" s="83"/>
      <c r="O222" s="83"/>
      <c r="P222" s="83"/>
      <c r="Q222" s="83"/>
      <c r="R222" s="83"/>
    </row>
    <row r="223" spans="1:18" s="80" customFormat="1" ht="15.6" x14ac:dyDescent="0.3">
      <c r="A223" s="79">
        <v>3</v>
      </c>
      <c r="B223" s="144" t="s">
        <v>90</v>
      </c>
      <c r="C223" s="89" t="s">
        <v>91</v>
      </c>
      <c r="D223" s="143">
        <v>0.75</v>
      </c>
      <c r="E223" s="85">
        <v>13</v>
      </c>
      <c r="F223" s="86">
        <v>4000</v>
      </c>
      <c r="H223" s="81"/>
      <c r="I223" s="60">
        <f>ROUND(((F223*D223+G223)*I222),2)</f>
        <v>900</v>
      </c>
      <c r="J223" s="37">
        <f>ROUND(((F223*D223+G223)*J222),2)</f>
        <v>900</v>
      </c>
      <c r="K223" s="82">
        <f>F223*D223+G223+H223+I223+J223</f>
        <v>4800</v>
      </c>
      <c r="M223" s="83"/>
      <c r="N223" s="83"/>
      <c r="O223" s="83"/>
      <c r="P223" s="83"/>
      <c r="Q223" s="83"/>
      <c r="R223" s="83"/>
    </row>
    <row r="224" spans="1:18" s="80" customFormat="1" ht="13.2" x14ac:dyDescent="0.25">
      <c r="A224" s="79"/>
      <c r="B224" s="128"/>
      <c r="C224" s="85"/>
      <c r="D224" s="143"/>
      <c r="E224" s="85"/>
      <c r="F224" s="86"/>
      <c r="H224" s="81"/>
      <c r="I224" s="59">
        <v>0.3</v>
      </c>
      <c r="J224" s="87">
        <v>0.1</v>
      </c>
      <c r="K224" s="82"/>
      <c r="M224" s="83"/>
      <c r="N224" s="83"/>
      <c r="O224" s="83"/>
      <c r="P224" s="83"/>
      <c r="Q224" s="83"/>
      <c r="R224" s="83"/>
    </row>
    <row r="225" spans="1:18" s="80" customFormat="1" ht="27" x14ac:dyDescent="0.3">
      <c r="A225" s="79">
        <v>4</v>
      </c>
      <c r="B225" s="128" t="s">
        <v>89</v>
      </c>
      <c r="C225" s="89" t="s">
        <v>91</v>
      </c>
      <c r="D225" s="143">
        <f>0.75</f>
        <v>0.75</v>
      </c>
      <c r="E225" s="85">
        <v>14</v>
      </c>
      <c r="F225" s="86">
        <v>4264</v>
      </c>
      <c r="H225" s="81"/>
      <c r="I225" s="60">
        <f>ROUND(((F225*D225+G225)*I224),2)</f>
        <v>959.4</v>
      </c>
      <c r="J225" s="37">
        <f>ROUND(((F225*D225+G225)*J224),2)</f>
        <v>319.8</v>
      </c>
      <c r="K225" s="82">
        <f>F225*D225+G225+H225+I225+J225</f>
        <v>4477.2</v>
      </c>
      <c r="M225" s="83"/>
      <c r="N225" s="83"/>
      <c r="O225" s="83"/>
      <c r="P225" s="83"/>
      <c r="Q225" s="83"/>
      <c r="R225" s="83"/>
    </row>
    <row r="226" spans="1:18" s="80" customFormat="1" ht="13.2" x14ac:dyDescent="0.25">
      <c r="A226" s="79"/>
      <c r="B226" s="128"/>
      <c r="C226" s="85"/>
      <c r="D226" s="143"/>
      <c r="E226" s="85"/>
      <c r="F226" s="86"/>
      <c r="H226" s="81"/>
      <c r="I226" s="59">
        <v>0.3</v>
      </c>
      <c r="J226" s="87">
        <v>0.3</v>
      </c>
      <c r="K226" s="82"/>
      <c r="M226" s="83"/>
      <c r="N226" s="83"/>
      <c r="O226" s="83"/>
      <c r="P226" s="83"/>
      <c r="Q226" s="83"/>
      <c r="R226" s="83"/>
    </row>
    <row r="227" spans="1:18" s="80" customFormat="1" ht="27" x14ac:dyDescent="0.3">
      <c r="A227" s="79">
        <v>4</v>
      </c>
      <c r="B227" s="128" t="s">
        <v>89</v>
      </c>
      <c r="C227" s="89" t="s">
        <v>91</v>
      </c>
      <c r="D227" s="143">
        <v>0.25</v>
      </c>
      <c r="E227" s="85">
        <v>10</v>
      </c>
      <c r="F227" s="86">
        <v>3207</v>
      </c>
      <c r="H227" s="81"/>
      <c r="I227" s="60">
        <f>ROUND(((F227*D227+G227)*I226),2)</f>
        <v>240.53</v>
      </c>
      <c r="J227" s="37">
        <f>ROUND(((F227*D227+G227)*J226),2)</f>
        <v>240.53</v>
      </c>
      <c r="K227" s="82">
        <f>F227*D227+G227+H227+I227+J227</f>
        <v>1282.81</v>
      </c>
      <c r="M227" s="83"/>
      <c r="N227" s="83"/>
      <c r="O227" s="83"/>
      <c r="P227" s="83"/>
      <c r="Q227" s="83"/>
      <c r="R227" s="83"/>
    </row>
    <row r="228" spans="1:18" s="80" customFormat="1" ht="13.2" x14ac:dyDescent="0.25">
      <c r="A228" s="79"/>
      <c r="B228" s="128"/>
      <c r="C228" s="85"/>
      <c r="D228" s="143"/>
      <c r="E228" s="85"/>
      <c r="F228" s="86"/>
      <c r="H228" s="81"/>
      <c r="I228" s="59">
        <v>0.2</v>
      </c>
      <c r="J228" s="87">
        <v>0.2</v>
      </c>
      <c r="K228" s="82"/>
      <c r="M228" s="83"/>
      <c r="N228" s="83"/>
      <c r="O228" s="83"/>
      <c r="P228" s="83"/>
      <c r="Q228" s="83"/>
      <c r="R228" s="83"/>
    </row>
    <row r="229" spans="1:18" s="80" customFormat="1" ht="15.6" x14ac:dyDescent="0.3">
      <c r="A229" s="79">
        <v>5</v>
      </c>
      <c r="B229" s="144" t="s">
        <v>90</v>
      </c>
      <c r="C229" s="85"/>
      <c r="D229" s="143">
        <f>1</f>
        <v>1</v>
      </c>
      <c r="E229" s="85">
        <v>11</v>
      </c>
      <c r="F229" s="86">
        <v>3471</v>
      </c>
      <c r="H229" s="81"/>
      <c r="I229" s="60">
        <f>ROUND(((F229*D229+G229)*I228),2)</f>
        <v>694.2</v>
      </c>
      <c r="J229" s="37">
        <f>ROUND(((F229*D229+G229)*J228),2)</f>
        <v>694.2</v>
      </c>
      <c r="K229" s="82">
        <f>F229*D229+G229+H229+I229+J229</f>
        <v>4859.3999999999996</v>
      </c>
      <c r="M229" s="83"/>
      <c r="N229" s="83"/>
      <c r="O229" s="83"/>
      <c r="P229" s="83"/>
      <c r="Q229" s="83"/>
      <c r="R229" s="83"/>
    </row>
    <row r="230" spans="1:18" s="80" customFormat="1" ht="14.25" customHeight="1" x14ac:dyDescent="0.25">
      <c r="A230" s="79"/>
      <c r="B230" s="128"/>
      <c r="C230" s="85"/>
      <c r="D230" s="143"/>
      <c r="E230" s="85"/>
      <c r="F230" s="86"/>
      <c r="H230" s="84"/>
      <c r="I230" s="59">
        <v>0.3</v>
      </c>
      <c r="J230" s="87">
        <v>0.3</v>
      </c>
      <c r="K230" s="82"/>
      <c r="M230" s="83"/>
      <c r="N230" s="83"/>
      <c r="O230" s="83"/>
      <c r="P230" s="83"/>
      <c r="Q230" s="83"/>
      <c r="R230" s="83"/>
    </row>
    <row r="231" spans="1:18" s="80" customFormat="1" ht="15.6" x14ac:dyDescent="0.3">
      <c r="A231" s="79">
        <v>6</v>
      </c>
      <c r="B231" s="144" t="s">
        <v>90</v>
      </c>
      <c r="C231" s="89" t="s">
        <v>92</v>
      </c>
      <c r="D231" s="143">
        <v>3</v>
      </c>
      <c r="E231" s="85">
        <v>12</v>
      </c>
      <c r="F231" s="86">
        <v>3735</v>
      </c>
      <c r="H231" s="81"/>
      <c r="I231" s="60">
        <f>ROUND(((F231*D231+G231)*I230),2)</f>
        <v>3361.5</v>
      </c>
      <c r="J231" s="37">
        <f>ROUND(((F231*D231+G231)*J230),2)</f>
        <v>3361.5</v>
      </c>
      <c r="K231" s="82">
        <f>F231*D231+G231+H231+I231+J231</f>
        <v>17928</v>
      </c>
      <c r="M231" s="83"/>
      <c r="N231" s="83"/>
      <c r="O231" s="83"/>
      <c r="P231" s="83"/>
      <c r="Q231" s="83"/>
      <c r="R231" s="83"/>
    </row>
    <row r="232" spans="1:18" s="80" customFormat="1" ht="13.2" x14ac:dyDescent="0.25">
      <c r="A232" s="79"/>
      <c r="B232" s="128"/>
      <c r="C232" s="85"/>
      <c r="D232" s="143"/>
      <c r="E232" s="85"/>
      <c r="F232" s="86"/>
      <c r="H232" s="84"/>
      <c r="I232" s="59">
        <v>0.2</v>
      </c>
      <c r="J232" s="87">
        <v>0.3</v>
      </c>
      <c r="K232" s="82"/>
      <c r="M232" s="83"/>
      <c r="N232" s="83"/>
      <c r="O232" s="83"/>
      <c r="P232" s="83"/>
      <c r="Q232" s="83"/>
      <c r="R232" s="83"/>
    </row>
    <row r="233" spans="1:18" s="80" customFormat="1" ht="27" x14ac:dyDescent="0.3">
      <c r="A233" s="79">
        <v>7</v>
      </c>
      <c r="B233" s="128" t="s">
        <v>89</v>
      </c>
      <c r="C233" s="72" t="s">
        <v>53</v>
      </c>
      <c r="D233" s="143">
        <f>1+0.5</f>
        <v>1.5</v>
      </c>
      <c r="E233" s="85">
        <v>13</v>
      </c>
      <c r="F233" s="86">
        <v>4000</v>
      </c>
      <c r="H233" s="81"/>
      <c r="I233" s="60">
        <f>ROUND(((F233*D233+G233)*I232),2)</f>
        <v>1200</v>
      </c>
      <c r="J233" s="37">
        <f>ROUND(((F233*D233+G233)*J232),2)</f>
        <v>1800</v>
      </c>
      <c r="K233" s="82">
        <f>F233*D233+G233+H233+I233+J233</f>
        <v>9000</v>
      </c>
      <c r="M233" s="83"/>
      <c r="N233" s="83"/>
      <c r="O233" s="83"/>
      <c r="P233" s="83"/>
      <c r="Q233" s="83"/>
      <c r="R233" s="83"/>
    </row>
    <row r="234" spans="1:18" s="80" customFormat="1" ht="13.2" x14ac:dyDescent="0.25">
      <c r="A234" s="79"/>
      <c r="B234" s="128"/>
      <c r="C234" s="85"/>
      <c r="D234" s="143"/>
      <c r="E234" s="85"/>
      <c r="F234" s="86"/>
      <c r="H234" s="84"/>
      <c r="I234" s="91">
        <v>0.3</v>
      </c>
      <c r="J234" s="87">
        <v>0.3</v>
      </c>
      <c r="K234" s="82"/>
      <c r="M234" s="83"/>
      <c r="N234" s="83"/>
      <c r="O234" s="83"/>
      <c r="P234" s="83"/>
      <c r="Q234" s="83"/>
      <c r="R234" s="83"/>
    </row>
    <row r="235" spans="1:18" s="80" customFormat="1" ht="27" x14ac:dyDescent="0.3">
      <c r="A235" s="79">
        <v>8</v>
      </c>
      <c r="B235" s="128" t="s">
        <v>89</v>
      </c>
      <c r="C235" s="89" t="s">
        <v>96</v>
      </c>
      <c r="D235" s="143">
        <f>1+0.5</f>
        <v>1.5</v>
      </c>
      <c r="E235" s="85">
        <v>13</v>
      </c>
      <c r="F235" s="86">
        <v>4000</v>
      </c>
      <c r="H235" s="81"/>
      <c r="I235" s="60">
        <f>ROUND(((F235*D235+G235)*I234),2)</f>
        <v>1800</v>
      </c>
      <c r="J235" s="37">
        <f>ROUND(((F235*D235+G235)*J234),2)</f>
        <v>1800</v>
      </c>
      <c r="K235" s="82">
        <f>F235*D235+G235+H235+I235+J235</f>
        <v>9600</v>
      </c>
      <c r="M235" s="83"/>
      <c r="N235" s="83"/>
      <c r="O235" s="83"/>
      <c r="P235" s="83"/>
      <c r="Q235" s="83"/>
      <c r="R235" s="83"/>
    </row>
    <row r="236" spans="1:18" s="80" customFormat="1" ht="13.2" x14ac:dyDescent="0.25">
      <c r="A236" s="79"/>
      <c r="B236" s="128"/>
      <c r="C236" s="85"/>
      <c r="D236" s="143"/>
      <c r="E236" s="85"/>
      <c r="F236" s="86"/>
      <c r="H236" s="81"/>
      <c r="I236" s="59">
        <v>0.2</v>
      </c>
      <c r="J236" s="87">
        <v>0.1</v>
      </c>
      <c r="K236" s="82"/>
      <c r="M236" s="83"/>
      <c r="N236" s="83"/>
      <c r="O236" s="83"/>
      <c r="P236" s="83"/>
      <c r="Q236" s="83"/>
      <c r="R236" s="83"/>
    </row>
    <row r="237" spans="1:18" s="80" customFormat="1" ht="27.6" thickBot="1" x14ac:dyDescent="0.35">
      <c r="A237" s="79">
        <v>9</v>
      </c>
      <c r="B237" s="128" t="s">
        <v>89</v>
      </c>
      <c r="C237" s="89" t="s">
        <v>92</v>
      </c>
      <c r="D237" s="149">
        <f>1+0.25</f>
        <v>1.25</v>
      </c>
      <c r="E237" s="85">
        <v>12</v>
      </c>
      <c r="F237" s="86">
        <v>3735</v>
      </c>
      <c r="H237" s="81"/>
      <c r="I237" s="60">
        <f>ROUND(((F237*D237+G237)*I236),2)</f>
        <v>933.75</v>
      </c>
      <c r="J237" s="37">
        <f>ROUND(((F237*D237+G237)*J236),2)</f>
        <v>466.88</v>
      </c>
      <c r="K237" s="92">
        <f>F237*D237+G237+H237+I237+J237</f>
        <v>6069.38</v>
      </c>
      <c r="M237" s="83"/>
      <c r="N237" s="83"/>
      <c r="O237" s="83"/>
      <c r="P237" s="83"/>
      <c r="Q237" s="83"/>
      <c r="R237" s="83"/>
    </row>
    <row r="238" spans="1:18" s="98" customFormat="1" ht="15.6" x14ac:dyDescent="0.3">
      <c r="A238" s="93"/>
      <c r="B238" s="145"/>
      <c r="C238" s="95"/>
      <c r="D238" s="169">
        <f>SUM(D219:D237)</f>
        <v>12.5</v>
      </c>
      <c r="E238" s="95"/>
      <c r="F238" s="99"/>
      <c r="H238" s="99"/>
      <c r="J238" s="99"/>
      <c r="K238" s="147">
        <f>SUM(K219:K237)</f>
        <v>75616.790000000008</v>
      </c>
      <c r="M238" s="101"/>
      <c r="N238" s="101"/>
      <c r="O238" s="101"/>
      <c r="P238" s="101"/>
      <c r="Q238" s="101"/>
      <c r="R238" s="101"/>
    </row>
    <row r="239" spans="1:18" s="98" customFormat="1" ht="15.6" x14ac:dyDescent="0.3">
      <c r="A239" s="93"/>
      <c r="B239" s="145"/>
      <c r="C239" s="95"/>
      <c r="D239" s="146"/>
      <c r="E239" s="95"/>
      <c r="F239" s="99"/>
      <c r="H239" s="99"/>
      <c r="J239" s="99"/>
      <c r="K239" s="147"/>
      <c r="M239" s="101"/>
      <c r="N239" s="101"/>
      <c r="O239" s="101"/>
      <c r="P239" s="101"/>
      <c r="Q239" s="101"/>
      <c r="R239" s="101"/>
    </row>
    <row r="240" spans="1:18" s="80" customFormat="1" ht="13.2" x14ac:dyDescent="0.25">
      <c r="A240" s="79"/>
      <c r="B240" s="128"/>
      <c r="C240" s="85"/>
      <c r="D240" s="143"/>
      <c r="E240" s="85"/>
      <c r="F240" s="81"/>
      <c r="G240" s="148">
        <v>0.1</v>
      </c>
      <c r="H240" s="84"/>
      <c r="I240" s="59">
        <v>0.2</v>
      </c>
      <c r="J240" s="87"/>
      <c r="K240" s="82"/>
      <c r="M240" s="83"/>
      <c r="N240" s="83"/>
      <c r="O240" s="83"/>
      <c r="P240" s="83"/>
      <c r="Q240" s="83"/>
      <c r="R240" s="83"/>
    </row>
    <row r="241" spans="1:18" s="80" customFormat="1" x14ac:dyDescent="0.3">
      <c r="A241" s="79">
        <v>1</v>
      </c>
      <c r="B241" s="131" t="s">
        <v>93</v>
      </c>
      <c r="C241" s="89" t="s">
        <v>32</v>
      </c>
      <c r="D241" s="143">
        <v>1</v>
      </c>
      <c r="E241" s="85">
        <v>9</v>
      </c>
      <c r="F241" s="86">
        <v>3048</v>
      </c>
      <c r="G241" s="83">
        <f>ROUND((F241*G240),2)</f>
        <v>304.8</v>
      </c>
      <c r="H241" s="86"/>
      <c r="I241" s="60">
        <f>ROUND(((F241*D241+G241)*I240),2)</f>
        <v>670.56</v>
      </c>
      <c r="J241" s="37">
        <f>ROUND(((F241*D241+G241)*J240),2)</f>
        <v>0</v>
      </c>
      <c r="K241" s="82">
        <f>F241*D241+G241+H241+I241+J241</f>
        <v>4023.36</v>
      </c>
      <c r="M241" s="83"/>
      <c r="N241" s="83"/>
      <c r="O241" s="83"/>
      <c r="P241" s="83"/>
      <c r="Q241" s="83"/>
      <c r="R241" s="83"/>
    </row>
    <row r="242" spans="1:18" s="80" customFormat="1" ht="13.2" x14ac:dyDescent="0.25">
      <c r="A242" s="79"/>
      <c r="B242" s="128"/>
      <c r="C242" s="85"/>
      <c r="D242" s="143"/>
      <c r="E242" s="85"/>
      <c r="F242" s="86"/>
      <c r="G242" s="83"/>
      <c r="H242" s="86"/>
      <c r="I242" s="59">
        <v>0.3</v>
      </c>
      <c r="J242" s="87">
        <v>0.1</v>
      </c>
      <c r="K242" s="82"/>
      <c r="M242" s="83"/>
      <c r="N242" s="83"/>
      <c r="O242" s="83"/>
      <c r="P242" s="83"/>
      <c r="Q242" s="83"/>
      <c r="R242" s="83"/>
    </row>
    <row r="243" spans="1:18" s="80" customFormat="1" ht="27.75" customHeight="1" x14ac:dyDescent="0.3">
      <c r="A243" s="79">
        <v>2</v>
      </c>
      <c r="B243" s="128" t="s">
        <v>94</v>
      </c>
      <c r="C243" s="89" t="s">
        <v>32</v>
      </c>
      <c r="D243" s="143">
        <v>0.5</v>
      </c>
      <c r="E243" s="85">
        <v>10</v>
      </c>
      <c r="F243" s="86">
        <v>3207</v>
      </c>
      <c r="G243" s="83"/>
      <c r="H243" s="86"/>
      <c r="I243" s="60">
        <f>ROUND(((F243*D243+G243)*I242),2)</f>
        <v>481.05</v>
      </c>
      <c r="J243" s="37">
        <f>ROUND(((F243*D243+G243)*J242),2)</f>
        <v>160.35</v>
      </c>
      <c r="K243" s="82">
        <f>F243*D243+G243+H243+I243+J243</f>
        <v>2244.9</v>
      </c>
      <c r="M243" s="83"/>
      <c r="N243" s="83"/>
      <c r="O243" s="83"/>
      <c r="P243" s="83"/>
      <c r="Q243" s="83"/>
      <c r="R243" s="83"/>
    </row>
    <row r="244" spans="1:18" s="80" customFormat="1" ht="13.2" x14ac:dyDescent="0.25">
      <c r="A244" s="79"/>
      <c r="B244" s="128"/>
      <c r="C244" s="85"/>
      <c r="D244" s="143"/>
      <c r="E244" s="85"/>
      <c r="F244" s="86"/>
      <c r="G244" s="83"/>
      <c r="H244" s="86"/>
      <c r="I244" s="59">
        <v>0.3</v>
      </c>
      <c r="J244" s="87">
        <v>0.3</v>
      </c>
      <c r="K244" s="82"/>
      <c r="M244" s="83"/>
      <c r="N244" s="83"/>
      <c r="O244" s="83"/>
      <c r="P244" s="83"/>
      <c r="Q244" s="83"/>
      <c r="R244" s="83"/>
    </row>
    <row r="245" spans="1:18" s="80" customFormat="1" ht="27.75" customHeight="1" x14ac:dyDescent="0.3">
      <c r="A245" s="79">
        <v>3</v>
      </c>
      <c r="B245" s="128" t="s">
        <v>94</v>
      </c>
      <c r="C245" s="89" t="s">
        <v>32</v>
      </c>
      <c r="D245" s="143">
        <f>1+1+1+1+1</f>
        <v>5</v>
      </c>
      <c r="E245" s="85">
        <v>10</v>
      </c>
      <c r="F245" s="86">
        <v>3207</v>
      </c>
      <c r="G245" s="83"/>
      <c r="H245" s="86"/>
      <c r="I245" s="60">
        <f>ROUND(((F245*D245+G245)*I244),2)</f>
        <v>4810.5</v>
      </c>
      <c r="J245" s="37">
        <f>ROUND(((F245*D245+G245)*J244),2)</f>
        <v>4810.5</v>
      </c>
      <c r="K245" s="82">
        <f>F245*D245+G245+H245+I245+J245</f>
        <v>25656</v>
      </c>
      <c r="M245" s="83"/>
      <c r="N245" s="83"/>
      <c r="O245" s="83"/>
      <c r="P245" s="83"/>
      <c r="Q245" s="83"/>
      <c r="R245" s="83"/>
    </row>
    <row r="246" spans="1:18" s="80" customFormat="1" ht="13.2" x14ac:dyDescent="0.25">
      <c r="A246" s="79"/>
      <c r="B246" s="128"/>
      <c r="C246" s="85"/>
      <c r="D246" s="143"/>
      <c r="E246" s="85"/>
      <c r="F246" s="86"/>
      <c r="G246" s="83"/>
      <c r="H246" s="86"/>
      <c r="I246" s="59">
        <v>0.2</v>
      </c>
      <c r="J246" s="87">
        <v>0.1</v>
      </c>
      <c r="K246" s="82"/>
      <c r="M246" s="83"/>
      <c r="N246" s="83"/>
      <c r="O246" s="83"/>
      <c r="P246" s="83"/>
      <c r="Q246" s="83"/>
      <c r="R246" s="83"/>
    </row>
    <row r="247" spans="1:18" s="80" customFormat="1" ht="27" x14ac:dyDescent="0.3">
      <c r="A247" s="79">
        <v>4</v>
      </c>
      <c r="B247" s="128" t="s">
        <v>94</v>
      </c>
      <c r="C247" s="89" t="s">
        <v>32</v>
      </c>
      <c r="D247" s="143">
        <v>0.5</v>
      </c>
      <c r="E247" s="85">
        <v>10</v>
      </c>
      <c r="F247" s="86">
        <v>3207</v>
      </c>
      <c r="G247" s="83"/>
      <c r="H247" s="86"/>
      <c r="I247" s="60">
        <f>ROUND(((F247*D247+G247)*I246),2)</f>
        <v>320.7</v>
      </c>
      <c r="J247" s="37">
        <f>ROUND(((F247*D247+G247)*J246),2)</f>
        <v>160.35</v>
      </c>
      <c r="K247" s="82">
        <f>F247*D247+G247+H247+I247+J247</f>
        <v>2084.5500000000002</v>
      </c>
      <c r="M247" s="83"/>
      <c r="N247" s="83"/>
      <c r="O247" s="83"/>
      <c r="P247" s="83"/>
      <c r="Q247" s="83"/>
      <c r="R247" s="83"/>
    </row>
    <row r="248" spans="1:18" s="80" customFormat="1" ht="13.2" x14ac:dyDescent="0.25">
      <c r="A248" s="79"/>
      <c r="B248" s="128"/>
      <c r="C248" s="85"/>
      <c r="D248" s="143"/>
      <c r="E248" s="85"/>
      <c r="F248" s="86"/>
      <c r="G248" s="83"/>
      <c r="H248" s="86"/>
      <c r="I248" s="59"/>
      <c r="J248" s="87">
        <v>0.1</v>
      </c>
      <c r="K248" s="82"/>
      <c r="M248" s="83"/>
      <c r="N248" s="83"/>
      <c r="O248" s="83"/>
      <c r="P248" s="83"/>
      <c r="Q248" s="83"/>
      <c r="R248" s="83"/>
    </row>
    <row r="249" spans="1:18" s="80" customFormat="1" ht="27" x14ac:dyDescent="0.3">
      <c r="A249" s="79">
        <v>4</v>
      </c>
      <c r="B249" s="128" t="s">
        <v>94</v>
      </c>
      <c r="C249" s="89"/>
      <c r="D249" s="143">
        <v>1</v>
      </c>
      <c r="E249" s="85">
        <v>7</v>
      </c>
      <c r="F249" s="86">
        <v>2713</v>
      </c>
      <c r="G249" s="83"/>
      <c r="H249" s="86"/>
      <c r="I249" s="60">
        <f>ROUND(((F249*D249+G249)*I248),2)</f>
        <v>0</v>
      </c>
      <c r="J249" s="37">
        <f>ROUND(((F249*D249+G249)*J248),2)</f>
        <v>271.3</v>
      </c>
      <c r="K249" s="82">
        <f>F249*D249+G249+H249+I249+J249</f>
        <v>2984.3</v>
      </c>
      <c r="M249" s="83"/>
      <c r="N249" s="83"/>
      <c r="O249" s="83"/>
      <c r="P249" s="83"/>
      <c r="Q249" s="83"/>
      <c r="R249" s="83"/>
    </row>
    <row r="250" spans="1:18" s="80" customFormat="1" ht="13.2" x14ac:dyDescent="0.25">
      <c r="A250" s="79"/>
      <c r="B250" s="128"/>
      <c r="C250" s="85"/>
      <c r="D250" s="143"/>
      <c r="E250" s="85"/>
      <c r="F250" s="86"/>
      <c r="G250" s="83"/>
      <c r="H250" s="86"/>
      <c r="I250" s="59">
        <v>0.2</v>
      </c>
      <c r="J250" s="87">
        <v>0.2</v>
      </c>
      <c r="K250" s="82"/>
      <c r="M250" s="83"/>
      <c r="N250" s="83"/>
      <c r="O250" s="83"/>
      <c r="P250" s="83"/>
      <c r="Q250" s="83"/>
      <c r="R250" s="83"/>
    </row>
    <row r="251" spans="1:18" s="80" customFormat="1" ht="26.25" customHeight="1" x14ac:dyDescent="0.3">
      <c r="A251" s="79">
        <v>6</v>
      </c>
      <c r="B251" s="128" t="s">
        <v>94</v>
      </c>
      <c r="C251" s="89" t="s">
        <v>96</v>
      </c>
      <c r="D251" s="143">
        <f>1</f>
        <v>1</v>
      </c>
      <c r="E251" s="85">
        <v>9</v>
      </c>
      <c r="F251" s="86">
        <v>3048</v>
      </c>
      <c r="G251" s="83"/>
      <c r="H251" s="86"/>
      <c r="I251" s="60">
        <f>ROUND(((F251*D251+G251)*I250),2)</f>
        <v>609.6</v>
      </c>
      <c r="J251" s="37">
        <f>ROUND(((F251*D251+G251)*J250),2)</f>
        <v>609.6</v>
      </c>
      <c r="K251" s="82">
        <f>F251*D251+G251+H251+I251+J251</f>
        <v>4267.2</v>
      </c>
      <c r="M251" s="83"/>
      <c r="N251" s="83"/>
      <c r="O251" s="83"/>
      <c r="P251" s="83"/>
      <c r="Q251" s="83"/>
      <c r="R251" s="83"/>
    </row>
    <row r="252" spans="1:18" s="80" customFormat="1" ht="13.2" x14ac:dyDescent="0.25">
      <c r="A252" s="79"/>
      <c r="B252" s="128"/>
      <c r="C252" s="85"/>
      <c r="D252" s="143"/>
      <c r="E252" s="85"/>
      <c r="F252" s="86"/>
      <c r="G252" s="83"/>
      <c r="H252" s="86"/>
      <c r="I252" s="59">
        <v>0.3</v>
      </c>
      <c r="J252" s="87">
        <v>0.3</v>
      </c>
      <c r="K252" s="82"/>
      <c r="M252" s="83"/>
      <c r="N252" s="83"/>
      <c r="O252" s="83"/>
      <c r="P252" s="83"/>
      <c r="Q252" s="83"/>
      <c r="R252" s="83"/>
    </row>
    <row r="253" spans="1:18" s="80" customFormat="1" ht="26.25" customHeight="1" thickBot="1" x14ac:dyDescent="0.35">
      <c r="A253" s="79">
        <v>7</v>
      </c>
      <c r="B253" s="128" t="s">
        <v>94</v>
      </c>
      <c r="C253" s="89" t="s">
        <v>96</v>
      </c>
      <c r="D253" s="149">
        <f>1</f>
        <v>1</v>
      </c>
      <c r="E253" s="85">
        <v>9</v>
      </c>
      <c r="F253" s="86">
        <v>3048</v>
      </c>
      <c r="G253" s="83"/>
      <c r="H253" s="86"/>
      <c r="I253" s="60">
        <f>ROUND(((F253*D253+G253)*I252),2)</f>
        <v>914.4</v>
      </c>
      <c r="J253" s="37">
        <f>ROUND(((F253*D253+G253)*J252),2)</f>
        <v>914.4</v>
      </c>
      <c r="K253" s="92">
        <f>F253*D253+G253+H253+I253+J253</f>
        <v>4876.8</v>
      </c>
      <c r="M253" s="83"/>
      <c r="N253" s="83"/>
      <c r="O253" s="83"/>
      <c r="P253" s="83"/>
      <c r="Q253" s="83"/>
      <c r="R253" s="83"/>
    </row>
    <row r="254" spans="1:18" s="107" customFormat="1" ht="17.399999999999999" x14ac:dyDescent="0.3">
      <c r="A254" s="150"/>
      <c r="B254" s="151"/>
      <c r="C254" s="104"/>
      <c r="D254" s="160">
        <f>SUM(D241:D253)</f>
        <v>10</v>
      </c>
      <c r="E254" s="104"/>
      <c r="F254" s="153"/>
      <c r="G254" s="110"/>
      <c r="H254" s="153"/>
      <c r="I254" s="110"/>
      <c r="J254" s="153"/>
      <c r="K254" s="154">
        <f>SUM(K241:K253)</f>
        <v>46137.110000000008</v>
      </c>
      <c r="L254" s="80"/>
      <c r="M254" s="110"/>
      <c r="N254" s="110"/>
      <c r="O254" s="110"/>
      <c r="P254" s="110"/>
      <c r="Q254" s="110"/>
      <c r="R254" s="110"/>
    </row>
    <row r="255" spans="1:18" s="107" customFormat="1" ht="17.399999999999999" x14ac:dyDescent="0.3">
      <c r="A255" s="150"/>
      <c r="B255" s="151"/>
      <c r="C255" s="104"/>
      <c r="D255" s="160"/>
      <c r="E255" s="104"/>
      <c r="F255" s="153"/>
      <c r="G255" s="110"/>
      <c r="H255" s="153"/>
      <c r="I255" s="110"/>
      <c r="J255" s="163"/>
      <c r="K255" s="164"/>
      <c r="L255" s="80"/>
      <c r="M255" s="110"/>
      <c r="N255" s="110"/>
      <c r="O255" s="110"/>
      <c r="P255" s="110"/>
      <c r="Q255" s="110"/>
      <c r="R255" s="110"/>
    </row>
    <row r="256" spans="1:18" s="80" customFormat="1" ht="20.399999999999999" x14ac:dyDescent="0.35">
      <c r="A256" s="79"/>
      <c r="B256" s="128"/>
      <c r="C256" s="58" t="s">
        <v>105</v>
      </c>
      <c r="D256" s="143"/>
      <c r="E256" s="85"/>
      <c r="F256" s="86"/>
      <c r="G256" s="83"/>
      <c r="H256" s="86"/>
      <c r="I256" s="59"/>
      <c r="J256" s="87"/>
      <c r="K256" s="82"/>
      <c r="M256" s="83"/>
      <c r="N256" s="83"/>
      <c r="O256" s="83"/>
      <c r="P256" s="83"/>
      <c r="Q256" s="83"/>
      <c r="R256" s="83"/>
    </row>
    <row r="257" spans="1:18" s="80" customFormat="1" ht="20.399999999999999" x14ac:dyDescent="0.35">
      <c r="A257" s="79"/>
      <c r="B257" s="128"/>
      <c r="C257" s="58"/>
      <c r="D257" s="143"/>
      <c r="E257" s="85"/>
      <c r="F257" s="86"/>
      <c r="G257" s="83"/>
      <c r="H257" s="86"/>
      <c r="I257" s="59">
        <v>0.1</v>
      </c>
      <c r="J257" s="87"/>
      <c r="K257" s="82"/>
      <c r="M257" s="83"/>
      <c r="N257" s="83"/>
      <c r="O257" s="83"/>
      <c r="P257" s="83"/>
      <c r="Q257" s="83"/>
      <c r="R257" s="83"/>
    </row>
    <row r="258" spans="1:18" s="80" customFormat="1" ht="15.75" customHeight="1" thickBot="1" x14ac:dyDescent="0.35">
      <c r="A258" s="79">
        <v>1</v>
      </c>
      <c r="B258" s="144" t="s">
        <v>106</v>
      </c>
      <c r="C258" s="89"/>
      <c r="D258" s="149">
        <f>1</f>
        <v>1</v>
      </c>
      <c r="E258" s="85">
        <v>11</v>
      </c>
      <c r="F258" s="86">
        <v>3471</v>
      </c>
      <c r="G258" s="83"/>
      <c r="H258" s="86"/>
      <c r="I258" s="60">
        <f>ROUND(((F258*D258+G258)*I257),2)</f>
        <v>347.1</v>
      </c>
      <c r="J258" s="37">
        <f>ROUND(((F258*D258+G258)*J256),2)</f>
        <v>0</v>
      </c>
      <c r="K258" s="92">
        <f>F258*D258+G258+H258+I258+J258</f>
        <v>3818.1</v>
      </c>
      <c r="M258" s="83"/>
      <c r="N258" s="83"/>
      <c r="O258" s="83"/>
      <c r="P258" s="83"/>
      <c r="Q258" s="83"/>
      <c r="R258" s="83"/>
    </row>
    <row r="259" spans="1:18" s="178" customFormat="1" ht="17.399999999999999" x14ac:dyDescent="0.3">
      <c r="A259" s="170"/>
      <c r="B259" s="171"/>
      <c r="C259" s="172"/>
      <c r="D259" s="173">
        <f>D258</f>
        <v>1</v>
      </c>
      <c r="E259" s="172"/>
      <c r="F259" s="174"/>
      <c r="G259" s="175"/>
      <c r="H259" s="174"/>
      <c r="I259" s="175"/>
      <c r="J259" s="176"/>
      <c r="K259" s="177">
        <f>K258</f>
        <v>3818.1</v>
      </c>
      <c r="L259" s="80"/>
      <c r="M259" s="175"/>
      <c r="N259" s="175"/>
      <c r="O259" s="175"/>
      <c r="P259" s="175"/>
      <c r="Q259" s="175"/>
      <c r="R259" s="175"/>
    </row>
    <row r="260" spans="1:18" s="178" customFormat="1" ht="17.399999999999999" x14ac:dyDescent="0.3">
      <c r="A260" s="170"/>
      <c r="B260" s="171"/>
      <c r="C260" s="172"/>
      <c r="D260" s="173"/>
      <c r="E260" s="172"/>
      <c r="F260" s="174"/>
      <c r="G260" s="175"/>
      <c r="H260" s="174"/>
      <c r="I260" s="175"/>
      <c r="J260" s="176"/>
      <c r="K260" s="177"/>
      <c r="L260" s="80"/>
      <c r="M260" s="175"/>
      <c r="N260" s="175"/>
      <c r="O260" s="175"/>
      <c r="P260" s="175"/>
      <c r="Q260" s="175"/>
      <c r="R260" s="175"/>
    </row>
    <row r="261" spans="1:18" s="107" customFormat="1" ht="24" customHeight="1" x14ac:dyDescent="0.3">
      <c r="B261" s="179" t="s">
        <v>107</v>
      </c>
      <c r="C261" s="104"/>
      <c r="D261" s="105">
        <f>D238+D254+D259</f>
        <v>23.5</v>
      </c>
      <c r="E261" s="106"/>
      <c r="F261" s="105"/>
      <c r="H261" s="108"/>
      <c r="J261" s="108"/>
      <c r="K261" s="109">
        <f>K238+K254+K259</f>
        <v>125572.00000000003</v>
      </c>
      <c r="L261" s="80"/>
      <c r="M261" s="110"/>
      <c r="N261" s="110"/>
      <c r="O261" s="110"/>
      <c r="P261" s="110"/>
      <c r="Q261" s="110"/>
      <c r="R261" s="110"/>
    </row>
    <row r="262" spans="1:18" s="116" customFormat="1" ht="15.75" customHeight="1" x14ac:dyDescent="0.3">
      <c r="A262" s="111"/>
      <c r="B262" s="112" t="s">
        <v>77</v>
      </c>
      <c r="C262" s="113"/>
      <c r="D262" s="96">
        <f>D238+D259</f>
        <v>13.5</v>
      </c>
      <c r="E262" s="97"/>
      <c r="F262" s="96"/>
      <c r="G262" s="98"/>
      <c r="H262" s="99"/>
      <c r="I262" s="98"/>
      <c r="J262" s="99"/>
      <c r="K262" s="114">
        <f>K238+K259</f>
        <v>79434.890000000014</v>
      </c>
      <c r="L262" s="80"/>
      <c r="M262" s="115"/>
      <c r="N262" s="115"/>
      <c r="O262" s="115"/>
      <c r="P262" s="115"/>
      <c r="Q262" s="115"/>
      <c r="R262" s="115"/>
    </row>
    <row r="263" spans="1:18" s="124" customFormat="1" ht="16.5" customHeight="1" x14ac:dyDescent="0.3">
      <c r="A263" s="117"/>
      <c r="B263" s="118" t="s">
        <v>78</v>
      </c>
      <c r="C263" s="119"/>
      <c r="D263" s="96">
        <f>D254</f>
        <v>10</v>
      </c>
      <c r="E263" s="120"/>
      <c r="F263" s="121"/>
      <c r="G263" s="122"/>
      <c r="H263" s="123"/>
      <c r="I263" s="122"/>
      <c r="J263" s="123"/>
      <c r="K263" s="114">
        <f>K254</f>
        <v>46137.110000000008</v>
      </c>
      <c r="L263" s="80"/>
      <c r="M263" s="125"/>
      <c r="N263" s="125"/>
      <c r="O263" s="125"/>
      <c r="P263" s="125"/>
      <c r="Q263" s="125"/>
      <c r="R263" s="125"/>
    </row>
    <row r="264" spans="1:18" s="124" customFormat="1" ht="20.25" customHeight="1" x14ac:dyDescent="0.3">
      <c r="A264" s="117"/>
      <c r="B264" s="118" t="s">
        <v>98</v>
      </c>
      <c r="C264" s="119"/>
      <c r="D264" s="96">
        <v>0</v>
      </c>
      <c r="E264" s="120"/>
      <c r="F264" s="121"/>
      <c r="G264" s="122"/>
      <c r="H264" s="123"/>
      <c r="I264" s="122"/>
      <c r="J264" s="123"/>
      <c r="K264" s="114">
        <v>0</v>
      </c>
      <c r="M264" s="125"/>
      <c r="N264" s="125"/>
      <c r="O264" s="125"/>
      <c r="P264" s="125"/>
      <c r="Q264" s="125"/>
      <c r="R264" s="125"/>
    </row>
    <row r="265" spans="1:18" s="116" customFormat="1" ht="13.5" customHeight="1" x14ac:dyDescent="0.3">
      <c r="A265" s="126"/>
      <c r="B265" s="118" t="s">
        <v>99</v>
      </c>
      <c r="C265" s="113"/>
      <c r="D265" s="96">
        <f>D224</f>
        <v>0</v>
      </c>
      <c r="E265" s="97"/>
      <c r="F265" s="96"/>
      <c r="G265" s="98"/>
      <c r="H265" s="99"/>
      <c r="I265" s="98"/>
      <c r="J265" s="99"/>
      <c r="K265" s="114">
        <f>K224</f>
        <v>0</v>
      </c>
      <c r="M265" s="115"/>
      <c r="N265" s="115"/>
      <c r="O265" s="115"/>
      <c r="P265" s="115"/>
      <c r="Q265" s="115"/>
      <c r="R265" s="115"/>
    </row>
    <row r="266" spans="1:18" s="178" customFormat="1" ht="17.399999999999999" x14ac:dyDescent="0.3">
      <c r="A266" s="170"/>
      <c r="B266" s="171"/>
      <c r="C266" s="172"/>
      <c r="D266" s="173"/>
      <c r="E266" s="172"/>
      <c r="F266" s="174"/>
      <c r="G266" s="175"/>
      <c r="H266" s="174"/>
      <c r="I266" s="175"/>
      <c r="J266" s="176"/>
      <c r="K266" s="177"/>
      <c r="M266" s="175"/>
      <c r="N266" s="175"/>
      <c r="O266" s="175"/>
      <c r="P266" s="175"/>
      <c r="Q266" s="175"/>
      <c r="R266" s="175"/>
    </row>
    <row r="267" spans="1:18" s="80" customFormat="1" ht="20.399999999999999" x14ac:dyDescent="0.35">
      <c r="A267" s="79"/>
      <c r="B267" s="128"/>
      <c r="C267" s="58" t="s">
        <v>108</v>
      </c>
      <c r="D267" s="129"/>
      <c r="E267" s="85"/>
      <c r="F267" s="81"/>
      <c r="H267" s="81"/>
      <c r="J267" s="81"/>
      <c r="K267" s="130"/>
      <c r="M267" s="83"/>
      <c r="N267" s="83"/>
      <c r="O267" s="83"/>
      <c r="P267" s="83"/>
      <c r="Q267" s="83"/>
      <c r="R267" s="83"/>
    </row>
    <row r="268" spans="1:18" s="80" customFormat="1" ht="13.2" x14ac:dyDescent="0.25">
      <c r="A268" s="79"/>
      <c r="B268" s="128"/>
      <c r="C268" s="85"/>
      <c r="D268" s="129"/>
      <c r="E268" s="85"/>
      <c r="F268" s="81"/>
      <c r="G268" s="91">
        <v>0.25</v>
      </c>
      <c r="H268" s="84"/>
      <c r="I268" s="59">
        <v>0.3</v>
      </c>
      <c r="J268" s="87">
        <v>0.3</v>
      </c>
      <c r="K268" s="130"/>
      <c r="M268" s="83"/>
      <c r="N268" s="83"/>
      <c r="O268" s="83"/>
      <c r="P268" s="83"/>
      <c r="Q268" s="83"/>
      <c r="R268" s="83"/>
    </row>
    <row r="269" spans="1:18" s="80" customFormat="1" ht="28.8" x14ac:dyDescent="0.3">
      <c r="A269" s="79">
        <v>1</v>
      </c>
      <c r="B269" s="131" t="s">
        <v>109</v>
      </c>
      <c r="C269" s="89" t="s">
        <v>91</v>
      </c>
      <c r="D269" s="143">
        <v>1</v>
      </c>
      <c r="E269" s="85">
        <v>13</v>
      </c>
      <c r="F269" s="143">
        <v>4000</v>
      </c>
      <c r="G269" s="80">
        <f>ROUND((F269*G268),2)</f>
        <v>1000</v>
      </c>
      <c r="H269" s="81"/>
      <c r="I269" s="60">
        <f>ROUND(((F269+G269)*I268),2)</f>
        <v>1500</v>
      </c>
      <c r="J269" s="37">
        <f>ROUND(((F269+G269)*J268),2)</f>
        <v>1500</v>
      </c>
      <c r="K269" s="82">
        <f>F269*D269+G269+H269+I269+J269</f>
        <v>8000</v>
      </c>
      <c r="M269" s="83"/>
      <c r="N269" s="83"/>
      <c r="O269" s="83"/>
      <c r="P269" s="83"/>
      <c r="Q269" s="83"/>
      <c r="R269" s="83"/>
    </row>
    <row r="270" spans="1:18" s="80" customFormat="1" ht="13.2" x14ac:dyDescent="0.25">
      <c r="A270" s="79"/>
      <c r="B270" s="128"/>
      <c r="C270" s="85"/>
      <c r="D270" s="143"/>
      <c r="E270" s="85"/>
      <c r="F270" s="143"/>
      <c r="H270" s="81"/>
      <c r="I270" s="59">
        <v>0.3</v>
      </c>
      <c r="J270" s="87">
        <v>0.3</v>
      </c>
      <c r="K270" s="82"/>
      <c r="M270" s="83"/>
      <c r="N270" s="83"/>
      <c r="O270" s="83"/>
      <c r="P270" s="83"/>
      <c r="Q270" s="83"/>
      <c r="R270" s="83"/>
    </row>
    <row r="271" spans="1:18" s="80" customFormat="1" ht="25.5" customHeight="1" x14ac:dyDescent="0.3">
      <c r="A271" s="79">
        <v>2</v>
      </c>
      <c r="B271" s="128" t="s">
        <v>89</v>
      </c>
      <c r="C271" s="89" t="s">
        <v>91</v>
      </c>
      <c r="D271" s="143">
        <v>0.5</v>
      </c>
      <c r="E271" s="85">
        <v>14</v>
      </c>
      <c r="F271" s="86">
        <v>4264</v>
      </c>
      <c r="H271" s="81"/>
      <c r="I271" s="60">
        <f>ROUND(((F271*D271+G271)*I270),2)</f>
        <v>639.6</v>
      </c>
      <c r="J271" s="37">
        <f>ROUND(((F271*D271+G271)*J270),2)</f>
        <v>639.6</v>
      </c>
      <c r="K271" s="82">
        <f>F271*D271+G271+H271+I271+J271</f>
        <v>3411.2</v>
      </c>
      <c r="M271" s="83"/>
      <c r="N271" s="83"/>
      <c r="O271" s="83"/>
      <c r="P271" s="83"/>
      <c r="Q271" s="83"/>
      <c r="R271" s="83"/>
    </row>
    <row r="272" spans="1:18" s="80" customFormat="1" ht="13.2" x14ac:dyDescent="0.25">
      <c r="A272" s="79"/>
      <c r="B272" s="128"/>
      <c r="C272" s="85"/>
      <c r="D272" s="143"/>
      <c r="E272" s="85"/>
      <c r="F272" s="143"/>
      <c r="H272" s="84"/>
      <c r="I272" s="59">
        <v>0.3</v>
      </c>
      <c r="J272" s="87">
        <v>0.3</v>
      </c>
      <c r="K272" s="82"/>
      <c r="M272" s="83"/>
      <c r="N272" s="83"/>
      <c r="O272" s="83"/>
      <c r="P272" s="83"/>
      <c r="Q272" s="83"/>
      <c r="R272" s="83"/>
    </row>
    <row r="273" spans="1:18" s="80" customFormat="1" ht="17.25" customHeight="1" x14ac:dyDescent="0.3">
      <c r="A273" s="79">
        <v>3</v>
      </c>
      <c r="B273" s="144" t="s">
        <v>110</v>
      </c>
      <c r="C273" s="89" t="s">
        <v>91</v>
      </c>
      <c r="D273" s="143">
        <v>2</v>
      </c>
      <c r="E273" s="85">
        <v>13</v>
      </c>
      <c r="F273" s="86">
        <v>4000</v>
      </c>
      <c r="H273" s="81"/>
      <c r="I273" s="60">
        <f>ROUND(((F273*D273+G273)*I272),2)</f>
        <v>2400</v>
      </c>
      <c r="J273" s="37">
        <f>ROUND(((F273*D273+G273)*J272),2)</f>
        <v>2400</v>
      </c>
      <c r="K273" s="82">
        <f>F273*D273+G273+H273+I273+J273</f>
        <v>12800</v>
      </c>
      <c r="M273" s="83"/>
      <c r="N273" s="83"/>
      <c r="O273" s="83"/>
      <c r="P273" s="83"/>
      <c r="Q273" s="83"/>
      <c r="R273" s="83"/>
    </row>
    <row r="274" spans="1:18" s="80" customFormat="1" ht="13.2" x14ac:dyDescent="0.25">
      <c r="A274" s="79"/>
      <c r="B274" s="128"/>
      <c r="C274" s="85"/>
      <c r="D274" s="143"/>
      <c r="E274" s="85"/>
      <c r="F274" s="143"/>
      <c r="H274" s="81"/>
      <c r="I274" s="59">
        <v>0.3</v>
      </c>
      <c r="J274" s="87">
        <v>0.3</v>
      </c>
      <c r="K274" s="82"/>
      <c r="M274" s="83"/>
      <c r="N274" s="83"/>
      <c r="O274" s="83"/>
      <c r="P274" s="83"/>
      <c r="Q274" s="83"/>
      <c r="R274" s="83"/>
    </row>
    <row r="275" spans="1:18" s="80" customFormat="1" ht="17.25" customHeight="1" x14ac:dyDescent="0.3">
      <c r="A275" s="79">
        <v>4</v>
      </c>
      <c r="B275" s="144" t="s">
        <v>110</v>
      </c>
      <c r="C275" s="89" t="s">
        <v>91</v>
      </c>
      <c r="D275" s="143">
        <v>4</v>
      </c>
      <c r="E275" s="85">
        <v>13</v>
      </c>
      <c r="F275" s="86">
        <v>4000</v>
      </c>
      <c r="H275" s="81"/>
      <c r="I275" s="60">
        <f>ROUND(((F275*D275+G275)*I274),2)</f>
        <v>4800</v>
      </c>
      <c r="J275" s="37">
        <f>ROUND(((F275*D275+G275)*J274),2)</f>
        <v>4800</v>
      </c>
      <c r="K275" s="82">
        <f>F275*D275+G275+H275+I275+J275</f>
        <v>25600</v>
      </c>
      <c r="M275" s="83"/>
      <c r="N275" s="83"/>
      <c r="O275" s="83"/>
      <c r="P275" s="83"/>
      <c r="Q275" s="83"/>
      <c r="R275" s="83"/>
    </row>
    <row r="276" spans="1:18" s="80" customFormat="1" ht="13.2" x14ac:dyDescent="0.25">
      <c r="A276" s="79"/>
      <c r="B276" s="128"/>
      <c r="C276" s="85"/>
      <c r="D276" s="143"/>
      <c r="E276" s="85"/>
      <c r="F276" s="86"/>
      <c r="H276" s="81"/>
      <c r="I276" s="59">
        <v>0.1</v>
      </c>
      <c r="J276" s="87">
        <v>0.1</v>
      </c>
      <c r="K276" s="82"/>
      <c r="M276" s="83"/>
      <c r="N276" s="83"/>
      <c r="O276" s="83"/>
      <c r="P276" s="83"/>
      <c r="Q276" s="83"/>
      <c r="R276" s="83"/>
    </row>
    <row r="277" spans="1:18" s="80" customFormat="1" ht="15.6" x14ac:dyDescent="0.3">
      <c r="A277" s="79">
        <v>5</v>
      </c>
      <c r="B277" s="144" t="s">
        <v>110</v>
      </c>
      <c r="C277" s="85"/>
      <c r="D277" s="143">
        <v>0.5</v>
      </c>
      <c r="E277" s="85">
        <v>11</v>
      </c>
      <c r="F277" s="86">
        <v>3471</v>
      </c>
      <c r="H277" s="81"/>
      <c r="I277" s="60">
        <f>ROUND(((F277*D277+G277)*I276),2)</f>
        <v>173.55</v>
      </c>
      <c r="J277" s="37">
        <f>ROUND(((F277*D277+G277)*J276),2)</f>
        <v>173.55</v>
      </c>
      <c r="K277" s="82">
        <f>F277*D277+G277+H277+I277+J277</f>
        <v>2082.6</v>
      </c>
      <c r="M277" s="83"/>
      <c r="N277" s="83"/>
      <c r="O277" s="83"/>
      <c r="P277" s="83"/>
      <c r="Q277" s="83"/>
      <c r="R277" s="83"/>
    </row>
    <row r="278" spans="1:18" s="80" customFormat="1" ht="13.2" x14ac:dyDescent="0.25">
      <c r="A278" s="79"/>
      <c r="B278" s="128"/>
      <c r="C278" s="85"/>
      <c r="D278" s="143"/>
      <c r="E278" s="85"/>
      <c r="F278" s="86"/>
      <c r="H278" s="84"/>
      <c r="I278" s="59">
        <v>0.3</v>
      </c>
      <c r="J278" s="87">
        <v>0.3</v>
      </c>
      <c r="K278" s="82"/>
      <c r="M278" s="83"/>
      <c r="N278" s="83"/>
      <c r="O278" s="83"/>
      <c r="P278" s="83"/>
      <c r="Q278" s="83"/>
      <c r="R278" s="83"/>
    </row>
    <row r="279" spans="1:18" s="80" customFormat="1" ht="16.2" thickBot="1" x14ac:dyDescent="0.35">
      <c r="A279" s="79">
        <v>6</v>
      </c>
      <c r="B279" s="144" t="s">
        <v>110</v>
      </c>
      <c r="C279" s="72" t="s">
        <v>53</v>
      </c>
      <c r="D279" s="149">
        <f>1+1</f>
        <v>2</v>
      </c>
      <c r="E279" s="85">
        <v>12</v>
      </c>
      <c r="F279" s="86">
        <v>3735</v>
      </c>
      <c r="H279" s="81"/>
      <c r="I279" s="60">
        <f>ROUND(((F279*D279+G279)*I278),2)</f>
        <v>2241</v>
      </c>
      <c r="J279" s="37">
        <f>ROUND(((F279*D279+G279)*J278),2)</f>
        <v>2241</v>
      </c>
      <c r="K279" s="92">
        <f>F279*D279+G279+H279+I279+J279</f>
        <v>11952</v>
      </c>
      <c r="M279" s="83"/>
      <c r="N279" s="83"/>
      <c r="O279" s="83"/>
      <c r="P279" s="83"/>
      <c r="Q279" s="83"/>
      <c r="R279" s="83"/>
    </row>
    <row r="280" spans="1:18" s="98" customFormat="1" ht="15.6" x14ac:dyDescent="0.3">
      <c r="A280" s="93"/>
      <c r="B280" s="145"/>
      <c r="C280" s="95"/>
      <c r="D280" s="169">
        <f>SUM(D269:D279)</f>
        <v>10</v>
      </c>
      <c r="E280" s="95"/>
      <c r="F280" s="99"/>
      <c r="H280" s="99"/>
      <c r="J280" s="99"/>
      <c r="K280" s="147">
        <f>SUM(K269:K279)</f>
        <v>63845.799999999996</v>
      </c>
      <c r="M280" s="101"/>
      <c r="N280" s="101"/>
      <c r="O280" s="101"/>
      <c r="P280" s="101"/>
      <c r="Q280" s="101"/>
      <c r="R280" s="101"/>
    </row>
    <row r="281" spans="1:18" s="98" customFormat="1" ht="15.6" x14ac:dyDescent="0.3">
      <c r="A281" s="93"/>
      <c r="B281" s="145"/>
      <c r="C281" s="95"/>
      <c r="D281" s="146"/>
      <c r="E281" s="95"/>
      <c r="F281" s="99"/>
      <c r="H281" s="99"/>
      <c r="J281" s="99"/>
      <c r="K281" s="147"/>
      <c r="M281" s="101"/>
      <c r="N281" s="101"/>
      <c r="O281" s="101"/>
      <c r="P281" s="101"/>
      <c r="Q281" s="101"/>
      <c r="R281" s="101"/>
    </row>
    <row r="282" spans="1:18" s="80" customFormat="1" ht="13.2" x14ac:dyDescent="0.25">
      <c r="A282" s="79"/>
      <c r="B282" s="128"/>
      <c r="C282" s="85"/>
      <c r="D282" s="143"/>
      <c r="E282" s="85"/>
      <c r="F282" s="81"/>
      <c r="G282" s="148">
        <v>0.1</v>
      </c>
      <c r="H282" s="84"/>
      <c r="I282" s="59">
        <v>0.3</v>
      </c>
      <c r="J282" s="81">
        <v>0</v>
      </c>
      <c r="K282" s="82"/>
      <c r="M282" s="83"/>
      <c r="N282" s="83"/>
      <c r="O282" s="83"/>
      <c r="P282" s="83"/>
      <c r="Q282" s="83"/>
      <c r="R282" s="83"/>
    </row>
    <row r="283" spans="1:18" s="80" customFormat="1" x14ac:dyDescent="0.3">
      <c r="A283" s="79">
        <v>1</v>
      </c>
      <c r="B283" s="131" t="s">
        <v>93</v>
      </c>
      <c r="C283" s="89" t="s">
        <v>32</v>
      </c>
      <c r="D283" s="143">
        <v>1</v>
      </c>
      <c r="E283" s="85">
        <v>9</v>
      </c>
      <c r="F283" s="86">
        <v>3048</v>
      </c>
      <c r="G283" s="83">
        <f>ROUND((F283*G282),2)</f>
        <v>304.8</v>
      </c>
      <c r="H283" s="81"/>
      <c r="I283" s="60">
        <f>ROUND(((F283*D283+G283)*I282),2)</f>
        <v>1005.84</v>
      </c>
      <c r="J283" s="86"/>
      <c r="K283" s="82">
        <f>F283*D283+G283+H283+I283+J283</f>
        <v>4358.6400000000003</v>
      </c>
      <c r="M283" s="83"/>
      <c r="N283" s="83"/>
      <c r="O283" s="83"/>
      <c r="P283" s="83"/>
      <c r="Q283" s="83"/>
      <c r="R283" s="83"/>
    </row>
    <row r="284" spans="1:18" s="80" customFormat="1" ht="13.2" x14ac:dyDescent="0.25">
      <c r="A284" s="79"/>
      <c r="B284" s="128"/>
      <c r="C284" s="85"/>
      <c r="D284" s="143"/>
      <c r="E284" s="85"/>
      <c r="F284" s="86"/>
      <c r="G284" s="83"/>
      <c r="H284" s="86"/>
      <c r="I284" s="59">
        <v>0.3</v>
      </c>
      <c r="J284" s="87">
        <v>0.3</v>
      </c>
      <c r="K284" s="82"/>
      <c r="M284" s="83"/>
      <c r="N284" s="83"/>
      <c r="O284" s="83"/>
      <c r="P284" s="83"/>
      <c r="Q284" s="83"/>
      <c r="R284" s="83"/>
    </row>
    <row r="285" spans="1:18" s="80" customFormat="1" ht="27.75" customHeight="1" x14ac:dyDescent="0.3">
      <c r="A285" s="79">
        <v>2</v>
      </c>
      <c r="B285" s="128" t="s">
        <v>94</v>
      </c>
      <c r="C285" s="89" t="s">
        <v>32</v>
      </c>
      <c r="D285" s="143">
        <f>1+1+1</f>
        <v>3</v>
      </c>
      <c r="E285" s="85">
        <v>10</v>
      </c>
      <c r="F285" s="86">
        <v>3207</v>
      </c>
      <c r="G285" s="83"/>
      <c r="H285" s="86"/>
      <c r="I285" s="60">
        <f>ROUND(((F285*D285+G285)*I284),2)</f>
        <v>2886.3</v>
      </c>
      <c r="J285" s="37">
        <f>ROUND(((F285*D285+G285)*J284),2)</f>
        <v>2886.3</v>
      </c>
      <c r="K285" s="82">
        <f>F285*D285+G285+H285+I285+J285</f>
        <v>15393.599999999999</v>
      </c>
      <c r="M285" s="83"/>
      <c r="N285" s="83"/>
      <c r="O285" s="83"/>
      <c r="P285" s="83"/>
      <c r="Q285" s="83"/>
      <c r="R285" s="83"/>
    </row>
    <row r="286" spans="1:18" s="80" customFormat="1" ht="13.2" x14ac:dyDescent="0.25">
      <c r="A286" s="79"/>
      <c r="B286" s="128"/>
      <c r="C286" s="85"/>
      <c r="D286" s="143"/>
      <c r="E286" s="85"/>
      <c r="F286" s="86"/>
      <c r="G286" s="83"/>
      <c r="H286" s="86"/>
      <c r="I286" s="59">
        <v>0.2</v>
      </c>
      <c r="J286" s="87">
        <v>0.2</v>
      </c>
      <c r="K286" s="82"/>
      <c r="M286" s="83"/>
      <c r="N286" s="83"/>
      <c r="O286" s="83"/>
      <c r="P286" s="83"/>
      <c r="Q286" s="83"/>
      <c r="R286" s="83"/>
    </row>
    <row r="287" spans="1:18" s="80" customFormat="1" ht="26.25" customHeight="1" x14ac:dyDescent="0.3">
      <c r="A287" s="79">
        <v>3</v>
      </c>
      <c r="B287" s="128" t="s">
        <v>94</v>
      </c>
      <c r="C287" s="89" t="s">
        <v>95</v>
      </c>
      <c r="D287" s="143">
        <f>1+1+1</f>
        <v>3</v>
      </c>
      <c r="E287" s="85">
        <v>8</v>
      </c>
      <c r="F287" s="86">
        <v>2890</v>
      </c>
      <c r="G287" s="83"/>
      <c r="H287" s="86"/>
      <c r="I287" s="60">
        <f>ROUND(((F287*D287+G287)*I286),2)</f>
        <v>1734</v>
      </c>
      <c r="J287" s="37">
        <f>ROUND(((F287*D287+G287)*J286),2)</f>
        <v>1734</v>
      </c>
      <c r="K287" s="82">
        <f>F287*D287+G287+H287+I287+J287</f>
        <v>12138</v>
      </c>
      <c r="M287" s="83"/>
      <c r="N287" s="83"/>
      <c r="O287" s="83"/>
      <c r="P287" s="83"/>
      <c r="Q287" s="83"/>
      <c r="R287" s="83"/>
    </row>
    <row r="288" spans="1:18" s="80" customFormat="1" ht="13.2" x14ac:dyDescent="0.25">
      <c r="A288" s="79"/>
      <c r="B288" s="128"/>
      <c r="C288" s="85"/>
      <c r="D288" s="143"/>
      <c r="E288" s="85"/>
      <c r="F288" s="86"/>
      <c r="G288" s="83"/>
      <c r="H288" s="86"/>
      <c r="I288" s="59">
        <v>0.3</v>
      </c>
      <c r="J288" s="87">
        <v>0.3</v>
      </c>
      <c r="K288" s="82"/>
      <c r="M288" s="83"/>
      <c r="N288" s="83"/>
      <c r="O288" s="83"/>
      <c r="P288" s="83"/>
      <c r="Q288" s="83"/>
      <c r="R288" s="83"/>
    </row>
    <row r="289" spans="1:18" s="80" customFormat="1" ht="26.25" customHeight="1" thickBot="1" x14ac:dyDescent="0.35">
      <c r="A289" s="79">
        <v>4</v>
      </c>
      <c r="B289" s="128" t="s">
        <v>94</v>
      </c>
      <c r="C289" s="89" t="s">
        <v>96</v>
      </c>
      <c r="D289" s="149">
        <f>1</f>
        <v>1</v>
      </c>
      <c r="E289" s="85">
        <v>9</v>
      </c>
      <c r="F289" s="86">
        <v>3048</v>
      </c>
      <c r="G289" s="83"/>
      <c r="H289" s="86"/>
      <c r="I289" s="60">
        <f>ROUND(((F289*D289+G289)*I288),2)</f>
        <v>914.4</v>
      </c>
      <c r="J289" s="37">
        <f>ROUND(((F289*D289+G289)*J288),2)</f>
        <v>914.4</v>
      </c>
      <c r="K289" s="92">
        <f>F289*D289+G289+H289+I289+J289</f>
        <v>4876.8</v>
      </c>
      <c r="M289" s="83"/>
      <c r="N289" s="83"/>
      <c r="O289" s="83"/>
      <c r="P289" s="83"/>
      <c r="Q289" s="83"/>
      <c r="R289" s="83"/>
    </row>
    <row r="290" spans="1:18" s="107" customFormat="1" ht="17.399999999999999" x14ac:dyDescent="0.3">
      <c r="A290" s="150"/>
      <c r="B290" s="151"/>
      <c r="C290" s="104"/>
      <c r="D290" s="160">
        <f>SUM(D283:D289)</f>
        <v>8</v>
      </c>
      <c r="E290" s="104"/>
      <c r="F290" s="153"/>
      <c r="G290" s="110"/>
      <c r="H290" s="153"/>
      <c r="I290" s="110"/>
      <c r="J290" s="153"/>
      <c r="K290" s="154">
        <f>SUM(K283:K289)</f>
        <v>36767.040000000001</v>
      </c>
      <c r="L290" s="80"/>
      <c r="M290" s="110"/>
      <c r="N290" s="110"/>
      <c r="O290" s="110"/>
      <c r="P290" s="110"/>
      <c r="Q290" s="110"/>
      <c r="R290" s="110"/>
    </row>
    <row r="291" spans="1:18" x14ac:dyDescent="0.3">
      <c r="A291" s="28"/>
      <c r="B291" s="38"/>
      <c r="C291" s="32"/>
      <c r="D291" s="41"/>
      <c r="E291" s="32"/>
      <c r="F291" s="31"/>
      <c r="G291" s="33"/>
      <c r="H291" s="31"/>
      <c r="I291" s="33"/>
      <c r="J291" s="31"/>
      <c r="K291" s="34"/>
      <c r="L291" s="80"/>
    </row>
    <row r="292" spans="1:18" s="107" customFormat="1" ht="17.399999999999999" x14ac:dyDescent="0.3">
      <c r="A292" s="150"/>
      <c r="B292" s="151"/>
      <c r="C292" s="104"/>
      <c r="D292" s="160"/>
      <c r="E292" s="104"/>
      <c r="F292" s="153"/>
      <c r="G292" s="110"/>
      <c r="H292" s="162">
        <v>0.1</v>
      </c>
      <c r="I292" s="59"/>
      <c r="J292" s="163"/>
      <c r="K292" s="164"/>
      <c r="L292" s="80"/>
      <c r="M292" s="110"/>
      <c r="N292" s="110"/>
      <c r="O292" s="110"/>
      <c r="P292" s="110"/>
      <c r="Q292" s="110"/>
      <c r="R292" s="110"/>
    </row>
    <row r="293" spans="1:18" s="80" customFormat="1" ht="15" thickBot="1" x14ac:dyDescent="0.35">
      <c r="A293" s="79">
        <v>1</v>
      </c>
      <c r="B293" s="131" t="s">
        <v>102</v>
      </c>
      <c r="C293" s="89"/>
      <c r="D293" s="149">
        <v>1</v>
      </c>
      <c r="E293" s="85">
        <v>3</v>
      </c>
      <c r="F293" s="86">
        <v>2079</v>
      </c>
      <c r="G293" s="83"/>
      <c r="H293" s="86">
        <f>ROUND((F293*D293*H292),2)</f>
        <v>207.9</v>
      </c>
      <c r="I293" s="60"/>
      <c r="J293" s="37">
        <f>ROUND(((F293*D293+G293)*J292),2)</f>
        <v>0</v>
      </c>
      <c r="K293" s="92">
        <f>F293*D293+G293+H293+I293+J293</f>
        <v>2286.9</v>
      </c>
      <c r="M293" s="83"/>
      <c r="N293" s="83"/>
      <c r="O293" s="83"/>
      <c r="P293" s="83"/>
      <c r="Q293" s="83"/>
      <c r="R293" s="83"/>
    </row>
    <row r="294" spans="1:18" s="107" customFormat="1" ht="17.399999999999999" x14ac:dyDescent="0.3">
      <c r="A294" s="150"/>
      <c r="B294" s="151"/>
      <c r="C294" s="104"/>
      <c r="D294" s="152">
        <f>D293</f>
        <v>1</v>
      </c>
      <c r="E294" s="104"/>
      <c r="F294" s="153"/>
      <c r="G294" s="110"/>
      <c r="H294" s="153"/>
      <c r="I294" s="165"/>
      <c r="J294" s="166"/>
      <c r="K294" s="167">
        <f>K293</f>
        <v>2286.9</v>
      </c>
      <c r="M294" s="110"/>
      <c r="N294" s="110"/>
      <c r="O294" s="110"/>
      <c r="P294" s="110"/>
      <c r="Q294" s="110"/>
      <c r="R294" s="110"/>
    </row>
    <row r="295" spans="1:18" s="107" customFormat="1" ht="9" customHeight="1" x14ac:dyDescent="0.3">
      <c r="A295" s="150"/>
      <c r="B295" s="151"/>
      <c r="C295" s="104"/>
      <c r="D295" s="152"/>
      <c r="E295" s="104"/>
      <c r="F295" s="153"/>
      <c r="G295" s="110"/>
      <c r="H295" s="153"/>
      <c r="I295" s="165"/>
      <c r="J295" s="166"/>
      <c r="K295" s="167"/>
      <c r="M295" s="110"/>
      <c r="N295" s="110"/>
      <c r="O295" s="110"/>
      <c r="P295" s="110"/>
      <c r="Q295" s="110"/>
      <c r="R295" s="110"/>
    </row>
    <row r="296" spans="1:18" s="107" customFormat="1" ht="24" customHeight="1" x14ac:dyDescent="0.3">
      <c r="B296" s="155" t="s">
        <v>111</v>
      </c>
      <c r="C296" s="168"/>
      <c r="D296" s="105">
        <f>D280+D290+D294</f>
        <v>19</v>
      </c>
      <c r="E296" s="106"/>
      <c r="F296" s="105"/>
      <c r="H296" s="108"/>
      <c r="J296" s="108"/>
      <c r="K296" s="180">
        <f>K280+K290+K294</f>
        <v>102899.73999999999</v>
      </c>
      <c r="M296" s="110"/>
      <c r="N296" s="110"/>
      <c r="O296" s="110"/>
      <c r="P296" s="110"/>
      <c r="Q296" s="110"/>
      <c r="R296" s="110"/>
    </row>
    <row r="297" spans="1:18" s="116" customFormat="1" ht="15.75" customHeight="1" x14ac:dyDescent="0.3">
      <c r="A297" s="111"/>
      <c r="B297" s="112" t="s">
        <v>77</v>
      </c>
      <c r="C297" s="113"/>
      <c r="D297" s="96">
        <f>D280</f>
        <v>10</v>
      </c>
      <c r="E297" s="97"/>
      <c r="F297" s="96"/>
      <c r="G297" s="98"/>
      <c r="H297" s="99"/>
      <c r="I297" s="98"/>
      <c r="J297" s="99"/>
      <c r="K297" s="114">
        <f>K280</f>
        <v>63845.799999999996</v>
      </c>
      <c r="L297" s="107"/>
      <c r="M297" s="115"/>
      <c r="N297" s="115"/>
      <c r="O297" s="115"/>
      <c r="P297" s="115"/>
      <c r="Q297" s="115"/>
      <c r="R297" s="115"/>
    </row>
    <row r="298" spans="1:18" s="124" customFormat="1" ht="16.5" customHeight="1" x14ac:dyDescent="0.3">
      <c r="A298" s="117"/>
      <c r="B298" s="118" t="s">
        <v>78</v>
      </c>
      <c r="C298" s="119"/>
      <c r="D298" s="96">
        <f>D290</f>
        <v>8</v>
      </c>
      <c r="E298" s="120"/>
      <c r="F298" s="121"/>
      <c r="G298" s="122"/>
      <c r="H298" s="123"/>
      <c r="I298" s="122"/>
      <c r="J298" s="123"/>
      <c r="K298" s="114">
        <f>K290</f>
        <v>36767.040000000001</v>
      </c>
      <c r="L298" s="107"/>
      <c r="M298" s="125"/>
      <c r="N298" s="125"/>
      <c r="O298" s="125"/>
      <c r="P298" s="125"/>
      <c r="Q298" s="125"/>
      <c r="R298" s="125"/>
    </row>
    <row r="299" spans="1:18" s="124" customFormat="1" ht="20.25" customHeight="1" x14ac:dyDescent="0.3">
      <c r="A299" s="117"/>
      <c r="B299" s="118" t="s">
        <v>98</v>
      </c>
      <c r="C299" s="119"/>
      <c r="D299" s="96">
        <f>D294</f>
        <v>1</v>
      </c>
      <c r="E299" s="120"/>
      <c r="F299" s="121"/>
      <c r="G299" s="122"/>
      <c r="H299" s="123"/>
      <c r="I299" s="122"/>
      <c r="J299" s="123"/>
      <c r="K299" s="114">
        <f>K294</f>
        <v>2286.9</v>
      </c>
      <c r="M299" s="125"/>
      <c r="N299" s="125"/>
      <c r="O299" s="125"/>
      <c r="P299" s="125"/>
      <c r="Q299" s="125"/>
      <c r="R299" s="125"/>
    </row>
    <row r="300" spans="1:18" x14ac:dyDescent="0.3">
      <c r="A300" s="181"/>
      <c r="B300" s="182"/>
      <c r="C300" s="183"/>
      <c r="D300" s="184"/>
      <c r="E300" s="183"/>
      <c r="F300" s="185"/>
      <c r="G300" s="186"/>
      <c r="H300" s="185"/>
      <c r="I300" s="186"/>
      <c r="J300" s="185"/>
      <c r="K300" s="187"/>
    </row>
    <row r="301" spans="1:18" x14ac:dyDescent="0.3">
      <c r="A301" s="28"/>
      <c r="B301" s="188"/>
      <c r="C301" s="32"/>
      <c r="D301" s="41"/>
      <c r="E301" s="32"/>
      <c r="F301" s="31"/>
      <c r="G301" s="33"/>
      <c r="H301" s="31"/>
      <c r="I301" s="33"/>
      <c r="J301" s="31"/>
      <c r="K301" s="34"/>
    </row>
    <row r="302" spans="1:18" s="107" customFormat="1" ht="24" customHeight="1" x14ac:dyDescent="0.3">
      <c r="B302" s="189" t="s">
        <v>112</v>
      </c>
      <c r="C302" s="104"/>
      <c r="D302" s="105">
        <f>D115+D169+D210+D261+D296</f>
        <v>81.25</v>
      </c>
      <c r="E302" s="106"/>
      <c r="F302" s="105"/>
      <c r="H302" s="108"/>
      <c r="J302" s="108"/>
      <c r="K302" s="167">
        <f>K115+K169+K210+K261+K296</f>
        <v>408913.93000000005</v>
      </c>
      <c r="M302" s="110"/>
      <c r="N302" s="110"/>
      <c r="O302" s="110"/>
      <c r="P302" s="110"/>
      <c r="Q302" s="110"/>
      <c r="R302" s="110"/>
    </row>
    <row r="303" spans="1:18" s="116" customFormat="1" ht="15.75" customHeight="1" x14ac:dyDescent="0.3">
      <c r="A303" s="111"/>
      <c r="B303" s="112" t="s">
        <v>77</v>
      </c>
      <c r="C303" s="113"/>
      <c r="D303" s="105">
        <f>D116+D170+D211+D262+D297</f>
        <v>38.75</v>
      </c>
      <c r="E303" s="97"/>
      <c r="F303" s="96"/>
      <c r="G303" s="98"/>
      <c r="H303" s="99"/>
      <c r="I303" s="98"/>
      <c r="J303" s="190"/>
      <c r="K303" s="167">
        <f>K170+K211+K262+K297</f>
        <v>229177.18</v>
      </c>
      <c r="M303" s="115"/>
      <c r="N303" s="115"/>
      <c r="O303" s="115"/>
      <c r="P303" s="115"/>
      <c r="Q303" s="115"/>
      <c r="R303" s="115"/>
    </row>
    <row r="304" spans="1:18" s="124" customFormat="1" ht="16.5" customHeight="1" x14ac:dyDescent="0.3">
      <c r="A304" s="117"/>
      <c r="B304" s="118" t="s">
        <v>78</v>
      </c>
      <c r="C304" s="119"/>
      <c r="D304" s="105">
        <f>D117+D171+D212+D263+D298</f>
        <v>39</v>
      </c>
      <c r="E304" s="120"/>
      <c r="F304" s="121"/>
      <c r="G304" s="122"/>
      <c r="H304" s="123"/>
      <c r="I304" s="122"/>
      <c r="J304" s="191"/>
      <c r="K304" s="192">
        <f>K171+K212+K263+K298</f>
        <v>171672.40000000002</v>
      </c>
      <c r="M304" s="125"/>
      <c r="N304" s="125"/>
      <c r="O304" s="125"/>
      <c r="P304" s="125"/>
      <c r="Q304" s="125"/>
      <c r="R304" s="125"/>
    </row>
    <row r="305" spans="1:18" s="124" customFormat="1" ht="20.25" customHeight="1" x14ac:dyDescent="0.3">
      <c r="A305" s="117"/>
      <c r="B305" s="118" t="s">
        <v>98</v>
      </c>
      <c r="C305" s="119"/>
      <c r="D305" s="105">
        <f>D118+D172+D213+D264+D299</f>
        <v>1.5</v>
      </c>
      <c r="E305" s="120"/>
      <c r="F305" s="121"/>
      <c r="G305" s="122"/>
      <c r="H305" s="123"/>
      <c r="I305" s="122"/>
      <c r="J305" s="191"/>
      <c r="K305" s="192">
        <f>K294+K213</f>
        <v>3430.3500000000004</v>
      </c>
      <c r="M305" s="125"/>
      <c r="N305" s="125"/>
      <c r="O305" s="125"/>
      <c r="P305" s="125"/>
      <c r="Q305" s="125"/>
      <c r="R305" s="125"/>
    </row>
    <row r="306" spans="1:18" s="116" customFormat="1" ht="16.5" customHeight="1" x14ac:dyDescent="0.3">
      <c r="A306" s="126"/>
      <c r="B306" s="118" t="s">
        <v>99</v>
      </c>
      <c r="C306" s="113"/>
      <c r="D306" s="105">
        <f>D115</f>
        <v>2</v>
      </c>
      <c r="E306" s="97"/>
      <c r="F306" s="96"/>
      <c r="G306" s="98"/>
      <c r="H306" s="99"/>
      <c r="I306" s="98"/>
      <c r="J306" s="190"/>
      <c r="K306" s="167">
        <f>K115</f>
        <v>4634</v>
      </c>
      <c r="M306" s="115"/>
      <c r="N306" s="115"/>
      <c r="O306" s="115"/>
      <c r="P306" s="115"/>
      <c r="Q306" s="115"/>
      <c r="R306" s="115"/>
    </row>
    <row r="307" spans="1:18" x14ac:dyDescent="0.3">
      <c r="A307" s="181"/>
      <c r="B307" s="182"/>
      <c r="C307" s="183"/>
      <c r="D307" s="184"/>
      <c r="E307" s="183"/>
      <c r="F307" s="185"/>
      <c r="G307" s="186"/>
      <c r="H307" s="185"/>
      <c r="I307" s="186"/>
      <c r="J307" s="185"/>
      <c r="K307" s="187"/>
    </row>
    <row r="308" spans="1:18" x14ac:dyDescent="0.3">
      <c r="A308" s="28"/>
      <c r="B308" s="38"/>
      <c r="C308" s="32"/>
      <c r="D308" s="31"/>
      <c r="E308" s="32"/>
      <c r="F308" s="31"/>
      <c r="G308" s="33"/>
      <c r="H308" s="31"/>
      <c r="I308" s="33"/>
      <c r="J308" s="31"/>
      <c r="K308" s="34"/>
    </row>
    <row r="309" spans="1:18" s="107" customFormat="1" ht="32.25" customHeight="1" x14ac:dyDescent="0.3">
      <c r="B309" s="155" t="s">
        <v>113</v>
      </c>
      <c r="C309" s="104"/>
      <c r="D309" s="105">
        <f>D100+D302</f>
        <v>118.25</v>
      </c>
      <c r="E309" s="193"/>
      <c r="F309" s="105"/>
      <c r="G309" s="193"/>
      <c r="H309" s="105"/>
      <c r="I309" s="193"/>
      <c r="J309" s="105"/>
      <c r="K309" s="194">
        <f>K100+K302</f>
        <v>509999.95000000007</v>
      </c>
      <c r="M309" s="110"/>
      <c r="N309" s="110"/>
      <c r="O309" s="110"/>
      <c r="P309" s="110"/>
      <c r="Q309" s="110"/>
      <c r="R309" s="110"/>
    </row>
    <row r="310" spans="1:18" s="116" customFormat="1" ht="15.75" customHeight="1" x14ac:dyDescent="0.25">
      <c r="A310" s="111"/>
      <c r="B310" s="112" t="s">
        <v>77</v>
      </c>
      <c r="C310" s="113"/>
      <c r="D310" s="105">
        <f>D303+D101</f>
        <v>40.75</v>
      </c>
      <c r="E310" s="193"/>
      <c r="F310" s="105"/>
      <c r="G310" s="193"/>
      <c r="H310" s="105"/>
      <c r="I310" s="193"/>
      <c r="J310" s="105"/>
      <c r="K310" s="194">
        <f>K303+K101</f>
        <v>243261.43</v>
      </c>
      <c r="M310" s="115"/>
      <c r="N310" s="115"/>
      <c r="O310" s="115"/>
      <c r="P310" s="115"/>
      <c r="Q310" s="115"/>
      <c r="R310" s="115"/>
    </row>
    <row r="311" spans="1:18" s="124" customFormat="1" ht="19.5" customHeight="1" x14ac:dyDescent="0.25">
      <c r="A311" s="117"/>
      <c r="B311" s="118" t="s">
        <v>78</v>
      </c>
      <c r="C311" s="119"/>
      <c r="D311" s="105">
        <f>D304+D102</f>
        <v>41.5</v>
      </c>
      <c r="E311" s="193"/>
      <c r="F311" s="105"/>
      <c r="G311" s="193"/>
      <c r="H311" s="105"/>
      <c r="I311" s="193"/>
      <c r="J311" s="105"/>
      <c r="K311" s="194">
        <f>K304+K102</f>
        <v>181536.95</v>
      </c>
      <c r="M311" s="125"/>
      <c r="N311" s="125"/>
      <c r="O311" s="125"/>
      <c r="P311" s="125"/>
      <c r="Q311" s="125"/>
      <c r="R311" s="125"/>
    </row>
    <row r="312" spans="1:18" s="124" customFormat="1" ht="20.25" customHeight="1" x14ac:dyDescent="0.25">
      <c r="A312" s="117"/>
      <c r="B312" s="118" t="s">
        <v>98</v>
      </c>
      <c r="C312" s="119"/>
      <c r="D312" s="105">
        <f>D305</f>
        <v>1.5</v>
      </c>
      <c r="E312" s="193"/>
      <c r="F312" s="105"/>
      <c r="G312" s="193"/>
      <c r="H312" s="105"/>
      <c r="I312" s="193"/>
      <c r="J312" s="105"/>
      <c r="K312" s="194">
        <f>K305</f>
        <v>3430.3500000000004</v>
      </c>
      <c r="M312" s="125"/>
      <c r="N312" s="125"/>
      <c r="O312" s="125"/>
      <c r="P312" s="125"/>
      <c r="Q312" s="125"/>
      <c r="R312" s="125"/>
    </row>
    <row r="313" spans="1:18" s="124" customFormat="1" ht="20.25" customHeight="1" x14ac:dyDescent="0.25">
      <c r="A313" s="117"/>
      <c r="B313" s="118" t="s">
        <v>114</v>
      </c>
      <c r="C313" s="119"/>
      <c r="D313" s="105">
        <f>D104</f>
        <v>8.5</v>
      </c>
      <c r="E313" s="193"/>
      <c r="F313" s="105"/>
      <c r="G313" s="193"/>
      <c r="H313" s="105"/>
      <c r="I313" s="193"/>
      <c r="J313" s="105"/>
      <c r="K313" s="194">
        <f>K104</f>
        <v>25630</v>
      </c>
      <c r="M313" s="125"/>
      <c r="N313" s="125"/>
      <c r="O313" s="125"/>
      <c r="P313" s="125"/>
      <c r="Q313" s="125"/>
      <c r="R313" s="125"/>
    </row>
    <row r="314" spans="1:18" s="116" customFormat="1" ht="16.5" customHeight="1" x14ac:dyDescent="0.25">
      <c r="A314" s="126"/>
      <c r="B314" s="118" t="s">
        <v>99</v>
      </c>
      <c r="C314" s="113"/>
      <c r="D314" s="105">
        <f>D105+D306</f>
        <v>26</v>
      </c>
      <c r="E314" s="193"/>
      <c r="F314" s="105"/>
      <c r="G314" s="193"/>
      <c r="H314" s="105"/>
      <c r="I314" s="193"/>
      <c r="J314" s="105"/>
      <c r="K314" s="194">
        <f>K105+K306</f>
        <v>56141.220000000008</v>
      </c>
      <c r="M314" s="115"/>
      <c r="N314" s="115"/>
      <c r="O314" s="115"/>
      <c r="P314" s="115"/>
      <c r="Q314" s="115"/>
      <c r="R314" s="115"/>
    </row>
    <row r="315" spans="1:18" x14ac:dyDescent="0.3">
      <c r="A315" s="181"/>
      <c r="B315" s="182"/>
      <c r="C315" s="183"/>
      <c r="D315" s="195"/>
      <c r="E315" s="183"/>
      <c r="F315" s="185"/>
      <c r="G315" s="186"/>
      <c r="H315" s="185"/>
      <c r="I315" s="186"/>
      <c r="J315" s="185"/>
      <c r="K315" s="187"/>
    </row>
    <row r="316" spans="1:18" x14ac:dyDescent="0.3">
      <c r="B316" s="196"/>
      <c r="I316" s="6"/>
      <c r="J316" s="6"/>
    </row>
    <row r="317" spans="1:18" s="198" customFormat="1" ht="15" x14ac:dyDescent="0.25">
      <c r="A317" s="10"/>
      <c r="B317" s="197"/>
      <c r="C317" s="10"/>
      <c r="E317" s="10"/>
      <c r="M317" s="199"/>
      <c r="N317" s="199"/>
      <c r="O317" s="199"/>
      <c r="P317" s="199"/>
      <c r="Q317" s="199"/>
      <c r="R317" s="199"/>
    </row>
    <row r="318" spans="1:18" s="198" customFormat="1" ht="15" x14ac:dyDescent="0.25">
      <c r="A318" s="10"/>
      <c r="B318" s="197" t="s">
        <v>40</v>
      </c>
      <c r="C318" s="10"/>
      <c r="E318" s="10"/>
      <c r="G318" s="198" t="s">
        <v>115</v>
      </c>
      <c r="J318" s="199"/>
      <c r="M318" s="199"/>
      <c r="N318" s="199"/>
      <c r="O318" s="199"/>
      <c r="P318" s="199"/>
      <c r="Q318" s="199"/>
      <c r="R318" s="199"/>
    </row>
    <row r="319" spans="1:18" s="198" customFormat="1" ht="15" x14ac:dyDescent="0.25">
      <c r="A319" s="10"/>
      <c r="B319" s="197"/>
      <c r="C319" s="10"/>
      <c r="E319" s="10"/>
      <c r="M319" s="199"/>
      <c r="N319" s="199"/>
      <c r="O319" s="199"/>
      <c r="P319" s="199"/>
      <c r="Q319" s="199"/>
      <c r="R319" s="199"/>
    </row>
    <row r="320" spans="1:18" s="198" customFormat="1" ht="15" x14ac:dyDescent="0.25">
      <c r="A320" s="10"/>
      <c r="B320" s="197" t="s">
        <v>43</v>
      </c>
      <c r="C320" s="10"/>
      <c r="E320" s="10"/>
      <c r="G320" s="198" t="s">
        <v>116</v>
      </c>
      <c r="J320" s="199"/>
      <c r="M320" s="199"/>
      <c r="N320" s="199"/>
      <c r="O320" s="199"/>
      <c r="P320" s="199"/>
      <c r="Q320" s="199"/>
      <c r="R320" s="199"/>
    </row>
    <row r="321" spans="1:18" s="198" customFormat="1" ht="15" x14ac:dyDescent="0.25">
      <c r="A321" s="10"/>
      <c r="B321" s="197"/>
      <c r="C321" s="10"/>
      <c r="E321" s="10"/>
      <c r="M321" s="199"/>
      <c r="N321" s="199"/>
      <c r="O321" s="199"/>
      <c r="P321" s="199"/>
      <c r="Q321" s="199"/>
      <c r="R321" s="199"/>
    </row>
    <row r="322" spans="1:18" s="198" customFormat="1" ht="15" x14ac:dyDescent="0.25">
      <c r="A322" s="10"/>
      <c r="B322" s="197"/>
      <c r="C322" s="10"/>
      <c r="E322" s="10"/>
      <c r="M322" s="199"/>
      <c r="N322" s="199"/>
      <c r="O322" s="199"/>
      <c r="P322" s="199"/>
      <c r="Q322" s="199"/>
      <c r="R322" s="199"/>
    </row>
    <row r="323" spans="1:18" s="198" customFormat="1" ht="17.399999999999999" x14ac:dyDescent="0.3">
      <c r="A323" s="10"/>
      <c r="B323" s="200" t="s">
        <v>119</v>
      </c>
      <c r="C323" s="8"/>
      <c r="D323" s="202"/>
      <c r="E323" s="8"/>
      <c r="F323" s="202"/>
      <c r="G323" s="202" t="s">
        <v>120</v>
      </c>
      <c r="H323" s="202"/>
      <c r="M323" s="199"/>
      <c r="N323" s="199"/>
      <c r="O323" s="199"/>
      <c r="P323" s="199"/>
      <c r="Q323" s="199"/>
      <c r="R323" s="199"/>
    </row>
    <row r="324" spans="1:18" s="198" customFormat="1" ht="17.399999999999999" x14ac:dyDescent="0.3">
      <c r="A324" s="10"/>
      <c r="B324" s="201"/>
      <c r="C324" s="8"/>
      <c r="D324" s="202"/>
      <c r="E324" s="8"/>
      <c r="F324" s="202"/>
      <c r="G324" s="202"/>
      <c r="H324" s="202"/>
      <c r="M324" s="199"/>
      <c r="N324" s="199"/>
      <c r="O324" s="199"/>
      <c r="P324" s="199"/>
      <c r="Q324" s="199"/>
      <c r="R324" s="199"/>
    </row>
    <row r="325" spans="1:18" s="198" customFormat="1" ht="17.399999999999999" x14ac:dyDescent="0.3">
      <c r="A325" s="10"/>
      <c r="B325" s="200" t="s">
        <v>117</v>
      </c>
      <c r="C325" s="8"/>
      <c r="D325" s="202"/>
      <c r="E325" s="8"/>
      <c r="F325" s="202"/>
      <c r="G325" s="202" t="s">
        <v>121</v>
      </c>
      <c r="H325" s="202"/>
      <c r="M325" s="199"/>
      <c r="N325" s="199"/>
      <c r="O325" s="199"/>
      <c r="P325" s="199"/>
      <c r="Q325" s="199"/>
      <c r="R325" s="199"/>
    </row>
    <row r="326" spans="1:18" s="198" customFormat="1" ht="15" x14ac:dyDescent="0.25">
      <c r="A326" s="10"/>
      <c r="B326" s="197"/>
      <c r="C326" s="10"/>
      <c r="E326" s="10"/>
      <c r="M326" s="199"/>
      <c r="N326" s="199"/>
      <c r="O326" s="199"/>
      <c r="P326" s="199"/>
      <c r="Q326" s="199"/>
      <c r="R326" s="199"/>
    </row>
    <row r="327" spans="1:18" s="198" customFormat="1" ht="15" x14ac:dyDescent="0.25">
      <c r="A327" s="10"/>
      <c r="B327" s="197"/>
      <c r="C327" s="10"/>
      <c r="E327" s="10"/>
      <c r="M327" s="199"/>
      <c r="N327" s="199"/>
      <c r="O327" s="199"/>
      <c r="P327" s="199"/>
      <c r="Q327" s="199"/>
      <c r="R327" s="199"/>
    </row>
    <row r="328" spans="1:18" s="198" customFormat="1" ht="15" x14ac:dyDescent="0.25">
      <c r="A328" s="10"/>
      <c r="B328" s="197"/>
      <c r="C328" s="10"/>
      <c r="E328" s="10"/>
      <c r="M328" s="199"/>
      <c r="N328" s="199"/>
      <c r="O328" s="199"/>
      <c r="P328" s="199"/>
      <c r="Q328" s="199"/>
      <c r="R328" s="199"/>
    </row>
    <row r="329" spans="1:18" s="198" customFormat="1" ht="15" x14ac:dyDescent="0.25">
      <c r="A329" s="10"/>
      <c r="B329" s="197"/>
      <c r="C329" s="10"/>
      <c r="E329" s="10"/>
      <c r="M329" s="199"/>
      <c r="N329" s="199"/>
      <c r="O329" s="199"/>
      <c r="P329" s="199"/>
      <c r="Q329" s="199"/>
      <c r="R329" s="199"/>
    </row>
    <row r="330" spans="1:18" x14ac:dyDescent="0.3">
      <c r="B330" s="196"/>
    </row>
    <row r="331" spans="1:18" x14ac:dyDescent="0.3">
      <c r="B331" s="196"/>
    </row>
    <row r="332" spans="1:18" x14ac:dyDescent="0.3">
      <c r="B332" s="196"/>
    </row>
    <row r="333" spans="1:18" x14ac:dyDescent="0.3">
      <c r="B333" s="196"/>
    </row>
    <row r="334" spans="1:18" x14ac:dyDescent="0.3">
      <c r="B334" s="196"/>
    </row>
    <row r="335" spans="1:18" x14ac:dyDescent="0.3">
      <c r="B335" s="196"/>
    </row>
    <row r="336" spans="1:18" x14ac:dyDescent="0.3">
      <c r="B336" s="196"/>
    </row>
    <row r="337" spans="2:2" customFormat="1" x14ac:dyDescent="0.3">
      <c r="B337" s="196"/>
    </row>
    <row r="338" spans="2:2" customFormat="1" x14ac:dyDescent="0.3">
      <c r="B338" s="196"/>
    </row>
    <row r="339" spans="2:2" customFormat="1" x14ac:dyDescent="0.3">
      <c r="B339" s="196"/>
    </row>
    <row r="340" spans="2:2" customFormat="1" x14ac:dyDescent="0.3">
      <c r="B340" s="196"/>
    </row>
    <row r="341" spans="2:2" customFormat="1" x14ac:dyDescent="0.3">
      <c r="B341" s="196"/>
    </row>
    <row r="342" spans="2:2" customFormat="1" x14ac:dyDescent="0.3">
      <c r="B342" s="196"/>
    </row>
    <row r="343" spans="2:2" customFormat="1" x14ac:dyDescent="0.3">
      <c r="B343" s="196"/>
    </row>
    <row r="344" spans="2:2" customFormat="1" x14ac:dyDescent="0.3">
      <c r="B344" s="196"/>
    </row>
    <row r="345" spans="2:2" customFormat="1" x14ac:dyDescent="0.3">
      <c r="B345" s="196"/>
    </row>
    <row r="346" spans="2:2" customFormat="1" x14ac:dyDescent="0.3">
      <c r="B346" s="196"/>
    </row>
    <row r="347" spans="2:2" customFormat="1" x14ac:dyDescent="0.3">
      <c r="B347" s="196"/>
    </row>
    <row r="348" spans="2:2" customFormat="1" x14ac:dyDescent="0.3">
      <c r="B348" s="196"/>
    </row>
    <row r="349" spans="2:2" customFormat="1" x14ac:dyDescent="0.3">
      <c r="B349" s="196"/>
    </row>
    <row r="350" spans="2:2" customFormat="1" x14ac:dyDescent="0.3">
      <c r="B350" s="196"/>
    </row>
    <row r="351" spans="2:2" customFormat="1" x14ac:dyDescent="0.3">
      <c r="B351" s="196"/>
    </row>
    <row r="352" spans="2:2" customFormat="1" x14ac:dyDescent="0.3">
      <c r="B352" s="196"/>
    </row>
    <row r="353" spans="2:2" customFormat="1" x14ac:dyDescent="0.3">
      <c r="B353" s="196"/>
    </row>
    <row r="354" spans="2:2" customFormat="1" x14ac:dyDescent="0.3">
      <c r="B354" s="196"/>
    </row>
    <row r="355" spans="2:2" customFormat="1" x14ac:dyDescent="0.3">
      <c r="B355" s="196"/>
    </row>
    <row r="356" spans="2:2" customFormat="1" x14ac:dyDescent="0.3">
      <c r="B356" s="196"/>
    </row>
    <row r="357" spans="2:2" customFormat="1" x14ac:dyDescent="0.3">
      <c r="B357" s="196"/>
    </row>
    <row r="358" spans="2:2" customFormat="1" x14ac:dyDescent="0.3">
      <c r="B358" s="196"/>
    </row>
    <row r="359" spans="2:2" customFormat="1" x14ac:dyDescent="0.3">
      <c r="B359" s="196"/>
    </row>
    <row r="360" spans="2:2" customFormat="1" x14ac:dyDescent="0.3">
      <c r="B360" s="196"/>
    </row>
    <row r="361" spans="2:2" customFormat="1" x14ac:dyDescent="0.3">
      <c r="B361" s="196"/>
    </row>
    <row r="362" spans="2:2" customFormat="1" x14ac:dyDescent="0.3">
      <c r="B362" s="196"/>
    </row>
    <row r="363" spans="2:2" customFormat="1" x14ac:dyDescent="0.3">
      <c r="B363" s="196"/>
    </row>
    <row r="364" spans="2:2" customFormat="1" x14ac:dyDescent="0.3">
      <c r="B364" s="196"/>
    </row>
  </sheetData>
  <pageMargins left="0.70866141732283472" right="0.70866141732283472" top="0.74803149606299213" bottom="0.74803149606299213" header="0.31496062992125984" footer="0.31496062992125984"/>
  <pageSetup paperSize="9" scale="68" fitToHeight="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Компик</cp:lastModifiedBy>
  <cp:lastPrinted>2018-12-21T08:47:32Z</cp:lastPrinted>
  <dcterms:created xsi:type="dcterms:W3CDTF">2018-12-18T14:39:46Z</dcterms:created>
  <dcterms:modified xsi:type="dcterms:W3CDTF">2018-12-21T08:48:28Z</dcterms:modified>
</cp:coreProperties>
</file>