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Лист1!$A$1:$S$128</definedName>
  </definedNames>
  <calcPr calcId="144525"/>
</workbook>
</file>

<file path=xl/calcChain.xml><?xml version="1.0" encoding="utf-8"?>
<calcChain xmlns="http://schemas.openxmlformats.org/spreadsheetml/2006/main">
  <c r="N97" i="1" l="1"/>
  <c r="N106" i="1"/>
  <c r="P108" i="1"/>
  <c r="P106" i="1"/>
  <c r="P104" i="1"/>
  <c r="P102" i="1"/>
  <c r="N50" i="1"/>
  <c r="J53" i="1"/>
  <c r="L81" i="1" s="1"/>
  <c r="P81" i="1" s="1"/>
  <c r="P99" i="1"/>
  <c r="L53" i="1"/>
  <c r="N49" i="1"/>
  <c r="N51" i="1"/>
  <c r="P117" i="1"/>
  <c r="P115" i="1"/>
  <c r="P113" i="1"/>
  <c r="P111" i="1"/>
  <c r="P97" i="1"/>
  <c r="P91" i="1"/>
  <c r="P89" i="1"/>
  <c r="P86" i="1"/>
  <c r="P78" i="1"/>
  <c r="P71" i="1"/>
  <c r="P72" i="1"/>
  <c r="P70" i="1"/>
  <c r="L82" i="1"/>
  <c r="P82" i="1" s="1"/>
  <c r="P77" i="1"/>
  <c r="L79" i="1"/>
  <c r="P79" i="1"/>
  <c r="L84" i="1"/>
  <c r="P84" i="1"/>
  <c r="L83" i="1"/>
  <c r="P83" i="1"/>
  <c r="N52" i="1"/>
  <c r="N48" i="1"/>
  <c r="N53" i="1" s="1"/>
</calcChain>
</file>

<file path=xl/sharedStrings.xml><?xml version="1.0" encoding="utf-8"?>
<sst xmlns="http://schemas.openxmlformats.org/spreadsheetml/2006/main" count="196" uniqueCount="112">
  <si>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</si>
  <si>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</si>
  <si>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</si>
  <si>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</si>
  <si>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</si>
  <si>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</si>
  <si>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</si>
  <si>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</si>
  <si>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</si>
  <si>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</si>
  <si>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</si>
  <si>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</si>
  <si>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</si>
  <si>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</si>
  <si>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</si>
  <si>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 xml:space="preserve">       2. Закон України «Про місцеве самоврядування в Україні»  від 21.05.1997 №280/97-ВР (зі змінами та доповненнями).</t>
  </si>
  <si>
    <t xml:space="preserve">       3. Закон України «Про державний бюджет України на 2018 рік» від 07.12.2017 №2246-19.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</si>
  <si>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</si>
  <si>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</si>
  <si>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</si>
  <si>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</si>
  <si>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</si>
  <si>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</si>
  <si>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</si>
  <si>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</si>
  <si>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</si>
  <si>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</si>
  <si>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</si>
  <si>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</si>
  <si>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</si>
  <si>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r>
      <rPr>
        <b/>
        <sz val="14"/>
        <color indexed="8"/>
        <rFont val="Calibri"/>
        <family val="2"/>
        <charset val="204"/>
      </rPr>
      <t>ПАСПОРТ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sz val="12"/>
        <color indexed="8"/>
        <rFont val="Calibri"/>
        <family val="2"/>
        <charset val="204"/>
      </rPr>
      <t xml:space="preserve">бюджетної програми місцевого бюджету на __2019__ рік </t>
    </r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</si>
  <si>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</si>
  <si>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</si>
  <si>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 xml:space="preserve">Управління праці та соціального захисту населення </t>
  </si>
  <si>
    <t>Лисичанської міської ради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</si>
  <si>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</si>
  <si>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</si>
  <si>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</si>
  <si>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</si>
  <si>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</si>
  <si>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</si>
  <si>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</si>
  <si>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</si>
  <si>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</si>
  <si>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</si>
  <si>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</si>
  <si>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</si>
  <si>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</si>
  <si>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</si>
  <si>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</si>
  <si>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</si>
  <si>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           (підпис)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</si>
  <si>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</si>
  <si>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</si>
  <si>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</si>
  <si>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</si>
  <si>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</si>
  <si>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</si>
  <si>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</si>
  <si>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</si>
  <si>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 xml:space="preserve">Начальник фінансового управління                     </t>
  </si>
  <si>
    <t xml:space="preserve">                                                                                                                  </t>
  </si>
  <si>
    <t xml:space="preserve">           __________             </t>
  </si>
  <si>
    <t>1.</t>
  </si>
  <si>
    <t>0800000</t>
  </si>
  <si>
    <t>Управління праці та соціального захисту населення Лисичанської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</si>
  <si>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</si>
  <si>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</si>
  <si>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</si>
  <si>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</si>
  <si>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</si>
  <si>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</si>
  <si>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</si>
  <si>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(КФКВК)</t>
  </si>
  <si>
    <t>(найменування бюджетної програми)</t>
  </si>
  <si>
    <t>4.</t>
  </si>
  <si>
    <t>0810000</t>
  </si>
  <si>
    <t>0810160</t>
  </si>
  <si>
    <t>грн.</t>
  </si>
  <si>
    <t>Дата погодження</t>
  </si>
  <si>
    <t>М. П.</t>
  </si>
  <si>
    <t>Кошторисний розрахунок</t>
  </si>
  <si>
    <t>Рівень забезпечення</t>
  </si>
  <si>
    <t>Кількість одиниць планується придбати</t>
  </si>
  <si>
    <t>Обсяг видатків для  придбання комп'ютерної техніки</t>
  </si>
  <si>
    <t>Кошторис, Рішеня міської ради від 01.03.2019 р. № 61/919</t>
  </si>
  <si>
    <t xml:space="preserve">       4. Рішення Лисичанської міської ради від 20.12.2018 року № 55/842 “Про міський бюджет на 2019 рік».</t>
  </si>
  <si>
    <t xml:space="preserve">       5. Рішення Лисичанської міської ради від 01.03.2019 року № 61/919. </t>
  </si>
  <si>
    <t>Здійснення управлінням наданих законодавством повноважень у сфері соціального захисту населення</t>
  </si>
  <si>
    <t>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</si>
  <si>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Метраж об'єкту, що потребує капітального ремонту </t>
  </si>
  <si>
    <t>кв.м.</t>
  </si>
  <si>
    <t>Метраж об'єкту, що планується відремонтувати</t>
  </si>
  <si>
    <t xml:space="preserve">Середня вартість ремонту 1 кв.м. </t>
  </si>
  <si>
    <t>Питома вага відремонтованої площі у загальній площі, що потребує ремонту</t>
  </si>
  <si>
    <t>Придбання комп'ютерної техніки</t>
  </si>
  <si>
    <t>Рахунок-фактура</t>
  </si>
  <si>
    <t>Кошторис</t>
  </si>
  <si>
    <t>Середні видатки на придбання одиниці комп'ютерної техніки</t>
  </si>
  <si>
    <t xml:space="preserve">О.В. Сапегина         </t>
  </si>
  <si>
    <t xml:space="preserve">Начальник УПСЗН                                                       __________                                                      </t>
  </si>
  <si>
    <t>О.А.Єздакова</t>
  </si>
  <si>
    <t xml:space="preserve">       6. Рішення Лисичанської міської ради від 04.07.2019 року № 67/1002</t>
  </si>
  <si>
    <t xml:space="preserve"> 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</si>
  <si>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 Здійснення придбання комп'ютерної техніки</t>
  </si>
  <si>
    <r>
      <t xml:space="preserve">  Обсяг бюджетних призначень / бюджетних асигнувань - 17 559 605 гривень, у тому числі загального фонду - 17 127 121 гривень та спеціального фонду - _</t>
    </r>
    <r>
      <rPr>
        <u/>
        <sz val="12"/>
        <color indexed="8"/>
        <rFont val="Times New Roman"/>
        <family val="1"/>
        <charset val="204"/>
      </rPr>
      <t>432 484,00</t>
    </r>
    <r>
      <rPr>
        <sz val="12"/>
        <color indexed="8"/>
        <rFont val="Times New Roman"/>
        <family val="1"/>
        <charset val="204"/>
      </rPr>
      <t>__ гривень.</t>
    </r>
  </si>
  <si>
    <t xml:space="preserve">       7. Рішення Лисичанської міської ради від 29.08.2019 року № 70/1046</t>
  </si>
  <si>
    <t xml:space="preserve"> </t>
  </si>
  <si>
    <t xml:space="preserve"> Здійснення капітального ремонту центрального входу з пандусом будівлі управління праці та соціального захисту населення Лисичанської міської ради за адресою: м. Лисичанськ, вул. Малиновського, 22а</t>
  </si>
  <si>
    <t>Здійснення капітального ремонту центрального входу з пандусом  будівлі управління праці та соціального захисту населення Лисичанської міської ради за адресою: м. Лисичанськ, вул. Малиновського, 22а</t>
  </si>
  <si>
    <t>"_12__"__09_____2019 р</t>
  </si>
  <si>
    <r>
      <rPr>
        <u/>
        <sz val="12"/>
        <color indexed="8"/>
        <rFont val="Times New Roman"/>
        <family val="1"/>
        <charset val="204"/>
      </rPr>
      <t xml:space="preserve">13.09.2019 </t>
    </r>
    <r>
      <rPr>
        <sz val="12"/>
        <color indexed="8"/>
        <rFont val="Times New Roman"/>
        <family val="1"/>
        <charset val="204"/>
      </rPr>
      <t xml:space="preserve">N  </t>
    </r>
    <r>
      <rPr>
        <u/>
        <sz val="12"/>
        <color indexed="8"/>
        <rFont val="Times New Roman"/>
        <family val="1"/>
        <charset val="204"/>
      </rPr>
      <t>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</si>
</sst>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4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4" xfId="0" applyFont="1" applyBorder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abSelected="1" view="pageBreakPreview" zoomScale="90" zoomScaleSheetLayoutView="90" workbookViewId="0">
      <selection activeCell="H2" sqref="H2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22" width="9.140625" style="1"/>
  </cols>
  <sheetData>
    <row r="1" spans="1:23" ht="23.25" customHeight="1" x14ac:dyDescent="0.25">
      <c r="A1" s="15"/>
      <c r="B1" s="79"/>
      <c r="C1" s="80"/>
      <c r="D1" s="8"/>
      <c r="E1" s="8"/>
      <c r="F1" s="8"/>
      <c r="G1" s="8"/>
      <c r="H1" s="8"/>
      <c r="I1" s="8"/>
      <c r="J1" s="14"/>
      <c r="K1" s="8"/>
      <c r="L1" s="8"/>
      <c r="M1" s="8"/>
      <c r="N1" s="8"/>
      <c r="O1" s="8"/>
      <c r="P1" s="72" t="s">
        <v>31</v>
      </c>
      <c r="Q1" s="72"/>
      <c r="R1" s="72"/>
      <c r="S1" s="72"/>
    </row>
    <row r="2" spans="1:23" x14ac:dyDescent="0.25">
      <c r="A2" s="15"/>
      <c r="B2" s="80"/>
      <c r="C2" s="80"/>
      <c r="D2" s="8"/>
      <c r="E2" s="8"/>
      <c r="F2" s="8"/>
      <c r="G2" s="8"/>
      <c r="H2" s="8"/>
      <c r="I2" s="8"/>
      <c r="J2" s="14"/>
      <c r="K2" s="8"/>
      <c r="L2" s="8"/>
      <c r="M2" s="8"/>
      <c r="N2" s="8"/>
      <c r="O2" s="8"/>
      <c r="P2" s="72"/>
      <c r="Q2" s="72"/>
      <c r="R2" s="72"/>
      <c r="S2" s="72"/>
    </row>
    <row r="3" spans="1:23" x14ac:dyDescent="0.25">
      <c r="A3" s="15"/>
      <c r="B3" s="80"/>
      <c r="C3" s="80"/>
      <c r="D3" s="8"/>
      <c r="E3" s="8"/>
      <c r="F3" s="8"/>
      <c r="G3" s="8"/>
      <c r="H3" s="8"/>
      <c r="I3" s="8"/>
      <c r="J3" s="14"/>
      <c r="K3" s="8"/>
      <c r="L3" s="8"/>
      <c r="M3" s="8"/>
      <c r="N3" s="8"/>
      <c r="O3" s="8"/>
      <c r="P3" s="72"/>
      <c r="Q3" s="72"/>
      <c r="R3" s="72"/>
      <c r="S3" s="72"/>
    </row>
    <row r="4" spans="1:23" x14ac:dyDescent="0.25">
      <c r="A4" s="16"/>
      <c r="B4" s="15"/>
      <c r="C4" s="15"/>
      <c r="D4" s="8"/>
      <c r="E4" s="8"/>
      <c r="F4" s="8"/>
      <c r="G4" s="8"/>
      <c r="H4" s="8"/>
      <c r="I4" s="8"/>
      <c r="J4" s="14"/>
      <c r="K4" s="8"/>
      <c r="L4" s="8"/>
      <c r="M4" s="8"/>
      <c r="N4" s="8"/>
      <c r="O4" s="8"/>
      <c r="P4" s="72"/>
      <c r="Q4" s="72"/>
      <c r="R4" s="72"/>
      <c r="S4" s="72"/>
    </row>
    <row r="5" spans="1:23" x14ac:dyDescent="0.25">
      <c r="A5" s="69"/>
      <c r="B5" s="69"/>
      <c r="C5" s="69"/>
      <c r="D5" s="8"/>
      <c r="E5" s="8"/>
      <c r="F5" s="8"/>
      <c r="G5" s="8"/>
      <c r="H5" s="8"/>
      <c r="I5" s="8"/>
      <c r="J5" s="14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70"/>
      <c r="B6" s="70"/>
      <c r="C6" s="70"/>
      <c r="D6" s="8"/>
      <c r="E6" s="8"/>
      <c r="F6" s="8"/>
      <c r="G6" s="8"/>
      <c r="H6" s="8"/>
      <c r="I6" s="8"/>
      <c r="J6" s="14"/>
      <c r="K6" s="8"/>
      <c r="L6" s="8"/>
      <c r="M6" s="75" t="s">
        <v>0</v>
      </c>
      <c r="N6" s="75"/>
      <c r="O6" s="75"/>
      <c r="P6" s="75"/>
      <c r="Q6" s="75"/>
      <c r="R6" s="75"/>
      <c r="S6" s="75"/>
    </row>
    <row r="7" spans="1:23" ht="20.25" customHeight="1" x14ac:dyDescent="0.25">
      <c r="A7" s="38"/>
      <c r="B7" s="38"/>
      <c r="C7" s="38"/>
      <c r="D7" s="8"/>
      <c r="E7" s="8"/>
      <c r="F7" s="8"/>
      <c r="G7" s="8"/>
      <c r="H7" s="8"/>
      <c r="I7" s="8"/>
      <c r="J7" s="7"/>
      <c r="K7" s="8"/>
      <c r="L7" s="8"/>
      <c r="M7" s="76" t="s">
        <v>32</v>
      </c>
      <c r="N7" s="76"/>
      <c r="O7" s="76"/>
      <c r="P7" s="76"/>
      <c r="Q7" s="76"/>
      <c r="R7" s="76"/>
      <c r="S7" s="76"/>
    </row>
    <row r="8" spans="1:23" ht="28.5" customHeight="1" x14ac:dyDescent="0.25">
      <c r="A8" s="70"/>
      <c r="B8" s="70"/>
      <c r="C8" s="70"/>
      <c r="D8" s="8"/>
      <c r="E8" s="8"/>
      <c r="F8" s="8"/>
      <c r="G8" s="8"/>
      <c r="H8" s="8"/>
      <c r="I8" s="8"/>
      <c r="J8" s="7"/>
      <c r="K8" s="8"/>
      <c r="L8" s="8"/>
      <c r="M8" s="77" t="s">
        <v>33</v>
      </c>
      <c r="N8" s="77"/>
      <c r="O8" s="77"/>
      <c r="P8" s="77"/>
      <c r="Q8" s="77"/>
      <c r="R8" s="77"/>
      <c r="S8" s="77"/>
    </row>
    <row r="9" spans="1:23" ht="15.75" customHeight="1" x14ac:dyDescent="0.25">
      <c r="A9" s="38"/>
      <c r="B9" s="38"/>
      <c r="C9" s="38"/>
      <c r="D9" s="8"/>
      <c r="E9" s="8"/>
      <c r="F9" s="8"/>
      <c r="G9" s="8"/>
      <c r="H9" s="8"/>
      <c r="I9" s="8"/>
      <c r="J9" s="7"/>
      <c r="K9" s="8"/>
      <c r="L9" s="8"/>
      <c r="M9" s="38" t="s">
        <v>1</v>
      </c>
      <c r="N9" s="38"/>
      <c r="O9" s="38"/>
      <c r="P9" s="38"/>
      <c r="Q9" s="38"/>
      <c r="R9" s="38"/>
      <c r="S9" s="38"/>
    </row>
    <row r="10" spans="1:23" ht="20.25" customHeight="1" x14ac:dyDescent="0.25">
      <c r="A10" s="71"/>
      <c r="B10" s="71"/>
      <c r="C10" s="71"/>
      <c r="D10" s="8"/>
      <c r="E10" s="8"/>
      <c r="F10" s="8"/>
      <c r="G10" s="8"/>
      <c r="H10" s="8"/>
      <c r="I10" s="8"/>
      <c r="J10" s="7"/>
      <c r="K10" s="8"/>
      <c r="L10" s="8"/>
      <c r="M10" s="73" t="s">
        <v>34</v>
      </c>
      <c r="N10" s="73"/>
      <c r="O10" s="73"/>
      <c r="P10" s="17"/>
      <c r="Q10" s="17"/>
      <c r="R10" s="17"/>
      <c r="S10" s="17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8"/>
      <c r="N11" s="38"/>
      <c r="O11" s="38"/>
      <c r="P11" s="8"/>
      <c r="Q11" s="8"/>
      <c r="R11" s="8"/>
      <c r="S11" s="8"/>
    </row>
    <row r="12" spans="1:23" ht="15.75" customHeight="1" x14ac:dyDescent="0.25">
      <c r="M12" s="94" t="s">
        <v>111</v>
      </c>
      <c r="N12" s="78"/>
      <c r="O12" s="78"/>
      <c r="P12" s="78"/>
      <c r="Q12" s="78"/>
      <c r="R12" s="78"/>
      <c r="S12" s="78"/>
    </row>
    <row r="13" spans="1:23" ht="39" customHeight="1" x14ac:dyDescent="0.25">
      <c r="A13" s="74" t="s">
        <v>30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3"/>
      <c r="T13" s="3"/>
      <c r="U13" s="3"/>
      <c r="V13" s="4"/>
      <c r="W13" s="4"/>
    </row>
    <row r="14" spans="1:23" x14ac:dyDescent="0.25">
      <c r="N14" s="1" t="s">
        <v>107</v>
      </c>
    </row>
    <row r="15" spans="1:23" s="25" customFormat="1" ht="15.75" customHeight="1" x14ac:dyDescent="0.25">
      <c r="A15" s="75" t="s">
        <v>63</v>
      </c>
      <c r="B15" s="35" t="s">
        <v>64</v>
      </c>
      <c r="C15" s="35"/>
      <c r="D15" s="35"/>
      <c r="E15" s="35"/>
      <c r="I15" s="37" t="s">
        <v>65</v>
      </c>
      <c r="J15" s="37"/>
      <c r="K15" s="37"/>
      <c r="L15" s="37"/>
      <c r="M15" s="37"/>
      <c r="N15" s="37"/>
      <c r="O15" s="37"/>
      <c r="P15" s="37"/>
      <c r="Q15" s="37"/>
      <c r="R15" s="37"/>
    </row>
    <row r="16" spans="1:23" s="25" customFormat="1" ht="22.5" customHeight="1" x14ac:dyDescent="0.25">
      <c r="A16" s="75"/>
      <c r="B16" s="36" t="s">
        <v>66</v>
      </c>
      <c r="C16" s="36"/>
      <c r="D16" s="36"/>
      <c r="E16" s="36"/>
      <c r="I16" s="36" t="s">
        <v>67</v>
      </c>
      <c r="J16" s="36"/>
      <c r="K16" s="36"/>
      <c r="L16" s="36"/>
      <c r="M16" s="36"/>
      <c r="N16" s="36"/>
      <c r="O16" s="36"/>
      <c r="P16" s="36"/>
      <c r="Q16" s="36"/>
      <c r="R16" s="36"/>
    </row>
    <row r="17" spans="1:21" s="25" customFormat="1" ht="15.75" customHeight="1" x14ac:dyDescent="0.25">
      <c r="A17" s="75" t="s">
        <v>68</v>
      </c>
      <c r="B17" s="35" t="s">
        <v>76</v>
      </c>
      <c r="C17" s="35"/>
      <c r="D17" s="35"/>
      <c r="E17" s="35"/>
      <c r="I17" s="37" t="s">
        <v>65</v>
      </c>
      <c r="J17" s="37"/>
      <c r="K17" s="37"/>
      <c r="L17" s="37"/>
      <c r="M17" s="37"/>
      <c r="N17" s="37"/>
      <c r="O17" s="37"/>
      <c r="P17" s="37"/>
      <c r="Q17" s="37"/>
      <c r="R17" s="37"/>
    </row>
    <row r="18" spans="1:21" s="25" customFormat="1" ht="22.5" customHeight="1" x14ac:dyDescent="0.25">
      <c r="A18" s="75"/>
      <c r="B18" s="36" t="s">
        <v>66</v>
      </c>
      <c r="C18" s="36"/>
      <c r="D18" s="36"/>
      <c r="E18" s="36"/>
      <c r="I18" s="38" t="s">
        <v>69</v>
      </c>
      <c r="J18" s="38"/>
      <c r="K18" s="38"/>
      <c r="L18" s="38"/>
      <c r="M18" s="38"/>
      <c r="N18" s="38"/>
      <c r="O18" s="38"/>
      <c r="P18" s="38"/>
      <c r="Q18" s="38"/>
      <c r="R18" s="38"/>
    </row>
    <row r="19" spans="1:21" s="25" customFormat="1" ht="30" customHeight="1" x14ac:dyDescent="0.25">
      <c r="A19" s="75" t="s">
        <v>70</v>
      </c>
      <c r="B19" s="35" t="s">
        <v>77</v>
      </c>
      <c r="C19" s="35"/>
      <c r="D19" s="35"/>
      <c r="E19" s="35"/>
      <c r="F19" s="35" t="s">
        <v>71</v>
      </c>
      <c r="G19" s="35"/>
      <c r="H19" s="35"/>
      <c r="I19" s="37" t="s">
        <v>72</v>
      </c>
      <c r="J19" s="37"/>
      <c r="K19" s="37"/>
      <c r="L19" s="37"/>
      <c r="M19" s="37"/>
      <c r="N19" s="37"/>
      <c r="O19" s="37"/>
      <c r="P19" s="37"/>
      <c r="Q19" s="37"/>
      <c r="R19" s="37"/>
    </row>
    <row r="20" spans="1:21" s="25" customFormat="1" ht="22.5" customHeight="1" x14ac:dyDescent="0.25">
      <c r="A20" s="75"/>
      <c r="B20" s="81" t="s">
        <v>66</v>
      </c>
      <c r="C20" s="81"/>
      <c r="D20" s="81"/>
      <c r="E20" s="81"/>
      <c r="F20" s="81" t="s">
        <v>73</v>
      </c>
      <c r="G20" s="81"/>
      <c r="H20" s="81"/>
      <c r="I20" s="36" t="s">
        <v>74</v>
      </c>
      <c r="J20" s="36"/>
      <c r="K20" s="36"/>
      <c r="L20" s="36"/>
      <c r="M20" s="36"/>
      <c r="N20" s="36"/>
      <c r="O20" s="36"/>
      <c r="P20" s="36"/>
      <c r="Q20" s="36"/>
      <c r="R20" s="36"/>
    </row>
    <row r="21" spans="1:21" s="25" customFormat="1" ht="42" customHeight="1" x14ac:dyDescent="0.25">
      <c r="A21" s="22" t="s">
        <v>75</v>
      </c>
      <c r="B21" s="78" t="s">
        <v>105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21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86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87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102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106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5.75" customHeight="1" x14ac:dyDescent="0.25">
      <c r="A30" s="78" t="s">
        <v>36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2"/>
      <c r="P30" s="2"/>
      <c r="Q30" s="2"/>
      <c r="R30" s="2"/>
      <c r="S30" s="2"/>
      <c r="T30" s="2"/>
      <c r="U30" s="2"/>
    </row>
    <row r="31" spans="1:21" ht="15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"/>
      <c r="P31" s="2"/>
      <c r="Q31" s="2"/>
      <c r="R31" s="2"/>
      <c r="S31" s="2"/>
      <c r="T31" s="2"/>
      <c r="U31" s="2"/>
    </row>
    <row r="32" spans="1:21" x14ac:dyDescent="0.25">
      <c r="A32" s="18"/>
      <c r="B32" s="31" t="s">
        <v>4</v>
      </c>
      <c r="C32" s="31"/>
      <c r="D32" s="31" t="s">
        <v>35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2"/>
      <c r="S32" s="2"/>
      <c r="T32" s="2"/>
      <c r="U32" s="2"/>
    </row>
    <row r="33" spans="1:21" x14ac:dyDescent="0.25">
      <c r="A33" s="19"/>
      <c r="B33" s="31"/>
      <c r="C33" s="31"/>
      <c r="D33" s="32" t="s">
        <v>37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"/>
      <c r="S33" s="2"/>
      <c r="T33" s="2"/>
      <c r="U33" s="2"/>
    </row>
    <row r="34" spans="1:21" x14ac:dyDescent="0.25">
      <c r="A34" s="19"/>
      <c r="B34" s="16"/>
      <c r="C34" s="16"/>
      <c r="D34" s="16"/>
      <c r="E34" s="16"/>
      <c r="F34" s="16"/>
      <c r="G34" s="1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6.5" customHeight="1" x14ac:dyDescent="0.25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9" customHeight="1" x14ac:dyDescent="0.25"/>
    <row r="39" spans="1:21" ht="19.5" customHeight="1" x14ac:dyDescent="0.25">
      <c r="B39" s="31" t="s">
        <v>4</v>
      </c>
      <c r="C39" s="31"/>
      <c r="D39" s="31" t="s">
        <v>39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21" ht="21.75" customHeight="1" x14ac:dyDescent="0.25">
      <c r="B40" s="32">
        <v>1</v>
      </c>
      <c r="C40" s="32"/>
      <c r="D40" s="57" t="s">
        <v>40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21" ht="19.5" customHeight="1" x14ac:dyDescent="0.25">
      <c r="B41" s="32">
        <v>2</v>
      </c>
      <c r="C41" s="32"/>
      <c r="D41" s="57" t="s">
        <v>58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21" ht="11.25" hidden="1" customHeight="1" x14ac:dyDescent="0.25"/>
    <row r="43" spans="1:21" ht="15" customHeight="1" x14ac:dyDescent="0.25">
      <c r="A43" s="5" t="s">
        <v>43</v>
      </c>
    </row>
    <row r="44" spans="1:21" hidden="1" x14ac:dyDescent="0.25">
      <c r="N44" s="52" t="s">
        <v>42</v>
      </c>
      <c r="O44" s="52"/>
    </row>
    <row r="45" spans="1:21" ht="15.75" customHeight="1" x14ac:dyDescent="0.25">
      <c r="B45" s="41" t="s">
        <v>4</v>
      </c>
      <c r="C45" s="43" t="s">
        <v>44</v>
      </c>
      <c r="D45" s="44"/>
      <c r="E45" s="44"/>
      <c r="F45" s="44"/>
      <c r="G45" s="44"/>
      <c r="H45" s="44"/>
      <c r="I45" s="58"/>
      <c r="J45" s="41" t="s">
        <v>53</v>
      </c>
      <c r="K45" s="41"/>
      <c r="L45" s="41" t="s">
        <v>5</v>
      </c>
      <c r="M45" s="41"/>
      <c r="N45" s="41" t="s">
        <v>8</v>
      </c>
      <c r="O45" s="41"/>
    </row>
    <row r="46" spans="1:21" ht="1.5" customHeight="1" x14ac:dyDescent="0.25">
      <c r="B46" s="41"/>
      <c r="C46" s="45"/>
      <c r="D46" s="46"/>
      <c r="E46" s="46"/>
      <c r="F46" s="46"/>
      <c r="G46" s="46"/>
      <c r="H46" s="46"/>
      <c r="I46" s="59"/>
      <c r="J46" s="41"/>
      <c r="K46" s="41"/>
      <c r="L46" s="41"/>
      <c r="M46" s="41"/>
      <c r="N46" s="41"/>
      <c r="O46" s="41"/>
    </row>
    <row r="47" spans="1:21" ht="15.75" customHeight="1" x14ac:dyDescent="0.25">
      <c r="B47" s="6">
        <v>1</v>
      </c>
      <c r="C47" s="53" t="s">
        <v>7</v>
      </c>
      <c r="D47" s="54"/>
      <c r="E47" s="54"/>
      <c r="F47" s="54"/>
      <c r="G47" s="54"/>
      <c r="H47" s="54"/>
      <c r="I47" s="55"/>
      <c r="J47" s="32">
        <v>3</v>
      </c>
      <c r="K47" s="32"/>
      <c r="L47" s="32">
        <v>4</v>
      </c>
      <c r="M47" s="32"/>
      <c r="N47" s="32">
        <v>5</v>
      </c>
      <c r="O47" s="32"/>
    </row>
    <row r="48" spans="1:21" ht="35.25" customHeight="1" x14ac:dyDescent="0.25">
      <c r="B48" s="11">
        <v>1</v>
      </c>
      <c r="C48" s="49" t="s">
        <v>40</v>
      </c>
      <c r="D48" s="50"/>
      <c r="E48" s="50"/>
      <c r="F48" s="50"/>
      <c r="G48" s="50"/>
      <c r="H48" s="50"/>
      <c r="I48" s="51"/>
      <c r="J48" s="42">
        <v>17126572</v>
      </c>
      <c r="K48" s="42"/>
      <c r="L48" s="42">
        <v>0</v>
      </c>
      <c r="M48" s="42"/>
      <c r="N48" s="42">
        <f>L48+J48</f>
        <v>17126572</v>
      </c>
      <c r="O48" s="42"/>
    </row>
    <row r="49" spans="1:15" ht="47.25" customHeight="1" x14ac:dyDescent="0.25">
      <c r="B49" s="11">
        <v>2</v>
      </c>
      <c r="C49" s="49" t="s">
        <v>103</v>
      </c>
      <c r="D49" s="50"/>
      <c r="E49" s="50"/>
      <c r="F49" s="50"/>
      <c r="G49" s="50"/>
      <c r="H49" s="50"/>
      <c r="I49" s="51"/>
      <c r="J49" s="42">
        <v>0</v>
      </c>
      <c r="K49" s="42"/>
      <c r="L49" s="42">
        <v>236365</v>
      </c>
      <c r="M49" s="42"/>
      <c r="N49" s="42">
        <f>L49+J49</f>
        <v>236365</v>
      </c>
      <c r="O49" s="42"/>
    </row>
    <row r="50" spans="1:15" ht="47.25" customHeight="1" x14ac:dyDescent="0.25">
      <c r="B50" s="11">
        <v>3</v>
      </c>
      <c r="C50" s="49" t="s">
        <v>108</v>
      </c>
      <c r="D50" s="50"/>
      <c r="E50" s="50"/>
      <c r="F50" s="50"/>
      <c r="G50" s="50"/>
      <c r="H50" s="50"/>
      <c r="I50" s="51"/>
      <c r="J50" s="42">
        <v>0</v>
      </c>
      <c r="K50" s="42"/>
      <c r="L50" s="42">
        <v>98389</v>
      </c>
      <c r="M50" s="42"/>
      <c r="N50" s="42">
        <f>L50+J50</f>
        <v>98389</v>
      </c>
      <c r="O50" s="42"/>
    </row>
    <row r="51" spans="1:15" ht="35.25" customHeight="1" x14ac:dyDescent="0.25">
      <c r="B51" s="11">
        <v>4</v>
      </c>
      <c r="C51" s="49" t="s">
        <v>104</v>
      </c>
      <c r="D51" s="50"/>
      <c r="E51" s="50"/>
      <c r="F51" s="50"/>
      <c r="G51" s="50"/>
      <c r="H51" s="50"/>
      <c r="I51" s="51"/>
      <c r="J51" s="42">
        <v>0</v>
      </c>
      <c r="K51" s="42"/>
      <c r="L51" s="42">
        <v>97730</v>
      </c>
      <c r="M51" s="42"/>
      <c r="N51" s="42">
        <f>L51+J51</f>
        <v>97730</v>
      </c>
      <c r="O51" s="42"/>
    </row>
    <row r="52" spans="1:15" ht="25.5" customHeight="1" x14ac:dyDescent="0.25">
      <c r="B52" s="11">
        <v>5</v>
      </c>
      <c r="C52" s="49" t="s">
        <v>45</v>
      </c>
      <c r="D52" s="50"/>
      <c r="E52" s="50"/>
      <c r="F52" s="50"/>
      <c r="G52" s="50"/>
      <c r="H52" s="50"/>
      <c r="I52" s="51"/>
      <c r="J52" s="42">
        <v>549</v>
      </c>
      <c r="K52" s="42"/>
      <c r="L52" s="42">
        <v>0</v>
      </c>
      <c r="M52" s="42"/>
      <c r="N52" s="42">
        <f>L52+J52</f>
        <v>549</v>
      </c>
      <c r="O52" s="42"/>
    </row>
    <row r="53" spans="1:15" ht="22.5" customHeight="1" x14ac:dyDescent="0.25">
      <c r="B53" s="60" t="s">
        <v>8</v>
      </c>
      <c r="C53" s="61"/>
      <c r="D53" s="61"/>
      <c r="E53" s="61"/>
      <c r="F53" s="61"/>
      <c r="G53" s="61"/>
      <c r="H53" s="61"/>
      <c r="I53" s="62"/>
      <c r="J53" s="42">
        <f>SUM(J48:K52)</f>
        <v>17127121</v>
      </c>
      <c r="K53" s="42"/>
      <c r="L53" s="42">
        <f>SUM(L48:M52)</f>
        <v>432484</v>
      </c>
      <c r="M53" s="42"/>
      <c r="N53" s="42">
        <f>SUM(N48:O52)</f>
        <v>17559605</v>
      </c>
      <c r="O53" s="42"/>
    </row>
    <row r="54" spans="1:15" ht="10.5" customHeight="1" x14ac:dyDescent="0.25"/>
    <row r="55" spans="1:15" x14ac:dyDescent="0.25">
      <c r="A55" s="5" t="s">
        <v>46</v>
      </c>
    </row>
    <row r="56" spans="1:15" x14ac:dyDescent="0.25">
      <c r="N56" s="52" t="s">
        <v>47</v>
      </c>
      <c r="O56" s="52"/>
    </row>
    <row r="57" spans="1:15" ht="33.75" customHeight="1" x14ac:dyDescent="0.25">
      <c r="B57" s="41" t="s">
        <v>4</v>
      </c>
      <c r="C57" s="43" t="s">
        <v>48</v>
      </c>
      <c r="D57" s="44"/>
      <c r="E57" s="44"/>
      <c r="F57" s="44"/>
      <c r="G57" s="44"/>
      <c r="H57" s="44"/>
      <c r="I57" s="58"/>
      <c r="J57" s="41" t="s">
        <v>6</v>
      </c>
      <c r="K57" s="41"/>
      <c r="L57" s="41" t="s">
        <v>5</v>
      </c>
      <c r="M57" s="41"/>
      <c r="N57" s="41" t="s">
        <v>8</v>
      </c>
      <c r="O57" s="41"/>
    </row>
    <row r="58" spans="1:15" ht="15.75" hidden="1" customHeight="1" x14ac:dyDescent="0.25">
      <c r="B58" s="41"/>
      <c r="C58" s="45"/>
      <c r="D58" s="46"/>
      <c r="E58" s="46"/>
      <c r="F58" s="46"/>
      <c r="G58" s="46"/>
      <c r="H58" s="46"/>
      <c r="I58" s="59"/>
      <c r="J58" s="41"/>
      <c r="K58" s="41"/>
      <c r="L58" s="41"/>
      <c r="M58" s="41"/>
      <c r="N58" s="41"/>
      <c r="O58" s="41"/>
    </row>
    <row r="59" spans="1:15" x14ac:dyDescent="0.25">
      <c r="B59" s="6">
        <v>1</v>
      </c>
      <c r="C59" s="53" t="s">
        <v>7</v>
      </c>
      <c r="D59" s="54"/>
      <c r="E59" s="54"/>
      <c r="F59" s="54"/>
      <c r="G59" s="54"/>
      <c r="H59" s="54"/>
      <c r="I59" s="55"/>
      <c r="J59" s="32">
        <v>3</v>
      </c>
      <c r="K59" s="32"/>
      <c r="L59" s="32">
        <v>4</v>
      </c>
      <c r="M59" s="32"/>
      <c r="N59" s="32">
        <v>5</v>
      </c>
      <c r="O59" s="32"/>
    </row>
    <row r="60" spans="1:15" x14ac:dyDescent="0.25">
      <c r="B60" s="11"/>
      <c r="C60" s="49"/>
      <c r="D60" s="50"/>
      <c r="E60" s="50"/>
      <c r="F60" s="50"/>
      <c r="G60" s="50"/>
      <c r="H60" s="50"/>
      <c r="I60" s="51"/>
      <c r="J60" s="39"/>
      <c r="K60" s="39"/>
      <c r="L60" s="40"/>
      <c r="M60" s="40"/>
      <c r="N60" s="39"/>
      <c r="O60" s="39"/>
    </row>
    <row r="61" spans="1:15" x14ac:dyDescent="0.25">
      <c r="B61" s="60" t="s">
        <v>8</v>
      </c>
      <c r="C61" s="61"/>
      <c r="D61" s="61"/>
      <c r="E61" s="61"/>
      <c r="F61" s="61"/>
      <c r="G61" s="61"/>
      <c r="H61" s="61"/>
      <c r="I61" s="62"/>
      <c r="J61" s="65"/>
      <c r="K61" s="65"/>
      <c r="L61" s="40"/>
      <c r="M61" s="40"/>
      <c r="N61" s="40"/>
      <c r="O61" s="40"/>
    </row>
    <row r="62" spans="1:15" ht="12.75" customHeight="1" x14ac:dyDescent="0.25"/>
    <row r="63" spans="1:15" x14ac:dyDescent="0.25">
      <c r="A63" s="5" t="s">
        <v>49</v>
      </c>
    </row>
    <row r="64" spans="1:15" ht="6.75" customHeight="1" x14ac:dyDescent="0.25">
      <c r="A64" s="5"/>
    </row>
    <row r="65" spans="2:17" ht="28.5" customHeight="1" x14ac:dyDescent="0.25">
      <c r="B65" s="41" t="s">
        <v>4</v>
      </c>
      <c r="C65" s="43" t="s">
        <v>59</v>
      </c>
      <c r="D65" s="44"/>
      <c r="E65" s="44"/>
      <c r="F65" s="44"/>
      <c r="G65" s="43" t="s">
        <v>9</v>
      </c>
      <c r="H65" s="58"/>
      <c r="I65" s="43" t="s">
        <v>10</v>
      </c>
      <c r="J65" s="44"/>
      <c r="K65" s="58"/>
      <c r="L65" s="43" t="s">
        <v>53</v>
      </c>
      <c r="M65" s="58"/>
      <c r="N65" s="43" t="s">
        <v>5</v>
      </c>
      <c r="O65" s="58"/>
      <c r="P65" s="43" t="s">
        <v>8</v>
      </c>
      <c r="Q65" s="58"/>
    </row>
    <row r="66" spans="2:17" x14ac:dyDescent="0.25">
      <c r="B66" s="41"/>
      <c r="C66" s="45"/>
      <c r="D66" s="46"/>
      <c r="E66" s="46"/>
      <c r="F66" s="46"/>
      <c r="G66" s="45"/>
      <c r="H66" s="59"/>
      <c r="I66" s="45"/>
      <c r="J66" s="46"/>
      <c r="K66" s="59"/>
      <c r="L66" s="45"/>
      <c r="M66" s="59"/>
      <c r="N66" s="45"/>
      <c r="O66" s="59"/>
      <c r="P66" s="45"/>
      <c r="Q66" s="59"/>
    </row>
    <row r="67" spans="2:17" x14ac:dyDescent="0.25">
      <c r="B67" s="9">
        <v>1</v>
      </c>
      <c r="C67" s="47">
        <v>2</v>
      </c>
      <c r="D67" s="48"/>
      <c r="E67" s="48"/>
      <c r="F67" s="48"/>
      <c r="G67" s="47">
        <v>3</v>
      </c>
      <c r="H67" s="63"/>
      <c r="I67" s="47">
        <v>4</v>
      </c>
      <c r="J67" s="48"/>
      <c r="K67" s="63"/>
      <c r="L67" s="41">
        <v>5</v>
      </c>
      <c r="M67" s="41"/>
      <c r="N67" s="41">
        <v>6</v>
      </c>
      <c r="O67" s="41"/>
      <c r="P67" s="41">
        <v>7</v>
      </c>
      <c r="Q67" s="41"/>
    </row>
    <row r="68" spans="2:17" ht="54" customHeight="1" x14ac:dyDescent="0.25">
      <c r="B68" s="9"/>
      <c r="C68" s="82" t="s">
        <v>88</v>
      </c>
      <c r="D68" s="83"/>
      <c r="E68" s="83"/>
      <c r="F68" s="84"/>
      <c r="G68" s="33"/>
      <c r="H68" s="34"/>
      <c r="I68" s="33"/>
      <c r="J68" s="66"/>
      <c r="K68" s="34"/>
      <c r="L68" s="32"/>
      <c r="M68" s="32"/>
      <c r="N68" s="32"/>
      <c r="O68" s="32"/>
      <c r="P68" s="32"/>
      <c r="Q68" s="32"/>
    </row>
    <row r="69" spans="2:17" x14ac:dyDescent="0.25">
      <c r="B69" s="10">
        <v>1</v>
      </c>
      <c r="C69" s="85" t="s">
        <v>11</v>
      </c>
      <c r="D69" s="86"/>
      <c r="E69" s="86"/>
      <c r="F69" s="86"/>
      <c r="G69" s="33"/>
      <c r="H69" s="34"/>
      <c r="I69" s="12"/>
      <c r="J69" s="23"/>
      <c r="K69" s="13"/>
      <c r="L69" s="32"/>
      <c r="M69" s="32"/>
      <c r="N69" s="32"/>
      <c r="O69" s="32"/>
      <c r="P69" s="32"/>
      <c r="Q69" s="32"/>
    </row>
    <row r="70" spans="2:17" ht="22.5" customHeight="1" x14ac:dyDescent="0.25">
      <c r="B70" s="10"/>
      <c r="C70" s="49" t="s">
        <v>17</v>
      </c>
      <c r="D70" s="50"/>
      <c r="E70" s="50"/>
      <c r="F70" s="50"/>
      <c r="G70" s="33" t="s">
        <v>21</v>
      </c>
      <c r="H70" s="34"/>
      <c r="I70" s="33" t="s">
        <v>20</v>
      </c>
      <c r="J70" s="66"/>
      <c r="K70" s="34"/>
      <c r="L70" s="32">
        <v>103</v>
      </c>
      <c r="M70" s="32"/>
      <c r="N70" s="32"/>
      <c r="O70" s="32"/>
      <c r="P70" s="32">
        <f>L70+N70</f>
        <v>103</v>
      </c>
      <c r="Q70" s="32"/>
    </row>
    <row r="71" spans="2:17" ht="15.75" customHeight="1" x14ac:dyDescent="0.25">
      <c r="B71" s="10"/>
      <c r="C71" s="49" t="s">
        <v>18</v>
      </c>
      <c r="D71" s="50"/>
      <c r="E71" s="50"/>
      <c r="F71" s="50"/>
      <c r="G71" s="33" t="s">
        <v>21</v>
      </c>
      <c r="H71" s="34"/>
      <c r="I71" s="33" t="s">
        <v>20</v>
      </c>
      <c r="J71" s="66"/>
      <c r="K71" s="34"/>
      <c r="L71" s="33">
        <v>92</v>
      </c>
      <c r="M71" s="34"/>
      <c r="N71" s="33"/>
      <c r="O71" s="34"/>
      <c r="P71" s="32">
        <f>L71+N71</f>
        <v>92</v>
      </c>
      <c r="Q71" s="32"/>
    </row>
    <row r="72" spans="2:17" ht="15.75" customHeight="1" x14ac:dyDescent="0.25">
      <c r="B72" s="10"/>
      <c r="C72" s="49" t="s">
        <v>19</v>
      </c>
      <c r="D72" s="50"/>
      <c r="E72" s="50"/>
      <c r="F72" s="51"/>
      <c r="G72" s="33" t="s">
        <v>21</v>
      </c>
      <c r="H72" s="34"/>
      <c r="I72" s="33" t="s">
        <v>20</v>
      </c>
      <c r="J72" s="66"/>
      <c r="K72" s="34"/>
      <c r="L72" s="33">
        <v>11</v>
      </c>
      <c r="M72" s="34"/>
      <c r="N72" s="33"/>
      <c r="O72" s="34"/>
      <c r="P72" s="32">
        <f>L72+N72</f>
        <v>11</v>
      </c>
      <c r="Q72" s="32"/>
    </row>
    <row r="73" spans="2:17" ht="15.75" customHeight="1" x14ac:dyDescent="0.25">
      <c r="B73" s="41" t="s">
        <v>4</v>
      </c>
      <c r="C73" s="43" t="s">
        <v>59</v>
      </c>
      <c r="D73" s="44"/>
      <c r="E73" s="44"/>
      <c r="F73" s="44"/>
      <c r="G73" s="43" t="s">
        <v>9</v>
      </c>
      <c r="H73" s="58"/>
      <c r="I73" s="43" t="s">
        <v>10</v>
      </c>
      <c r="J73" s="44"/>
      <c r="K73" s="58"/>
      <c r="L73" s="43" t="s">
        <v>53</v>
      </c>
      <c r="M73" s="58"/>
      <c r="N73" s="43" t="s">
        <v>5</v>
      </c>
      <c r="O73" s="58"/>
      <c r="P73" s="43" t="s">
        <v>8</v>
      </c>
      <c r="Q73" s="58"/>
    </row>
    <row r="74" spans="2:17" ht="15.75" customHeight="1" x14ac:dyDescent="0.25">
      <c r="B74" s="41"/>
      <c r="C74" s="45"/>
      <c r="D74" s="46"/>
      <c r="E74" s="46"/>
      <c r="F74" s="46"/>
      <c r="G74" s="45"/>
      <c r="H74" s="59"/>
      <c r="I74" s="45"/>
      <c r="J74" s="46"/>
      <c r="K74" s="59"/>
      <c r="L74" s="45"/>
      <c r="M74" s="59"/>
      <c r="N74" s="45"/>
      <c r="O74" s="59"/>
      <c r="P74" s="45"/>
      <c r="Q74" s="59"/>
    </row>
    <row r="75" spans="2:17" ht="15.75" customHeight="1" x14ac:dyDescent="0.25">
      <c r="B75" s="9">
        <v>1</v>
      </c>
      <c r="C75" s="47">
        <v>2</v>
      </c>
      <c r="D75" s="48"/>
      <c r="E75" s="48"/>
      <c r="F75" s="48"/>
      <c r="G75" s="47">
        <v>3</v>
      </c>
      <c r="H75" s="63"/>
      <c r="I75" s="47">
        <v>4</v>
      </c>
      <c r="J75" s="48"/>
      <c r="K75" s="63"/>
      <c r="L75" s="41">
        <v>5</v>
      </c>
      <c r="M75" s="41"/>
      <c r="N75" s="41">
        <v>6</v>
      </c>
      <c r="O75" s="41"/>
      <c r="P75" s="41">
        <v>7</v>
      </c>
      <c r="Q75" s="41"/>
    </row>
    <row r="76" spans="2:17" ht="15.75" customHeight="1" x14ac:dyDescent="0.25">
      <c r="B76" s="10">
        <v>2</v>
      </c>
      <c r="C76" s="85" t="s">
        <v>12</v>
      </c>
      <c r="D76" s="86"/>
      <c r="E76" s="86"/>
      <c r="F76" s="87"/>
      <c r="G76" s="33"/>
      <c r="H76" s="34"/>
      <c r="I76" s="33"/>
      <c r="J76" s="66"/>
      <c r="K76" s="34"/>
      <c r="L76" s="32"/>
      <c r="M76" s="32"/>
      <c r="N76" s="32"/>
      <c r="O76" s="32"/>
      <c r="P76" s="32"/>
      <c r="Q76" s="32"/>
    </row>
    <row r="77" spans="2:17" ht="30" customHeight="1" x14ac:dyDescent="0.25">
      <c r="B77" s="10"/>
      <c r="C77" s="88" t="s">
        <v>22</v>
      </c>
      <c r="D77" s="89"/>
      <c r="E77" s="89"/>
      <c r="F77" s="90"/>
      <c r="G77" s="33" t="s">
        <v>21</v>
      </c>
      <c r="H77" s="34"/>
      <c r="I77" s="91" t="s">
        <v>23</v>
      </c>
      <c r="J77" s="92"/>
      <c r="K77" s="93"/>
      <c r="L77" s="64">
        <v>24982</v>
      </c>
      <c r="M77" s="64"/>
      <c r="N77" s="64"/>
      <c r="O77" s="64"/>
      <c r="P77" s="64">
        <f>L77+N77</f>
        <v>24982</v>
      </c>
      <c r="Q77" s="64"/>
    </row>
    <row r="78" spans="2:17" ht="64.5" customHeight="1" x14ac:dyDescent="0.25">
      <c r="B78" s="10"/>
      <c r="C78" s="88" t="s">
        <v>29</v>
      </c>
      <c r="D78" s="89"/>
      <c r="E78" s="89"/>
      <c r="F78" s="90"/>
      <c r="G78" s="33" t="s">
        <v>21</v>
      </c>
      <c r="H78" s="34"/>
      <c r="I78" s="91" t="s">
        <v>23</v>
      </c>
      <c r="J78" s="92"/>
      <c r="K78" s="93"/>
      <c r="L78" s="67">
        <v>689</v>
      </c>
      <c r="M78" s="68"/>
      <c r="N78" s="67"/>
      <c r="O78" s="68"/>
      <c r="P78" s="64">
        <f>L78+N78</f>
        <v>689</v>
      </c>
      <c r="Q78" s="64"/>
    </row>
    <row r="79" spans="2:17" ht="20.25" customHeight="1" x14ac:dyDescent="0.25">
      <c r="B79" s="10"/>
      <c r="C79" s="88" t="s">
        <v>24</v>
      </c>
      <c r="D79" s="89"/>
      <c r="E79" s="89"/>
      <c r="F79" s="90"/>
      <c r="G79" s="33" t="s">
        <v>21</v>
      </c>
      <c r="H79" s="34"/>
      <c r="I79" s="91" t="s">
        <v>23</v>
      </c>
      <c r="J79" s="92"/>
      <c r="K79" s="93"/>
      <c r="L79" s="67">
        <f>18497+23+6462</f>
        <v>24982</v>
      </c>
      <c r="M79" s="68"/>
      <c r="N79" s="67"/>
      <c r="O79" s="68"/>
      <c r="P79" s="64">
        <f>L79+N79</f>
        <v>24982</v>
      </c>
      <c r="Q79" s="64"/>
    </row>
    <row r="80" spans="2:17" ht="15.75" customHeight="1" x14ac:dyDescent="0.25">
      <c r="B80" s="10">
        <v>3</v>
      </c>
      <c r="C80" s="85" t="s">
        <v>13</v>
      </c>
      <c r="D80" s="86"/>
      <c r="E80" s="86"/>
      <c r="F80" s="87"/>
      <c r="G80" s="33"/>
      <c r="H80" s="34"/>
      <c r="I80" s="12"/>
      <c r="J80" s="23"/>
      <c r="K80" s="13"/>
      <c r="L80" s="64"/>
      <c r="M80" s="64"/>
      <c r="N80" s="64"/>
      <c r="O80" s="64"/>
      <c r="P80" s="64"/>
      <c r="Q80" s="64"/>
    </row>
    <row r="81" spans="2:18" ht="35.25" customHeight="1" x14ac:dyDescent="0.25">
      <c r="B81" s="10"/>
      <c r="C81" s="49" t="s">
        <v>25</v>
      </c>
      <c r="D81" s="50"/>
      <c r="E81" s="50"/>
      <c r="F81" s="51"/>
      <c r="G81" s="33" t="s">
        <v>78</v>
      </c>
      <c r="H81" s="34"/>
      <c r="I81" s="91" t="s">
        <v>56</v>
      </c>
      <c r="J81" s="92"/>
      <c r="K81" s="93"/>
      <c r="L81" s="64">
        <f>J53/L70</f>
        <v>166282.72815533981</v>
      </c>
      <c r="M81" s="64"/>
      <c r="N81" s="64">
        <v>4199</v>
      </c>
      <c r="O81" s="64"/>
      <c r="P81" s="64">
        <f>L81+N81</f>
        <v>170481.72815533981</v>
      </c>
      <c r="Q81" s="64"/>
    </row>
    <row r="82" spans="2:18" ht="31.5" customHeight="1" x14ac:dyDescent="0.25">
      <c r="B82" s="10"/>
      <c r="C82" s="49" t="s">
        <v>26</v>
      </c>
      <c r="D82" s="50"/>
      <c r="E82" s="50"/>
      <c r="F82" s="51"/>
      <c r="G82" s="33" t="s">
        <v>21</v>
      </c>
      <c r="H82" s="34"/>
      <c r="I82" s="91" t="s">
        <v>56</v>
      </c>
      <c r="J82" s="92"/>
      <c r="K82" s="93"/>
      <c r="L82" s="64">
        <f>(3002+1293+1483+14975+2914)/92</f>
        <v>257.25</v>
      </c>
      <c r="M82" s="64"/>
      <c r="N82" s="64"/>
      <c r="O82" s="64"/>
      <c r="P82" s="64">
        <f>L82+N82</f>
        <v>257.25</v>
      </c>
      <c r="Q82" s="64"/>
    </row>
    <row r="83" spans="2:18" ht="65.25" customHeight="1" x14ac:dyDescent="0.25">
      <c r="B83" s="10"/>
      <c r="C83" s="49" t="s">
        <v>27</v>
      </c>
      <c r="D83" s="50"/>
      <c r="E83" s="50"/>
      <c r="F83" s="51"/>
      <c r="G83" s="33" t="s">
        <v>21</v>
      </c>
      <c r="H83" s="34"/>
      <c r="I83" s="91" t="s">
        <v>56</v>
      </c>
      <c r="J83" s="92"/>
      <c r="K83" s="93"/>
      <c r="L83" s="64">
        <f>L78/92</f>
        <v>7.4891304347826084</v>
      </c>
      <c r="M83" s="64"/>
      <c r="N83" s="64"/>
      <c r="O83" s="64"/>
      <c r="P83" s="64">
        <f>L83+N83</f>
        <v>7.4891304347826084</v>
      </c>
      <c r="Q83" s="64"/>
    </row>
    <row r="84" spans="2:18" ht="45.6" customHeight="1" x14ac:dyDescent="0.25">
      <c r="B84" s="10"/>
      <c r="C84" s="49" t="s">
        <v>28</v>
      </c>
      <c r="D84" s="50"/>
      <c r="E84" s="50"/>
      <c r="F84" s="51"/>
      <c r="G84" s="33" t="s">
        <v>21</v>
      </c>
      <c r="H84" s="34"/>
      <c r="I84" s="91" t="s">
        <v>56</v>
      </c>
      <c r="J84" s="92"/>
      <c r="K84" s="93"/>
      <c r="L84" s="64">
        <f>L79/92</f>
        <v>271.54347826086956</v>
      </c>
      <c r="M84" s="64"/>
      <c r="N84" s="64"/>
      <c r="O84" s="64"/>
      <c r="P84" s="64">
        <f>L84+N84</f>
        <v>271.54347826086956</v>
      </c>
      <c r="Q84" s="64"/>
    </row>
    <row r="85" spans="2:18" x14ac:dyDescent="0.25">
      <c r="B85" s="10">
        <v>4</v>
      </c>
      <c r="C85" s="85" t="s">
        <v>54</v>
      </c>
      <c r="D85" s="86"/>
      <c r="E85" s="86"/>
      <c r="F85" s="87"/>
      <c r="G85" s="33"/>
      <c r="H85" s="34"/>
      <c r="I85" s="33"/>
      <c r="J85" s="66"/>
      <c r="K85" s="34"/>
      <c r="L85" s="64"/>
      <c r="M85" s="64"/>
      <c r="N85" s="64"/>
      <c r="O85" s="64"/>
      <c r="P85" s="64"/>
      <c r="Q85" s="64"/>
    </row>
    <row r="86" spans="2:18" ht="55.5" customHeight="1" x14ac:dyDescent="0.25">
      <c r="B86" s="10"/>
      <c r="C86" s="49" t="s">
        <v>57</v>
      </c>
      <c r="D86" s="50"/>
      <c r="E86" s="50"/>
      <c r="F86" s="51"/>
      <c r="G86" s="33" t="s">
        <v>55</v>
      </c>
      <c r="H86" s="34"/>
      <c r="I86" s="91" t="s">
        <v>56</v>
      </c>
      <c r="J86" s="92"/>
      <c r="K86" s="93"/>
      <c r="L86" s="64">
        <v>100</v>
      </c>
      <c r="M86" s="64"/>
      <c r="N86" s="64"/>
      <c r="O86" s="64"/>
      <c r="P86" s="64">
        <f>L86+N86</f>
        <v>100</v>
      </c>
      <c r="Q86" s="64"/>
      <c r="R86" s="24"/>
    </row>
    <row r="87" spans="2:18" ht="92.25" customHeight="1" x14ac:dyDescent="0.25">
      <c r="B87" s="9"/>
      <c r="C87" s="82" t="s">
        <v>89</v>
      </c>
      <c r="D87" s="83"/>
      <c r="E87" s="83"/>
      <c r="F87" s="84"/>
      <c r="G87" s="33"/>
      <c r="H87" s="34"/>
      <c r="I87" s="33"/>
      <c r="J87" s="66"/>
      <c r="K87" s="34"/>
      <c r="L87" s="32"/>
      <c r="M87" s="32"/>
      <c r="N87" s="32"/>
      <c r="O87" s="32"/>
      <c r="P87" s="32"/>
      <c r="Q87" s="32"/>
    </row>
    <row r="88" spans="2:18" x14ac:dyDescent="0.25">
      <c r="B88" s="10">
        <v>1</v>
      </c>
      <c r="C88" s="85" t="s">
        <v>11</v>
      </c>
      <c r="D88" s="86"/>
      <c r="E88" s="86"/>
      <c r="F88" s="86"/>
      <c r="G88" s="33"/>
      <c r="H88" s="34"/>
      <c r="I88" s="12"/>
      <c r="J88" s="23"/>
      <c r="K88" s="13"/>
      <c r="L88" s="32"/>
      <c r="M88" s="32"/>
      <c r="N88" s="32"/>
      <c r="O88" s="32"/>
      <c r="P88" s="32"/>
      <c r="Q88" s="32"/>
    </row>
    <row r="89" spans="2:18" ht="44.25" customHeight="1" x14ac:dyDescent="0.25">
      <c r="B89" s="10"/>
      <c r="C89" s="49" t="s">
        <v>90</v>
      </c>
      <c r="D89" s="50"/>
      <c r="E89" s="50"/>
      <c r="F89" s="50"/>
      <c r="G89" s="33" t="s">
        <v>91</v>
      </c>
      <c r="H89" s="34"/>
      <c r="I89" s="91" t="s">
        <v>81</v>
      </c>
      <c r="J89" s="92"/>
      <c r="K89" s="93"/>
      <c r="L89" s="32"/>
      <c r="M89" s="32"/>
      <c r="N89" s="64">
        <v>1078</v>
      </c>
      <c r="O89" s="64"/>
      <c r="P89" s="64">
        <f>L89+N89</f>
        <v>1078</v>
      </c>
      <c r="Q89" s="64"/>
    </row>
    <row r="90" spans="2:18" ht="22.5" customHeight="1" x14ac:dyDescent="0.25">
      <c r="B90" s="10">
        <v>2</v>
      </c>
      <c r="C90" s="85" t="s">
        <v>12</v>
      </c>
      <c r="D90" s="86"/>
      <c r="E90" s="86"/>
      <c r="F90" s="87"/>
      <c r="G90" s="33"/>
      <c r="H90" s="34"/>
      <c r="I90" s="33"/>
      <c r="J90" s="66"/>
      <c r="K90" s="34"/>
      <c r="L90" s="32"/>
      <c r="M90" s="32"/>
      <c r="N90" s="32"/>
      <c r="O90" s="32"/>
      <c r="P90" s="32"/>
      <c r="Q90" s="32"/>
      <c r="R90" s="24"/>
    </row>
    <row r="91" spans="2:18" ht="32.25" customHeight="1" x14ac:dyDescent="0.25">
      <c r="B91" s="10"/>
      <c r="C91" s="49" t="s">
        <v>92</v>
      </c>
      <c r="D91" s="50"/>
      <c r="E91" s="50"/>
      <c r="F91" s="50"/>
      <c r="G91" s="33" t="s">
        <v>91</v>
      </c>
      <c r="H91" s="34"/>
      <c r="I91" s="91" t="s">
        <v>81</v>
      </c>
      <c r="J91" s="92"/>
      <c r="K91" s="93"/>
      <c r="L91" s="64"/>
      <c r="M91" s="64"/>
      <c r="N91" s="64">
        <v>320</v>
      </c>
      <c r="O91" s="64"/>
      <c r="P91" s="64">
        <f>L91+N91</f>
        <v>320</v>
      </c>
      <c r="Q91" s="64"/>
    </row>
    <row r="92" spans="2:18" x14ac:dyDescent="0.25">
      <c r="B92" s="10">
        <v>3</v>
      </c>
      <c r="C92" s="85" t="s">
        <v>13</v>
      </c>
      <c r="D92" s="86"/>
      <c r="E92" s="86"/>
      <c r="F92" s="87"/>
      <c r="G92" s="33"/>
      <c r="H92" s="34"/>
      <c r="I92" s="12"/>
      <c r="J92" s="23"/>
      <c r="K92" s="13"/>
      <c r="L92" s="64"/>
      <c r="M92" s="64"/>
      <c r="N92" s="64"/>
      <c r="O92" s="64"/>
      <c r="P92" s="64"/>
      <c r="Q92" s="64"/>
    </row>
    <row r="94" spans="2:18" x14ac:dyDescent="0.25">
      <c r="B94" s="41" t="s">
        <v>4</v>
      </c>
      <c r="C94" s="43" t="s">
        <v>59</v>
      </c>
      <c r="D94" s="44"/>
      <c r="E94" s="44"/>
      <c r="F94" s="44"/>
      <c r="G94" s="43" t="s">
        <v>9</v>
      </c>
      <c r="H94" s="58"/>
      <c r="I94" s="43" t="s">
        <v>10</v>
      </c>
      <c r="J94" s="44"/>
      <c r="K94" s="58"/>
      <c r="L94" s="43" t="s">
        <v>53</v>
      </c>
      <c r="M94" s="58"/>
      <c r="N94" s="43" t="s">
        <v>5</v>
      </c>
      <c r="O94" s="58"/>
      <c r="P94" s="43" t="s">
        <v>8</v>
      </c>
      <c r="Q94" s="58"/>
    </row>
    <row r="95" spans="2:18" x14ac:dyDescent="0.25">
      <c r="B95" s="41"/>
      <c r="C95" s="45"/>
      <c r="D95" s="46"/>
      <c r="E95" s="46"/>
      <c r="F95" s="46"/>
      <c r="G95" s="45"/>
      <c r="H95" s="59"/>
      <c r="I95" s="45"/>
      <c r="J95" s="46"/>
      <c r="K95" s="59"/>
      <c r="L95" s="45"/>
      <c r="M95" s="59"/>
      <c r="N95" s="45"/>
      <c r="O95" s="59"/>
      <c r="P95" s="45"/>
      <c r="Q95" s="59"/>
    </row>
    <row r="96" spans="2:18" x14ac:dyDescent="0.25">
      <c r="B96" s="9">
        <v>1</v>
      </c>
      <c r="C96" s="47">
        <v>2</v>
      </c>
      <c r="D96" s="48"/>
      <c r="E96" s="48"/>
      <c r="F96" s="48"/>
      <c r="G96" s="47">
        <v>3</v>
      </c>
      <c r="H96" s="63"/>
      <c r="I96" s="47">
        <v>4</v>
      </c>
      <c r="J96" s="48"/>
      <c r="K96" s="63"/>
      <c r="L96" s="41">
        <v>5</v>
      </c>
      <c r="M96" s="41"/>
      <c r="N96" s="41">
        <v>6</v>
      </c>
      <c r="O96" s="41"/>
      <c r="P96" s="41">
        <v>7</v>
      </c>
      <c r="Q96" s="41"/>
    </row>
    <row r="97" spans="2:17" ht="32.25" customHeight="1" x14ac:dyDescent="0.25">
      <c r="B97" s="10"/>
      <c r="C97" s="49" t="s">
        <v>93</v>
      </c>
      <c r="D97" s="50"/>
      <c r="E97" s="50"/>
      <c r="F97" s="51"/>
      <c r="G97" s="33" t="s">
        <v>78</v>
      </c>
      <c r="H97" s="34"/>
      <c r="I97" s="91" t="s">
        <v>81</v>
      </c>
      <c r="J97" s="92"/>
      <c r="K97" s="93"/>
      <c r="L97" s="64"/>
      <c r="M97" s="64"/>
      <c r="N97" s="64">
        <f>ROUND((236365)/N91,0)</f>
        <v>739</v>
      </c>
      <c r="O97" s="64"/>
      <c r="P97" s="64">
        <f>L97+N97</f>
        <v>739</v>
      </c>
      <c r="Q97" s="64"/>
    </row>
    <row r="98" spans="2:17" x14ac:dyDescent="0.25">
      <c r="B98" s="10">
        <v>4</v>
      </c>
      <c r="C98" s="85" t="s">
        <v>54</v>
      </c>
      <c r="D98" s="86"/>
      <c r="E98" s="86"/>
      <c r="F98" s="87"/>
      <c r="G98" s="33"/>
      <c r="H98" s="34"/>
      <c r="I98" s="33"/>
      <c r="J98" s="66"/>
      <c r="K98" s="34"/>
      <c r="L98" s="64"/>
      <c r="M98" s="64"/>
      <c r="N98" s="64"/>
      <c r="O98" s="64"/>
      <c r="P98" s="64"/>
      <c r="Q98" s="64"/>
    </row>
    <row r="99" spans="2:17" ht="36.75" customHeight="1" x14ac:dyDescent="0.25">
      <c r="B99" s="10"/>
      <c r="C99" s="49" t="s">
        <v>94</v>
      </c>
      <c r="D99" s="50"/>
      <c r="E99" s="50"/>
      <c r="F99" s="51"/>
      <c r="G99" s="33" t="s">
        <v>55</v>
      </c>
      <c r="H99" s="34"/>
      <c r="I99" s="91" t="s">
        <v>81</v>
      </c>
      <c r="J99" s="92"/>
      <c r="K99" s="93"/>
      <c r="L99" s="64"/>
      <c r="M99" s="64"/>
      <c r="N99" s="64">
        <v>30</v>
      </c>
      <c r="O99" s="64"/>
      <c r="P99" s="64">
        <f>N99</f>
        <v>30</v>
      </c>
      <c r="Q99" s="64"/>
    </row>
    <row r="100" spans="2:17" ht="110.25" customHeight="1" x14ac:dyDescent="0.25">
      <c r="B100" s="9"/>
      <c r="C100" s="82" t="s">
        <v>109</v>
      </c>
      <c r="D100" s="83"/>
      <c r="E100" s="83"/>
      <c r="F100" s="84"/>
      <c r="G100" s="33"/>
      <c r="H100" s="34"/>
      <c r="I100" s="33"/>
      <c r="J100" s="66"/>
      <c r="K100" s="34"/>
      <c r="L100" s="32"/>
      <c r="M100" s="32"/>
      <c r="N100" s="32"/>
      <c r="O100" s="32"/>
      <c r="P100" s="32"/>
      <c r="Q100" s="32"/>
    </row>
    <row r="101" spans="2:17" ht="36.75" customHeight="1" x14ac:dyDescent="0.25">
      <c r="B101" s="10">
        <v>1</v>
      </c>
      <c r="C101" s="85" t="s">
        <v>11</v>
      </c>
      <c r="D101" s="86"/>
      <c r="E101" s="86"/>
      <c r="F101" s="86"/>
      <c r="G101" s="33"/>
      <c r="H101" s="34"/>
      <c r="I101" s="12"/>
      <c r="J101" s="23"/>
      <c r="K101" s="13"/>
      <c r="L101" s="32"/>
      <c r="M101" s="32"/>
      <c r="N101" s="32"/>
      <c r="O101" s="32"/>
      <c r="P101" s="32"/>
      <c r="Q101" s="32"/>
    </row>
    <row r="102" spans="2:17" ht="36.75" customHeight="1" x14ac:dyDescent="0.25">
      <c r="B102" s="10"/>
      <c r="C102" s="49" t="s">
        <v>90</v>
      </c>
      <c r="D102" s="50"/>
      <c r="E102" s="50"/>
      <c r="F102" s="50"/>
      <c r="G102" s="33" t="s">
        <v>91</v>
      </c>
      <c r="H102" s="34"/>
      <c r="I102" s="91" t="s">
        <v>81</v>
      </c>
      <c r="J102" s="92"/>
      <c r="K102" s="93"/>
      <c r="L102" s="32"/>
      <c r="M102" s="32"/>
      <c r="N102" s="64">
        <v>21</v>
      </c>
      <c r="O102" s="64"/>
      <c r="P102" s="64">
        <f>L102+N102</f>
        <v>21</v>
      </c>
      <c r="Q102" s="64"/>
    </row>
    <row r="103" spans="2:17" ht="36.75" customHeight="1" x14ac:dyDescent="0.25">
      <c r="B103" s="10">
        <v>2</v>
      </c>
      <c r="C103" s="85" t="s">
        <v>12</v>
      </c>
      <c r="D103" s="86"/>
      <c r="E103" s="86"/>
      <c r="F103" s="87"/>
      <c r="G103" s="33"/>
      <c r="H103" s="34"/>
      <c r="I103" s="33"/>
      <c r="J103" s="66"/>
      <c r="K103" s="34"/>
      <c r="L103" s="32"/>
      <c r="M103" s="32"/>
      <c r="N103" s="32"/>
      <c r="O103" s="32"/>
      <c r="P103" s="32"/>
      <c r="Q103" s="32"/>
    </row>
    <row r="104" spans="2:17" ht="36.75" customHeight="1" x14ac:dyDescent="0.25">
      <c r="B104" s="10"/>
      <c r="C104" s="49" t="s">
        <v>92</v>
      </c>
      <c r="D104" s="50"/>
      <c r="E104" s="50"/>
      <c r="F104" s="50"/>
      <c r="G104" s="33" t="s">
        <v>91</v>
      </c>
      <c r="H104" s="34"/>
      <c r="I104" s="91" t="s">
        <v>81</v>
      </c>
      <c r="J104" s="92"/>
      <c r="K104" s="93"/>
      <c r="L104" s="64"/>
      <c r="M104" s="64"/>
      <c r="N104" s="64">
        <v>21</v>
      </c>
      <c r="O104" s="64"/>
      <c r="P104" s="64">
        <f>L104+N104</f>
        <v>21</v>
      </c>
      <c r="Q104" s="64"/>
    </row>
    <row r="105" spans="2:17" ht="36.75" customHeight="1" x14ac:dyDescent="0.25">
      <c r="B105" s="10">
        <v>3</v>
      </c>
      <c r="C105" s="85" t="s">
        <v>13</v>
      </c>
      <c r="D105" s="86"/>
      <c r="E105" s="86"/>
      <c r="F105" s="87"/>
      <c r="G105" s="33"/>
      <c r="H105" s="34"/>
      <c r="I105" s="12"/>
      <c r="J105" s="23"/>
      <c r="K105" s="13"/>
      <c r="L105" s="64"/>
      <c r="M105" s="64"/>
      <c r="N105" s="64"/>
      <c r="O105" s="64"/>
      <c r="P105" s="64"/>
      <c r="Q105" s="64"/>
    </row>
    <row r="106" spans="2:17" ht="36.75" customHeight="1" x14ac:dyDescent="0.25">
      <c r="B106" s="10"/>
      <c r="C106" s="49" t="s">
        <v>93</v>
      </c>
      <c r="D106" s="50"/>
      <c r="E106" s="50"/>
      <c r="F106" s="51"/>
      <c r="G106" s="33" t="s">
        <v>78</v>
      </c>
      <c r="H106" s="34"/>
      <c r="I106" s="91" t="s">
        <v>81</v>
      </c>
      <c r="J106" s="92"/>
      <c r="K106" s="93"/>
      <c r="L106" s="64"/>
      <c r="M106" s="64"/>
      <c r="N106" s="64">
        <f>ROUND((98389)/N102,0)</f>
        <v>4685</v>
      </c>
      <c r="O106" s="64"/>
      <c r="P106" s="64">
        <f>L106+N106</f>
        <v>4685</v>
      </c>
      <c r="Q106" s="64"/>
    </row>
    <row r="107" spans="2:17" ht="36.75" customHeight="1" x14ac:dyDescent="0.25">
      <c r="B107" s="10">
        <v>4</v>
      </c>
      <c r="C107" s="85" t="s">
        <v>54</v>
      </c>
      <c r="D107" s="86"/>
      <c r="E107" s="86"/>
      <c r="F107" s="87"/>
      <c r="G107" s="33"/>
      <c r="H107" s="34"/>
      <c r="I107" s="33"/>
      <c r="J107" s="66"/>
      <c r="K107" s="34"/>
      <c r="L107" s="64"/>
      <c r="M107" s="64"/>
      <c r="N107" s="64"/>
      <c r="O107" s="64"/>
      <c r="P107" s="64"/>
      <c r="Q107" s="64"/>
    </row>
    <row r="108" spans="2:17" ht="36.75" customHeight="1" x14ac:dyDescent="0.25">
      <c r="B108" s="10"/>
      <c r="C108" s="49" t="s">
        <v>94</v>
      </c>
      <c r="D108" s="50"/>
      <c r="E108" s="50"/>
      <c r="F108" s="51"/>
      <c r="G108" s="33" t="s">
        <v>55</v>
      </c>
      <c r="H108" s="34"/>
      <c r="I108" s="91" t="s">
        <v>81</v>
      </c>
      <c r="J108" s="92"/>
      <c r="K108" s="93"/>
      <c r="L108" s="64"/>
      <c r="M108" s="64"/>
      <c r="N108" s="64">
        <v>100</v>
      </c>
      <c r="O108" s="64"/>
      <c r="P108" s="64">
        <f>N108</f>
        <v>100</v>
      </c>
      <c r="Q108" s="64"/>
    </row>
    <row r="109" spans="2:17" ht="18.75" customHeight="1" x14ac:dyDescent="0.25">
      <c r="B109" s="9"/>
      <c r="C109" s="82" t="s">
        <v>95</v>
      </c>
      <c r="D109" s="83"/>
      <c r="E109" s="83"/>
      <c r="F109" s="84"/>
      <c r="G109" s="33"/>
      <c r="H109" s="34"/>
      <c r="I109" s="33"/>
      <c r="J109" s="66"/>
      <c r="K109" s="34"/>
      <c r="L109" s="32"/>
      <c r="M109" s="32"/>
      <c r="N109" s="32"/>
      <c r="O109" s="32"/>
      <c r="P109" s="32"/>
      <c r="Q109" s="32"/>
    </row>
    <row r="110" spans="2:17" x14ac:dyDescent="0.25">
      <c r="B110" s="10">
        <v>1</v>
      </c>
      <c r="C110" s="85" t="s">
        <v>11</v>
      </c>
      <c r="D110" s="86"/>
      <c r="E110" s="86"/>
      <c r="F110" s="86"/>
      <c r="G110" s="33"/>
      <c r="H110" s="34"/>
      <c r="I110" s="12"/>
      <c r="J110" s="23"/>
      <c r="K110" s="13"/>
      <c r="L110" s="32"/>
      <c r="M110" s="32"/>
      <c r="N110" s="32"/>
      <c r="O110" s="32"/>
      <c r="P110" s="32"/>
      <c r="Q110" s="32"/>
    </row>
    <row r="111" spans="2:17" ht="49.5" customHeight="1" x14ac:dyDescent="0.25">
      <c r="B111" s="10"/>
      <c r="C111" s="49" t="s">
        <v>84</v>
      </c>
      <c r="D111" s="50"/>
      <c r="E111" s="50"/>
      <c r="F111" s="50"/>
      <c r="G111" s="33" t="s">
        <v>78</v>
      </c>
      <c r="H111" s="34"/>
      <c r="I111" s="91" t="s">
        <v>85</v>
      </c>
      <c r="J111" s="92"/>
      <c r="K111" s="93"/>
      <c r="L111" s="32"/>
      <c r="M111" s="32"/>
      <c r="N111" s="64">
        <v>97730</v>
      </c>
      <c r="O111" s="64"/>
      <c r="P111" s="64">
        <f>L111+N111</f>
        <v>97730</v>
      </c>
      <c r="Q111" s="64"/>
    </row>
    <row r="112" spans="2:17" ht="15.75" customHeight="1" x14ac:dyDescent="0.25">
      <c r="B112" s="10">
        <v>2</v>
      </c>
      <c r="C112" s="85" t="s">
        <v>12</v>
      </c>
      <c r="D112" s="86"/>
      <c r="E112" s="86"/>
      <c r="F112" s="87"/>
      <c r="G112" s="33"/>
      <c r="H112" s="34"/>
      <c r="I112" s="33"/>
      <c r="J112" s="66"/>
      <c r="K112" s="34"/>
      <c r="L112" s="32"/>
      <c r="M112" s="32"/>
      <c r="N112" s="32"/>
      <c r="O112" s="32"/>
      <c r="P112" s="32"/>
      <c r="Q112" s="32"/>
    </row>
    <row r="113" spans="2:17" ht="15.75" customHeight="1" x14ac:dyDescent="0.25">
      <c r="B113" s="10"/>
      <c r="C113" s="88" t="s">
        <v>83</v>
      </c>
      <c r="D113" s="89"/>
      <c r="E113" s="89"/>
      <c r="F113" s="90"/>
      <c r="G113" s="33" t="s">
        <v>21</v>
      </c>
      <c r="H113" s="34"/>
      <c r="I113" s="91" t="s">
        <v>96</v>
      </c>
      <c r="J113" s="92"/>
      <c r="K113" s="93"/>
      <c r="L113" s="64"/>
      <c r="M113" s="64"/>
      <c r="N113" s="64">
        <v>10</v>
      </c>
      <c r="O113" s="64"/>
      <c r="P113" s="64">
        <f>L113+N113</f>
        <v>10</v>
      </c>
      <c r="Q113" s="64"/>
    </row>
    <row r="114" spans="2:17" ht="15.75" customHeight="1" x14ac:dyDescent="0.25">
      <c r="B114" s="10">
        <v>3</v>
      </c>
      <c r="C114" s="85" t="s">
        <v>13</v>
      </c>
      <c r="D114" s="86"/>
      <c r="E114" s="86"/>
      <c r="F114" s="87"/>
      <c r="G114" s="33"/>
      <c r="H114" s="34"/>
      <c r="I114" s="12"/>
      <c r="J114" s="23"/>
      <c r="K114" s="13"/>
      <c r="L114" s="64"/>
      <c r="M114" s="64"/>
      <c r="N114" s="64"/>
      <c r="O114" s="64"/>
      <c r="P114" s="64"/>
      <c r="Q114" s="64"/>
    </row>
    <row r="115" spans="2:17" ht="32.25" customHeight="1" x14ac:dyDescent="0.25">
      <c r="B115" s="10"/>
      <c r="C115" s="49" t="s">
        <v>98</v>
      </c>
      <c r="D115" s="50"/>
      <c r="E115" s="50"/>
      <c r="F115" s="51"/>
      <c r="G115" s="33" t="s">
        <v>78</v>
      </c>
      <c r="H115" s="34"/>
      <c r="I115" s="91" t="s">
        <v>96</v>
      </c>
      <c r="J115" s="92"/>
      <c r="K115" s="93"/>
      <c r="L115" s="64"/>
      <c r="M115" s="64"/>
      <c r="N115" s="64">
        <v>9773</v>
      </c>
      <c r="O115" s="64"/>
      <c r="P115" s="64">
        <f>L115+N115</f>
        <v>9773</v>
      </c>
      <c r="Q115" s="64"/>
    </row>
    <row r="116" spans="2:17" ht="15.75" customHeight="1" x14ac:dyDescent="0.25">
      <c r="B116" s="10">
        <v>4</v>
      </c>
      <c r="C116" s="85" t="s">
        <v>54</v>
      </c>
      <c r="D116" s="86"/>
      <c r="E116" s="86"/>
      <c r="F116" s="87"/>
      <c r="G116" s="33"/>
      <c r="H116" s="34"/>
      <c r="I116" s="33"/>
      <c r="J116" s="66"/>
      <c r="K116" s="34"/>
      <c r="L116" s="64"/>
      <c r="M116" s="64"/>
      <c r="N116" s="64"/>
      <c r="O116" s="64"/>
      <c r="P116" s="64"/>
      <c r="Q116" s="64"/>
    </row>
    <row r="117" spans="2:17" x14ac:dyDescent="0.25">
      <c r="B117" s="10"/>
      <c r="C117" s="49" t="s">
        <v>82</v>
      </c>
      <c r="D117" s="50"/>
      <c r="E117" s="50"/>
      <c r="F117" s="51"/>
      <c r="G117" s="33" t="s">
        <v>55</v>
      </c>
      <c r="H117" s="34"/>
      <c r="I117" s="91" t="s">
        <v>97</v>
      </c>
      <c r="J117" s="92"/>
      <c r="K117" s="93"/>
      <c r="L117" s="64"/>
      <c r="M117" s="64"/>
      <c r="N117" s="64">
        <v>100</v>
      </c>
      <c r="O117" s="64"/>
      <c r="P117" s="64">
        <f>L117+N117</f>
        <v>100</v>
      </c>
      <c r="Q117" s="64"/>
    </row>
    <row r="120" spans="2:17" x14ac:dyDescent="0.25">
      <c r="B120" s="2" t="s">
        <v>100</v>
      </c>
      <c r="M120" s="29" t="s">
        <v>101</v>
      </c>
      <c r="N120" s="17"/>
    </row>
    <row r="121" spans="2:17" x14ac:dyDescent="0.25">
      <c r="B121" s="2"/>
      <c r="E121" s="21" t="s">
        <v>50</v>
      </c>
      <c r="F121" s="21"/>
      <c r="G121" s="21" t="s">
        <v>51</v>
      </c>
      <c r="M121" s="56" t="s">
        <v>52</v>
      </c>
      <c r="N121" s="56"/>
      <c r="O121" s="56"/>
    </row>
    <row r="122" spans="2:17" x14ac:dyDescent="0.25">
      <c r="B122" s="2"/>
    </row>
    <row r="123" spans="2:17" x14ac:dyDescent="0.25">
      <c r="B123" s="2" t="s">
        <v>14</v>
      </c>
    </row>
    <row r="124" spans="2:17" x14ac:dyDescent="0.25">
      <c r="B124" s="2"/>
    </row>
    <row r="125" spans="2:17" x14ac:dyDescent="0.25">
      <c r="B125" s="2" t="s">
        <v>60</v>
      </c>
      <c r="F125" s="21" t="s">
        <v>61</v>
      </c>
      <c r="G125" s="21" t="s">
        <v>62</v>
      </c>
      <c r="H125" s="21"/>
      <c r="I125" s="21"/>
      <c r="J125" s="21"/>
      <c r="K125" s="21"/>
      <c r="L125" s="21"/>
      <c r="M125" s="30" t="s">
        <v>99</v>
      </c>
    </row>
    <row r="126" spans="2:17" x14ac:dyDescent="0.25">
      <c r="B126" s="2"/>
      <c r="E126" s="21" t="s">
        <v>50</v>
      </c>
      <c r="F126" s="21"/>
      <c r="G126" s="21" t="s">
        <v>51</v>
      </c>
      <c r="M126" s="56" t="s">
        <v>52</v>
      </c>
      <c r="N126" s="56"/>
      <c r="O126" s="56"/>
    </row>
    <row r="127" spans="2:17" ht="23.25" customHeight="1" x14ac:dyDescent="0.25">
      <c r="B127" s="26" t="s">
        <v>79</v>
      </c>
      <c r="C127" s="25"/>
      <c r="D127" s="28" t="s">
        <v>110</v>
      </c>
    </row>
    <row r="128" spans="2:17" x14ac:dyDescent="0.25">
      <c r="B128" s="27" t="s">
        <v>80</v>
      </c>
      <c r="C128" s="25"/>
    </row>
  </sheetData>
  <mergeCells count="388">
    <mergeCell ref="P107:Q107"/>
    <mergeCell ref="C106:F106"/>
    <mergeCell ref="G106:H106"/>
    <mergeCell ref="N108:O108"/>
    <mergeCell ref="P108:Q108"/>
    <mergeCell ref="C108:F108"/>
    <mergeCell ref="G108:H108"/>
    <mergeCell ref="I108:K108"/>
    <mergeCell ref="L108:M108"/>
    <mergeCell ref="P104:Q104"/>
    <mergeCell ref="C105:F105"/>
    <mergeCell ref="G105:H105"/>
    <mergeCell ref="L105:M105"/>
    <mergeCell ref="N105:O105"/>
    <mergeCell ref="P105:Q105"/>
    <mergeCell ref="C104:F104"/>
    <mergeCell ref="N106:O106"/>
    <mergeCell ref="P106:Q106"/>
    <mergeCell ref="C103:F103"/>
    <mergeCell ref="G103:H103"/>
    <mergeCell ref="I103:K103"/>
    <mergeCell ref="L103:M103"/>
    <mergeCell ref="N103:O103"/>
    <mergeCell ref="P101:Q101"/>
    <mergeCell ref="G100:H100"/>
    <mergeCell ref="I100:K100"/>
    <mergeCell ref="L100:M100"/>
    <mergeCell ref="N100:O100"/>
    <mergeCell ref="I102:K102"/>
    <mergeCell ref="L102:M102"/>
    <mergeCell ref="P100:Q100"/>
    <mergeCell ref="C101:F101"/>
    <mergeCell ref="G101:H101"/>
    <mergeCell ref="L101:M101"/>
    <mergeCell ref="N101:O101"/>
    <mergeCell ref="N102:O102"/>
    <mergeCell ref="P102:Q102"/>
    <mergeCell ref="C109:F109"/>
    <mergeCell ref="G109:H109"/>
    <mergeCell ref="I109:K109"/>
    <mergeCell ref="L109:M109"/>
    <mergeCell ref="N109:O109"/>
    <mergeCell ref="C89:F89"/>
    <mergeCell ref="P96:Q96"/>
    <mergeCell ref="P98:Q98"/>
    <mergeCell ref="C97:F97"/>
    <mergeCell ref="G97:H97"/>
    <mergeCell ref="N98:O98"/>
    <mergeCell ref="I97:K97"/>
    <mergeCell ref="L97:M97"/>
    <mergeCell ref="C98:F98"/>
    <mergeCell ref="G98:H98"/>
    <mergeCell ref="I98:K98"/>
    <mergeCell ref="L98:M98"/>
    <mergeCell ref="C91:F91"/>
    <mergeCell ref="G91:H91"/>
    <mergeCell ref="I91:K91"/>
    <mergeCell ref="L91:M91"/>
    <mergeCell ref="P103:Q103"/>
    <mergeCell ref="C102:F102"/>
    <mergeCell ref="G102:H102"/>
    <mergeCell ref="G104:H104"/>
    <mergeCell ref="I104:K104"/>
    <mergeCell ref="L104:M104"/>
    <mergeCell ref="I106:K106"/>
    <mergeCell ref="L106:M106"/>
    <mergeCell ref="N104:O104"/>
    <mergeCell ref="C107:F107"/>
    <mergeCell ref="G107:H107"/>
    <mergeCell ref="I107:K107"/>
    <mergeCell ref="L107:M107"/>
    <mergeCell ref="N107:O107"/>
    <mergeCell ref="P114:Q114"/>
    <mergeCell ref="C115:F115"/>
    <mergeCell ref="G115:H115"/>
    <mergeCell ref="L115:M115"/>
    <mergeCell ref="N115:O115"/>
    <mergeCell ref="P115:Q115"/>
    <mergeCell ref="C114:F114"/>
    <mergeCell ref="G114:H114"/>
    <mergeCell ref="L114:M114"/>
    <mergeCell ref="N114:O114"/>
    <mergeCell ref="P116:Q116"/>
    <mergeCell ref="I115:K115"/>
    <mergeCell ref="C117:F117"/>
    <mergeCell ref="G117:H117"/>
    <mergeCell ref="I117:K117"/>
    <mergeCell ref="L117:M117"/>
    <mergeCell ref="N117:O117"/>
    <mergeCell ref="P117:Q117"/>
    <mergeCell ref="C116:F116"/>
    <mergeCell ref="G116:H116"/>
    <mergeCell ref="I116:K116"/>
    <mergeCell ref="L116:M116"/>
    <mergeCell ref="N116:O116"/>
    <mergeCell ref="P113:Q113"/>
    <mergeCell ref="C110:F110"/>
    <mergeCell ref="G110:H110"/>
    <mergeCell ref="L110:M110"/>
    <mergeCell ref="N110:O110"/>
    <mergeCell ref="P110:Q110"/>
    <mergeCell ref="C111:F111"/>
    <mergeCell ref="G111:H111"/>
    <mergeCell ref="I111:K111"/>
    <mergeCell ref="N112:O112"/>
    <mergeCell ref="C113:F113"/>
    <mergeCell ref="G113:H113"/>
    <mergeCell ref="I113:K113"/>
    <mergeCell ref="L113:M113"/>
    <mergeCell ref="P112:Q112"/>
    <mergeCell ref="L111:M111"/>
    <mergeCell ref="N111:O111"/>
    <mergeCell ref="P111:Q111"/>
    <mergeCell ref="C112:F112"/>
    <mergeCell ref="G112:H112"/>
    <mergeCell ref="I112:K112"/>
    <mergeCell ref="L112:M112"/>
    <mergeCell ref="N113:O113"/>
    <mergeCell ref="P109:Q109"/>
    <mergeCell ref="N90:O90"/>
    <mergeCell ref="P90:Q90"/>
    <mergeCell ref="C90:F90"/>
    <mergeCell ref="G90:H90"/>
    <mergeCell ref="I90:K90"/>
    <mergeCell ref="L90:M90"/>
    <mergeCell ref="C99:F99"/>
    <mergeCell ref="G99:H99"/>
    <mergeCell ref="C100:F100"/>
    <mergeCell ref="N91:O91"/>
    <mergeCell ref="P91:Q91"/>
    <mergeCell ref="C92:F92"/>
    <mergeCell ref="G92:H92"/>
    <mergeCell ref="L92:M92"/>
    <mergeCell ref="N92:O92"/>
    <mergeCell ref="P92:Q92"/>
    <mergeCell ref="C96:F96"/>
    <mergeCell ref="G96:H96"/>
    <mergeCell ref="I96:K96"/>
    <mergeCell ref="L96:M96"/>
    <mergeCell ref="P99:Q99"/>
    <mergeCell ref="I99:K99"/>
    <mergeCell ref="L99:M99"/>
    <mergeCell ref="N99:O99"/>
    <mergeCell ref="P97:Q97"/>
    <mergeCell ref="B94:B95"/>
    <mergeCell ref="C94:F95"/>
    <mergeCell ref="G94:H95"/>
    <mergeCell ref="I94:K95"/>
    <mergeCell ref="L94:M95"/>
    <mergeCell ref="N94:O95"/>
    <mergeCell ref="P94:Q95"/>
    <mergeCell ref="N97:O97"/>
    <mergeCell ref="N96:O96"/>
    <mergeCell ref="P86:Q86"/>
    <mergeCell ref="P87:Q87"/>
    <mergeCell ref="P88:Q88"/>
    <mergeCell ref="G89:H89"/>
    <mergeCell ref="I89:K89"/>
    <mergeCell ref="L89:M89"/>
    <mergeCell ref="N89:O89"/>
    <mergeCell ref="P89:Q89"/>
    <mergeCell ref="C87:F87"/>
    <mergeCell ref="G87:H87"/>
    <mergeCell ref="I87:K87"/>
    <mergeCell ref="L87:M87"/>
    <mergeCell ref="N87:O87"/>
    <mergeCell ref="C86:F86"/>
    <mergeCell ref="G86:H86"/>
    <mergeCell ref="I86:K86"/>
    <mergeCell ref="L86:M86"/>
    <mergeCell ref="C88:F88"/>
    <mergeCell ref="G88:H88"/>
    <mergeCell ref="L88:M88"/>
    <mergeCell ref="N88:O88"/>
    <mergeCell ref="N86:O86"/>
    <mergeCell ref="C85:F85"/>
    <mergeCell ref="G85:H85"/>
    <mergeCell ref="L85:M85"/>
    <mergeCell ref="P85:Q85"/>
    <mergeCell ref="C82:F82"/>
    <mergeCell ref="C83:F83"/>
    <mergeCell ref="C84:F84"/>
    <mergeCell ref="P84:Q84"/>
    <mergeCell ref="P82:Q82"/>
    <mergeCell ref="L83:M83"/>
    <mergeCell ref="I85:K85"/>
    <mergeCell ref="N83:O83"/>
    <mergeCell ref="N84:O84"/>
    <mergeCell ref="I84:K84"/>
    <mergeCell ref="N82:O82"/>
    <mergeCell ref="N75:O75"/>
    <mergeCell ref="C78:F78"/>
    <mergeCell ref="I77:K77"/>
    <mergeCell ref="I78:K78"/>
    <mergeCell ref="I76:K76"/>
    <mergeCell ref="N65:O66"/>
    <mergeCell ref="P83:Q83"/>
    <mergeCell ref="N67:O67"/>
    <mergeCell ref="P79:Q79"/>
    <mergeCell ref="P80:Q80"/>
    <mergeCell ref="P81:Q81"/>
    <mergeCell ref="I81:K81"/>
    <mergeCell ref="I82:K82"/>
    <mergeCell ref="I83:K83"/>
    <mergeCell ref="C79:F79"/>
    <mergeCell ref="I79:K79"/>
    <mergeCell ref="C80:F80"/>
    <mergeCell ref="C81:F81"/>
    <mergeCell ref="G83:H83"/>
    <mergeCell ref="P65:Q66"/>
    <mergeCell ref="P67:Q67"/>
    <mergeCell ref="P68:Q68"/>
    <mergeCell ref="P69:Q69"/>
    <mergeCell ref="P70:Q70"/>
    <mergeCell ref="P71:Q71"/>
    <mergeCell ref="P75:Q75"/>
    <mergeCell ref="P76:Q76"/>
    <mergeCell ref="P77:Q77"/>
    <mergeCell ref="P72:Q72"/>
    <mergeCell ref="P73:Q74"/>
    <mergeCell ref="N72:O72"/>
    <mergeCell ref="C68:F68"/>
    <mergeCell ref="N81:O81"/>
    <mergeCell ref="C73:F74"/>
    <mergeCell ref="I73:K74"/>
    <mergeCell ref="C75:F75"/>
    <mergeCell ref="I75:K75"/>
    <mergeCell ref="P78:Q78"/>
    <mergeCell ref="C76:F76"/>
    <mergeCell ref="C77:F77"/>
    <mergeCell ref="N68:O68"/>
    <mergeCell ref="N69:O69"/>
    <mergeCell ref="N70:O70"/>
    <mergeCell ref="N71:O71"/>
    <mergeCell ref="C69:F69"/>
    <mergeCell ref="C70:F70"/>
    <mergeCell ref="C71:F71"/>
    <mergeCell ref="C72:F72"/>
    <mergeCell ref="G77:H77"/>
    <mergeCell ref="L78:M78"/>
    <mergeCell ref="N78:O78"/>
    <mergeCell ref="N80:O80"/>
    <mergeCell ref="N77:O77"/>
    <mergeCell ref="N79:O79"/>
    <mergeCell ref="N76:O76"/>
    <mergeCell ref="L80:M80"/>
    <mergeCell ref="L77:M77"/>
    <mergeCell ref="A15:A16"/>
    <mergeCell ref="I20:R20"/>
    <mergeCell ref="F20:H20"/>
    <mergeCell ref="B19:E19"/>
    <mergeCell ref="B20:E20"/>
    <mergeCell ref="B21:R21"/>
    <mergeCell ref="A17:A18"/>
    <mergeCell ref="A19:A20"/>
    <mergeCell ref="A30:N30"/>
    <mergeCell ref="A5:C5"/>
    <mergeCell ref="A6:C6"/>
    <mergeCell ref="A7:C7"/>
    <mergeCell ref="A8:C8"/>
    <mergeCell ref="A9:C9"/>
    <mergeCell ref="A10:C10"/>
    <mergeCell ref="P1:S4"/>
    <mergeCell ref="M10:O10"/>
    <mergeCell ref="A13:R13"/>
    <mergeCell ref="M11:O11"/>
    <mergeCell ref="M6:S6"/>
    <mergeCell ref="M7:S7"/>
    <mergeCell ref="M8:S8"/>
    <mergeCell ref="M9:S9"/>
    <mergeCell ref="M12:S12"/>
    <mergeCell ref="B1:C3"/>
    <mergeCell ref="B32:C32"/>
    <mergeCell ref="G79:H79"/>
    <mergeCell ref="L79:M79"/>
    <mergeCell ref="L67:M67"/>
    <mergeCell ref="G84:H84"/>
    <mergeCell ref="L84:M84"/>
    <mergeCell ref="G81:H81"/>
    <mergeCell ref="L81:M81"/>
    <mergeCell ref="G82:H82"/>
    <mergeCell ref="L82:M82"/>
    <mergeCell ref="D32:Q32"/>
    <mergeCell ref="N52:O52"/>
    <mergeCell ref="G71:H71"/>
    <mergeCell ref="L71:M71"/>
    <mergeCell ref="G72:H72"/>
    <mergeCell ref="L72:M72"/>
    <mergeCell ref="N56:O56"/>
    <mergeCell ref="N59:O59"/>
    <mergeCell ref="N60:O60"/>
    <mergeCell ref="G68:H68"/>
    <mergeCell ref="C60:I60"/>
    <mergeCell ref="N73:O74"/>
    <mergeCell ref="G76:H76"/>
    <mergeCell ref="L76:M76"/>
    <mergeCell ref="M126:O126"/>
    <mergeCell ref="L61:M61"/>
    <mergeCell ref="N61:O61"/>
    <mergeCell ref="B73:B74"/>
    <mergeCell ref="G73:H74"/>
    <mergeCell ref="G75:H75"/>
    <mergeCell ref="N85:O85"/>
    <mergeCell ref="G67:H67"/>
    <mergeCell ref="B61:I61"/>
    <mergeCell ref="J61:K61"/>
    <mergeCell ref="L73:M74"/>
    <mergeCell ref="L75:M75"/>
    <mergeCell ref="L68:M68"/>
    <mergeCell ref="G69:H69"/>
    <mergeCell ref="L69:M69"/>
    <mergeCell ref="G70:H70"/>
    <mergeCell ref="L70:M70"/>
    <mergeCell ref="G78:H78"/>
    <mergeCell ref="I65:K66"/>
    <mergeCell ref="I67:K67"/>
    <mergeCell ref="I68:K68"/>
    <mergeCell ref="I70:K70"/>
    <mergeCell ref="I71:K71"/>
    <mergeCell ref="I72:K72"/>
    <mergeCell ref="M121:O121"/>
    <mergeCell ref="B39:C39"/>
    <mergeCell ref="D39:Q39"/>
    <mergeCell ref="B40:C40"/>
    <mergeCell ref="D40:Q40"/>
    <mergeCell ref="C45:I46"/>
    <mergeCell ref="N53:O53"/>
    <mergeCell ref="B41:C41"/>
    <mergeCell ref="D41:Q41"/>
    <mergeCell ref="B65:B66"/>
    <mergeCell ref="B53:I53"/>
    <mergeCell ref="B57:B58"/>
    <mergeCell ref="N57:O58"/>
    <mergeCell ref="J57:K58"/>
    <mergeCell ref="G65:H66"/>
    <mergeCell ref="L65:M66"/>
    <mergeCell ref="B45:B46"/>
    <mergeCell ref="J52:K52"/>
    <mergeCell ref="L52:M52"/>
    <mergeCell ref="J59:K59"/>
    <mergeCell ref="L59:M59"/>
    <mergeCell ref="C57:I58"/>
    <mergeCell ref="C59:I59"/>
    <mergeCell ref="C52:I52"/>
    <mergeCell ref="C65:F66"/>
    <mergeCell ref="C67:F67"/>
    <mergeCell ref="C49:I49"/>
    <mergeCell ref="J49:K49"/>
    <mergeCell ref="L49:M49"/>
    <mergeCell ref="N44:O44"/>
    <mergeCell ref="N45:O46"/>
    <mergeCell ref="N47:O47"/>
    <mergeCell ref="N48:O48"/>
    <mergeCell ref="C47:I47"/>
    <mergeCell ref="C48:I48"/>
    <mergeCell ref="N49:O49"/>
    <mergeCell ref="C51:I51"/>
    <mergeCell ref="J51:K51"/>
    <mergeCell ref="L51:M51"/>
    <mergeCell ref="N51:O51"/>
    <mergeCell ref="N50:O50"/>
    <mergeCell ref="C50:I50"/>
    <mergeCell ref="J50:K50"/>
    <mergeCell ref="L50:M50"/>
    <mergeCell ref="B33:C33"/>
    <mergeCell ref="D33:Q33"/>
    <mergeCell ref="G80:H80"/>
    <mergeCell ref="B15:E15"/>
    <mergeCell ref="B16:E16"/>
    <mergeCell ref="I15:R15"/>
    <mergeCell ref="I16:R16"/>
    <mergeCell ref="I17:R17"/>
    <mergeCell ref="I18:R18"/>
    <mergeCell ref="B17:E17"/>
    <mergeCell ref="B18:E18"/>
    <mergeCell ref="I19:R19"/>
    <mergeCell ref="F19:H19"/>
    <mergeCell ref="J60:K60"/>
    <mergeCell ref="L60:M60"/>
    <mergeCell ref="L57:M58"/>
    <mergeCell ref="J53:K53"/>
    <mergeCell ref="L53:M53"/>
    <mergeCell ref="L47:M47"/>
    <mergeCell ref="J48:K48"/>
    <mergeCell ref="L45:M46"/>
    <mergeCell ref="J45:K46"/>
    <mergeCell ref="L48:M48"/>
    <mergeCell ref="J47:K47"/>
  </mergeCells>
  <phoneticPr fontId="13" type="noConversion"/>
  <pageMargins left="0.11811023622047245" right="0.11811023622047245" top="0.39370078740157483" bottom="0.15748031496062992" header="0.31496062992125984" footer="0.31496062992125984"/>
  <pageSetup paperSize="9" scale="80" orientation="landscape" verticalDpi="0" r:id="rId1"/>
  <rowBreaks count="3" manualBreakCount="3">
    <brk id="36" max="18" man="1"/>
    <brk id="72" max="18" man="1"/>
    <brk id="9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Пользователь</cp:lastModifiedBy>
  <cp:lastPrinted>2019-09-10T13:31:11Z</cp:lastPrinted>
  <dcterms:created xsi:type="dcterms:W3CDTF">2018-11-06T07:00:27Z</dcterms:created>
  <dcterms:modified xsi:type="dcterms:W3CDTF">2019-09-13T11:26:19Z</dcterms:modified>
</cp:coreProperties>
</file>