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570" windowHeight="11760" tabRatio="837" activeTab="8"/>
  </bookViews>
  <sheets>
    <sheet name="КПК0613240" sheetId="10" r:id="rId1"/>
    <sheet name="КПК0613140" sheetId="9" r:id="rId2"/>
    <sheet name="КПК0613110" sheetId="8" r:id="rId3"/>
    <sheet name="КПК0611160" sheetId="7" r:id="rId4"/>
    <sheet name="КПК0611150" sheetId="6" r:id="rId5"/>
    <sheet name="КПК0611090" sheetId="5" r:id="rId6"/>
    <sheet name="КПК0611020" sheetId="4" r:id="rId7"/>
    <sheet name="КПК0611010" sheetId="3" r:id="rId8"/>
    <sheet name="КПК0610160" sheetId="2" r:id="rId9"/>
    <sheet name="Лист1" sheetId="11" r:id="rId10"/>
  </sheets>
  <definedNames>
    <definedName name="_xlnm.Print_Area" localSheetId="8">КПК0610160!$A$1:$BQ$96</definedName>
    <definedName name="_xlnm.Print_Area" localSheetId="7">КПК0611010!$A$1:$BQ$124</definedName>
    <definedName name="_xlnm.Print_Area" localSheetId="6">КПК0611020!$A$1:$BQ$128</definedName>
    <definedName name="_xlnm.Print_Area" localSheetId="5">КПК0611090!$A$1:$BQ$95</definedName>
    <definedName name="_xlnm.Print_Area" localSheetId="4">КПК0611150!$A$1:$BQ$94</definedName>
    <definedName name="_xlnm.Print_Area" localSheetId="3">КПК0611160!$A$1:$BQ$112</definedName>
    <definedName name="_xlnm.Print_Area" localSheetId="2">КПК0613110!$A$1:$BQ$96</definedName>
    <definedName name="_xlnm.Print_Area" localSheetId="1">КПК0613140!$A$1:$BQ$96</definedName>
    <definedName name="_xlnm.Print_Area" localSheetId="0">КПК0613240!$A$1:$BQ$84</definedName>
  </definedNames>
  <calcPr calcId="144525"/>
</workbook>
</file>

<file path=xl/calcChain.xml><?xml version="1.0" encoding="utf-8"?>
<calcChain xmlns="http://schemas.openxmlformats.org/spreadsheetml/2006/main">
  <c r="BE51" i="9" l="1"/>
  <c r="BE50" i="10"/>
  <c r="BA51" i="9"/>
  <c r="AW51" i="9"/>
  <c r="AW50" i="10"/>
  <c r="BE50" i="9"/>
  <c r="AQ28" i="2" l="1"/>
  <c r="BN71" i="10"/>
  <c r="BB71" i="10"/>
  <c r="AP71" i="10"/>
  <c r="AD71" i="10"/>
  <c r="BC62" i="10"/>
  <c r="BC61" i="10"/>
  <c r="BC60" i="10"/>
  <c r="BC59" i="10"/>
  <c r="BC58" i="10"/>
  <c r="BC57" i="10"/>
  <c r="BA50" i="10"/>
  <c r="AQ50" i="10"/>
  <c r="AA50" i="10"/>
  <c r="BC40" i="10"/>
  <c r="AY40" i="10"/>
  <c r="BG40" i="10" s="1"/>
  <c r="AU40" i="10"/>
  <c r="AI40" i="10"/>
  <c r="BC39" i="10"/>
  <c r="AY39" i="10"/>
  <c r="BG39" i="10" s="1"/>
  <c r="AU39" i="10"/>
  <c r="AI39" i="10"/>
  <c r="BC38" i="10"/>
  <c r="AY38" i="10"/>
  <c r="BG38" i="10" s="1"/>
  <c r="AU38" i="10"/>
  <c r="AI38" i="10"/>
  <c r="AX28" i="10"/>
  <c r="AQ28" i="10"/>
  <c r="AJ28" i="10"/>
  <c r="O28" i="10"/>
  <c r="BN83" i="9"/>
  <c r="BB83" i="9"/>
  <c r="AP83" i="9"/>
  <c r="AD83" i="9"/>
  <c r="BC73" i="9"/>
  <c r="BC71" i="9"/>
  <c r="BC70" i="9"/>
  <c r="BC68" i="9"/>
  <c r="BC66" i="9"/>
  <c r="BC65" i="9"/>
  <c r="BC63" i="9"/>
  <c r="BC61" i="9"/>
  <c r="BC60" i="9"/>
  <c r="BC59" i="9"/>
  <c r="BC58" i="9"/>
  <c r="AQ51" i="9"/>
  <c r="AA51" i="9"/>
  <c r="BA50" i="9"/>
  <c r="AW50" i="9"/>
  <c r="AQ50" i="9"/>
  <c r="AA50" i="9"/>
  <c r="BC40" i="9"/>
  <c r="AY40" i="9"/>
  <c r="AU40" i="9"/>
  <c r="AI40" i="9"/>
  <c r="BC39" i="9"/>
  <c r="AY39" i="9"/>
  <c r="AU39" i="9"/>
  <c r="AI39" i="9"/>
  <c r="BC38" i="9"/>
  <c r="AY38" i="9"/>
  <c r="AU38" i="9"/>
  <c r="AI38" i="9"/>
  <c r="AX28" i="9"/>
  <c r="AQ28" i="9"/>
  <c r="AJ28" i="9"/>
  <c r="O28" i="9"/>
  <c r="BN83" i="8"/>
  <c r="BB83" i="8"/>
  <c r="AP83" i="8"/>
  <c r="AD83" i="8"/>
  <c r="BC74" i="8"/>
  <c r="BC72" i="8"/>
  <c r="BC71" i="8"/>
  <c r="BC69" i="8"/>
  <c r="BC67" i="8"/>
  <c r="BC66" i="8"/>
  <c r="BC64" i="8"/>
  <c r="BC63" i="8"/>
  <c r="BC61" i="8"/>
  <c r="BC60" i="8"/>
  <c r="BC59" i="8"/>
  <c r="BC58" i="8"/>
  <c r="BE51" i="8"/>
  <c r="BA51" i="8"/>
  <c r="AW51" i="8"/>
  <c r="AQ51" i="8"/>
  <c r="AA51" i="8"/>
  <c r="BE50" i="8"/>
  <c r="BA50" i="8"/>
  <c r="AW50" i="8"/>
  <c r="AQ50" i="8"/>
  <c r="AA50" i="8"/>
  <c r="BC40" i="8"/>
  <c r="AY40" i="8"/>
  <c r="BG40" i="8" s="1"/>
  <c r="AU40" i="8"/>
  <c r="AI40" i="8"/>
  <c r="BC39" i="8"/>
  <c r="AY39" i="8"/>
  <c r="BG39" i="8" s="1"/>
  <c r="AU39" i="8"/>
  <c r="AI39" i="8"/>
  <c r="BC38" i="8"/>
  <c r="AY38" i="8"/>
  <c r="BG38" i="8" s="1"/>
  <c r="AU38" i="8"/>
  <c r="AI38" i="8"/>
  <c r="AX28" i="8"/>
  <c r="AQ28" i="8"/>
  <c r="AJ28" i="8"/>
  <c r="O28" i="8"/>
  <c r="BN99" i="7"/>
  <c r="BB99" i="7"/>
  <c r="AP99" i="7"/>
  <c r="AD99" i="7"/>
  <c r="BC90" i="7"/>
  <c r="BC89" i="7"/>
  <c r="BC87" i="7"/>
  <c r="BC86" i="7"/>
  <c r="BC84" i="7"/>
  <c r="BC83" i="7"/>
  <c r="BC81" i="7"/>
  <c r="BC80" i="7"/>
  <c r="BC79" i="7"/>
  <c r="BC78" i="7"/>
  <c r="BC76" i="7"/>
  <c r="BC75" i="7"/>
  <c r="BC74" i="7"/>
  <c r="BC72" i="7"/>
  <c r="BC70" i="7"/>
  <c r="BC69" i="7"/>
  <c r="BC68" i="7"/>
  <c r="BC67" i="7"/>
  <c r="BC65" i="7"/>
  <c r="BC63" i="7"/>
  <c r="BC62" i="7"/>
  <c r="BC61" i="7"/>
  <c r="BC60" i="7"/>
  <c r="BC59" i="7"/>
  <c r="BE52" i="7"/>
  <c r="BA52" i="7"/>
  <c r="AW52" i="7"/>
  <c r="AQ52" i="7"/>
  <c r="AA52" i="7"/>
  <c r="BC42" i="7"/>
  <c r="AY42" i="7"/>
  <c r="BG42" i="7" s="1"/>
  <c r="AU42" i="7"/>
  <c r="AI42" i="7"/>
  <c r="BC41" i="7"/>
  <c r="AY41" i="7"/>
  <c r="BG41" i="7" s="1"/>
  <c r="AU41" i="7"/>
  <c r="AI41" i="7"/>
  <c r="BC40" i="7"/>
  <c r="AY40" i="7"/>
  <c r="BG40" i="7" s="1"/>
  <c r="AU40" i="7"/>
  <c r="AI40" i="7"/>
  <c r="BC39" i="7"/>
  <c r="AY39" i="7"/>
  <c r="BG39" i="7" s="1"/>
  <c r="AU39" i="7"/>
  <c r="AI39" i="7"/>
  <c r="BC38" i="7"/>
  <c r="AY38" i="7"/>
  <c r="BG38" i="7" s="1"/>
  <c r="AU38" i="7"/>
  <c r="AI38" i="7"/>
  <c r="AX28" i="7"/>
  <c r="AQ28" i="7"/>
  <c r="BE28" i="7" s="1"/>
  <c r="AJ28" i="7"/>
  <c r="O28" i="7"/>
  <c r="BN81" i="6"/>
  <c r="BB81" i="6"/>
  <c r="AP81" i="6"/>
  <c r="AD81" i="6"/>
  <c r="BC72" i="6"/>
  <c r="BC71" i="6"/>
  <c r="BC69" i="6"/>
  <c r="BC68" i="6"/>
  <c r="BC66" i="6"/>
  <c r="BC65" i="6"/>
  <c r="BC64" i="6"/>
  <c r="BC63" i="6"/>
  <c r="BC62" i="6"/>
  <c r="BC61" i="6"/>
  <c r="BC60" i="6"/>
  <c r="BC59" i="6"/>
  <c r="BC58" i="6"/>
  <c r="BC57" i="6"/>
  <c r="BE50" i="6"/>
  <c r="BA50" i="6"/>
  <c r="AW50" i="6"/>
  <c r="AQ50" i="6"/>
  <c r="AA50" i="6"/>
  <c r="BC40" i="6"/>
  <c r="AY40" i="6"/>
  <c r="BG40" i="6" s="1"/>
  <c r="AU40" i="6"/>
  <c r="AI40" i="6"/>
  <c r="BC39" i="6"/>
  <c r="AY39" i="6"/>
  <c r="BG39" i="6" s="1"/>
  <c r="AU39" i="6"/>
  <c r="AI39" i="6"/>
  <c r="BC38" i="6"/>
  <c r="AY38" i="6"/>
  <c r="BG38" i="6" s="1"/>
  <c r="AU38" i="6"/>
  <c r="AI38" i="6"/>
  <c r="AX28" i="6"/>
  <c r="AQ28" i="6"/>
  <c r="AJ28" i="6"/>
  <c r="O28" i="6"/>
  <c r="BN82" i="5"/>
  <c r="BB82" i="5"/>
  <c r="AP82" i="5"/>
  <c r="AD82" i="5"/>
  <c r="BC73" i="5"/>
  <c r="BC72" i="5"/>
  <c r="BC70" i="5"/>
  <c r="BC69" i="5"/>
  <c r="BC67" i="5"/>
  <c r="BC66" i="5"/>
  <c r="BC65" i="5"/>
  <c r="BC64" i="5"/>
  <c r="BC63" i="5"/>
  <c r="BC62" i="5"/>
  <c r="BC61" i="5"/>
  <c r="BC60" i="5"/>
  <c r="BC59" i="5"/>
  <c r="BC58" i="5"/>
  <c r="BC57" i="5"/>
  <c r="BE50" i="5"/>
  <c r="BA50" i="5"/>
  <c r="AW50" i="5"/>
  <c r="AQ50" i="5"/>
  <c r="AA50" i="5"/>
  <c r="BC40" i="5"/>
  <c r="AY40" i="5"/>
  <c r="AU40" i="5"/>
  <c r="AI40" i="5"/>
  <c r="BC39" i="5"/>
  <c r="AY39" i="5"/>
  <c r="AU39" i="5"/>
  <c r="AI39" i="5"/>
  <c r="BC38" i="5"/>
  <c r="AY38" i="5"/>
  <c r="AU38" i="5"/>
  <c r="AI38" i="5"/>
  <c r="AX28" i="5"/>
  <c r="AQ28" i="5"/>
  <c r="AJ28" i="5"/>
  <c r="O28" i="5"/>
  <c r="BN115" i="4"/>
  <c r="BB115" i="4"/>
  <c r="AP115" i="4"/>
  <c r="AD115" i="4"/>
  <c r="BC105" i="4"/>
  <c r="BC104" i="4"/>
  <c r="BC102" i="4"/>
  <c r="BC100" i="4"/>
  <c r="BC99" i="4"/>
  <c r="BC97" i="4"/>
  <c r="BC96" i="4"/>
  <c r="BC94" i="4"/>
  <c r="BC92" i="4"/>
  <c r="BC90" i="4"/>
  <c r="BC88" i="4"/>
  <c r="BC86" i="4"/>
  <c r="BC84" i="4"/>
  <c r="BC83" i="4"/>
  <c r="BC82" i="4"/>
  <c r="BC81" i="4"/>
  <c r="BC80" i="4"/>
  <c r="BE73" i="4"/>
  <c r="BA73" i="4"/>
  <c r="AW73" i="4"/>
  <c r="AQ73" i="4"/>
  <c r="AA73" i="4"/>
  <c r="BC63" i="4"/>
  <c r="AY63" i="4"/>
  <c r="AU63" i="4"/>
  <c r="AI63" i="4"/>
  <c r="BC62" i="4"/>
  <c r="AY62" i="4"/>
  <c r="AU62" i="4"/>
  <c r="AI62" i="4"/>
  <c r="BC61" i="4"/>
  <c r="AY61" i="4"/>
  <c r="AU61" i="4"/>
  <c r="AI61" i="4"/>
  <c r="BC60" i="4"/>
  <c r="AY60" i="4"/>
  <c r="BG60" i="4" s="1"/>
  <c r="AU60" i="4"/>
  <c r="AI60" i="4"/>
  <c r="BC59" i="4"/>
  <c r="AY59" i="4"/>
  <c r="BG59" i="4" s="1"/>
  <c r="AU59" i="4"/>
  <c r="AI59" i="4"/>
  <c r="BC58" i="4"/>
  <c r="AY58" i="4"/>
  <c r="BG58" i="4" s="1"/>
  <c r="AU58" i="4"/>
  <c r="AI58" i="4"/>
  <c r="BC57" i="4"/>
  <c r="AY57" i="4"/>
  <c r="BG57" i="4" s="1"/>
  <c r="AU57" i="4"/>
  <c r="AI57" i="4"/>
  <c r="BC56" i="4"/>
  <c r="AY56" i="4"/>
  <c r="BG56" i="4" s="1"/>
  <c r="AU56" i="4"/>
  <c r="AI56" i="4"/>
  <c r="BC55" i="4"/>
  <c r="AY55" i="4"/>
  <c r="BG55" i="4" s="1"/>
  <c r="AU55" i="4"/>
  <c r="AI55" i="4"/>
  <c r="BC54" i="4"/>
  <c r="AY54" i="4"/>
  <c r="BG54" i="4" s="1"/>
  <c r="AU54" i="4"/>
  <c r="AI54" i="4"/>
  <c r="BC53" i="4"/>
  <c r="AY53" i="4"/>
  <c r="BG53" i="4" s="1"/>
  <c r="AU53" i="4"/>
  <c r="AI53" i="4"/>
  <c r="BC52" i="4"/>
  <c r="AY52" i="4"/>
  <c r="BG52" i="4" s="1"/>
  <c r="AU52" i="4"/>
  <c r="AI52" i="4"/>
  <c r="BC51" i="4"/>
  <c r="AY51" i="4"/>
  <c r="BG51" i="4" s="1"/>
  <c r="AU51" i="4"/>
  <c r="AI51" i="4"/>
  <c r="BC50" i="4"/>
  <c r="AY50" i="4"/>
  <c r="BG50" i="4" s="1"/>
  <c r="AU50" i="4"/>
  <c r="AI50" i="4"/>
  <c r="BC49" i="4"/>
  <c r="AY49" i="4"/>
  <c r="BG49" i="4" s="1"/>
  <c r="AU49" i="4"/>
  <c r="AI49" i="4"/>
  <c r="BC48" i="4"/>
  <c r="AY48" i="4"/>
  <c r="BG48" i="4" s="1"/>
  <c r="AU48" i="4"/>
  <c r="AI48" i="4"/>
  <c r="BC47" i="4"/>
  <c r="AY47" i="4"/>
  <c r="BG47" i="4" s="1"/>
  <c r="AU47" i="4"/>
  <c r="AI47" i="4"/>
  <c r="BC46" i="4"/>
  <c r="AY46" i="4"/>
  <c r="BG46" i="4" s="1"/>
  <c r="AU46" i="4"/>
  <c r="AI46" i="4"/>
  <c r="BC45" i="4"/>
  <c r="AY45" i="4"/>
  <c r="BG45" i="4" s="1"/>
  <c r="AU45" i="4"/>
  <c r="AI45" i="4"/>
  <c r="BC44" i="4"/>
  <c r="AY44" i="4"/>
  <c r="BG44" i="4" s="1"/>
  <c r="AU44" i="4"/>
  <c r="AI44" i="4"/>
  <c r="BC43" i="4"/>
  <c r="AY43" i="4"/>
  <c r="BG43" i="4" s="1"/>
  <c r="AU43" i="4"/>
  <c r="AI43" i="4"/>
  <c r="BC42" i="4"/>
  <c r="AY42" i="4"/>
  <c r="BG42" i="4" s="1"/>
  <c r="AU42" i="4"/>
  <c r="AI42" i="4"/>
  <c r="BC41" i="4"/>
  <c r="AY41" i="4"/>
  <c r="BG41" i="4" s="1"/>
  <c r="AU41" i="4"/>
  <c r="AI41" i="4"/>
  <c r="BC40" i="4"/>
  <c r="AY40" i="4"/>
  <c r="BG40" i="4" s="1"/>
  <c r="AU40" i="4"/>
  <c r="AI40" i="4"/>
  <c r="BC39" i="4"/>
  <c r="AY39" i="4"/>
  <c r="BG39" i="4" s="1"/>
  <c r="AU39" i="4"/>
  <c r="AI39" i="4"/>
  <c r="BC38" i="4"/>
  <c r="AY38" i="4"/>
  <c r="BG38" i="4" s="1"/>
  <c r="AU38" i="4"/>
  <c r="AI38" i="4"/>
  <c r="AX28" i="4"/>
  <c r="AQ28" i="4"/>
  <c r="BE28" i="4" s="1"/>
  <c r="AJ28" i="4"/>
  <c r="O28" i="4"/>
  <c r="BN111" i="3"/>
  <c r="BB111" i="3"/>
  <c r="AP111" i="3"/>
  <c r="AD111" i="3"/>
  <c r="BC101" i="3"/>
  <c r="BC100" i="3"/>
  <c r="BC99" i="3"/>
  <c r="BC97" i="3"/>
  <c r="BC95" i="3"/>
  <c r="BC94" i="3"/>
  <c r="BC92" i="3"/>
  <c r="BC90" i="3"/>
  <c r="BC89" i="3"/>
  <c r="BC87" i="3"/>
  <c r="BC85" i="3"/>
  <c r="BC83" i="3"/>
  <c r="BC81" i="3"/>
  <c r="BC79" i="3"/>
  <c r="BC77" i="3"/>
  <c r="BC75" i="3"/>
  <c r="BC74" i="3"/>
  <c r="BC73" i="3"/>
  <c r="BC72" i="3"/>
  <c r="BE65" i="3"/>
  <c r="BA65" i="3"/>
  <c r="AW65" i="3"/>
  <c r="AQ65" i="3"/>
  <c r="AA65" i="3"/>
  <c r="BC55" i="3"/>
  <c r="AY55" i="3"/>
  <c r="BG55" i="3" s="1"/>
  <c r="AU55" i="3"/>
  <c r="AI55" i="3"/>
  <c r="BC54" i="3"/>
  <c r="AY54" i="3"/>
  <c r="BG54" i="3" s="1"/>
  <c r="AU54" i="3"/>
  <c r="AI54" i="3"/>
  <c r="BC53" i="3"/>
  <c r="AY53" i="3"/>
  <c r="BG53" i="3" s="1"/>
  <c r="AU53" i="3"/>
  <c r="AI53" i="3"/>
  <c r="BC52" i="3"/>
  <c r="AY52" i="3"/>
  <c r="BG52" i="3" s="1"/>
  <c r="AU52" i="3"/>
  <c r="AI52" i="3"/>
  <c r="BC51" i="3"/>
  <c r="AY51" i="3"/>
  <c r="AU51" i="3"/>
  <c r="AI51" i="3"/>
  <c r="BC50" i="3"/>
  <c r="AY50" i="3"/>
  <c r="BG50" i="3" s="1"/>
  <c r="AU50" i="3"/>
  <c r="AI50" i="3"/>
  <c r="BC49" i="3"/>
  <c r="AY49" i="3"/>
  <c r="BG49" i="3" s="1"/>
  <c r="AU49" i="3"/>
  <c r="AI49" i="3"/>
  <c r="BC48" i="3"/>
  <c r="AY48" i="3"/>
  <c r="BG48" i="3" s="1"/>
  <c r="AU48" i="3"/>
  <c r="AI48" i="3"/>
  <c r="BC47" i="3"/>
  <c r="AY47" i="3"/>
  <c r="BG47" i="3" s="1"/>
  <c r="AU47" i="3"/>
  <c r="AI47" i="3"/>
  <c r="BC46" i="3"/>
  <c r="AY46" i="3"/>
  <c r="BG46" i="3" s="1"/>
  <c r="AU46" i="3"/>
  <c r="AI46" i="3"/>
  <c r="BC45" i="3"/>
  <c r="AY45" i="3"/>
  <c r="BG45" i="3" s="1"/>
  <c r="AU45" i="3"/>
  <c r="AI45" i="3"/>
  <c r="BC44" i="3"/>
  <c r="AY44" i="3"/>
  <c r="BG44" i="3" s="1"/>
  <c r="AU44" i="3"/>
  <c r="AI44" i="3"/>
  <c r="BC43" i="3"/>
  <c r="AY43" i="3"/>
  <c r="AU43" i="3"/>
  <c r="AI43" i="3"/>
  <c r="BC42" i="3"/>
  <c r="AY42" i="3"/>
  <c r="BG42" i="3" s="1"/>
  <c r="AU42" i="3"/>
  <c r="AI42" i="3"/>
  <c r="BC41" i="3"/>
  <c r="AY41" i="3"/>
  <c r="BG41" i="3" s="1"/>
  <c r="AU41" i="3"/>
  <c r="AI41" i="3"/>
  <c r="BC40" i="3"/>
  <c r="AY40" i="3"/>
  <c r="BG40" i="3" s="1"/>
  <c r="AU40" i="3"/>
  <c r="AI40" i="3"/>
  <c r="BC39" i="3"/>
  <c r="AY39" i="3"/>
  <c r="BG39" i="3" s="1"/>
  <c r="AU39" i="3"/>
  <c r="AI39" i="3"/>
  <c r="BC38" i="3"/>
  <c r="AY38" i="3"/>
  <c r="BG38" i="3" s="1"/>
  <c r="AU38" i="3"/>
  <c r="AI38" i="3"/>
  <c r="AX28" i="3"/>
  <c r="AQ28" i="3"/>
  <c r="AJ28" i="3"/>
  <c r="O28" i="3"/>
  <c r="BN83" i="2"/>
  <c r="BB83" i="2"/>
  <c r="AP83" i="2"/>
  <c r="AD83" i="2"/>
  <c r="BC73" i="2"/>
  <c r="BC71" i="2"/>
  <c r="BC69" i="2"/>
  <c r="BC68" i="2"/>
  <c r="BC66" i="2"/>
  <c r="BC64" i="2"/>
  <c r="BC63" i="2"/>
  <c r="BC61" i="2"/>
  <c r="BC60" i="2"/>
  <c r="BC59" i="2"/>
  <c r="BC58" i="2"/>
  <c r="BE51" i="2"/>
  <c r="BA51" i="2"/>
  <c r="AW51" i="2"/>
  <c r="AQ51" i="2"/>
  <c r="AA51" i="2"/>
  <c r="BC41" i="2"/>
  <c r="AY41" i="2"/>
  <c r="BG41" i="2" s="1"/>
  <c r="AU41" i="2"/>
  <c r="AI41" i="2"/>
  <c r="BC40" i="2"/>
  <c r="AY40" i="2"/>
  <c r="BG40" i="2" s="1"/>
  <c r="AU40" i="2"/>
  <c r="AI40" i="2"/>
  <c r="BC39" i="2"/>
  <c r="AY39" i="2"/>
  <c r="BG39" i="2" s="1"/>
  <c r="AU39" i="2"/>
  <c r="AI39" i="2"/>
  <c r="BC38" i="2"/>
  <c r="AY38" i="2"/>
  <c r="BG38" i="2" s="1"/>
  <c r="AU38" i="2"/>
  <c r="AI38" i="2"/>
  <c r="AX28" i="2"/>
  <c r="BE28" i="2"/>
  <c r="O28" i="2"/>
  <c r="BE28" i="3" l="1"/>
  <c r="BE28" i="10"/>
  <c r="BE28" i="9"/>
  <c r="BG38" i="9"/>
  <c r="BG39" i="9"/>
  <c r="BG40" i="9"/>
  <c r="BE28" i="8"/>
  <c r="BE28" i="6"/>
  <c r="BE28" i="5"/>
  <c r="BG38" i="5"/>
  <c r="BG39" i="5"/>
  <c r="BG40" i="5"/>
  <c r="BG61" i="4"/>
  <c r="BG63" i="4"/>
  <c r="BG62" i="4"/>
  <c r="BG43" i="3"/>
  <c r="BG51" i="3"/>
</calcChain>
</file>

<file path=xl/sharedStrings.xml><?xml version="1.0" encoding="utf-8"?>
<sst xmlns="http://schemas.openxmlformats.org/spreadsheetml/2006/main" count="2419" uniqueCount="368">
  <si>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</si>
  <si>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</si>
  <si>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</si>
  <si>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</si>
  <si>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</si>
  <si>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</si>
  <si>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</si>
  <si>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</si>
  <si>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</si>
  <si>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</si>
  <si>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</si>
  <si>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</si>
  <si>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</si>
  <si>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</si>
  <si>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</si>
  <si>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</si>
  <si>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</si>
  <si>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</si>
  <si>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</si>
  <si>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</si>
  <si>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</si>
  <si>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</si>
  <si>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</si>
  <si>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</si>
  <si>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</si>
  <si>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 xml:space="preserve">про виконання паспорта бюджетної програми місцевого бюджету станом 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</si>
  <si>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</si>
  <si>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</si>
  <si>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</si>
  <si>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</si>
  <si>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</si>
  <si>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</si>
  <si>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</si>
  <si>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</si>
  <si>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</si>
  <si>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</si>
  <si>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</si>
  <si>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</si>
  <si>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</si>
  <si>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</si>
  <si>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</si>
  <si>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</si>
  <si>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</si>
  <si>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</si>
  <si>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</si>
  <si>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</si>
  <si>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</si>
  <si>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</si>
  <si>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</si>
  <si>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</si>
  <si>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</si>
  <si>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</si>
  <si>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</si>
  <si>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</si>
  <si>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</si>
  <si>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</si>
  <si>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</si>
  <si>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</si>
  <si>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</si>
  <si>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</si>
  <si>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</si>
  <si>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</si>
  <si>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</si>
  <si>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</si>
  <si>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</si>
  <si>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</si>
  <si>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</si>
  <si>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</si>
  <si>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</si>
  <si>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</si>
  <si>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</si>
  <si>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</si>
  <si>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</si>
  <si>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</si>
  <si>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</si>
  <si>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</si>
  <si>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</si>
  <si>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</si>
  <si>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</si>
  <si>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</si>
  <si>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</si>
  <si>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</si>
  <si>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</si>
  <si>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</si>
  <si>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0610160</t>
  </si>
  <si>
    <t>Забезпечення виконання наданих законодавством повноважень</t>
  </si>
  <si>
    <t>Економія коштів склалась через наявність вакантної посади та  економним використанням коштів по іншим незахіщеним видаткам</t>
  </si>
  <si>
    <t>Забезпечення погашення кредиторської заборгованості, яка утворилася станом на 01.01.2018р.</t>
  </si>
  <si>
    <t>Економія склалась через списання кредиторської заборгованісті у сумі 7,333 тис.грн.</t>
  </si>
  <si>
    <t>0000</t>
  </si>
  <si>
    <t>Усього</t>
  </si>
  <si>
    <t/>
  </si>
  <si>
    <t>0610160 - Керівництво і управління у відповідній сфері у містах (місті Києві), селищах, селах, об`єднаних територіальних громадах</t>
  </si>
  <si>
    <t>затрат</t>
  </si>
  <si>
    <t>кількість штатних одиниць</t>
  </si>
  <si>
    <t>од.</t>
  </si>
  <si>
    <t>звітність установ</t>
  </si>
  <si>
    <t>G62:BL62</t>
  </si>
  <si>
    <t>Розбіжності виникли через наявність вакантної посади</t>
  </si>
  <si>
    <t>продукту</t>
  </si>
  <si>
    <t>кількість отриманих листів, звернень, заяв, скарг</t>
  </si>
  <si>
    <t>G65:BL65</t>
  </si>
  <si>
    <t>через збільшення кількості отриманих листів, звернень, заяв, скарг, виканано за звітний період більше ніж заплановано</t>
  </si>
  <si>
    <t>кількість прийнятих нормативно-правових актів</t>
  </si>
  <si>
    <t>G67:BL67</t>
  </si>
  <si>
    <t>в зв'язку  з прийнятим більшої кількості нормативно-правових актів, виканано за звітній період більше від запланованого</t>
  </si>
  <si>
    <t>ефективності</t>
  </si>
  <si>
    <t>кількість виконаних листів, звернень, заяв, скарг на одного працівника</t>
  </si>
  <si>
    <t>G70:BL70</t>
  </si>
  <si>
    <t>кількість прийнятих нормативно-правових актів на одного працівника</t>
  </si>
  <si>
    <t>G72:BL72</t>
  </si>
  <si>
    <t>витрати на утримання однієї штатної одиниці</t>
  </si>
  <si>
    <t>тис.грн.</t>
  </si>
  <si>
    <t>розрахунок</t>
  </si>
  <si>
    <t>G74:BL74</t>
  </si>
  <si>
    <t>На 2018 рік  розрахунок видатків на утримання однієї штатної одиниці виканано на 9 штат.одиниць, виканано за 2018 рік - на одну штатну одиницю із розрахунку на 8 штат.одиниць, через що виникли розбіжності.</t>
  </si>
  <si>
    <t>0600000</t>
  </si>
  <si>
    <t>Відділ освіти Лисичанської міської ради</t>
  </si>
  <si>
    <t>Начальник відділу освіти Лисичанської міської ради</t>
  </si>
  <si>
    <t>Т.В. Худоба</t>
  </si>
  <si>
    <t>(тис.грн)</t>
  </si>
  <si>
    <t xml:space="preserve">  (тис.грн)</t>
  </si>
  <si>
    <t>0600000/'0610000</t>
  </si>
  <si>
    <t>0111</t>
  </si>
  <si>
    <t>1010</t>
  </si>
  <si>
    <t>Надання дошкільної освіти</t>
  </si>
  <si>
    <t>0611010</t>
  </si>
  <si>
    <t>Виготовлення проектно-кошторисної документації на капітальний ремонт центрального входу з улаштуванням пандусу КЗ «Лисичанський дошкільний навчальний заклад № 6 «Чайка»</t>
  </si>
  <si>
    <t>Економія відбулась в наслідок електроних закупівль</t>
  </si>
  <si>
    <t>Забезпечити створення належних умов для надання на належному рівні дошкільної освіти та виховання дітей</t>
  </si>
  <si>
    <t>По загальному фонду відхилиння склалися по заробітній платі з нарахуванням за рахунок вакантних посад, по видаткам на продукти харчування - економія  коштів утворилася внаслідок проведення електронних закупівель, по комунальним послугам - економне споживання енергоносіїв, по іншим видаткам- економне витрачання від затверджених асигнувань на 2018 рік._x000D_
По спеціальному фонду: планова відвідуваність дітей в дошкільних навчальних закладів відрізнялась від фактичного відвідування.</t>
  </si>
  <si>
    <t>Капітальний ремонт покрівлі будівлі КЗ «Лисичанського дошкільного навчального закладу (ясла-садок) №1 «Шпачок»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</si>
  <si>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</si>
  <si>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</si>
  <si>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</si>
  <si>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Придбання з монтажем вузла обліку теплової енергії та холодного водопосточання КЗ "Лисичанський дошкільний навчальний заклад " (ясла-садок) №13 "Ромашка"</t>
  </si>
  <si>
    <t>Придбання лічильників газу та обладнання</t>
  </si>
  <si>
    <t>Придбання морозильного ларя для КЗ «Лисичанського дошкільного навчального закладу (ясла-садок) № 4 «Росинка»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</si>
  <si>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</si>
  <si>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t>Придбання обладнення</t>
  </si>
  <si>
    <t>В наслідок проведення електроних закупівль</t>
  </si>
  <si>
    <t>Придбання пральної машини для КЗ «Лисичанського дошкільного навчального закладу (ясла-садок) № 12 «Катруся»</t>
  </si>
  <si>
    <t>Придбання холодильника для КЗ «Лисичанського дошкільного навчального закладу (ясла-садок) № 13 «Ромашка»</t>
  </si>
  <si>
    <t xml:space="preserve"> В наслідок проведення електроних закупівль</t>
  </si>
  <si>
    <t>Придбання холодильника для КЗ «Лисичанського дошкільного навчального закладу (ясла-садок) № 2 «Бірюза»</t>
  </si>
  <si>
    <t>Придбання холодильника для КЗ «Лисичанського дошкільного навчального закладу (ясла-садок) № 3 «Дюймовочка»</t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</si>
  <si>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</si>
  <si>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0611010 - Надання дошкільної освіти</t>
  </si>
  <si>
    <t>середньорічне число посадових окладів (ставок) педагогічного персоналу</t>
  </si>
  <si>
    <t>Зведення штатних розписів</t>
  </si>
  <si>
    <t>G76:BL76</t>
  </si>
  <si>
    <t>Розбіжності по показнику бюджетної програми в зв'зку із зміною числа ставок (штатних одиниць) на кінець 2018 року, з урахуванням вакантних посад</t>
  </si>
  <si>
    <t>середньорічне число штатних одиниць адмінперсоналу, за умовами оплати віднесених до педагогічного персоналу</t>
  </si>
  <si>
    <t>G78:BL78</t>
  </si>
  <si>
    <t>середньорічне число штатних одиниць спеціалістів</t>
  </si>
  <si>
    <t>G80:BL80</t>
  </si>
  <si>
    <t>середньорічне число штатних одиниць робітників</t>
  </si>
  <si>
    <t>G82:BL82</t>
  </si>
  <si>
    <t>кількість дошкільних навчальних закладів</t>
  </si>
  <si>
    <t>Мережа установ</t>
  </si>
  <si>
    <t>G84:BL84</t>
  </si>
  <si>
    <t>Виконано за 2018 рік згідно мережі установ з урахуванням змін на кінець 2018 року</t>
  </si>
  <si>
    <t>кількість груп</t>
  </si>
  <si>
    <t>G86:BL86</t>
  </si>
  <si>
    <t>всього - середньорічне число ставок (штатних одиниць)</t>
  </si>
  <si>
    <t>G88:BL88</t>
  </si>
  <si>
    <t>кількість дітей, що відвідують дошкільні заклади</t>
  </si>
  <si>
    <t>осіб</t>
  </si>
  <si>
    <t>Звітність установ</t>
  </si>
  <si>
    <t>G91:BL91</t>
  </si>
  <si>
    <t>Розбіжності по показнику бюджетної програми згідно звітності установ  на кінець 2018 року</t>
  </si>
  <si>
    <t>кількість дітей від 0 до 6 років</t>
  </si>
  <si>
    <t>G93:BL93</t>
  </si>
  <si>
    <t>Розбіжності по показнику бюджетної програми згідно звітності   на кінець 2018 року</t>
  </si>
  <si>
    <t>витрати на перебування 1 дитини в дошкільному закладі</t>
  </si>
  <si>
    <t>грн.</t>
  </si>
  <si>
    <t>Розрахунок</t>
  </si>
  <si>
    <t>G96:BL96</t>
  </si>
  <si>
    <t>Розбіжності по показнику бюджетної програми виникли через зміну кількості дітей по дошкільним закладам протягом 2018 року</t>
  </si>
  <si>
    <t>діто-дні відвідування</t>
  </si>
  <si>
    <t>днів</t>
  </si>
  <si>
    <t>G98:BL98</t>
  </si>
  <si>
    <t>якості</t>
  </si>
  <si>
    <t>відсоток охоплення дітей дошкільною освітою</t>
  </si>
  <si>
    <t>відс.</t>
  </si>
  <si>
    <t>кількість днів відвідування</t>
  </si>
  <si>
    <t>G102:BL102</t>
  </si>
  <si>
    <t>0910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</si>
  <si>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</si>
  <si>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</si>
  <si>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0611020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</si>
  <si>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</si>
  <si>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</si>
  <si>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</si>
  <si>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</si>
  <si>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</si>
  <si>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Забезпечити надання відповідних послуг денними загальноосвітніми навчальними закладами</t>
  </si>
  <si>
    <t>По загальному фонду відхилиння склалися по заробітній платі з нарахуванням за рахунок вакантних посад, по видаткам на продукти харчування - економія  коштів утворилася внаслідок проведення електронних закупівель, по комунальним послугам - економне витрачанням енергоносіїв, по іншим видаткам-проведення електронних закупівель та економне витрачання від затверджених асигнувань на 2018 рік._x000D_
По спеціальному фонду: зменшення харчування відносно відвідуванністю дітьми дошкільного закладу та зменшення кількості груп з платного навчання.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</si>
  <si>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</si>
  <si>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				`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</si>
  <si>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</si>
  <si>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</si>
  <si>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Внаслідок проведення електронних закупівль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</si>
  <si>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</si>
  <si>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Капітальний ремонт систем опалення КЗ НВК школа І-ІІ ступенів-ліцей "Гарант" Лисичанської міської ради Луганської області</t>
  </si>
  <si>
    <t>Придбання електронних засобів навчання (комп"ютерного обладнання) для Лисичанської багатопрофільної гімназії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</si>
  <si>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</si>
  <si>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</si>
  <si>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</si>
  <si>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Економія коштів за результатами проведенняелектронних закупівель</t>
  </si>
  <si>
    <t>Придбання обладнання (холодильна шафа, холодильник, плита)</t>
  </si>
  <si>
    <t>Придбання обладнання для оснащення ресурсних кімнат</t>
  </si>
  <si>
    <t>Видатки  на придбання обладнання затверджені 28.12.2018р.</t>
  </si>
  <si>
    <t>Придбання обладнання і предметів довгострокового користування</t>
  </si>
  <si>
    <t>придбання персонального комп"ютера/ноутбука для початкової школи</t>
  </si>
  <si>
    <t>Відхилення внаслідок проведення електронних закупівль</t>
  </si>
  <si>
    <t>Придбання підручників</t>
  </si>
  <si>
    <t>Відсутність необхідних підручників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</si>
  <si>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</si>
  <si>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t>придбання технічних засобів навчання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</si>
  <si>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</si>
  <si>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0611020 - 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</si>
  <si>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кількість закладів (за ступенями шкіл)</t>
  </si>
  <si>
    <t>мережа установ на 2017-2018 навчальний рік</t>
  </si>
  <si>
    <t>кількість класів (за ступенями шкіл)</t>
  </si>
  <si>
    <t>G85:BL85</t>
  </si>
  <si>
    <t>Розбіжності по показнику бюджетної програми в зв'зку із зменшенням кількості класів на 2018-2019 навч.рік</t>
  </si>
  <si>
    <t>зведення штатних розписів на 2018 рік</t>
  </si>
  <si>
    <t>G87:BL87</t>
  </si>
  <si>
    <t>Розбіжності по показнику бюджетної програми в зв'зку із зміною числа ставок (штатних одиниць) на 2018-2019 навч.рік, з урахуванням вакантних посад</t>
  </si>
  <si>
    <t>педагогічного персаналу</t>
  </si>
  <si>
    <t>G89:BL89</t>
  </si>
  <si>
    <t>Розбіжності по показнику бюджетної програми в зв'зку із зміноючисла ставок (штатних одиниць) на 2018-2019 навч.рік, з урахуванням вакантних посад</t>
  </si>
  <si>
    <t>адмінперсаналу</t>
  </si>
  <si>
    <t>спеціалистів</t>
  </si>
  <si>
    <t>робітників</t>
  </si>
  <si>
    <t>G95:BL95</t>
  </si>
  <si>
    <t>середньорічна кількість учнів, що відвідують загальноосвітні навчальні заклади</t>
  </si>
  <si>
    <t>Розбіжності по показнику бюджетної програми в зв'зку із змбільшенням  кількості учнів на 2018-2019 навч.рік</t>
  </si>
  <si>
    <t>Витрати на перебування 1 учня</t>
  </si>
  <si>
    <t>G101:BL101</t>
  </si>
  <si>
    <t>Розбіжності у розрахунку середніх витрат на 1 учня згідно касових видатків за 2018 рік.</t>
  </si>
  <si>
    <t>розрахунок видатків на харчування по ЗОШ на 2018 рік</t>
  </si>
  <si>
    <t>G103:BL103</t>
  </si>
  <si>
    <t>Розбіжності по виконанню діто-днів, згідно звітності по харчуванню за 2018 рік</t>
  </si>
  <si>
    <t>G106:BL106</t>
  </si>
  <si>
    <t>Розбіжності по виконанню кількості днів, згідно звітності по харчуванню за 2018 рік</t>
  </si>
  <si>
    <t>0921</t>
  </si>
  <si>
    <t>1090</t>
  </si>
  <si>
    <t>Надання позашкільної освіти позашкільними закладами освіти, заходи із позашкільної роботи з дітьми</t>
  </si>
  <si>
    <t>0611090</t>
  </si>
  <si>
    <t>Надання  рівних можливостей дівчатам  та хлопцям в сфері отримання позашкільної освіти</t>
  </si>
  <si>
    <t>За рахунок загального фонду відхилиння склалися по заробітній платі з нарахуванням за рахунок вакантних посад, по комунальним послугам - економне витрачанням енергоносіїв, по іншим видаткам-економне витрачання від затверджених асигнувань на 2018 рік.</t>
  </si>
  <si>
    <t>0611090 - Надання позашкільної освіти позашкільними закладами освіти, заходи із позашкільної роботи з дітьми</t>
  </si>
  <si>
    <t>Задоволення потреб дівчат і хлопців у сфері позашкільної освіти з урахуванням їх віку</t>
  </si>
  <si>
    <t>адмінперсоналу, за умови оплати віднесених до педагогічного песоналу</t>
  </si>
  <si>
    <t>кількість закладів-всього (за напрямами діяльності гуртків та місцем розташування):</t>
  </si>
  <si>
    <t>середньорічна кількість дітей, які отримують позашкільну освіту</t>
  </si>
  <si>
    <t>G68:BL68</t>
  </si>
  <si>
    <t>Збільшення кількості дітей на2018-2019 навч.рік</t>
  </si>
  <si>
    <t>витрати на 1 дитину, яка отримає позашкільну освіту</t>
  </si>
  <si>
    <t>G71:BL71</t>
  </si>
  <si>
    <t>Збільшення середних витрат на 1 дитину, за рахунок змін затверджених асигнувань</t>
  </si>
  <si>
    <t>відсоток дітей(хлопців/дівчат), охоплених позашкільною освітою, за напрямами діяльності гуртків, віком, місцем проживання</t>
  </si>
  <si>
    <t>%</t>
  </si>
  <si>
    <t>0960</t>
  </si>
  <si>
    <t>1150</t>
  </si>
  <si>
    <t>Методичне забезпечення діяльності навчальних закладів</t>
  </si>
  <si>
    <t>0611150</t>
  </si>
  <si>
    <t>Забезпечення належної методичної роботи установами освіти</t>
  </si>
  <si>
    <t>Відхилення виникли за рахунок вакантних посад та економне витрачання затверджених видатків.</t>
  </si>
  <si>
    <t>0611150 - Методичне забезпечення діяльності навчальних закладів</t>
  </si>
  <si>
    <t>Штатний розпис</t>
  </si>
  <si>
    <t>кількість закладів</t>
  </si>
  <si>
    <t>кількість  примірників навчально-методичної літератури</t>
  </si>
  <si>
    <t>У 2018 році придбано більше примірників навчально-методичної літератури, від запланованого обсягу.</t>
  </si>
  <si>
    <t>Середня вартість  одного примірника навчально-методичної літератури</t>
  </si>
  <si>
    <t>Середня вартість одного примірника навчально-методичної літератури по виконанню за 2018 рік менша від запланованої.</t>
  </si>
  <si>
    <t>Забезпеченість установ освіти навчально- методичною літературою</t>
  </si>
  <si>
    <t>0990</t>
  </si>
  <si>
    <t>1161</t>
  </si>
  <si>
    <t>Забезпечення діяльності інших закладів у сфері освіти</t>
  </si>
  <si>
    <t>0611161</t>
  </si>
  <si>
    <t>Забезпечення прав дітей з особливими освітніми потребами, надання психолого-педагогічної допомоги та забезпечення системного кваліфікованого супроводження</t>
  </si>
  <si>
    <t>Відхилення виникли через наявність вакантних посад.</t>
  </si>
  <si>
    <t>Забезпечити складання і надання кошторисної,звітної, фінансової документації, фінансування установ освіти згідно із затвердженими кошторисами</t>
  </si>
  <si>
    <t>Відхилення виникли через економне витрачання затверджених видатків.</t>
  </si>
  <si>
    <t>Придбання обладнання для оснащення кабінетів інклюзивно-ресурсного центру</t>
  </si>
  <si>
    <t>Обладнання для оснащення ІРЦ не закуплено повною мірою через відсутність у постачальників всього асортименту товару, згідно примірного переліку, залишок асигнувань у сумі 123818 грн. не використан на кінець 2018 року.</t>
  </si>
  <si>
    <t>0611161 - Забезпечення діяльності інших закладів у сфері освіти</t>
  </si>
  <si>
    <t>Кількість централізованих бухгалтерій</t>
  </si>
  <si>
    <t>Всього середньорічне число ставок/ штатних одиниць централізованої бухгалтерії у т.ч.</t>
  </si>
  <si>
    <t>G64:BL64</t>
  </si>
  <si>
    <t>Розбіжності виникли через наявність вакантних посад.</t>
  </si>
  <si>
    <t>спеціалістів-централізованої бухгалтерії</t>
  </si>
  <si>
    <t>G66:BL66</t>
  </si>
  <si>
    <t>робітників-централізованої бухгалтерії</t>
  </si>
  <si>
    <t>Кількість закладів, які обслуговує централізована бухгалтерія</t>
  </si>
  <si>
    <t>кількість особових рахунків, які обслуговує централізована бухгалтерія</t>
  </si>
  <si>
    <t>Розбіжності виникли через наявність працюючих осіб.</t>
  </si>
  <si>
    <t>кількість складених звітів працівниками бухгалтерії</t>
  </si>
  <si>
    <t>G73:BL73</t>
  </si>
  <si>
    <t>Протягом 2018 року збільшилась кількість складених звітів, від запланованих</t>
  </si>
  <si>
    <t>Кількість установ, які обслуговує 1 працівник централізованої бухгалтерії</t>
  </si>
  <si>
    <t>Кількість особових рахунків, які обслуговує 1 працівник централізованої бухгалтерії</t>
  </si>
  <si>
    <t>G77:BL77</t>
  </si>
  <si>
    <t>Кількість інклюзивно-ресурсних центрів</t>
  </si>
  <si>
    <t>Всього середньорічне число ставок / штатних одиниць  інклюзивно-ресурсного центру</t>
  </si>
  <si>
    <t>Кількість дітей, яких обслуговує інклюзивно-ресурсний центр</t>
  </si>
  <si>
    <t>Дані про кількість дітей ЦНАП м.Лисичанськ</t>
  </si>
  <si>
    <t>Середні витрати на 1 дитину, яких обслуговує  інклюзивно-ресурсного центру</t>
  </si>
  <si>
    <t>Через зменшення кількісті дітей,  збільшилися середні витрати на 1 дитину</t>
  </si>
  <si>
    <t>Відсоток забезпечення дітей з особливими освітніми потребами</t>
  </si>
  <si>
    <t>0611160</t>
  </si>
  <si>
    <t>Інші програми, заклади та заходи у сфері освіти</t>
  </si>
  <si>
    <t>3112</t>
  </si>
  <si>
    <t>Заходи державної політики з питань дітей та їх соціального захисту</t>
  </si>
  <si>
    <t>0613112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</si>
  <si>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</si>
  <si>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Програма соціального захисту дітей  на 2017-20121 роки</t>
  </si>
  <si>
    <t>0613112 - Заходи державної політики з питань дітей та їх соціального захисту</t>
  </si>
  <si>
    <t>кількість міських заходів державної політики з питань дітей</t>
  </si>
  <si>
    <t>Звітність установи</t>
  </si>
  <si>
    <t>Згідно рішення виконавчого комітету від 20.11.2018 № 701, видаткі заплановані на соціальні заходи, були використані на прибдання подарунків дітям соціально-незахищених категорій для світкування дня Святого Миколая, Новорічних та Різвяних свят</t>
  </si>
  <si>
    <t>кількість учасників  міських заходів державної політики з питань дітей</t>
  </si>
  <si>
    <t>Єдина інформаційно-аналітична система "Діти"</t>
  </si>
  <si>
    <t>Зменшення кількості дітей соціально-незахищених категорій на кінець року відбулось , через досягнення 18 років, зміна місця проживання та інших причин</t>
  </si>
  <si>
    <t>середні витрати на проведення одного міського заходу державної політики з питань дітей</t>
  </si>
  <si>
    <t>Згідно рішення виконавчого комітету від 20.11.2018 № 701 видатки заплановані на п'ять заходів, були витрачені на один</t>
  </si>
  <si>
    <t>середні витрати на забезпечення участі у міських заходах державної політики з питань дітей одного учасника</t>
  </si>
  <si>
    <t>Зменшення кількості дітей соціально-незахищених категорій згідно даних служби у справах дітей</t>
  </si>
  <si>
    <t>динаміка дітей, охоплених  міськими заходами державної політики з питань дітей, порівняно з минулим роком</t>
  </si>
  <si>
    <t>Зменшення кількості дітей соціально-незахищених категорій на кінець року, згідно данних служби у справах дітей</t>
  </si>
  <si>
    <t>питома вага дітей, охоплених заходами, до кількості дітей, що перебувають на обліку служби у справах дітей</t>
  </si>
  <si>
    <t>0613110</t>
  </si>
  <si>
    <t>Заклади і заходи з питань дітей та їх соціального захисту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</si>
  <si>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</si>
  <si>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</si>
  <si>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0613140</t>
  </si>
  <si>
    <t>Організація оздоровленнята забезпечення відпочинком дітей, які потребують особливої соціальної уваги та підтримки</t>
  </si>
  <si>
    <t>Відхилення відбулись через зменшення ціни на медикаменти. Під час оздоровлення дітей  у пришкільних таборах, кількість днів  відвідувань учнями була менше від запланованої. Через зменшення вартості путівок  відбулася економія коштів.</t>
  </si>
  <si>
    <t>Міська програма оздоровлення та відпочинку дітей на 2017-2021 роки</t>
  </si>
  <si>
    <t>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</si>
  <si>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Кількість дітей, яким надані послуги з оздоровлення</t>
  </si>
  <si>
    <t>Під час оздоровлення дітей  у пришкільних таборах, кількість учнів, які відвідували була менше від запланованої</t>
  </si>
  <si>
    <t>Кількість придбаних путівок на оздоровлення дітей</t>
  </si>
  <si>
    <t>Ціна за 1  путівку була менша від запланованої, через що оздоровлено більша кількість дітей</t>
  </si>
  <si>
    <t>Середні витрати на оздоровлення однієї дитини</t>
  </si>
  <si>
    <t>Оздоровлено  менша кількість дітей у пришкільних таборах, через що середні витрати на оздоровлення одного учня збільшилися.</t>
  </si>
  <si>
    <t>Середні витрати на відпочинок однієї дитини</t>
  </si>
  <si>
    <t>G69:BL69</t>
  </si>
  <si>
    <t>Ціна за 1  путівку була менша від запланованої, через що середні витрати на оздоровлення одного учня зменшилися, але збільшилась кількість оздоровлених.</t>
  </si>
  <si>
    <t>Динаміка кількості дітей, охоплених заходами з оздоровлення, порівняно з минулим роком</t>
  </si>
  <si>
    <t>Відсоток оздоровлених дітей менше від запланованого, через  меншу кількість дітей у пришкільних таборах</t>
  </si>
  <si>
    <t>Питома вага дітей,  охоплених оздоровленням, у загальній кількості дітей у регіоні</t>
  </si>
  <si>
    <t>1040</t>
  </si>
  <si>
    <t>3242</t>
  </si>
  <si>
    <t>Інші заходи у сфері соціального захисту і соціального забезпечення</t>
  </si>
  <si>
    <t>0613242</t>
  </si>
  <si>
    <t>Забезпечити надання допомоги дітям-сиротам та дітям, позбавленим батьківського піклування, яким виповнюється 18 років</t>
  </si>
  <si>
    <t>0613242 - Інші заходи у сфері соціального захисту і соціального забезпечення</t>
  </si>
  <si>
    <t>середньорічна кількість одержувачів допомоги</t>
  </si>
  <si>
    <t>середній розмір допомоги</t>
  </si>
  <si>
    <t>0613240</t>
  </si>
  <si>
    <t>Інші заклади та заходи</t>
  </si>
  <si>
    <t>на      31.12.2018  року</t>
  </si>
  <si>
    <t>Головний бухгалтер</t>
  </si>
  <si>
    <t>О.П.Скуржинська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</si>
</sst>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center" vertical="top" wrapText="1"/>
    </xf>
    <xf numFmtId="0" fontId="0" fillId="0" borderId="1" xfId="0" applyFont="1" applyBorder="1"/>
    <xf numFmtId="0" fontId="10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18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view="pageBreakPreview" topLeftCell="A39" zoomScale="60" zoomScaleNormal="100" workbookViewId="0">
      <selection activeCell="BE51" sqref="BE51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363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91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364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67.08</v>
      </c>
      <c r="B28" s="30"/>
      <c r="C28" s="30"/>
      <c r="D28" s="30"/>
      <c r="E28" s="30"/>
      <c r="F28" s="30"/>
      <c r="G28" s="30"/>
      <c r="H28" s="30">
        <v>0</v>
      </c>
      <c r="I28" s="30"/>
      <c r="J28" s="30"/>
      <c r="K28" s="30"/>
      <c r="L28" s="30"/>
      <c r="M28" s="30"/>
      <c r="N28" s="30"/>
      <c r="O28" s="30">
        <f>A28+H28</f>
        <v>67.08</v>
      </c>
      <c r="P28" s="30"/>
      <c r="Q28" s="30"/>
      <c r="R28" s="30"/>
      <c r="S28" s="30"/>
      <c r="T28" s="30"/>
      <c r="U28" s="30"/>
      <c r="V28" s="30">
        <v>67.069999999999993</v>
      </c>
      <c r="W28" s="30"/>
      <c r="X28" s="30"/>
      <c r="Y28" s="30"/>
      <c r="Z28" s="30"/>
      <c r="AA28" s="30"/>
      <c r="AB28" s="30"/>
      <c r="AC28" s="30">
        <v>0</v>
      </c>
      <c r="AD28" s="30"/>
      <c r="AE28" s="30"/>
      <c r="AF28" s="30"/>
      <c r="AG28" s="30"/>
      <c r="AH28" s="30"/>
      <c r="AI28" s="30"/>
      <c r="AJ28" s="30">
        <f>V28+AC28</f>
        <v>67.069999999999993</v>
      </c>
      <c r="AK28" s="30"/>
      <c r="AL28" s="30"/>
      <c r="AM28" s="30"/>
      <c r="AN28" s="30"/>
      <c r="AO28" s="30"/>
      <c r="AP28" s="30"/>
      <c r="AQ28" s="30">
        <f>V28-A28</f>
        <v>-1.0000000000005116E-2</v>
      </c>
      <c r="AR28" s="30"/>
      <c r="AS28" s="30"/>
      <c r="AT28" s="30"/>
      <c r="AU28" s="30"/>
      <c r="AV28" s="30"/>
      <c r="AW28" s="30"/>
      <c r="AX28" s="30">
        <f>AC28-H28</f>
        <v>0</v>
      </c>
      <c r="AY28" s="30"/>
      <c r="AZ28" s="30"/>
      <c r="BA28" s="30"/>
      <c r="BB28" s="30"/>
      <c r="BC28" s="30"/>
      <c r="BD28" s="30"/>
      <c r="BE28" s="30">
        <f>AQ28+AX28</f>
        <v>-1.0000000000005116E-2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31.5" customHeight="1" x14ac:dyDescent="0.2">
      <c r="A38" s="9">
        <v>1</v>
      </c>
      <c r="B38" s="33" t="s">
        <v>358</v>
      </c>
      <c r="C38" s="34"/>
      <c r="D38" s="34"/>
      <c r="E38" s="35"/>
      <c r="F38" s="36" t="s">
        <v>356</v>
      </c>
      <c r="G38" s="37"/>
      <c r="H38" s="37"/>
      <c r="I38" s="37"/>
      <c r="J38" s="38" t="s">
        <v>357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67.08</v>
      </c>
      <c r="AB38" s="41"/>
      <c r="AC38" s="41"/>
      <c r="AD38" s="41"/>
      <c r="AE38" s="41">
        <v>0</v>
      </c>
      <c r="AF38" s="41"/>
      <c r="AG38" s="41"/>
      <c r="AH38" s="41"/>
      <c r="AI38" s="41">
        <f>AA38+AE38</f>
        <v>67.08</v>
      </c>
      <c r="AJ38" s="41"/>
      <c r="AK38" s="41"/>
      <c r="AL38" s="41"/>
      <c r="AM38" s="41">
        <v>67.067999999999998</v>
      </c>
      <c r="AN38" s="41"/>
      <c r="AO38" s="41"/>
      <c r="AP38" s="41"/>
      <c r="AQ38" s="41">
        <v>0</v>
      </c>
      <c r="AR38" s="41"/>
      <c r="AS38" s="41"/>
      <c r="AT38" s="41"/>
      <c r="AU38" s="41">
        <f>AM38+AQ38</f>
        <v>67.067999999999998</v>
      </c>
      <c r="AV38" s="41"/>
      <c r="AW38" s="41"/>
      <c r="AX38" s="41"/>
      <c r="AY38" s="41">
        <f>AM38-AA38</f>
        <v>-1.2000000000000455E-2</v>
      </c>
      <c r="AZ38" s="41"/>
      <c r="BA38" s="41"/>
      <c r="BB38" s="41"/>
      <c r="BC38" s="41">
        <f>AQ38-AE38</f>
        <v>0</v>
      </c>
      <c r="BD38" s="41"/>
      <c r="BE38" s="41"/>
      <c r="BF38" s="41"/>
      <c r="BG38" s="41">
        <f>AY38+BC38</f>
        <v>-1.2000000000000455E-2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63" customHeight="1" x14ac:dyDescent="0.2">
      <c r="A39" s="7">
        <v>2</v>
      </c>
      <c r="B39" s="45" t="s">
        <v>358</v>
      </c>
      <c r="C39" s="46"/>
      <c r="D39" s="46"/>
      <c r="E39" s="47"/>
      <c r="F39" s="48" t="s">
        <v>356</v>
      </c>
      <c r="G39" s="49"/>
      <c r="H39" s="49"/>
      <c r="I39" s="49"/>
      <c r="J39" s="50" t="s">
        <v>359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67.08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67.08</v>
      </c>
      <c r="AJ39" s="30"/>
      <c r="AK39" s="30"/>
      <c r="AL39" s="30"/>
      <c r="AM39" s="30">
        <v>67.067999999999998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67.067999999999998</v>
      </c>
      <c r="AV39" s="30"/>
      <c r="AW39" s="30"/>
      <c r="AX39" s="30"/>
      <c r="AY39" s="30">
        <f>AM39-AA39</f>
        <v>-1.2000000000000455E-2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-1.2000000000000455E-2</v>
      </c>
      <c r="BH39" s="30"/>
      <c r="BI39" s="30"/>
      <c r="BJ39" s="30"/>
      <c r="BK39" s="44"/>
      <c r="BL39" s="44"/>
      <c r="BM39" s="44"/>
      <c r="BN39" s="44"/>
      <c r="BO39" s="44"/>
      <c r="BP39" s="44"/>
      <c r="BQ39" s="44"/>
    </row>
    <row r="40" spans="1:79" s="10" customFormat="1" ht="15.75" x14ac:dyDescent="0.2">
      <c r="A40" s="9"/>
      <c r="B40" s="33" t="s">
        <v>91</v>
      </c>
      <c r="C40" s="34"/>
      <c r="D40" s="34"/>
      <c r="E40" s="35"/>
      <c r="F40" s="36" t="s">
        <v>89</v>
      </c>
      <c r="G40" s="37"/>
      <c r="H40" s="37"/>
      <c r="I40" s="37"/>
      <c r="J40" s="38" t="s">
        <v>90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40"/>
      <c r="AA40" s="41">
        <v>67.08</v>
      </c>
      <c r="AB40" s="41"/>
      <c r="AC40" s="41"/>
      <c r="AD40" s="41"/>
      <c r="AE40" s="41">
        <v>0</v>
      </c>
      <c r="AF40" s="41"/>
      <c r="AG40" s="41"/>
      <c r="AH40" s="41"/>
      <c r="AI40" s="41">
        <f>AA40+AE40</f>
        <v>67.08</v>
      </c>
      <c r="AJ40" s="41"/>
      <c r="AK40" s="41"/>
      <c r="AL40" s="41"/>
      <c r="AM40" s="41">
        <v>67.067999999999998</v>
      </c>
      <c r="AN40" s="41"/>
      <c r="AO40" s="41"/>
      <c r="AP40" s="41"/>
      <c r="AQ40" s="41">
        <v>0</v>
      </c>
      <c r="AR40" s="41"/>
      <c r="AS40" s="41"/>
      <c r="AT40" s="41"/>
      <c r="AU40" s="41">
        <f>AM40+AQ40</f>
        <v>67.067999999999998</v>
      </c>
      <c r="AV40" s="41"/>
      <c r="AW40" s="41"/>
      <c r="AX40" s="41"/>
      <c r="AY40" s="41">
        <f>AM40-AA40</f>
        <v>-1.2000000000000455E-2</v>
      </c>
      <c r="AZ40" s="41"/>
      <c r="BA40" s="41"/>
      <c r="BB40" s="41"/>
      <c r="BC40" s="41">
        <f>AQ40-AE40</f>
        <v>0</v>
      </c>
      <c r="BD40" s="41"/>
      <c r="BE40" s="41"/>
      <c r="BF40" s="41"/>
      <c r="BG40" s="41">
        <f>AY40+BC40</f>
        <v>-1.2000000000000455E-2</v>
      </c>
      <c r="BH40" s="41"/>
      <c r="BI40" s="41"/>
      <c r="BJ40" s="41"/>
      <c r="BK40" s="43"/>
      <c r="BL40" s="43"/>
      <c r="BM40" s="43"/>
      <c r="BN40" s="43"/>
      <c r="BO40" s="43"/>
      <c r="BP40" s="43"/>
      <c r="BQ40" s="43"/>
    </row>
    <row r="43" spans="1:79" ht="15.75" customHeight="1" x14ac:dyDescent="0.2">
      <c r="A43" s="31" t="s">
        <v>32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">
      <c r="A44" s="22" t="s">
        <v>121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6" spans="1:79" ht="39.950000000000003" customHeight="1" x14ac:dyDescent="0.2">
      <c r="A46" s="2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13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 t="s">
        <v>12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 t="s">
        <v>5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 t="s">
        <v>80</v>
      </c>
      <c r="BJ46" s="23"/>
      <c r="BK46" s="23"/>
      <c r="BL46" s="23"/>
      <c r="BM46" s="23"/>
      <c r="BN46" s="23"/>
      <c r="BO46" s="23"/>
      <c r="BP46" s="23"/>
      <c r="BQ46" s="23"/>
    </row>
    <row r="47" spans="1:79" ht="29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10</v>
      </c>
      <c r="R47" s="23"/>
      <c r="S47" s="23"/>
      <c r="T47" s="23"/>
      <c r="U47" s="23"/>
      <c r="V47" s="23" t="s">
        <v>9</v>
      </c>
      <c r="W47" s="23"/>
      <c r="X47" s="23"/>
      <c r="Y47" s="23"/>
      <c r="Z47" s="23"/>
      <c r="AA47" s="23" t="s">
        <v>8</v>
      </c>
      <c r="AB47" s="23"/>
      <c r="AC47" s="23"/>
      <c r="AD47" s="23"/>
      <c r="AE47" s="23"/>
      <c r="AF47" s="23"/>
      <c r="AG47" s="23" t="s">
        <v>10</v>
      </c>
      <c r="AH47" s="23"/>
      <c r="AI47" s="23"/>
      <c r="AJ47" s="23"/>
      <c r="AK47" s="23"/>
      <c r="AL47" s="23" t="s">
        <v>9</v>
      </c>
      <c r="AM47" s="23"/>
      <c r="AN47" s="23"/>
      <c r="AO47" s="23"/>
      <c r="AP47" s="23"/>
      <c r="AQ47" s="23" t="s">
        <v>8</v>
      </c>
      <c r="AR47" s="23"/>
      <c r="AS47" s="23"/>
      <c r="AT47" s="23"/>
      <c r="AU47" s="23"/>
      <c r="AV47" s="23"/>
      <c r="AW47" s="23" t="s">
        <v>10</v>
      </c>
      <c r="AX47" s="53"/>
      <c r="AY47" s="53"/>
      <c r="AZ47" s="53"/>
      <c r="BA47" s="23" t="s">
        <v>9</v>
      </c>
      <c r="BB47" s="53"/>
      <c r="BC47" s="53"/>
      <c r="BD47" s="53"/>
      <c r="BE47" s="23" t="s">
        <v>8</v>
      </c>
      <c r="BF47" s="53"/>
      <c r="BG47" s="53"/>
      <c r="BH47" s="5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95" customHeight="1" x14ac:dyDescent="0.25">
      <c r="A48" s="23">
        <v>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>
        <v>2</v>
      </c>
      <c r="R48" s="23"/>
      <c r="S48" s="23"/>
      <c r="T48" s="23"/>
      <c r="U48" s="23"/>
      <c r="V48" s="23">
        <v>3</v>
      </c>
      <c r="W48" s="23"/>
      <c r="X48" s="23"/>
      <c r="Y48" s="23"/>
      <c r="Z48" s="23"/>
      <c r="AA48" s="23">
        <v>4</v>
      </c>
      <c r="AB48" s="23"/>
      <c r="AC48" s="23"/>
      <c r="AD48" s="23"/>
      <c r="AE48" s="23"/>
      <c r="AF48" s="23"/>
      <c r="AG48" s="23">
        <v>5</v>
      </c>
      <c r="AH48" s="23"/>
      <c r="AI48" s="23"/>
      <c r="AJ48" s="23"/>
      <c r="AK48" s="23"/>
      <c r="AL48" s="23">
        <v>6</v>
      </c>
      <c r="AM48" s="23"/>
      <c r="AN48" s="23"/>
      <c r="AO48" s="23"/>
      <c r="AP48" s="23"/>
      <c r="AQ48" s="23">
        <v>7</v>
      </c>
      <c r="AR48" s="23"/>
      <c r="AS48" s="23"/>
      <c r="AT48" s="23"/>
      <c r="AU48" s="23"/>
      <c r="AV48" s="23"/>
      <c r="AW48" s="23">
        <v>8</v>
      </c>
      <c r="AX48" s="53"/>
      <c r="AY48" s="53"/>
      <c r="AZ48" s="53"/>
      <c r="BA48" s="23">
        <v>9</v>
      </c>
      <c r="BB48" s="53"/>
      <c r="BC48" s="53"/>
      <c r="BD48" s="53"/>
      <c r="BE48" s="23">
        <v>10</v>
      </c>
      <c r="BF48" s="53"/>
      <c r="BG48" s="53"/>
      <c r="BH48" s="53"/>
      <c r="BI48" s="54">
        <v>11</v>
      </c>
      <c r="BJ48" s="54"/>
      <c r="BK48" s="54"/>
      <c r="BL48" s="54"/>
      <c r="BM48" s="54"/>
      <c r="BN48" s="54"/>
      <c r="BO48" s="54"/>
      <c r="BP48" s="54"/>
      <c r="BQ48" s="54"/>
    </row>
    <row r="49" spans="1:79" ht="18" hidden="1" customHeight="1" x14ac:dyDescent="0.2">
      <c r="A49" s="32" t="s">
        <v>55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26" t="s">
        <v>47</v>
      </c>
      <c r="R49" s="26"/>
      <c r="S49" s="26"/>
      <c r="T49" s="26"/>
      <c r="U49" s="26"/>
      <c r="V49" s="26" t="s">
        <v>46</v>
      </c>
      <c r="W49" s="26"/>
      <c r="X49" s="26"/>
      <c r="Y49" s="26"/>
      <c r="Z49" s="26"/>
      <c r="AA49" s="27" t="s">
        <v>64</v>
      </c>
      <c r="AB49" s="28"/>
      <c r="AC49" s="28"/>
      <c r="AD49" s="28"/>
      <c r="AE49" s="28"/>
      <c r="AF49" s="28"/>
      <c r="AG49" s="26" t="s">
        <v>48</v>
      </c>
      <c r="AH49" s="26"/>
      <c r="AI49" s="26"/>
      <c r="AJ49" s="26"/>
      <c r="AK49" s="26"/>
      <c r="AL49" s="26" t="s">
        <v>49</v>
      </c>
      <c r="AM49" s="26"/>
      <c r="AN49" s="26"/>
      <c r="AO49" s="26"/>
      <c r="AP49" s="26"/>
      <c r="AQ49" s="27" t="s">
        <v>64</v>
      </c>
      <c r="AR49" s="28"/>
      <c r="AS49" s="28"/>
      <c r="AT49" s="28"/>
      <c r="AU49" s="28"/>
      <c r="AV49" s="28"/>
      <c r="AW49" s="29" t="s">
        <v>65</v>
      </c>
      <c r="AX49" s="29"/>
      <c r="AY49" s="29"/>
      <c r="AZ49" s="29"/>
      <c r="BA49" s="29" t="s">
        <v>65</v>
      </c>
      <c r="BB49" s="53"/>
      <c r="BC49" s="53"/>
      <c r="BD49" s="53"/>
      <c r="BE49" s="28" t="s">
        <v>64</v>
      </c>
      <c r="BF49" s="28"/>
      <c r="BG49" s="28"/>
      <c r="BH49" s="28"/>
      <c r="BI49" s="26" t="s">
        <v>81</v>
      </c>
      <c r="BJ49" s="26"/>
      <c r="BK49" s="26"/>
      <c r="BL49" s="26"/>
      <c r="BM49" s="26"/>
      <c r="BN49" s="26"/>
      <c r="BO49" s="26"/>
      <c r="BP49" s="26"/>
      <c r="BQ49" s="26"/>
      <c r="CA49" s="1" t="s">
        <v>72</v>
      </c>
    </row>
    <row r="50" spans="1:79" s="10" customFormat="1" ht="15.75" x14ac:dyDescent="0.2">
      <c r="A50" s="57" t="s">
        <v>90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>
        <f>Q50+V50</f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>
        <f>AG50+AL50</f>
        <v>0</v>
      </c>
      <c r="AR50" s="41"/>
      <c r="AS50" s="41"/>
      <c r="AT50" s="41"/>
      <c r="AU50" s="41"/>
      <c r="AV50" s="41"/>
      <c r="AW50" s="41">
        <f>AG50-Q50</f>
        <v>0</v>
      </c>
      <c r="AX50" s="55"/>
      <c r="AY50" s="55"/>
      <c r="AZ50" s="55"/>
      <c r="BA50" s="41">
        <f>AK50-U50</f>
        <v>0</v>
      </c>
      <c r="BB50" s="55"/>
      <c r="BC50" s="55"/>
      <c r="BD50" s="55"/>
      <c r="BE50" s="41">
        <f>AU50+AZ50</f>
        <v>0</v>
      </c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CA50" s="10" t="s">
        <v>73</v>
      </c>
    </row>
    <row r="52" spans="1:79" ht="15.75" customHeight="1" x14ac:dyDescent="0.2">
      <c r="A52" s="21" t="s">
        <v>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</row>
    <row r="54" spans="1:79" ht="48.95" customHeight="1" x14ac:dyDescent="0.2">
      <c r="A54" s="23" t="s">
        <v>20</v>
      </c>
      <c r="B54" s="23"/>
      <c r="C54" s="23" t="s">
        <v>14</v>
      </c>
      <c r="D54" s="23"/>
      <c r="E54" s="23"/>
      <c r="F54" s="23"/>
      <c r="G54" s="23" t="s">
        <v>19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 t="s">
        <v>18</v>
      </c>
      <c r="U54" s="23"/>
      <c r="V54" s="23"/>
      <c r="W54" s="23"/>
      <c r="X54" s="23"/>
      <c r="Y54" s="23" t="s">
        <v>17</v>
      </c>
      <c r="Z54" s="23"/>
      <c r="AA54" s="23"/>
      <c r="AB54" s="23"/>
      <c r="AC54" s="23"/>
      <c r="AD54" s="23"/>
      <c r="AE54" s="23"/>
      <c r="AF54" s="23"/>
      <c r="AG54" s="23"/>
      <c r="AH54" s="23"/>
      <c r="AI54" s="23" t="s">
        <v>13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 t="s">
        <v>33</v>
      </c>
      <c r="AT54" s="23"/>
      <c r="AU54" s="23"/>
      <c r="AV54" s="23"/>
      <c r="AW54" s="23"/>
      <c r="AX54" s="23"/>
      <c r="AY54" s="23"/>
      <c r="AZ54" s="23"/>
      <c r="BA54" s="23"/>
      <c r="BB54" s="23"/>
      <c r="BC54" s="23" t="s">
        <v>5</v>
      </c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79" ht="15.95" customHeight="1" x14ac:dyDescent="0.2">
      <c r="A55" s="23">
        <v>1</v>
      </c>
      <c r="B55" s="23"/>
      <c r="C55" s="23">
        <v>2</v>
      </c>
      <c r="D55" s="23"/>
      <c r="E55" s="23"/>
      <c r="F55" s="23"/>
      <c r="G55" s="23">
        <v>3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>
        <v>4</v>
      </c>
      <c r="U55" s="23"/>
      <c r="V55" s="23"/>
      <c r="W55" s="23"/>
      <c r="X55" s="23"/>
      <c r="Y55" s="23">
        <v>5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>
        <v>6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>
        <v>7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>
        <v>8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79" ht="12.75" hidden="1" customHeight="1" x14ac:dyDescent="0.2">
      <c r="A56" s="42"/>
      <c r="B56" s="42"/>
      <c r="C56" s="42" t="s">
        <v>53</v>
      </c>
      <c r="D56" s="42"/>
      <c r="E56" s="42"/>
      <c r="F56" s="42"/>
      <c r="G56" s="32" t="s">
        <v>55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 t="s">
        <v>56</v>
      </c>
      <c r="U56" s="32"/>
      <c r="V56" s="32"/>
      <c r="W56" s="32"/>
      <c r="X56" s="32"/>
      <c r="Y56" s="32" t="s">
        <v>57</v>
      </c>
      <c r="Z56" s="32"/>
      <c r="AA56" s="32"/>
      <c r="AB56" s="32"/>
      <c r="AC56" s="32"/>
      <c r="AD56" s="32"/>
      <c r="AE56" s="32"/>
      <c r="AF56" s="32"/>
      <c r="AG56" s="32"/>
      <c r="AH56" s="32"/>
      <c r="AI56" s="26" t="s">
        <v>47</v>
      </c>
      <c r="AJ56" s="26"/>
      <c r="AK56" s="26"/>
      <c r="AL56" s="26"/>
      <c r="AM56" s="26"/>
      <c r="AN56" s="26"/>
      <c r="AO56" s="26"/>
      <c r="AP56" s="26"/>
      <c r="AQ56" s="26"/>
      <c r="AR56" s="26"/>
      <c r="AS56" s="26" t="s">
        <v>48</v>
      </c>
      <c r="AT56" s="26"/>
      <c r="AU56" s="26"/>
      <c r="AV56" s="26"/>
      <c r="AW56" s="26"/>
      <c r="AX56" s="26"/>
      <c r="AY56" s="26"/>
      <c r="AZ56" s="26"/>
      <c r="BA56" s="26"/>
      <c r="BB56" s="26"/>
      <c r="BC56" s="29" t="s">
        <v>66</v>
      </c>
      <c r="BD56" s="26"/>
      <c r="BE56" s="26"/>
      <c r="BF56" s="26"/>
      <c r="BG56" s="26"/>
      <c r="BH56" s="26"/>
      <c r="BI56" s="26"/>
      <c r="BJ56" s="26"/>
      <c r="BK56" s="26"/>
      <c r="BL56" s="26"/>
      <c r="CA56" s="1" t="s">
        <v>74</v>
      </c>
    </row>
    <row r="57" spans="1:79" s="10" customFormat="1" ht="47.25" customHeight="1" x14ac:dyDescent="0.2">
      <c r="A57" s="62"/>
      <c r="B57" s="62"/>
      <c r="C57" s="58" t="s">
        <v>358</v>
      </c>
      <c r="D57" s="59"/>
      <c r="E57" s="59"/>
      <c r="F57" s="60"/>
      <c r="G57" s="38" t="s">
        <v>360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40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>
        <f t="shared" ref="BC57:BC62" si="0">AS57-AI57</f>
        <v>0</v>
      </c>
      <c r="BD57" s="41"/>
      <c r="BE57" s="41"/>
      <c r="BF57" s="41"/>
      <c r="BG57" s="41"/>
      <c r="BH57" s="41"/>
      <c r="BI57" s="41"/>
      <c r="BJ57" s="41"/>
      <c r="BK57" s="41"/>
      <c r="BL57" s="41"/>
      <c r="CA57" s="10" t="s">
        <v>75</v>
      </c>
    </row>
    <row r="58" spans="1:79" s="10" customFormat="1" ht="78.75" customHeight="1" x14ac:dyDescent="0.2">
      <c r="A58" s="62"/>
      <c r="B58" s="62"/>
      <c r="C58" s="58" t="s">
        <v>358</v>
      </c>
      <c r="D58" s="59"/>
      <c r="E58" s="59"/>
      <c r="F58" s="60"/>
      <c r="G58" s="38" t="s">
        <v>359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 t="shared" si="0"/>
        <v>0</v>
      </c>
      <c r="BD58" s="41"/>
      <c r="BE58" s="41"/>
      <c r="BF58" s="41"/>
      <c r="BG58" s="41"/>
      <c r="BH58" s="41"/>
      <c r="BI58" s="41"/>
      <c r="BJ58" s="41"/>
      <c r="BK58" s="41"/>
      <c r="BL58" s="41"/>
    </row>
    <row r="59" spans="1:79" s="10" customFormat="1" ht="15.75" x14ac:dyDescent="0.2">
      <c r="A59" s="62"/>
      <c r="B59" s="62"/>
      <c r="C59" s="58" t="s">
        <v>358</v>
      </c>
      <c r="D59" s="59"/>
      <c r="E59" s="59"/>
      <c r="F59" s="60"/>
      <c r="G59" s="38" t="s">
        <v>99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 t="shared" si="0"/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79" ht="31.5" customHeight="1" x14ac:dyDescent="0.2">
      <c r="A60" s="23"/>
      <c r="B60" s="23"/>
      <c r="C60" s="104" t="s">
        <v>358</v>
      </c>
      <c r="D60" s="105"/>
      <c r="E60" s="105"/>
      <c r="F60" s="106"/>
      <c r="G60" s="50" t="s">
        <v>361</v>
      </c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2"/>
      <c r="T60" s="107" t="s">
        <v>95</v>
      </c>
      <c r="U60" s="107"/>
      <c r="V60" s="107"/>
      <c r="W60" s="107"/>
      <c r="X60" s="107"/>
      <c r="Y60" s="50" t="s">
        <v>96</v>
      </c>
      <c r="Z60" s="51"/>
      <c r="AA60" s="51"/>
      <c r="AB60" s="51"/>
      <c r="AC60" s="51"/>
      <c r="AD60" s="51"/>
      <c r="AE60" s="51"/>
      <c r="AF60" s="51"/>
      <c r="AG60" s="51"/>
      <c r="AH60" s="52"/>
      <c r="AI60" s="30">
        <v>37</v>
      </c>
      <c r="AJ60" s="30"/>
      <c r="AK60" s="30"/>
      <c r="AL60" s="30"/>
      <c r="AM60" s="30"/>
      <c r="AN60" s="30"/>
      <c r="AO60" s="30"/>
      <c r="AP60" s="30"/>
      <c r="AQ60" s="30"/>
      <c r="AR60" s="30"/>
      <c r="AS60" s="30">
        <v>37</v>
      </c>
      <c r="AT60" s="30"/>
      <c r="AU60" s="30"/>
      <c r="AV60" s="30"/>
      <c r="AW60" s="30"/>
      <c r="AX60" s="30"/>
      <c r="AY60" s="30"/>
      <c r="AZ60" s="30"/>
      <c r="BA60" s="30"/>
      <c r="BB60" s="30"/>
      <c r="BC60" s="30">
        <f t="shared" si="0"/>
        <v>0</v>
      </c>
      <c r="BD60" s="30"/>
      <c r="BE60" s="30"/>
      <c r="BF60" s="30"/>
      <c r="BG60" s="30"/>
      <c r="BH60" s="30"/>
      <c r="BI60" s="30"/>
      <c r="BJ60" s="30"/>
      <c r="BK60" s="30"/>
      <c r="BL60" s="30"/>
    </row>
    <row r="61" spans="1:79" s="10" customFormat="1" ht="15.75" x14ac:dyDescent="0.2">
      <c r="A61" s="62"/>
      <c r="B61" s="62"/>
      <c r="C61" s="58" t="s">
        <v>358</v>
      </c>
      <c r="D61" s="59"/>
      <c r="E61" s="59"/>
      <c r="F61" s="60"/>
      <c r="G61" s="38" t="s">
        <v>106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40"/>
      <c r="T61" s="61"/>
      <c r="U61" s="61"/>
      <c r="V61" s="61"/>
      <c r="W61" s="61"/>
      <c r="X61" s="61"/>
      <c r="Y61" s="38"/>
      <c r="Z61" s="39"/>
      <c r="AA61" s="39"/>
      <c r="AB61" s="39"/>
      <c r="AC61" s="39"/>
      <c r="AD61" s="39"/>
      <c r="AE61" s="39"/>
      <c r="AF61" s="39"/>
      <c r="AG61" s="39"/>
      <c r="AH61" s="40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>
        <f t="shared" si="0"/>
        <v>0</v>
      </c>
      <c r="BD61" s="41"/>
      <c r="BE61" s="41"/>
      <c r="BF61" s="41"/>
      <c r="BG61" s="41"/>
      <c r="BH61" s="41"/>
      <c r="BI61" s="41"/>
      <c r="BJ61" s="41"/>
      <c r="BK61" s="41"/>
      <c r="BL61" s="41"/>
    </row>
    <row r="62" spans="1:79" ht="15.75" customHeight="1" x14ac:dyDescent="0.2">
      <c r="A62" s="23"/>
      <c r="B62" s="23"/>
      <c r="C62" s="104" t="s">
        <v>358</v>
      </c>
      <c r="D62" s="105"/>
      <c r="E62" s="105"/>
      <c r="F62" s="106"/>
      <c r="G62" s="50" t="s">
        <v>362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/>
      <c r="T62" s="107" t="s">
        <v>175</v>
      </c>
      <c r="U62" s="107"/>
      <c r="V62" s="107"/>
      <c r="W62" s="107"/>
      <c r="X62" s="107"/>
      <c r="Y62" s="50" t="s">
        <v>113</v>
      </c>
      <c r="Z62" s="51"/>
      <c r="AA62" s="51"/>
      <c r="AB62" s="51"/>
      <c r="AC62" s="51"/>
      <c r="AD62" s="51"/>
      <c r="AE62" s="51"/>
      <c r="AF62" s="51"/>
      <c r="AG62" s="51"/>
      <c r="AH62" s="52"/>
      <c r="AI62" s="30">
        <v>1810</v>
      </c>
      <c r="AJ62" s="30"/>
      <c r="AK62" s="30"/>
      <c r="AL62" s="30"/>
      <c r="AM62" s="30"/>
      <c r="AN62" s="30"/>
      <c r="AO62" s="30"/>
      <c r="AP62" s="30"/>
      <c r="AQ62" s="30"/>
      <c r="AR62" s="30"/>
      <c r="AS62" s="30">
        <v>1810</v>
      </c>
      <c r="AT62" s="30"/>
      <c r="AU62" s="30"/>
      <c r="AV62" s="30"/>
      <c r="AW62" s="30"/>
      <c r="AX62" s="30"/>
      <c r="AY62" s="30"/>
      <c r="AZ62" s="30"/>
      <c r="BA62" s="30"/>
      <c r="BB62" s="30"/>
      <c r="BC62" s="30">
        <f t="shared" si="0"/>
        <v>0</v>
      </c>
      <c r="BD62" s="30"/>
      <c r="BE62" s="30"/>
      <c r="BF62" s="30"/>
      <c r="BG62" s="30"/>
      <c r="BH62" s="30"/>
      <c r="BI62" s="30"/>
      <c r="BJ62" s="30"/>
      <c r="BK62" s="30"/>
      <c r="BL62" s="30"/>
    </row>
    <row r="64" spans="1:79" s="2" customFormat="1" ht="15.75" customHeight="1" x14ac:dyDescent="0.2">
      <c r="A64" s="21" t="s">
        <v>34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</row>
    <row r="65" spans="1:79" ht="15" customHeight="1" x14ac:dyDescent="0.2">
      <c r="A65" s="22" t="s">
        <v>120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</row>
    <row r="67" spans="1:79" ht="39.950000000000003" customHeight="1" x14ac:dyDescent="0.2">
      <c r="A67" s="63" t="s">
        <v>22</v>
      </c>
      <c r="B67" s="63"/>
      <c r="C67" s="63"/>
      <c r="D67" s="63" t="s">
        <v>21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4" t="s">
        <v>14</v>
      </c>
      <c r="R67" s="65"/>
      <c r="S67" s="65"/>
      <c r="T67" s="65"/>
      <c r="U67" s="66"/>
      <c r="V67" s="63" t="s">
        <v>41</v>
      </c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 t="s">
        <v>42</v>
      </c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 t="s">
        <v>43</v>
      </c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 t="s">
        <v>44</v>
      </c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</row>
    <row r="68" spans="1:79" ht="33.950000000000003" customHeight="1" x14ac:dyDescent="0.2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7"/>
      <c r="R68" s="68"/>
      <c r="S68" s="68"/>
      <c r="T68" s="68"/>
      <c r="U68" s="69"/>
      <c r="V68" s="63" t="s">
        <v>10</v>
      </c>
      <c r="W68" s="63"/>
      <c r="X68" s="63"/>
      <c r="Y68" s="63"/>
      <c r="Z68" s="63" t="s">
        <v>9</v>
      </c>
      <c r="AA68" s="63"/>
      <c r="AB68" s="63"/>
      <c r="AC68" s="63"/>
      <c r="AD68" s="63" t="s">
        <v>23</v>
      </c>
      <c r="AE68" s="63"/>
      <c r="AF68" s="63"/>
      <c r="AG68" s="63"/>
      <c r="AH68" s="63" t="s">
        <v>10</v>
      </c>
      <c r="AI68" s="63"/>
      <c r="AJ68" s="63"/>
      <c r="AK68" s="63"/>
      <c r="AL68" s="63" t="s">
        <v>9</v>
      </c>
      <c r="AM68" s="63"/>
      <c r="AN68" s="63"/>
      <c r="AO68" s="63"/>
      <c r="AP68" s="63" t="s">
        <v>23</v>
      </c>
      <c r="AQ68" s="63"/>
      <c r="AR68" s="63"/>
      <c r="AS68" s="63"/>
      <c r="AT68" s="63" t="s">
        <v>10</v>
      </c>
      <c r="AU68" s="63"/>
      <c r="AV68" s="63"/>
      <c r="AW68" s="63"/>
      <c r="AX68" s="63" t="s">
        <v>9</v>
      </c>
      <c r="AY68" s="63"/>
      <c r="AZ68" s="63"/>
      <c r="BA68" s="63"/>
      <c r="BB68" s="63" t="s">
        <v>23</v>
      </c>
      <c r="BC68" s="63"/>
      <c r="BD68" s="63"/>
      <c r="BE68" s="63"/>
      <c r="BF68" s="63" t="s">
        <v>10</v>
      </c>
      <c r="BG68" s="63"/>
      <c r="BH68" s="63"/>
      <c r="BI68" s="63"/>
      <c r="BJ68" s="63" t="s">
        <v>9</v>
      </c>
      <c r="BK68" s="63"/>
      <c r="BL68" s="63"/>
      <c r="BM68" s="63"/>
      <c r="BN68" s="63" t="s">
        <v>23</v>
      </c>
      <c r="BO68" s="63"/>
      <c r="BP68" s="63"/>
      <c r="BQ68" s="63"/>
    </row>
    <row r="69" spans="1:79" ht="15" customHeight="1" x14ac:dyDescent="0.2">
      <c r="A69" s="63">
        <v>1</v>
      </c>
      <c r="B69" s="63"/>
      <c r="C69" s="63"/>
      <c r="D69" s="63">
        <v>2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70">
        <v>3</v>
      </c>
      <c r="R69" s="71"/>
      <c r="S69" s="71"/>
      <c r="T69" s="71"/>
      <c r="U69" s="72"/>
      <c r="V69" s="63">
        <v>4</v>
      </c>
      <c r="W69" s="63"/>
      <c r="X69" s="63"/>
      <c r="Y69" s="63"/>
      <c r="Z69" s="63">
        <v>5</v>
      </c>
      <c r="AA69" s="63"/>
      <c r="AB69" s="63"/>
      <c r="AC69" s="63"/>
      <c r="AD69" s="63">
        <v>6</v>
      </c>
      <c r="AE69" s="63"/>
      <c r="AF69" s="63"/>
      <c r="AG69" s="63"/>
      <c r="AH69" s="63">
        <v>7</v>
      </c>
      <c r="AI69" s="63"/>
      <c r="AJ69" s="63"/>
      <c r="AK69" s="63"/>
      <c r="AL69" s="63">
        <v>8</v>
      </c>
      <c r="AM69" s="63"/>
      <c r="AN69" s="63"/>
      <c r="AO69" s="63"/>
      <c r="AP69" s="63">
        <v>9</v>
      </c>
      <c r="AQ69" s="63"/>
      <c r="AR69" s="63"/>
      <c r="AS69" s="63"/>
      <c r="AT69" s="63">
        <v>10</v>
      </c>
      <c r="AU69" s="63"/>
      <c r="AV69" s="63"/>
      <c r="AW69" s="63"/>
      <c r="AX69" s="63">
        <v>11</v>
      </c>
      <c r="AY69" s="63"/>
      <c r="AZ69" s="63"/>
      <c r="BA69" s="63"/>
      <c r="BB69" s="63">
        <v>12</v>
      </c>
      <c r="BC69" s="63"/>
      <c r="BD69" s="63"/>
      <c r="BE69" s="63"/>
      <c r="BF69" s="63">
        <v>13</v>
      </c>
      <c r="BG69" s="63"/>
      <c r="BH69" s="63"/>
      <c r="BI69" s="63"/>
      <c r="BJ69" s="63">
        <v>14</v>
      </c>
      <c r="BK69" s="63"/>
      <c r="BL69" s="63"/>
      <c r="BM69" s="63"/>
      <c r="BN69" s="63">
        <v>15</v>
      </c>
      <c r="BO69" s="63"/>
      <c r="BP69" s="63"/>
      <c r="BQ69" s="63"/>
    </row>
    <row r="70" spans="1:79" ht="9" hidden="1" customHeight="1" x14ac:dyDescent="0.2">
      <c r="A70" s="76" t="s">
        <v>58</v>
      </c>
      <c r="B70" s="77"/>
      <c r="C70" s="78"/>
      <c r="D70" s="79" t="s">
        <v>55</v>
      </c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1"/>
      <c r="Q70" s="76" t="s">
        <v>53</v>
      </c>
      <c r="R70" s="77"/>
      <c r="S70" s="77"/>
      <c r="T70" s="77"/>
      <c r="U70" s="78"/>
      <c r="V70" s="73" t="s">
        <v>45</v>
      </c>
      <c r="W70" s="74"/>
      <c r="X70" s="74"/>
      <c r="Y70" s="75"/>
      <c r="Z70" s="73" t="s">
        <v>59</v>
      </c>
      <c r="AA70" s="74"/>
      <c r="AB70" s="74"/>
      <c r="AC70" s="75"/>
      <c r="AD70" s="82" t="s">
        <v>62</v>
      </c>
      <c r="AE70" s="83"/>
      <c r="AF70" s="83"/>
      <c r="AG70" s="84"/>
      <c r="AH70" s="73" t="s">
        <v>47</v>
      </c>
      <c r="AI70" s="74"/>
      <c r="AJ70" s="74"/>
      <c r="AK70" s="75"/>
      <c r="AL70" s="73" t="s">
        <v>46</v>
      </c>
      <c r="AM70" s="74"/>
      <c r="AN70" s="74"/>
      <c r="AO70" s="75"/>
      <c r="AP70" s="82" t="s">
        <v>62</v>
      </c>
      <c r="AQ70" s="83"/>
      <c r="AR70" s="83"/>
      <c r="AS70" s="84"/>
      <c r="AT70" s="73" t="s">
        <v>48</v>
      </c>
      <c r="AU70" s="74"/>
      <c r="AV70" s="74"/>
      <c r="AW70" s="75"/>
      <c r="AX70" s="73" t="s">
        <v>49</v>
      </c>
      <c r="AY70" s="74"/>
      <c r="AZ70" s="74"/>
      <c r="BA70" s="75"/>
      <c r="BB70" s="82" t="s">
        <v>62</v>
      </c>
      <c r="BC70" s="83"/>
      <c r="BD70" s="83"/>
      <c r="BE70" s="84"/>
      <c r="BF70" s="85" t="s">
        <v>60</v>
      </c>
      <c r="BG70" s="86"/>
      <c r="BH70" s="86"/>
      <c r="BI70" s="87"/>
      <c r="BJ70" s="73" t="s">
        <v>61</v>
      </c>
      <c r="BK70" s="74"/>
      <c r="BL70" s="74"/>
      <c r="BM70" s="75"/>
      <c r="BN70" s="82" t="s">
        <v>62</v>
      </c>
      <c r="BO70" s="83"/>
      <c r="BP70" s="83"/>
      <c r="BQ70" s="84"/>
      <c r="CA70" s="1" t="s">
        <v>76</v>
      </c>
    </row>
    <row r="71" spans="1:79" s="10" customFormat="1" ht="15.75" x14ac:dyDescent="0.2">
      <c r="A71" s="96" t="s">
        <v>91</v>
      </c>
      <c r="B71" s="34"/>
      <c r="C71" s="35"/>
      <c r="D71" s="97" t="s">
        <v>90</v>
      </c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9"/>
      <c r="Q71" s="33" t="s">
        <v>91</v>
      </c>
      <c r="R71" s="34"/>
      <c r="S71" s="34"/>
      <c r="T71" s="34"/>
      <c r="U71" s="35"/>
      <c r="V71" s="88"/>
      <c r="W71" s="89"/>
      <c r="X71" s="89"/>
      <c r="Y71" s="90"/>
      <c r="Z71" s="88"/>
      <c r="AA71" s="89"/>
      <c r="AB71" s="89"/>
      <c r="AC71" s="90"/>
      <c r="AD71" s="88">
        <f>V71+Z71</f>
        <v>0</v>
      </c>
      <c r="AE71" s="89"/>
      <c r="AF71" s="89"/>
      <c r="AG71" s="90"/>
      <c r="AH71" s="88"/>
      <c r="AI71" s="89"/>
      <c r="AJ71" s="89"/>
      <c r="AK71" s="90"/>
      <c r="AL71" s="88"/>
      <c r="AM71" s="89"/>
      <c r="AN71" s="89"/>
      <c r="AO71" s="90"/>
      <c r="AP71" s="88">
        <f>AH71+AL71</f>
        <v>0</v>
      </c>
      <c r="AQ71" s="89"/>
      <c r="AR71" s="89"/>
      <c r="AS71" s="90"/>
      <c r="AT71" s="88"/>
      <c r="AU71" s="89"/>
      <c r="AV71" s="89"/>
      <c r="AW71" s="90"/>
      <c r="AX71" s="88"/>
      <c r="AY71" s="89"/>
      <c r="AZ71" s="89"/>
      <c r="BA71" s="90"/>
      <c r="BB71" s="88">
        <f>AT71+AX71</f>
        <v>0</v>
      </c>
      <c r="BC71" s="89"/>
      <c r="BD71" s="89"/>
      <c r="BE71" s="90"/>
      <c r="BF71" s="93"/>
      <c r="BG71" s="94"/>
      <c r="BH71" s="94"/>
      <c r="BI71" s="95"/>
      <c r="BJ71" s="88"/>
      <c r="BK71" s="89"/>
      <c r="BL71" s="89"/>
      <c r="BM71" s="90"/>
      <c r="BN71" s="88">
        <f>BF71+BJ71</f>
        <v>0</v>
      </c>
      <c r="BO71" s="89"/>
      <c r="BP71" s="89"/>
      <c r="BQ71" s="90"/>
      <c r="CA71" s="10" t="s">
        <v>77</v>
      </c>
    </row>
    <row r="74" spans="1:79" ht="15.75" customHeight="1" x14ac:dyDescent="0.2">
      <c r="A74" s="91" t="s">
        <v>35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5.75" customHeight="1" x14ac:dyDescent="0.2">
      <c r="A75" s="91" t="s">
        <v>36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18.75" customHeight="1" x14ac:dyDescent="0.2">
      <c r="A76" s="91" t="s">
        <v>37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12" customHeight="1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</row>
    <row r="79" spans="1:79" ht="42" customHeight="1" x14ac:dyDescent="0.2">
      <c r="A79" s="101" t="s">
        <v>118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5"/>
      <c r="AO79" s="5"/>
      <c r="AP79" s="16" t="s">
        <v>119</v>
      </c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</row>
    <row r="80" spans="1:79" x14ac:dyDescent="0.2">
      <c r="W80" s="100" t="s">
        <v>38</v>
      </c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1"/>
      <c r="AO80" s="11"/>
      <c r="AP80" s="100" t="s">
        <v>39</v>
      </c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</row>
    <row r="83" spans="1:60" ht="15.95" customHeight="1" x14ac:dyDescent="0.2">
      <c r="A83" s="101" t="s">
        <v>366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5"/>
      <c r="AO83" s="5"/>
      <c r="AP83" s="16" t="s">
        <v>367</v>
      </c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</row>
    <row r="84" spans="1:60" x14ac:dyDescent="0.2">
      <c r="W84" s="100" t="s">
        <v>38</v>
      </c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6"/>
      <c r="AO84" s="6"/>
      <c r="AP84" s="100" t="s">
        <v>39</v>
      </c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</row>
  </sheetData>
  <mergeCells count="350"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59:B59"/>
    <mergeCell ref="C59:F59"/>
    <mergeCell ref="G59:S59"/>
    <mergeCell ref="T59:X59"/>
    <mergeCell ref="Y59:AH59"/>
    <mergeCell ref="AI59:AR59"/>
    <mergeCell ref="AU39:AX39"/>
    <mergeCell ref="A58:B58"/>
    <mergeCell ref="C58:F58"/>
    <mergeCell ref="G58:S58"/>
    <mergeCell ref="T58:X58"/>
    <mergeCell ref="Y58:AH58"/>
    <mergeCell ref="AI58:AR58"/>
    <mergeCell ref="AS58:BB58"/>
    <mergeCell ref="BC58:BL58"/>
    <mergeCell ref="BK40:BQ40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S56:BB56"/>
    <mergeCell ref="BC56:BL56"/>
    <mergeCell ref="W84:AM84"/>
    <mergeCell ref="AP84:BH84"/>
    <mergeCell ref="A79:V79"/>
    <mergeCell ref="W79:AM79"/>
    <mergeCell ref="AP79:BH79"/>
    <mergeCell ref="W80:AM80"/>
    <mergeCell ref="AP80:BH80"/>
    <mergeCell ref="A83:V83"/>
    <mergeCell ref="W83:AM83"/>
    <mergeCell ref="AP83:BH83"/>
    <mergeCell ref="BB70:BE70"/>
    <mergeCell ref="A69:C69"/>
    <mergeCell ref="D69:P69"/>
    <mergeCell ref="BJ71:BM71"/>
    <mergeCell ref="BN71:BQ71"/>
    <mergeCell ref="A74:BL74"/>
    <mergeCell ref="A75:BL75"/>
    <mergeCell ref="A76:BL76"/>
    <mergeCell ref="A77:BL77"/>
    <mergeCell ref="AL71:AO71"/>
    <mergeCell ref="AP71:AS71"/>
    <mergeCell ref="AT71:AW71"/>
    <mergeCell ref="AX71:BA71"/>
    <mergeCell ref="BB71:BE71"/>
    <mergeCell ref="BF71:BI71"/>
    <mergeCell ref="A71:C71"/>
    <mergeCell ref="D71:P71"/>
    <mergeCell ref="Q71:U71"/>
    <mergeCell ref="V71:Y71"/>
    <mergeCell ref="Z71:AC71"/>
    <mergeCell ref="AD71:AG71"/>
    <mergeCell ref="AH71:AK71"/>
    <mergeCell ref="AL68:AO68"/>
    <mergeCell ref="AH70:AK70"/>
    <mergeCell ref="AL70:AO70"/>
    <mergeCell ref="BF69:BI69"/>
    <mergeCell ref="BJ69:BM69"/>
    <mergeCell ref="BN69:BQ69"/>
    <mergeCell ref="A70:C70"/>
    <mergeCell ref="D70:P70"/>
    <mergeCell ref="Q70:U70"/>
    <mergeCell ref="V70:Y70"/>
    <mergeCell ref="Z70:AC70"/>
    <mergeCell ref="AD70:AG70"/>
    <mergeCell ref="AD69:AG69"/>
    <mergeCell ref="AH69:AK69"/>
    <mergeCell ref="AL69:AO69"/>
    <mergeCell ref="AP69:AS69"/>
    <mergeCell ref="AT69:AW69"/>
    <mergeCell ref="AX69:BA69"/>
    <mergeCell ref="BF70:BI70"/>
    <mergeCell ref="BJ70:BM70"/>
    <mergeCell ref="BN70:BQ70"/>
    <mergeCell ref="AP70:AS70"/>
    <mergeCell ref="AT70:AW70"/>
    <mergeCell ref="AX70:BA70"/>
    <mergeCell ref="BB69:BE69"/>
    <mergeCell ref="A64:BQ64"/>
    <mergeCell ref="A65:BL65"/>
    <mergeCell ref="A67:C68"/>
    <mergeCell ref="D67:P68"/>
    <mergeCell ref="Q67:U68"/>
    <mergeCell ref="V67:AG67"/>
    <mergeCell ref="AH67:AS67"/>
    <mergeCell ref="AT67:BE67"/>
    <mergeCell ref="BF67:BQ67"/>
    <mergeCell ref="V68:Y68"/>
    <mergeCell ref="AX68:BA68"/>
    <mergeCell ref="BB68:BE68"/>
    <mergeCell ref="BF68:BI68"/>
    <mergeCell ref="BJ68:BM68"/>
    <mergeCell ref="BN68:BQ68"/>
    <mergeCell ref="AP68:AS68"/>
    <mergeCell ref="AT68:AW68"/>
    <mergeCell ref="Q69:U69"/>
    <mergeCell ref="V69:Y69"/>
    <mergeCell ref="Z69:AC69"/>
    <mergeCell ref="Z68:AC68"/>
    <mergeCell ref="AD68:AG68"/>
    <mergeCell ref="AH68:AK68"/>
    <mergeCell ref="C57:F57"/>
    <mergeCell ref="G57:S57"/>
    <mergeCell ref="T57:X57"/>
    <mergeCell ref="Y57:AH57"/>
    <mergeCell ref="AI57:AR57"/>
    <mergeCell ref="AS57:BB57"/>
    <mergeCell ref="BC57:BL57"/>
    <mergeCell ref="A56:B56"/>
    <mergeCell ref="C56:F56"/>
    <mergeCell ref="G56:S56"/>
    <mergeCell ref="T56:X56"/>
    <mergeCell ref="Y56:AH56"/>
    <mergeCell ref="AI56:AR56"/>
    <mergeCell ref="A57:B57"/>
    <mergeCell ref="A55:B55"/>
    <mergeCell ref="C55:F55"/>
    <mergeCell ref="G55:S55"/>
    <mergeCell ref="T55:X55"/>
    <mergeCell ref="Y55:AH55"/>
    <mergeCell ref="AI55:AR55"/>
    <mergeCell ref="AS55:BB55"/>
    <mergeCell ref="BC55:BL55"/>
    <mergeCell ref="A54:B54"/>
    <mergeCell ref="C54:F54"/>
    <mergeCell ref="G54:S54"/>
    <mergeCell ref="T54:X54"/>
    <mergeCell ref="Y54:AH54"/>
    <mergeCell ref="AI54:AR54"/>
    <mergeCell ref="A52:BL52"/>
    <mergeCell ref="A50:P50"/>
    <mergeCell ref="Q50:U50"/>
    <mergeCell ref="V50:Z50"/>
    <mergeCell ref="AA50:AF50"/>
    <mergeCell ref="AG50:AK50"/>
    <mergeCell ref="AL50:AP50"/>
    <mergeCell ref="AS54:BB54"/>
    <mergeCell ref="BC54:BL54"/>
    <mergeCell ref="BI49:BQ49"/>
    <mergeCell ref="AQ48:AV48"/>
    <mergeCell ref="AW48:AZ48"/>
    <mergeCell ref="BA48:BD48"/>
    <mergeCell ref="BE48:BH48"/>
    <mergeCell ref="BI48:BQ48"/>
    <mergeCell ref="AQ50:AV50"/>
    <mergeCell ref="AW50:AZ50"/>
    <mergeCell ref="BA50:BD50"/>
    <mergeCell ref="BE50:BH50"/>
    <mergeCell ref="BI50:BQ50"/>
    <mergeCell ref="A49:P49"/>
    <mergeCell ref="Q49:U49"/>
    <mergeCell ref="V49:Z49"/>
    <mergeCell ref="AA49:AF49"/>
    <mergeCell ref="AG49:AK49"/>
    <mergeCell ref="AQ47:AV47"/>
    <mergeCell ref="AW47:AZ47"/>
    <mergeCell ref="BA47:BD47"/>
    <mergeCell ref="BE47:BH47"/>
    <mergeCell ref="A48:P48"/>
    <mergeCell ref="Q48:U48"/>
    <mergeCell ref="V48:Z48"/>
    <mergeCell ref="AA48:AF48"/>
    <mergeCell ref="AG48:AK48"/>
    <mergeCell ref="AL48:AP48"/>
    <mergeCell ref="A46:P47"/>
    <mergeCell ref="Q46:AF46"/>
    <mergeCell ref="AG46:AV46"/>
    <mergeCell ref="AW46:BH46"/>
    <mergeCell ref="AL49:AP49"/>
    <mergeCell ref="AQ49:AV49"/>
    <mergeCell ref="AW49:AZ49"/>
    <mergeCell ref="BA49:BD49"/>
    <mergeCell ref="BE49:BH49"/>
    <mergeCell ref="BI46:BQ47"/>
    <mergeCell ref="Q47:U47"/>
    <mergeCell ref="V47:Z47"/>
    <mergeCell ref="AA47:AF47"/>
    <mergeCell ref="AG47:AK47"/>
    <mergeCell ref="AL47:AP47"/>
    <mergeCell ref="AY38:BB38"/>
    <mergeCell ref="BC38:BF38"/>
    <mergeCell ref="BG38:BJ38"/>
    <mergeCell ref="BK38:BQ38"/>
    <mergeCell ref="A43:BL43"/>
    <mergeCell ref="A44:BL44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7:F57">
    <cfRule type="cellIs" dxfId="179" priority="7" stopIfTrue="1" operator="equal">
      <formula>$C56</formula>
    </cfRule>
  </conditionalFormatting>
  <conditionalFormatting sqref="C58:F58">
    <cfRule type="cellIs" dxfId="178" priority="6" stopIfTrue="1" operator="equal">
      <formula>$C57</formula>
    </cfRule>
  </conditionalFormatting>
  <conditionalFormatting sqref="C59:F59">
    <cfRule type="cellIs" dxfId="177" priority="5" stopIfTrue="1" operator="equal">
      <formula>$C58</formula>
    </cfRule>
  </conditionalFormatting>
  <conditionalFormatting sqref="C60:F60">
    <cfRule type="cellIs" dxfId="176" priority="4" stopIfTrue="1" operator="equal">
      <formula>$C59</formula>
    </cfRule>
  </conditionalFormatting>
  <conditionalFormatting sqref="C61:F61">
    <cfRule type="cellIs" dxfId="175" priority="3" stopIfTrue="1" operator="equal">
      <formula>$C60</formula>
    </cfRule>
  </conditionalFormatting>
  <conditionalFormatting sqref="C62:F62">
    <cfRule type="cellIs" dxfId="174" priority="2" stopIfTrue="1" operator="equal">
      <formula>$C61</formula>
    </cfRule>
  </conditionalFormatting>
  <pageMargins left="0.31496062992125984" right="0.31496062992125984" top="0.39370078740157483" bottom="0.39370078740157483" header="0" footer="0"/>
  <pageSetup paperSize="9" scale="65" fitToHeight="999" orientation="landscape" r:id="rId1"/>
  <headerFooter alignWithMargins="0"/>
  <rowBreaks count="1" manualBreakCount="1">
    <brk id="5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6"/>
  <sheetViews>
    <sheetView view="pageBreakPreview" topLeftCell="A14" zoomScale="60" zoomScaleNormal="100" workbookViewId="0">
      <selection activeCell="BE52" sqref="BE52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31.5" customHeight="1" x14ac:dyDescent="0.2">
      <c r="A18" s="4" t="s">
        <v>28</v>
      </c>
      <c r="B18" s="14" t="s">
        <v>338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355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337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928.31500000000005</v>
      </c>
      <c r="B28" s="30"/>
      <c r="C28" s="30"/>
      <c r="D28" s="30"/>
      <c r="E28" s="30"/>
      <c r="F28" s="30"/>
      <c r="G28" s="30"/>
      <c r="H28" s="30">
        <v>0</v>
      </c>
      <c r="I28" s="30"/>
      <c r="J28" s="30"/>
      <c r="K28" s="30"/>
      <c r="L28" s="30"/>
      <c r="M28" s="30"/>
      <c r="N28" s="30"/>
      <c r="O28" s="30">
        <f>A28+H28</f>
        <v>928.31500000000005</v>
      </c>
      <c r="P28" s="30"/>
      <c r="Q28" s="30"/>
      <c r="R28" s="30"/>
      <c r="S28" s="30"/>
      <c r="T28" s="30"/>
      <c r="U28" s="30"/>
      <c r="V28" s="30">
        <v>927.072</v>
      </c>
      <c r="W28" s="30"/>
      <c r="X28" s="30"/>
      <c r="Y28" s="30"/>
      <c r="Z28" s="30"/>
      <c r="AA28" s="30"/>
      <c r="AB28" s="30"/>
      <c r="AC28" s="30">
        <v>0</v>
      </c>
      <c r="AD28" s="30"/>
      <c r="AE28" s="30"/>
      <c r="AF28" s="30"/>
      <c r="AG28" s="30"/>
      <c r="AH28" s="30"/>
      <c r="AI28" s="30"/>
      <c r="AJ28" s="30">
        <f>V28+AC28</f>
        <v>927.072</v>
      </c>
      <c r="AK28" s="30"/>
      <c r="AL28" s="30"/>
      <c r="AM28" s="30"/>
      <c r="AN28" s="30"/>
      <c r="AO28" s="30"/>
      <c r="AP28" s="30"/>
      <c r="AQ28" s="30">
        <f>V28-A28</f>
        <v>-1.2430000000000518</v>
      </c>
      <c r="AR28" s="30"/>
      <c r="AS28" s="30"/>
      <c r="AT28" s="30"/>
      <c r="AU28" s="30"/>
      <c r="AV28" s="30"/>
      <c r="AW28" s="30"/>
      <c r="AX28" s="30">
        <f>AC28-H28</f>
        <v>0</v>
      </c>
      <c r="AY28" s="30"/>
      <c r="AZ28" s="30"/>
      <c r="BA28" s="30"/>
      <c r="BB28" s="30"/>
      <c r="BC28" s="30"/>
      <c r="BD28" s="30"/>
      <c r="BE28" s="30">
        <f>AQ28+AX28</f>
        <v>-1.2430000000000518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78.75" customHeight="1" x14ac:dyDescent="0.2">
      <c r="A38" s="9">
        <v>1</v>
      </c>
      <c r="B38" s="33" t="s">
        <v>338</v>
      </c>
      <c r="C38" s="34"/>
      <c r="D38" s="34"/>
      <c r="E38" s="35"/>
      <c r="F38" s="36" t="s">
        <v>336</v>
      </c>
      <c r="G38" s="37"/>
      <c r="H38" s="37"/>
      <c r="I38" s="37"/>
      <c r="J38" s="38" t="s">
        <v>337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928.31500000000005</v>
      </c>
      <c r="AB38" s="41"/>
      <c r="AC38" s="41"/>
      <c r="AD38" s="41"/>
      <c r="AE38" s="41">
        <v>0</v>
      </c>
      <c r="AF38" s="41"/>
      <c r="AG38" s="41"/>
      <c r="AH38" s="41"/>
      <c r="AI38" s="41">
        <f>AA38+AE38</f>
        <v>928.31500000000005</v>
      </c>
      <c r="AJ38" s="41"/>
      <c r="AK38" s="41"/>
      <c r="AL38" s="41"/>
      <c r="AM38" s="41">
        <v>927.072</v>
      </c>
      <c r="AN38" s="41"/>
      <c r="AO38" s="41"/>
      <c r="AP38" s="41"/>
      <c r="AQ38" s="41">
        <v>0</v>
      </c>
      <c r="AR38" s="41"/>
      <c r="AS38" s="41"/>
      <c r="AT38" s="41"/>
      <c r="AU38" s="41">
        <f>AM38+AQ38</f>
        <v>927.072</v>
      </c>
      <c r="AV38" s="41"/>
      <c r="AW38" s="41"/>
      <c r="AX38" s="41"/>
      <c r="AY38" s="41">
        <f>AM38-AA38</f>
        <v>-1.2430000000000518</v>
      </c>
      <c r="AZ38" s="41"/>
      <c r="BA38" s="41"/>
      <c r="BB38" s="41"/>
      <c r="BC38" s="41">
        <f>AQ38-AE38</f>
        <v>0</v>
      </c>
      <c r="BD38" s="41"/>
      <c r="BE38" s="41"/>
      <c r="BF38" s="41"/>
      <c r="BG38" s="41">
        <f>AY38+BC38</f>
        <v>-1.2430000000000518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126" customHeight="1" x14ac:dyDescent="0.2">
      <c r="A39" s="7">
        <v>2</v>
      </c>
      <c r="B39" s="45" t="s">
        <v>338</v>
      </c>
      <c r="C39" s="46"/>
      <c r="D39" s="46"/>
      <c r="E39" s="47"/>
      <c r="F39" s="48" t="s">
        <v>336</v>
      </c>
      <c r="G39" s="49"/>
      <c r="H39" s="49"/>
      <c r="I39" s="49"/>
      <c r="J39" s="50" t="s">
        <v>339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928.31500000000005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928.31500000000005</v>
      </c>
      <c r="AJ39" s="30"/>
      <c r="AK39" s="30"/>
      <c r="AL39" s="30"/>
      <c r="AM39" s="30">
        <v>927.072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927.072</v>
      </c>
      <c r="AV39" s="30"/>
      <c r="AW39" s="30"/>
      <c r="AX39" s="30"/>
      <c r="AY39" s="30">
        <f>AM39-AA39</f>
        <v>-1.2430000000000518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-1.2430000000000518</v>
      </c>
      <c r="BH39" s="30"/>
      <c r="BI39" s="30"/>
      <c r="BJ39" s="30"/>
      <c r="BK39" s="108" t="s">
        <v>340</v>
      </c>
      <c r="BL39" s="51"/>
      <c r="BM39" s="51"/>
      <c r="BN39" s="51"/>
      <c r="BO39" s="51"/>
      <c r="BP39" s="51"/>
      <c r="BQ39" s="52"/>
    </row>
    <row r="40" spans="1:79" s="10" customFormat="1" ht="15.75" x14ac:dyDescent="0.2">
      <c r="A40" s="9"/>
      <c r="B40" s="33" t="s">
        <v>91</v>
      </c>
      <c r="C40" s="34"/>
      <c r="D40" s="34"/>
      <c r="E40" s="35"/>
      <c r="F40" s="36" t="s">
        <v>89</v>
      </c>
      <c r="G40" s="37"/>
      <c r="H40" s="37"/>
      <c r="I40" s="37"/>
      <c r="J40" s="38" t="s">
        <v>90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40"/>
      <c r="AA40" s="41">
        <v>928.31500000000005</v>
      </c>
      <c r="AB40" s="41"/>
      <c r="AC40" s="41"/>
      <c r="AD40" s="41"/>
      <c r="AE40" s="41">
        <v>0</v>
      </c>
      <c r="AF40" s="41"/>
      <c r="AG40" s="41"/>
      <c r="AH40" s="41"/>
      <c r="AI40" s="41">
        <f>AA40+AE40</f>
        <v>928.31500000000005</v>
      </c>
      <c r="AJ40" s="41"/>
      <c r="AK40" s="41"/>
      <c r="AL40" s="41"/>
      <c r="AM40" s="41">
        <v>927.072</v>
      </c>
      <c r="AN40" s="41"/>
      <c r="AO40" s="41"/>
      <c r="AP40" s="41"/>
      <c r="AQ40" s="41">
        <v>0</v>
      </c>
      <c r="AR40" s="41"/>
      <c r="AS40" s="41"/>
      <c r="AT40" s="41"/>
      <c r="AU40" s="41">
        <f>AM40+AQ40</f>
        <v>927.072</v>
      </c>
      <c r="AV40" s="41"/>
      <c r="AW40" s="41"/>
      <c r="AX40" s="41"/>
      <c r="AY40" s="41">
        <f>AM40-AA40</f>
        <v>-1.2430000000000518</v>
      </c>
      <c r="AZ40" s="41"/>
      <c r="BA40" s="41"/>
      <c r="BB40" s="41"/>
      <c r="BC40" s="41">
        <f>AQ40-AE40</f>
        <v>0</v>
      </c>
      <c r="BD40" s="41"/>
      <c r="BE40" s="41"/>
      <c r="BF40" s="41"/>
      <c r="BG40" s="41">
        <f>AY40+BC40</f>
        <v>-1.2430000000000518</v>
      </c>
      <c r="BH40" s="41"/>
      <c r="BI40" s="41"/>
      <c r="BJ40" s="41"/>
      <c r="BK40" s="112"/>
      <c r="BL40" s="39"/>
      <c r="BM40" s="39"/>
      <c r="BN40" s="39"/>
      <c r="BO40" s="39"/>
      <c r="BP40" s="39"/>
      <c r="BQ40" s="40"/>
    </row>
    <row r="43" spans="1:79" ht="15.75" customHeight="1" x14ac:dyDescent="0.2">
      <c r="A43" s="31" t="s">
        <v>32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">
      <c r="A44" s="22" t="s">
        <v>121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6" spans="1:79" ht="39.950000000000003" customHeight="1" x14ac:dyDescent="0.2">
      <c r="A46" s="2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13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 t="s">
        <v>12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 t="s">
        <v>5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 t="s">
        <v>80</v>
      </c>
      <c r="BJ46" s="23"/>
      <c r="BK46" s="23"/>
      <c r="BL46" s="23"/>
      <c r="BM46" s="23"/>
      <c r="BN46" s="23"/>
      <c r="BO46" s="23"/>
      <c r="BP46" s="23"/>
      <c r="BQ46" s="23"/>
    </row>
    <row r="47" spans="1:79" ht="29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10</v>
      </c>
      <c r="R47" s="23"/>
      <c r="S47" s="23"/>
      <c r="T47" s="23"/>
      <c r="U47" s="23"/>
      <c r="V47" s="23" t="s">
        <v>9</v>
      </c>
      <c r="W47" s="23"/>
      <c r="X47" s="23"/>
      <c r="Y47" s="23"/>
      <c r="Z47" s="23"/>
      <c r="AA47" s="23" t="s">
        <v>8</v>
      </c>
      <c r="AB47" s="23"/>
      <c r="AC47" s="23"/>
      <c r="AD47" s="23"/>
      <c r="AE47" s="23"/>
      <c r="AF47" s="23"/>
      <c r="AG47" s="23" t="s">
        <v>10</v>
      </c>
      <c r="AH47" s="23"/>
      <c r="AI47" s="23"/>
      <c r="AJ47" s="23"/>
      <c r="AK47" s="23"/>
      <c r="AL47" s="23" t="s">
        <v>9</v>
      </c>
      <c r="AM47" s="23"/>
      <c r="AN47" s="23"/>
      <c r="AO47" s="23"/>
      <c r="AP47" s="23"/>
      <c r="AQ47" s="23" t="s">
        <v>8</v>
      </c>
      <c r="AR47" s="23"/>
      <c r="AS47" s="23"/>
      <c r="AT47" s="23"/>
      <c r="AU47" s="23"/>
      <c r="AV47" s="23"/>
      <c r="AW47" s="23" t="s">
        <v>10</v>
      </c>
      <c r="AX47" s="53"/>
      <c r="AY47" s="53"/>
      <c r="AZ47" s="53"/>
      <c r="BA47" s="23" t="s">
        <v>9</v>
      </c>
      <c r="BB47" s="53"/>
      <c r="BC47" s="53"/>
      <c r="BD47" s="53"/>
      <c r="BE47" s="23" t="s">
        <v>8</v>
      </c>
      <c r="BF47" s="53"/>
      <c r="BG47" s="53"/>
      <c r="BH47" s="5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95" customHeight="1" x14ac:dyDescent="0.25">
      <c r="A48" s="23">
        <v>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>
        <v>2</v>
      </c>
      <c r="R48" s="23"/>
      <c r="S48" s="23"/>
      <c r="T48" s="23"/>
      <c r="U48" s="23"/>
      <c r="V48" s="23">
        <v>3</v>
      </c>
      <c r="W48" s="23"/>
      <c r="X48" s="23"/>
      <c r="Y48" s="23"/>
      <c r="Z48" s="23"/>
      <c r="AA48" s="23">
        <v>4</v>
      </c>
      <c r="AB48" s="23"/>
      <c r="AC48" s="23"/>
      <c r="AD48" s="23"/>
      <c r="AE48" s="23"/>
      <c r="AF48" s="23"/>
      <c r="AG48" s="23">
        <v>5</v>
      </c>
      <c r="AH48" s="23"/>
      <c r="AI48" s="23"/>
      <c r="AJ48" s="23"/>
      <c r="AK48" s="23"/>
      <c r="AL48" s="23">
        <v>6</v>
      </c>
      <c r="AM48" s="23"/>
      <c r="AN48" s="23"/>
      <c r="AO48" s="23"/>
      <c r="AP48" s="23"/>
      <c r="AQ48" s="23">
        <v>7</v>
      </c>
      <c r="AR48" s="23"/>
      <c r="AS48" s="23"/>
      <c r="AT48" s="23"/>
      <c r="AU48" s="23"/>
      <c r="AV48" s="23"/>
      <c r="AW48" s="23">
        <v>8</v>
      </c>
      <c r="AX48" s="53"/>
      <c r="AY48" s="53"/>
      <c r="AZ48" s="53"/>
      <c r="BA48" s="23">
        <v>9</v>
      </c>
      <c r="BB48" s="53"/>
      <c r="BC48" s="53"/>
      <c r="BD48" s="53"/>
      <c r="BE48" s="23">
        <v>10</v>
      </c>
      <c r="BF48" s="53"/>
      <c r="BG48" s="53"/>
      <c r="BH48" s="53"/>
      <c r="BI48" s="54">
        <v>11</v>
      </c>
      <c r="BJ48" s="54"/>
      <c r="BK48" s="54"/>
      <c r="BL48" s="54"/>
      <c r="BM48" s="54"/>
      <c r="BN48" s="54"/>
      <c r="BO48" s="54"/>
      <c r="BP48" s="54"/>
      <c r="BQ48" s="54"/>
    </row>
    <row r="49" spans="1:80" ht="18" hidden="1" customHeight="1" x14ac:dyDescent="0.2">
      <c r="A49" s="32" t="s">
        <v>55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26" t="s">
        <v>47</v>
      </c>
      <c r="R49" s="26"/>
      <c r="S49" s="26"/>
      <c r="T49" s="26"/>
      <c r="U49" s="26"/>
      <c r="V49" s="26" t="s">
        <v>46</v>
      </c>
      <c r="W49" s="26"/>
      <c r="X49" s="26"/>
      <c r="Y49" s="26"/>
      <c r="Z49" s="26"/>
      <c r="AA49" s="27" t="s">
        <v>64</v>
      </c>
      <c r="AB49" s="28"/>
      <c r="AC49" s="28"/>
      <c r="AD49" s="28"/>
      <c r="AE49" s="28"/>
      <c r="AF49" s="28"/>
      <c r="AG49" s="26" t="s">
        <v>48</v>
      </c>
      <c r="AH49" s="26"/>
      <c r="AI49" s="26"/>
      <c r="AJ49" s="26"/>
      <c r="AK49" s="26"/>
      <c r="AL49" s="26" t="s">
        <v>49</v>
      </c>
      <c r="AM49" s="26"/>
      <c r="AN49" s="26"/>
      <c r="AO49" s="26"/>
      <c r="AP49" s="26"/>
      <c r="AQ49" s="27" t="s">
        <v>64</v>
      </c>
      <c r="AR49" s="28"/>
      <c r="AS49" s="28"/>
      <c r="AT49" s="28"/>
      <c r="AU49" s="28"/>
      <c r="AV49" s="28"/>
      <c r="AW49" s="29" t="s">
        <v>65</v>
      </c>
      <c r="AX49" s="29"/>
      <c r="AY49" s="29"/>
      <c r="AZ49" s="29"/>
      <c r="BA49" s="29" t="s">
        <v>65</v>
      </c>
      <c r="BB49" s="53"/>
      <c r="BC49" s="53"/>
      <c r="BD49" s="53"/>
      <c r="BE49" s="28" t="s">
        <v>64</v>
      </c>
      <c r="BF49" s="28"/>
      <c r="BG49" s="28"/>
      <c r="BH49" s="28"/>
      <c r="BI49" s="26" t="s">
        <v>81</v>
      </c>
      <c r="BJ49" s="26"/>
      <c r="BK49" s="26"/>
      <c r="BL49" s="26"/>
      <c r="BM49" s="26"/>
      <c r="BN49" s="26"/>
      <c r="BO49" s="26"/>
      <c r="BP49" s="26"/>
      <c r="BQ49" s="26"/>
      <c r="CA49" s="1" t="s">
        <v>72</v>
      </c>
    </row>
    <row r="50" spans="1:80" ht="90" customHeight="1" x14ac:dyDescent="0.2">
      <c r="A50" s="111" t="s">
        <v>341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2"/>
      <c r="Q50" s="30">
        <v>928.31500000000005</v>
      </c>
      <c r="R50" s="30"/>
      <c r="S50" s="30"/>
      <c r="T50" s="30"/>
      <c r="U50" s="30"/>
      <c r="V50" s="30">
        <v>0</v>
      </c>
      <c r="W50" s="30"/>
      <c r="X50" s="30"/>
      <c r="Y50" s="30"/>
      <c r="Z50" s="30"/>
      <c r="AA50" s="30">
        <f>Q50+V50</f>
        <v>928.31500000000005</v>
      </c>
      <c r="AB50" s="30"/>
      <c r="AC50" s="30"/>
      <c r="AD50" s="30"/>
      <c r="AE50" s="30"/>
      <c r="AF50" s="30"/>
      <c r="AG50" s="30">
        <v>927.072</v>
      </c>
      <c r="AH50" s="30"/>
      <c r="AI50" s="30"/>
      <c r="AJ50" s="30"/>
      <c r="AK50" s="30"/>
      <c r="AL50" s="30">
        <v>0</v>
      </c>
      <c r="AM50" s="30"/>
      <c r="AN50" s="30"/>
      <c r="AO50" s="30"/>
      <c r="AP50" s="30"/>
      <c r="AQ50" s="30">
        <f>AG50+AL50</f>
        <v>927.072</v>
      </c>
      <c r="AR50" s="30"/>
      <c r="AS50" s="30"/>
      <c r="AT50" s="30"/>
      <c r="AU50" s="30"/>
      <c r="AV50" s="30"/>
      <c r="AW50" s="30">
        <f>AG50-Q50</f>
        <v>-1.2430000000000518</v>
      </c>
      <c r="AX50" s="109"/>
      <c r="AY50" s="109"/>
      <c r="AZ50" s="109"/>
      <c r="BA50" s="30">
        <f>AK50-U50</f>
        <v>0</v>
      </c>
      <c r="BB50" s="109"/>
      <c r="BC50" s="109"/>
      <c r="BD50" s="109"/>
      <c r="BE50" s="30">
        <f>AU50+AZ50</f>
        <v>0</v>
      </c>
      <c r="BF50" s="109"/>
      <c r="BG50" s="109"/>
      <c r="BH50" s="109"/>
      <c r="BI50" s="110" t="s">
        <v>340</v>
      </c>
      <c r="BJ50" s="51"/>
      <c r="BK50" s="51"/>
      <c r="BL50" s="51"/>
      <c r="BM50" s="51"/>
      <c r="BN50" s="51"/>
      <c r="BO50" s="51"/>
      <c r="BP50" s="51"/>
      <c r="BQ50" s="52"/>
      <c r="CA50" s="1" t="s">
        <v>73</v>
      </c>
    </row>
    <row r="51" spans="1:80" s="10" customFormat="1" ht="15.75" x14ac:dyDescent="0.2">
      <c r="A51" s="114" t="s">
        <v>90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  <c r="Q51" s="41">
        <v>928.31500000000005</v>
      </c>
      <c r="R51" s="41"/>
      <c r="S51" s="41"/>
      <c r="T51" s="41"/>
      <c r="U51" s="41"/>
      <c r="V51" s="41">
        <v>0</v>
      </c>
      <c r="W51" s="41"/>
      <c r="X51" s="41"/>
      <c r="Y51" s="41"/>
      <c r="Z51" s="41"/>
      <c r="AA51" s="41">
        <f>Q51+V51</f>
        <v>928.31500000000005</v>
      </c>
      <c r="AB51" s="41"/>
      <c r="AC51" s="41"/>
      <c r="AD51" s="41"/>
      <c r="AE51" s="41"/>
      <c r="AF51" s="41"/>
      <c r="AG51" s="41">
        <v>927.072</v>
      </c>
      <c r="AH51" s="41"/>
      <c r="AI51" s="41"/>
      <c r="AJ51" s="41"/>
      <c r="AK51" s="41"/>
      <c r="AL51" s="41">
        <v>0</v>
      </c>
      <c r="AM51" s="41"/>
      <c r="AN51" s="41"/>
      <c r="AO51" s="41"/>
      <c r="AP51" s="41"/>
      <c r="AQ51" s="41">
        <f>AG51+AL51</f>
        <v>927.072</v>
      </c>
      <c r="AR51" s="41"/>
      <c r="AS51" s="41"/>
      <c r="AT51" s="41"/>
      <c r="AU51" s="41"/>
      <c r="AV51" s="41"/>
      <c r="AW51" s="41">
        <f>AG51-Q51</f>
        <v>-1.2430000000000518</v>
      </c>
      <c r="AX51" s="55"/>
      <c r="AY51" s="55"/>
      <c r="AZ51" s="55"/>
      <c r="BA51" s="41">
        <f>AL51-V51</f>
        <v>0</v>
      </c>
      <c r="BB51" s="55"/>
      <c r="BC51" s="55"/>
      <c r="BD51" s="55"/>
      <c r="BE51" s="41">
        <f>AW51+BA51</f>
        <v>-1.2430000000000518</v>
      </c>
      <c r="BF51" s="55"/>
      <c r="BG51" s="55"/>
      <c r="BH51" s="55"/>
      <c r="BI51" s="113"/>
      <c r="BJ51" s="39"/>
      <c r="BK51" s="39"/>
      <c r="BL51" s="39"/>
      <c r="BM51" s="39"/>
      <c r="BN51" s="39"/>
      <c r="BO51" s="39"/>
      <c r="BP51" s="39"/>
      <c r="BQ51" s="40"/>
    </row>
    <row r="53" spans="1:80" ht="15.75" customHeight="1" x14ac:dyDescent="0.2">
      <c r="A53" s="21" t="s">
        <v>16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</row>
    <row r="55" spans="1:80" ht="48.95" customHeight="1" x14ac:dyDescent="0.2">
      <c r="A55" s="23" t="s">
        <v>20</v>
      </c>
      <c r="B55" s="23"/>
      <c r="C55" s="23" t="s">
        <v>14</v>
      </c>
      <c r="D55" s="23"/>
      <c r="E55" s="23"/>
      <c r="F55" s="23"/>
      <c r="G55" s="23" t="s">
        <v>19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 t="s">
        <v>18</v>
      </c>
      <c r="U55" s="23"/>
      <c r="V55" s="23"/>
      <c r="W55" s="23"/>
      <c r="X55" s="23"/>
      <c r="Y55" s="23" t="s">
        <v>17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 t="s">
        <v>13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 t="s">
        <v>33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 t="s">
        <v>5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80" ht="15.95" customHeight="1" x14ac:dyDescent="0.2">
      <c r="A56" s="23">
        <v>1</v>
      </c>
      <c r="B56" s="23"/>
      <c r="C56" s="23">
        <v>2</v>
      </c>
      <c r="D56" s="23"/>
      <c r="E56" s="23"/>
      <c r="F56" s="23"/>
      <c r="G56" s="23">
        <v>3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>
        <v>4</v>
      </c>
      <c r="U56" s="23"/>
      <c r="V56" s="23"/>
      <c r="W56" s="23"/>
      <c r="X56" s="23"/>
      <c r="Y56" s="23">
        <v>5</v>
      </c>
      <c r="Z56" s="23"/>
      <c r="AA56" s="23"/>
      <c r="AB56" s="23"/>
      <c r="AC56" s="23"/>
      <c r="AD56" s="23"/>
      <c r="AE56" s="23"/>
      <c r="AF56" s="23"/>
      <c r="AG56" s="23"/>
      <c r="AH56" s="23"/>
      <c r="AI56" s="23">
        <v>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>
        <v>7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>
        <v>8</v>
      </c>
      <c r="BD56" s="23"/>
      <c r="BE56" s="23"/>
      <c r="BF56" s="23"/>
      <c r="BG56" s="23"/>
      <c r="BH56" s="23"/>
      <c r="BI56" s="23"/>
      <c r="BJ56" s="23"/>
      <c r="BK56" s="23"/>
      <c r="BL56" s="23"/>
    </row>
    <row r="57" spans="1:80" ht="12.75" hidden="1" customHeight="1" x14ac:dyDescent="0.2">
      <c r="A57" s="42"/>
      <c r="B57" s="42"/>
      <c r="C57" s="42" t="s">
        <v>53</v>
      </c>
      <c r="D57" s="42"/>
      <c r="E57" s="42"/>
      <c r="F57" s="42"/>
      <c r="G57" s="32" t="s">
        <v>55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 t="s">
        <v>56</v>
      </c>
      <c r="U57" s="32"/>
      <c r="V57" s="32"/>
      <c r="W57" s="32"/>
      <c r="X57" s="32"/>
      <c r="Y57" s="32" t="s">
        <v>57</v>
      </c>
      <c r="Z57" s="32"/>
      <c r="AA57" s="32"/>
      <c r="AB57" s="32"/>
      <c r="AC57" s="32"/>
      <c r="AD57" s="32"/>
      <c r="AE57" s="32"/>
      <c r="AF57" s="32"/>
      <c r="AG57" s="32"/>
      <c r="AH57" s="32"/>
      <c r="AI57" s="26" t="s">
        <v>47</v>
      </c>
      <c r="AJ57" s="26"/>
      <c r="AK57" s="26"/>
      <c r="AL57" s="26"/>
      <c r="AM57" s="26"/>
      <c r="AN57" s="26"/>
      <c r="AO57" s="26"/>
      <c r="AP57" s="26"/>
      <c r="AQ57" s="26"/>
      <c r="AR57" s="26"/>
      <c r="AS57" s="26" t="s">
        <v>48</v>
      </c>
      <c r="AT57" s="26"/>
      <c r="AU57" s="26"/>
      <c r="AV57" s="26"/>
      <c r="AW57" s="26"/>
      <c r="AX57" s="26"/>
      <c r="AY57" s="26"/>
      <c r="AZ57" s="26"/>
      <c r="BA57" s="26"/>
      <c r="BB57" s="26"/>
      <c r="BC57" s="29" t="s">
        <v>66</v>
      </c>
      <c r="BD57" s="26"/>
      <c r="BE57" s="26"/>
      <c r="BF57" s="26"/>
      <c r="BG57" s="26"/>
      <c r="BH57" s="26"/>
      <c r="BI57" s="26"/>
      <c r="BJ57" s="26"/>
      <c r="BK57" s="26"/>
      <c r="BL57" s="26"/>
      <c r="CA57" s="1" t="s">
        <v>74</v>
      </c>
    </row>
    <row r="58" spans="1:80" s="10" customFormat="1" ht="110.25" customHeight="1" x14ac:dyDescent="0.2">
      <c r="A58" s="62"/>
      <c r="B58" s="62"/>
      <c r="C58" s="58" t="s">
        <v>338</v>
      </c>
      <c r="D58" s="59"/>
      <c r="E58" s="59"/>
      <c r="F58" s="60"/>
      <c r="G58" s="38" t="s">
        <v>342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>AS58-AI58</f>
        <v>0</v>
      </c>
      <c r="BD58" s="41"/>
      <c r="BE58" s="41"/>
      <c r="BF58" s="41"/>
      <c r="BG58" s="41"/>
      <c r="BH58" s="41"/>
      <c r="BI58" s="41"/>
      <c r="BJ58" s="41"/>
      <c r="BK58" s="41"/>
      <c r="BL58" s="41"/>
      <c r="CA58" s="10" t="s">
        <v>75</v>
      </c>
    </row>
    <row r="59" spans="1:80" s="10" customFormat="1" ht="63" customHeight="1" x14ac:dyDescent="0.2">
      <c r="A59" s="62"/>
      <c r="B59" s="62"/>
      <c r="C59" s="58" t="s">
        <v>338</v>
      </c>
      <c r="D59" s="59"/>
      <c r="E59" s="59"/>
      <c r="F59" s="60"/>
      <c r="G59" s="38" t="s">
        <v>339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>AS59-AI59</f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80" s="10" customFormat="1" ht="15.75" x14ac:dyDescent="0.2">
      <c r="A60" s="62"/>
      <c r="B60" s="62"/>
      <c r="C60" s="58" t="s">
        <v>338</v>
      </c>
      <c r="D60" s="59"/>
      <c r="E60" s="59"/>
      <c r="F60" s="60"/>
      <c r="G60" s="38" t="s">
        <v>99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40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>
        <f>AS60-AI60</f>
        <v>0</v>
      </c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80" ht="31.5" customHeight="1" x14ac:dyDescent="0.2">
      <c r="A61" s="23"/>
      <c r="B61" s="23"/>
      <c r="C61" s="104" t="s">
        <v>338</v>
      </c>
      <c r="D61" s="105"/>
      <c r="E61" s="105"/>
      <c r="F61" s="106"/>
      <c r="G61" s="50" t="s">
        <v>343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2"/>
      <c r="T61" s="107" t="s">
        <v>167</v>
      </c>
      <c r="U61" s="107"/>
      <c r="V61" s="107"/>
      <c r="W61" s="107"/>
      <c r="X61" s="107"/>
      <c r="Y61" s="107" t="s">
        <v>113</v>
      </c>
      <c r="Z61" s="107"/>
      <c r="AA61" s="107"/>
      <c r="AB61" s="107"/>
      <c r="AC61" s="107"/>
      <c r="AD61" s="107"/>
      <c r="AE61" s="107"/>
      <c r="AF61" s="107"/>
      <c r="AG61" s="107"/>
      <c r="AH61" s="107"/>
      <c r="AI61" s="30">
        <v>1640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>
        <v>1620</v>
      </c>
      <c r="AT61" s="30"/>
      <c r="AU61" s="30"/>
      <c r="AV61" s="30"/>
      <c r="AW61" s="30"/>
      <c r="AX61" s="30"/>
      <c r="AY61" s="30"/>
      <c r="AZ61" s="30"/>
      <c r="BA61" s="30"/>
      <c r="BB61" s="30"/>
      <c r="BC61" s="30">
        <f>AS61-AI61</f>
        <v>-20</v>
      </c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80" ht="15.75" customHeight="1" x14ac:dyDescent="0.2">
      <c r="A62" s="23"/>
      <c r="B62" s="23"/>
      <c r="C62" s="104" t="s">
        <v>338</v>
      </c>
      <c r="D62" s="105"/>
      <c r="E62" s="105"/>
      <c r="F62" s="106"/>
      <c r="G62" s="50" t="s">
        <v>344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6"/>
      <c r="CB62" s="1" t="s">
        <v>97</v>
      </c>
    </row>
    <row r="63" spans="1:80" ht="31.5" customHeight="1" x14ac:dyDescent="0.2">
      <c r="A63" s="23"/>
      <c r="B63" s="23"/>
      <c r="C63" s="104" t="s">
        <v>338</v>
      </c>
      <c r="D63" s="105"/>
      <c r="E63" s="105"/>
      <c r="F63" s="106"/>
      <c r="G63" s="50" t="s">
        <v>345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2"/>
      <c r="T63" s="107" t="s">
        <v>95</v>
      </c>
      <c r="U63" s="107"/>
      <c r="V63" s="107"/>
      <c r="W63" s="107"/>
      <c r="X63" s="107"/>
      <c r="Y63" s="107" t="s">
        <v>113</v>
      </c>
      <c r="Z63" s="107"/>
      <c r="AA63" s="107"/>
      <c r="AB63" s="107"/>
      <c r="AC63" s="107"/>
      <c r="AD63" s="107"/>
      <c r="AE63" s="107"/>
      <c r="AF63" s="107"/>
      <c r="AG63" s="107"/>
      <c r="AH63" s="107"/>
      <c r="AI63" s="30">
        <v>35</v>
      </c>
      <c r="AJ63" s="30"/>
      <c r="AK63" s="30"/>
      <c r="AL63" s="30"/>
      <c r="AM63" s="30"/>
      <c r="AN63" s="30"/>
      <c r="AO63" s="30"/>
      <c r="AP63" s="30"/>
      <c r="AQ63" s="30"/>
      <c r="AR63" s="30"/>
      <c r="AS63" s="30">
        <v>36</v>
      </c>
      <c r="AT63" s="30"/>
      <c r="AU63" s="30"/>
      <c r="AV63" s="30"/>
      <c r="AW63" s="30"/>
      <c r="AX63" s="30"/>
      <c r="AY63" s="30"/>
      <c r="AZ63" s="30"/>
      <c r="BA63" s="30"/>
      <c r="BB63" s="30"/>
      <c r="BC63" s="30">
        <f>AS63-AI63</f>
        <v>1</v>
      </c>
      <c r="BD63" s="30"/>
      <c r="BE63" s="30"/>
      <c r="BF63" s="30"/>
      <c r="BG63" s="30"/>
      <c r="BH63" s="30"/>
      <c r="BI63" s="30"/>
      <c r="BJ63" s="30"/>
      <c r="BK63" s="30"/>
      <c r="BL63" s="30"/>
    </row>
    <row r="64" spans="1:80" ht="15.75" customHeight="1" x14ac:dyDescent="0.2">
      <c r="A64" s="23"/>
      <c r="B64" s="23"/>
      <c r="C64" s="104" t="s">
        <v>338</v>
      </c>
      <c r="D64" s="105"/>
      <c r="E64" s="105"/>
      <c r="F64" s="106"/>
      <c r="G64" s="50" t="s">
        <v>346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6"/>
      <c r="CB64" s="1" t="s">
        <v>292</v>
      </c>
    </row>
    <row r="65" spans="1:80" s="10" customFormat="1" ht="15.75" x14ac:dyDescent="0.2">
      <c r="A65" s="62"/>
      <c r="B65" s="62"/>
      <c r="C65" s="58" t="s">
        <v>338</v>
      </c>
      <c r="D65" s="59"/>
      <c r="E65" s="59"/>
      <c r="F65" s="60"/>
      <c r="G65" s="38" t="s">
        <v>106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0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>
        <f>AS65-AI65</f>
        <v>0</v>
      </c>
      <c r="BD65" s="41"/>
      <c r="BE65" s="41"/>
      <c r="BF65" s="41"/>
      <c r="BG65" s="41"/>
      <c r="BH65" s="41"/>
      <c r="BI65" s="41"/>
      <c r="BJ65" s="41"/>
      <c r="BK65" s="41"/>
      <c r="BL65" s="41"/>
    </row>
    <row r="66" spans="1:80" ht="31.5" customHeight="1" x14ac:dyDescent="0.2">
      <c r="A66" s="23"/>
      <c r="B66" s="23"/>
      <c r="C66" s="104" t="s">
        <v>338</v>
      </c>
      <c r="D66" s="105"/>
      <c r="E66" s="105"/>
      <c r="F66" s="106"/>
      <c r="G66" s="50" t="s">
        <v>347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2"/>
      <c r="T66" s="107" t="s">
        <v>175</v>
      </c>
      <c r="U66" s="107"/>
      <c r="V66" s="107"/>
      <c r="W66" s="107"/>
      <c r="X66" s="107"/>
      <c r="Y66" s="107" t="s">
        <v>113</v>
      </c>
      <c r="Z66" s="107"/>
      <c r="AA66" s="107"/>
      <c r="AB66" s="107"/>
      <c r="AC66" s="107"/>
      <c r="AD66" s="107"/>
      <c r="AE66" s="107"/>
      <c r="AF66" s="107"/>
      <c r="AG66" s="107"/>
      <c r="AH66" s="107"/>
      <c r="AI66" s="30">
        <v>456.29</v>
      </c>
      <c r="AJ66" s="30"/>
      <c r="AK66" s="30"/>
      <c r="AL66" s="30"/>
      <c r="AM66" s="30"/>
      <c r="AN66" s="30"/>
      <c r="AO66" s="30"/>
      <c r="AP66" s="30"/>
      <c r="AQ66" s="30"/>
      <c r="AR66" s="30"/>
      <c r="AS66" s="30">
        <v>461.82</v>
      </c>
      <c r="AT66" s="30"/>
      <c r="AU66" s="30"/>
      <c r="AV66" s="30"/>
      <c r="AW66" s="30"/>
      <c r="AX66" s="30"/>
      <c r="AY66" s="30"/>
      <c r="AZ66" s="30"/>
      <c r="BA66" s="30"/>
      <c r="BB66" s="30"/>
      <c r="BC66" s="30">
        <f>AS66-AI66</f>
        <v>5.5299999999999727</v>
      </c>
      <c r="BD66" s="30"/>
      <c r="BE66" s="30"/>
      <c r="BF66" s="30"/>
      <c r="BG66" s="30"/>
      <c r="BH66" s="30"/>
      <c r="BI66" s="30"/>
      <c r="BJ66" s="30"/>
      <c r="BK66" s="30"/>
      <c r="BL66" s="30"/>
    </row>
    <row r="67" spans="1:80" ht="15.75" customHeight="1" x14ac:dyDescent="0.2">
      <c r="A67" s="23"/>
      <c r="B67" s="23"/>
      <c r="C67" s="104" t="s">
        <v>338</v>
      </c>
      <c r="D67" s="105"/>
      <c r="E67" s="105"/>
      <c r="F67" s="106"/>
      <c r="G67" s="50" t="s">
        <v>348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6"/>
      <c r="CB67" s="1" t="s">
        <v>104</v>
      </c>
    </row>
    <row r="68" spans="1:80" ht="31.5" customHeight="1" x14ac:dyDescent="0.2">
      <c r="A68" s="23"/>
      <c r="B68" s="23"/>
      <c r="C68" s="104" t="s">
        <v>338</v>
      </c>
      <c r="D68" s="105"/>
      <c r="E68" s="105"/>
      <c r="F68" s="106"/>
      <c r="G68" s="50" t="s">
        <v>349</v>
      </c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2"/>
      <c r="T68" s="107" t="s">
        <v>175</v>
      </c>
      <c r="U68" s="107"/>
      <c r="V68" s="107"/>
      <c r="W68" s="107"/>
      <c r="X68" s="107"/>
      <c r="Y68" s="107" t="s">
        <v>113</v>
      </c>
      <c r="Z68" s="107"/>
      <c r="AA68" s="107"/>
      <c r="AB68" s="107"/>
      <c r="AC68" s="107"/>
      <c r="AD68" s="107"/>
      <c r="AE68" s="107"/>
      <c r="AF68" s="107"/>
      <c r="AG68" s="107"/>
      <c r="AH68" s="107"/>
      <c r="AI68" s="30">
        <v>5142.8599999999997</v>
      </c>
      <c r="AJ68" s="30"/>
      <c r="AK68" s="30"/>
      <c r="AL68" s="30"/>
      <c r="AM68" s="30"/>
      <c r="AN68" s="30"/>
      <c r="AO68" s="30"/>
      <c r="AP68" s="30"/>
      <c r="AQ68" s="30"/>
      <c r="AR68" s="30"/>
      <c r="AS68" s="30">
        <v>4970</v>
      </c>
      <c r="AT68" s="30"/>
      <c r="AU68" s="30"/>
      <c r="AV68" s="30"/>
      <c r="AW68" s="30"/>
      <c r="AX68" s="30"/>
      <c r="AY68" s="30"/>
      <c r="AZ68" s="30"/>
      <c r="BA68" s="30"/>
      <c r="BB68" s="30"/>
      <c r="BC68" s="30">
        <f>AS68-AI68</f>
        <v>-172.85999999999967</v>
      </c>
      <c r="BD68" s="30"/>
      <c r="BE68" s="30"/>
      <c r="BF68" s="30"/>
      <c r="BG68" s="30"/>
      <c r="BH68" s="30"/>
      <c r="BI68" s="30"/>
      <c r="BJ68" s="30"/>
      <c r="BK68" s="30"/>
      <c r="BL68" s="30"/>
    </row>
    <row r="69" spans="1:80" ht="15.75" customHeight="1" x14ac:dyDescent="0.2">
      <c r="A69" s="23"/>
      <c r="B69" s="23"/>
      <c r="C69" s="104" t="s">
        <v>338</v>
      </c>
      <c r="D69" s="105"/>
      <c r="E69" s="105"/>
      <c r="F69" s="106"/>
      <c r="G69" s="50" t="s">
        <v>351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6"/>
      <c r="CB69" s="1" t="s">
        <v>350</v>
      </c>
    </row>
    <row r="70" spans="1:80" s="10" customFormat="1" ht="15.75" x14ac:dyDescent="0.2">
      <c r="A70" s="62"/>
      <c r="B70" s="62"/>
      <c r="C70" s="58" t="s">
        <v>338</v>
      </c>
      <c r="D70" s="59"/>
      <c r="E70" s="59"/>
      <c r="F70" s="60"/>
      <c r="G70" s="38" t="s">
        <v>182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40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>
        <f>AS70-AI70</f>
        <v>0</v>
      </c>
      <c r="BD70" s="41"/>
      <c r="BE70" s="41"/>
      <c r="BF70" s="41"/>
      <c r="BG70" s="41"/>
      <c r="BH70" s="41"/>
      <c r="BI70" s="41"/>
      <c r="BJ70" s="41"/>
      <c r="BK70" s="41"/>
      <c r="BL70" s="41"/>
    </row>
    <row r="71" spans="1:80" ht="63" customHeight="1" x14ac:dyDescent="0.2">
      <c r="A71" s="23"/>
      <c r="B71" s="23"/>
      <c r="C71" s="104" t="s">
        <v>338</v>
      </c>
      <c r="D71" s="105"/>
      <c r="E71" s="105"/>
      <c r="F71" s="106"/>
      <c r="G71" s="50" t="s">
        <v>352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2"/>
      <c r="T71" s="107" t="s">
        <v>184</v>
      </c>
      <c r="U71" s="107"/>
      <c r="V71" s="107"/>
      <c r="W71" s="107"/>
      <c r="X71" s="107"/>
      <c r="Y71" s="107" t="s">
        <v>113</v>
      </c>
      <c r="Z71" s="107"/>
      <c r="AA71" s="107"/>
      <c r="AB71" s="107"/>
      <c r="AC71" s="107"/>
      <c r="AD71" s="107"/>
      <c r="AE71" s="107"/>
      <c r="AF71" s="107"/>
      <c r="AG71" s="107"/>
      <c r="AH71" s="107"/>
      <c r="AI71" s="30">
        <v>197</v>
      </c>
      <c r="AJ71" s="30"/>
      <c r="AK71" s="30"/>
      <c r="AL71" s="30"/>
      <c r="AM71" s="30"/>
      <c r="AN71" s="30"/>
      <c r="AO71" s="30"/>
      <c r="AP71" s="30"/>
      <c r="AQ71" s="30"/>
      <c r="AR71" s="30"/>
      <c r="AS71" s="30">
        <v>195</v>
      </c>
      <c r="AT71" s="30"/>
      <c r="AU71" s="30"/>
      <c r="AV71" s="30"/>
      <c r="AW71" s="30"/>
      <c r="AX71" s="30"/>
      <c r="AY71" s="30"/>
      <c r="AZ71" s="30"/>
      <c r="BA71" s="30"/>
      <c r="BB71" s="30"/>
      <c r="BC71" s="30">
        <f>AS71-AI71</f>
        <v>-2</v>
      </c>
      <c r="BD71" s="30"/>
      <c r="BE71" s="30"/>
      <c r="BF71" s="30"/>
      <c r="BG71" s="30"/>
      <c r="BH71" s="30"/>
      <c r="BI71" s="30"/>
      <c r="BJ71" s="30"/>
      <c r="BK71" s="30"/>
      <c r="BL71" s="30"/>
    </row>
    <row r="72" spans="1:80" ht="15.75" customHeight="1" x14ac:dyDescent="0.2">
      <c r="A72" s="23"/>
      <c r="B72" s="23"/>
      <c r="C72" s="104" t="s">
        <v>338</v>
      </c>
      <c r="D72" s="105"/>
      <c r="E72" s="105"/>
      <c r="F72" s="106"/>
      <c r="G72" s="50" t="s">
        <v>353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6"/>
      <c r="CB72" s="1" t="s">
        <v>110</v>
      </c>
    </row>
    <row r="73" spans="1:80" ht="47.25" customHeight="1" x14ac:dyDescent="0.2">
      <c r="A73" s="23"/>
      <c r="B73" s="23"/>
      <c r="C73" s="104" t="s">
        <v>338</v>
      </c>
      <c r="D73" s="105"/>
      <c r="E73" s="105"/>
      <c r="F73" s="106"/>
      <c r="G73" s="50" t="s">
        <v>354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2"/>
      <c r="T73" s="107" t="s">
        <v>184</v>
      </c>
      <c r="U73" s="107"/>
      <c r="V73" s="107"/>
      <c r="W73" s="107"/>
      <c r="X73" s="107"/>
      <c r="Y73" s="107" t="s">
        <v>113</v>
      </c>
      <c r="Z73" s="107"/>
      <c r="AA73" s="107"/>
      <c r="AB73" s="107"/>
      <c r="AC73" s="107"/>
      <c r="AD73" s="107"/>
      <c r="AE73" s="107"/>
      <c r="AF73" s="107"/>
      <c r="AG73" s="107"/>
      <c r="AH73" s="107"/>
      <c r="AI73" s="30">
        <v>75</v>
      </c>
      <c r="AJ73" s="30"/>
      <c r="AK73" s="30"/>
      <c r="AL73" s="30"/>
      <c r="AM73" s="30"/>
      <c r="AN73" s="30"/>
      <c r="AO73" s="30"/>
      <c r="AP73" s="30"/>
      <c r="AQ73" s="30"/>
      <c r="AR73" s="30"/>
      <c r="AS73" s="30">
        <v>74</v>
      </c>
      <c r="AT73" s="30"/>
      <c r="AU73" s="30"/>
      <c r="AV73" s="30"/>
      <c r="AW73" s="30"/>
      <c r="AX73" s="30"/>
      <c r="AY73" s="30"/>
      <c r="AZ73" s="30"/>
      <c r="BA73" s="30"/>
      <c r="BB73" s="30"/>
      <c r="BC73" s="30">
        <f>AS73-AI73</f>
        <v>-1</v>
      </c>
      <c r="BD73" s="30"/>
      <c r="BE73" s="30"/>
      <c r="BF73" s="30"/>
      <c r="BG73" s="30"/>
      <c r="BH73" s="30"/>
      <c r="BI73" s="30"/>
      <c r="BJ73" s="30"/>
      <c r="BK73" s="30"/>
      <c r="BL73" s="30"/>
    </row>
    <row r="74" spans="1:80" ht="15.75" customHeight="1" x14ac:dyDescent="0.2">
      <c r="A74" s="23"/>
      <c r="B74" s="23"/>
      <c r="C74" s="104" t="s">
        <v>338</v>
      </c>
      <c r="D74" s="105"/>
      <c r="E74" s="105"/>
      <c r="F74" s="106"/>
      <c r="G74" s="50" t="s">
        <v>353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6"/>
      <c r="CB74" s="1" t="s">
        <v>114</v>
      </c>
    </row>
    <row r="76" spans="1:80" s="2" customFormat="1" ht="15.75" customHeight="1" x14ac:dyDescent="0.2">
      <c r="A76" s="21" t="s">
        <v>34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80" ht="15" customHeight="1" x14ac:dyDescent="0.2">
      <c r="A77" s="22" t="s">
        <v>120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</row>
    <row r="79" spans="1:80" ht="39.950000000000003" customHeight="1" x14ac:dyDescent="0.2">
      <c r="A79" s="63" t="s">
        <v>22</v>
      </c>
      <c r="B79" s="63"/>
      <c r="C79" s="63"/>
      <c r="D79" s="63" t="s">
        <v>21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4" t="s">
        <v>14</v>
      </c>
      <c r="R79" s="65"/>
      <c r="S79" s="65"/>
      <c r="T79" s="65"/>
      <c r="U79" s="66"/>
      <c r="V79" s="63" t="s">
        <v>41</v>
      </c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 t="s">
        <v>42</v>
      </c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 t="s">
        <v>43</v>
      </c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 t="s">
        <v>44</v>
      </c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</row>
    <row r="80" spans="1:80" ht="33.950000000000003" customHeight="1" x14ac:dyDescent="0.2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7"/>
      <c r="R80" s="68"/>
      <c r="S80" s="68"/>
      <c r="T80" s="68"/>
      <c r="U80" s="69"/>
      <c r="V80" s="63" t="s">
        <v>10</v>
      </c>
      <c r="W80" s="63"/>
      <c r="X80" s="63"/>
      <c r="Y80" s="63"/>
      <c r="Z80" s="63" t="s">
        <v>9</v>
      </c>
      <c r="AA80" s="63"/>
      <c r="AB80" s="63"/>
      <c r="AC80" s="63"/>
      <c r="AD80" s="63" t="s">
        <v>23</v>
      </c>
      <c r="AE80" s="63"/>
      <c r="AF80" s="63"/>
      <c r="AG80" s="63"/>
      <c r="AH80" s="63" t="s">
        <v>10</v>
      </c>
      <c r="AI80" s="63"/>
      <c r="AJ80" s="63"/>
      <c r="AK80" s="63"/>
      <c r="AL80" s="63" t="s">
        <v>9</v>
      </c>
      <c r="AM80" s="63"/>
      <c r="AN80" s="63"/>
      <c r="AO80" s="63"/>
      <c r="AP80" s="63" t="s">
        <v>23</v>
      </c>
      <c r="AQ80" s="63"/>
      <c r="AR80" s="63"/>
      <c r="AS80" s="63"/>
      <c r="AT80" s="63" t="s">
        <v>10</v>
      </c>
      <c r="AU80" s="63"/>
      <c r="AV80" s="63"/>
      <c r="AW80" s="63"/>
      <c r="AX80" s="63" t="s">
        <v>9</v>
      </c>
      <c r="AY80" s="63"/>
      <c r="AZ80" s="63"/>
      <c r="BA80" s="63"/>
      <c r="BB80" s="63" t="s">
        <v>23</v>
      </c>
      <c r="BC80" s="63"/>
      <c r="BD80" s="63"/>
      <c r="BE80" s="63"/>
      <c r="BF80" s="63" t="s">
        <v>10</v>
      </c>
      <c r="BG80" s="63"/>
      <c r="BH80" s="63"/>
      <c r="BI80" s="63"/>
      <c r="BJ80" s="63" t="s">
        <v>9</v>
      </c>
      <c r="BK80" s="63"/>
      <c r="BL80" s="63"/>
      <c r="BM80" s="63"/>
      <c r="BN80" s="63" t="s">
        <v>23</v>
      </c>
      <c r="BO80" s="63"/>
      <c r="BP80" s="63"/>
      <c r="BQ80" s="63"/>
    </row>
    <row r="81" spans="1:79" ht="15" customHeight="1" x14ac:dyDescent="0.2">
      <c r="A81" s="63">
        <v>1</v>
      </c>
      <c r="B81" s="63"/>
      <c r="C81" s="63"/>
      <c r="D81" s="63">
        <v>2</v>
      </c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70">
        <v>3</v>
      </c>
      <c r="R81" s="71"/>
      <c r="S81" s="71"/>
      <c r="T81" s="71"/>
      <c r="U81" s="72"/>
      <c r="V81" s="63">
        <v>4</v>
      </c>
      <c r="W81" s="63"/>
      <c r="X81" s="63"/>
      <c r="Y81" s="63"/>
      <c r="Z81" s="63">
        <v>5</v>
      </c>
      <c r="AA81" s="63"/>
      <c r="AB81" s="63"/>
      <c r="AC81" s="63"/>
      <c r="AD81" s="63">
        <v>6</v>
      </c>
      <c r="AE81" s="63"/>
      <c r="AF81" s="63"/>
      <c r="AG81" s="63"/>
      <c r="AH81" s="63">
        <v>7</v>
      </c>
      <c r="AI81" s="63"/>
      <c r="AJ81" s="63"/>
      <c r="AK81" s="63"/>
      <c r="AL81" s="63">
        <v>8</v>
      </c>
      <c r="AM81" s="63"/>
      <c r="AN81" s="63"/>
      <c r="AO81" s="63"/>
      <c r="AP81" s="63">
        <v>9</v>
      </c>
      <c r="AQ81" s="63"/>
      <c r="AR81" s="63"/>
      <c r="AS81" s="63"/>
      <c r="AT81" s="63">
        <v>10</v>
      </c>
      <c r="AU81" s="63"/>
      <c r="AV81" s="63"/>
      <c r="AW81" s="63"/>
      <c r="AX81" s="63">
        <v>11</v>
      </c>
      <c r="AY81" s="63"/>
      <c r="AZ81" s="63"/>
      <c r="BA81" s="63"/>
      <c r="BB81" s="63">
        <v>12</v>
      </c>
      <c r="BC81" s="63"/>
      <c r="BD81" s="63"/>
      <c r="BE81" s="63"/>
      <c r="BF81" s="63">
        <v>13</v>
      </c>
      <c r="BG81" s="63"/>
      <c r="BH81" s="63"/>
      <c r="BI81" s="63"/>
      <c r="BJ81" s="63">
        <v>14</v>
      </c>
      <c r="BK81" s="63"/>
      <c r="BL81" s="63"/>
      <c r="BM81" s="63"/>
      <c r="BN81" s="63">
        <v>15</v>
      </c>
      <c r="BO81" s="63"/>
      <c r="BP81" s="63"/>
      <c r="BQ81" s="63"/>
    </row>
    <row r="82" spans="1:79" ht="9" hidden="1" customHeight="1" x14ac:dyDescent="0.2">
      <c r="A82" s="76" t="s">
        <v>58</v>
      </c>
      <c r="B82" s="77"/>
      <c r="C82" s="78"/>
      <c r="D82" s="79" t="s">
        <v>55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76" t="s">
        <v>53</v>
      </c>
      <c r="R82" s="77"/>
      <c r="S82" s="77"/>
      <c r="T82" s="77"/>
      <c r="U82" s="78"/>
      <c r="V82" s="73" t="s">
        <v>45</v>
      </c>
      <c r="W82" s="74"/>
      <c r="X82" s="74"/>
      <c r="Y82" s="75"/>
      <c r="Z82" s="73" t="s">
        <v>59</v>
      </c>
      <c r="AA82" s="74"/>
      <c r="AB82" s="74"/>
      <c r="AC82" s="75"/>
      <c r="AD82" s="82" t="s">
        <v>62</v>
      </c>
      <c r="AE82" s="83"/>
      <c r="AF82" s="83"/>
      <c r="AG82" s="84"/>
      <c r="AH82" s="73" t="s">
        <v>47</v>
      </c>
      <c r="AI82" s="74"/>
      <c r="AJ82" s="74"/>
      <c r="AK82" s="75"/>
      <c r="AL82" s="73" t="s">
        <v>46</v>
      </c>
      <c r="AM82" s="74"/>
      <c r="AN82" s="74"/>
      <c r="AO82" s="75"/>
      <c r="AP82" s="82" t="s">
        <v>62</v>
      </c>
      <c r="AQ82" s="83"/>
      <c r="AR82" s="83"/>
      <c r="AS82" s="84"/>
      <c r="AT82" s="73" t="s">
        <v>48</v>
      </c>
      <c r="AU82" s="74"/>
      <c r="AV82" s="74"/>
      <c r="AW82" s="75"/>
      <c r="AX82" s="73" t="s">
        <v>49</v>
      </c>
      <c r="AY82" s="74"/>
      <c r="AZ82" s="74"/>
      <c r="BA82" s="75"/>
      <c r="BB82" s="82" t="s">
        <v>62</v>
      </c>
      <c r="BC82" s="83"/>
      <c r="BD82" s="83"/>
      <c r="BE82" s="84"/>
      <c r="BF82" s="85" t="s">
        <v>60</v>
      </c>
      <c r="BG82" s="86"/>
      <c r="BH82" s="86"/>
      <c r="BI82" s="87"/>
      <c r="BJ82" s="73" t="s">
        <v>61</v>
      </c>
      <c r="BK82" s="74"/>
      <c r="BL82" s="74"/>
      <c r="BM82" s="75"/>
      <c r="BN82" s="82" t="s">
        <v>62</v>
      </c>
      <c r="BO82" s="83"/>
      <c r="BP82" s="83"/>
      <c r="BQ82" s="84"/>
      <c r="CA82" s="1" t="s">
        <v>76</v>
      </c>
    </row>
    <row r="83" spans="1:79" s="10" customFormat="1" ht="15.75" x14ac:dyDescent="0.2">
      <c r="A83" s="96" t="s">
        <v>91</v>
      </c>
      <c r="B83" s="34"/>
      <c r="C83" s="35"/>
      <c r="D83" s="97" t="s">
        <v>90</v>
      </c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9"/>
      <c r="Q83" s="33" t="s">
        <v>91</v>
      </c>
      <c r="R83" s="34"/>
      <c r="S83" s="34"/>
      <c r="T83" s="34"/>
      <c r="U83" s="35"/>
      <c r="V83" s="88"/>
      <c r="W83" s="89"/>
      <c r="X83" s="89"/>
      <c r="Y83" s="90"/>
      <c r="Z83" s="88"/>
      <c r="AA83" s="89"/>
      <c r="AB83" s="89"/>
      <c r="AC83" s="90"/>
      <c r="AD83" s="88">
        <f>V83+Z83</f>
        <v>0</v>
      </c>
      <c r="AE83" s="89"/>
      <c r="AF83" s="89"/>
      <c r="AG83" s="90"/>
      <c r="AH83" s="88"/>
      <c r="AI83" s="89"/>
      <c r="AJ83" s="89"/>
      <c r="AK83" s="90"/>
      <c r="AL83" s="88"/>
      <c r="AM83" s="89"/>
      <c r="AN83" s="89"/>
      <c r="AO83" s="90"/>
      <c r="AP83" s="88">
        <f>AH83+AL83</f>
        <v>0</v>
      </c>
      <c r="AQ83" s="89"/>
      <c r="AR83" s="89"/>
      <c r="AS83" s="90"/>
      <c r="AT83" s="88"/>
      <c r="AU83" s="89"/>
      <c r="AV83" s="89"/>
      <c r="AW83" s="90"/>
      <c r="AX83" s="88"/>
      <c r="AY83" s="89"/>
      <c r="AZ83" s="89"/>
      <c r="BA83" s="90"/>
      <c r="BB83" s="88">
        <f>AT83+AX83</f>
        <v>0</v>
      </c>
      <c r="BC83" s="89"/>
      <c r="BD83" s="89"/>
      <c r="BE83" s="90"/>
      <c r="BF83" s="93"/>
      <c r="BG83" s="94"/>
      <c r="BH83" s="94"/>
      <c r="BI83" s="95"/>
      <c r="BJ83" s="88"/>
      <c r="BK83" s="89"/>
      <c r="BL83" s="89"/>
      <c r="BM83" s="90"/>
      <c r="BN83" s="88">
        <f>BF83+BJ83</f>
        <v>0</v>
      </c>
      <c r="BO83" s="89"/>
      <c r="BP83" s="89"/>
      <c r="BQ83" s="90"/>
      <c r="CA83" s="10" t="s">
        <v>77</v>
      </c>
    </row>
    <row r="86" spans="1:79" ht="15.75" customHeight="1" x14ac:dyDescent="0.2">
      <c r="A86" s="91" t="s">
        <v>35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79" ht="15.75" customHeight="1" x14ac:dyDescent="0.2">
      <c r="A87" s="91" t="s">
        <v>36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79" ht="18.75" customHeight="1" x14ac:dyDescent="0.2">
      <c r="A88" s="91" t="s">
        <v>37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79" ht="12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</row>
    <row r="91" spans="1:79" ht="42" customHeight="1" x14ac:dyDescent="0.2">
      <c r="A91" s="101" t="s">
        <v>118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5"/>
      <c r="AP91" s="16" t="s">
        <v>119</v>
      </c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</row>
    <row r="92" spans="1:79" x14ac:dyDescent="0.2">
      <c r="W92" s="100" t="s">
        <v>38</v>
      </c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1"/>
      <c r="AO92" s="11"/>
      <c r="AP92" s="100" t="s">
        <v>39</v>
      </c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</row>
    <row r="95" spans="1:79" ht="15.95" customHeight="1" x14ac:dyDescent="0.2">
      <c r="A95" s="101" t="s">
        <v>366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5"/>
      <c r="AO95" s="5"/>
      <c r="AP95" s="16" t="s">
        <v>367</v>
      </c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</row>
    <row r="96" spans="1:79" x14ac:dyDescent="0.2">
      <c r="W96" s="100" t="s">
        <v>38</v>
      </c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6"/>
      <c r="AO96" s="6"/>
      <c r="AP96" s="100" t="s">
        <v>39</v>
      </c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</row>
  </sheetData>
  <mergeCells count="419">
    <mergeCell ref="T71:X71"/>
    <mergeCell ref="Y71:AH71"/>
    <mergeCell ref="AI71:AR71"/>
    <mergeCell ref="G72:BL72"/>
    <mergeCell ref="G74:BL74"/>
    <mergeCell ref="A74:B74"/>
    <mergeCell ref="C74:F74"/>
    <mergeCell ref="A73:B73"/>
    <mergeCell ref="C73:F73"/>
    <mergeCell ref="G73:S73"/>
    <mergeCell ref="T73:X73"/>
    <mergeCell ref="Y73:AH73"/>
    <mergeCell ref="AI73:AR73"/>
    <mergeCell ref="AS73:BB73"/>
    <mergeCell ref="BC73:BL73"/>
    <mergeCell ref="A72:B72"/>
    <mergeCell ref="C72:F72"/>
    <mergeCell ref="AS71:BB71"/>
    <mergeCell ref="BC71:BL71"/>
    <mergeCell ref="A71:B71"/>
    <mergeCell ref="C71:F71"/>
    <mergeCell ref="G71:S71"/>
    <mergeCell ref="A70:B70"/>
    <mergeCell ref="C70:F70"/>
    <mergeCell ref="G70:S70"/>
    <mergeCell ref="T70:X70"/>
    <mergeCell ref="Y70:AH70"/>
    <mergeCell ref="AI70:AR70"/>
    <mergeCell ref="AS68:BB68"/>
    <mergeCell ref="BC68:BL68"/>
    <mergeCell ref="A69:B69"/>
    <mergeCell ref="C69:F69"/>
    <mergeCell ref="A68:B68"/>
    <mergeCell ref="C68:F68"/>
    <mergeCell ref="G68:S68"/>
    <mergeCell ref="T68:X68"/>
    <mergeCell ref="Y68:AH68"/>
    <mergeCell ref="AI68:AR68"/>
    <mergeCell ref="G69:BL69"/>
    <mergeCell ref="AS70:BB70"/>
    <mergeCell ref="BC70:BL70"/>
    <mergeCell ref="AS66:BB66"/>
    <mergeCell ref="BC66:BL66"/>
    <mergeCell ref="A67:B67"/>
    <mergeCell ref="C67:F67"/>
    <mergeCell ref="A66:B66"/>
    <mergeCell ref="C66:F66"/>
    <mergeCell ref="G66:S66"/>
    <mergeCell ref="T66:X66"/>
    <mergeCell ref="Y66:AH66"/>
    <mergeCell ref="AI66:AR66"/>
    <mergeCell ref="G67:BL67"/>
    <mergeCell ref="A65:B65"/>
    <mergeCell ref="C65:F65"/>
    <mergeCell ref="G65:S65"/>
    <mergeCell ref="T65:X65"/>
    <mergeCell ref="Y65:AH65"/>
    <mergeCell ref="AI65:AR65"/>
    <mergeCell ref="AS65:BB65"/>
    <mergeCell ref="BC65:BL65"/>
    <mergeCell ref="A64:B64"/>
    <mergeCell ref="C64:F64"/>
    <mergeCell ref="G64:BL64"/>
    <mergeCell ref="A63:B63"/>
    <mergeCell ref="C63:F63"/>
    <mergeCell ref="G63:S63"/>
    <mergeCell ref="T63:X63"/>
    <mergeCell ref="Y63:AH63"/>
    <mergeCell ref="AI63:AR63"/>
    <mergeCell ref="AS63:BB63"/>
    <mergeCell ref="BC63:BL63"/>
    <mergeCell ref="A62:B62"/>
    <mergeCell ref="C62:F62"/>
    <mergeCell ref="G62:BL62"/>
    <mergeCell ref="AS60:BB60"/>
    <mergeCell ref="BC60:BL60"/>
    <mergeCell ref="A61:B61"/>
    <mergeCell ref="C61:F61"/>
    <mergeCell ref="G61:S61"/>
    <mergeCell ref="T61:X61"/>
    <mergeCell ref="Y61:AH61"/>
    <mergeCell ref="AI61:AR61"/>
    <mergeCell ref="AS61:BB61"/>
    <mergeCell ref="BC61:BL61"/>
    <mergeCell ref="A60:B60"/>
    <mergeCell ref="C60:F60"/>
    <mergeCell ref="G60:S60"/>
    <mergeCell ref="T60:X60"/>
    <mergeCell ref="Y60:AH60"/>
    <mergeCell ref="AI60:AR60"/>
    <mergeCell ref="A59:B59"/>
    <mergeCell ref="C59:F59"/>
    <mergeCell ref="G59:S59"/>
    <mergeCell ref="T59:X59"/>
    <mergeCell ref="Y59:AH59"/>
    <mergeCell ref="AI59:AR59"/>
    <mergeCell ref="AS59:BB59"/>
    <mergeCell ref="BC59:BL59"/>
    <mergeCell ref="BI51:BQ51"/>
    <mergeCell ref="A51:P51"/>
    <mergeCell ref="Q51:U51"/>
    <mergeCell ref="V51:Z51"/>
    <mergeCell ref="AA51:AF51"/>
    <mergeCell ref="AG51:AK51"/>
    <mergeCell ref="AL51:AP51"/>
    <mergeCell ref="AS57:BB57"/>
    <mergeCell ref="BC57:BL57"/>
    <mergeCell ref="A58:B58"/>
    <mergeCell ref="C58:F58"/>
    <mergeCell ref="G58:S58"/>
    <mergeCell ref="T58:X58"/>
    <mergeCell ref="Y58:AH58"/>
    <mergeCell ref="AI58:AR58"/>
    <mergeCell ref="AS58:BB58"/>
    <mergeCell ref="AU39:AX39"/>
    <mergeCell ref="BK40:BQ40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W96:AM96"/>
    <mergeCell ref="AP96:BH96"/>
    <mergeCell ref="A91:V91"/>
    <mergeCell ref="W91:AM91"/>
    <mergeCell ref="AP91:BH91"/>
    <mergeCell ref="W92:AM92"/>
    <mergeCell ref="AP92:BH92"/>
    <mergeCell ref="A95:V95"/>
    <mergeCell ref="W95:AM95"/>
    <mergeCell ref="AP95:BH95"/>
    <mergeCell ref="BB82:BE82"/>
    <mergeCell ref="A81:C81"/>
    <mergeCell ref="D81:P81"/>
    <mergeCell ref="BJ83:BM83"/>
    <mergeCell ref="BN83:BQ83"/>
    <mergeCell ref="A86:BL86"/>
    <mergeCell ref="A87:BL87"/>
    <mergeCell ref="A88:BL88"/>
    <mergeCell ref="A89:BL89"/>
    <mergeCell ref="AL83:AO83"/>
    <mergeCell ref="AP83:AS83"/>
    <mergeCell ref="AT83:AW83"/>
    <mergeCell ref="AX83:BA83"/>
    <mergeCell ref="BB83:BE83"/>
    <mergeCell ref="BF83:BI83"/>
    <mergeCell ref="A83:C83"/>
    <mergeCell ref="D83:P83"/>
    <mergeCell ref="Q83:U83"/>
    <mergeCell ref="V83:Y83"/>
    <mergeCell ref="Z83:AC83"/>
    <mergeCell ref="AD83:AG83"/>
    <mergeCell ref="AH83:AK83"/>
    <mergeCell ref="AL80:AO80"/>
    <mergeCell ref="AH82:AK82"/>
    <mergeCell ref="AL82:AO82"/>
    <mergeCell ref="BF81:BI81"/>
    <mergeCell ref="BJ81:BM81"/>
    <mergeCell ref="BN81:BQ81"/>
    <mergeCell ref="A82:C82"/>
    <mergeCell ref="D82:P82"/>
    <mergeCell ref="Q82:U82"/>
    <mergeCell ref="V82:Y82"/>
    <mergeCell ref="Z82:AC82"/>
    <mergeCell ref="AD82:AG82"/>
    <mergeCell ref="AD81:AG81"/>
    <mergeCell ref="AH81:AK81"/>
    <mergeCell ref="AL81:AO81"/>
    <mergeCell ref="AP81:AS81"/>
    <mergeCell ref="AT81:AW81"/>
    <mergeCell ref="AX81:BA81"/>
    <mergeCell ref="BF82:BI82"/>
    <mergeCell ref="BJ82:BM82"/>
    <mergeCell ref="BN82:BQ82"/>
    <mergeCell ref="AP82:AS82"/>
    <mergeCell ref="AT82:AW82"/>
    <mergeCell ref="AX82:BA82"/>
    <mergeCell ref="BB81:BE81"/>
    <mergeCell ref="A76:BQ76"/>
    <mergeCell ref="A77:BL77"/>
    <mergeCell ref="A79:C80"/>
    <mergeCell ref="D79:P80"/>
    <mergeCell ref="Q79:U80"/>
    <mergeCell ref="V79:AG79"/>
    <mergeCell ref="AH79:AS79"/>
    <mergeCell ref="AT79:BE79"/>
    <mergeCell ref="BF79:BQ79"/>
    <mergeCell ref="V80:Y80"/>
    <mergeCell ref="AX80:BA80"/>
    <mergeCell ref="BB80:BE80"/>
    <mergeCell ref="BF80:BI80"/>
    <mergeCell ref="BJ80:BM80"/>
    <mergeCell ref="BN80:BQ80"/>
    <mergeCell ref="AP80:AS80"/>
    <mergeCell ref="AT80:AW80"/>
    <mergeCell ref="Q81:U81"/>
    <mergeCell ref="V81:Y81"/>
    <mergeCell ref="Z81:AC81"/>
    <mergeCell ref="Z80:AC80"/>
    <mergeCell ref="AD80:AG80"/>
    <mergeCell ref="AH80:AK80"/>
    <mergeCell ref="BC58:BL58"/>
    <mergeCell ref="A57:B57"/>
    <mergeCell ref="C57:F57"/>
    <mergeCell ref="G57:S57"/>
    <mergeCell ref="T57:X57"/>
    <mergeCell ref="Y57:AH57"/>
    <mergeCell ref="AI57:AR57"/>
    <mergeCell ref="AS55:BB55"/>
    <mergeCell ref="BC55:BL55"/>
    <mergeCell ref="A56:B56"/>
    <mergeCell ref="C56:F56"/>
    <mergeCell ref="G56:S56"/>
    <mergeCell ref="T56:X56"/>
    <mergeCell ref="Y56:AH56"/>
    <mergeCell ref="AI56:AR56"/>
    <mergeCell ref="AS56:BB56"/>
    <mergeCell ref="BC56:BL56"/>
    <mergeCell ref="A55:B55"/>
    <mergeCell ref="C55:F55"/>
    <mergeCell ref="G55:S55"/>
    <mergeCell ref="T55:X55"/>
    <mergeCell ref="Y55:AH55"/>
    <mergeCell ref="AI55:AR55"/>
    <mergeCell ref="A53:BL53"/>
    <mergeCell ref="AQ51:AV51"/>
    <mergeCell ref="AW51:AZ51"/>
    <mergeCell ref="BA51:BD51"/>
    <mergeCell ref="BE51:BH51"/>
    <mergeCell ref="A50:P50"/>
    <mergeCell ref="Q50:U50"/>
    <mergeCell ref="V50:Z50"/>
    <mergeCell ref="AA50:AF50"/>
    <mergeCell ref="AG50:AK50"/>
    <mergeCell ref="AL50:AP50"/>
    <mergeCell ref="BI49:BQ49"/>
    <mergeCell ref="AQ48:AV48"/>
    <mergeCell ref="AW48:AZ48"/>
    <mergeCell ref="BA48:BD48"/>
    <mergeCell ref="BE48:BH48"/>
    <mergeCell ref="BI48:BQ48"/>
    <mergeCell ref="AQ50:AV50"/>
    <mergeCell ref="AW50:AZ50"/>
    <mergeCell ref="BA50:BD50"/>
    <mergeCell ref="BE50:BH50"/>
    <mergeCell ref="BI50:BQ50"/>
    <mergeCell ref="A49:P49"/>
    <mergeCell ref="Q49:U49"/>
    <mergeCell ref="V49:Z49"/>
    <mergeCell ref="AA49:AF49"/>
    <mergeCell ref="AG49:AK49"/>
    <mergeCell ref="AQ47:AV47"/>
    <mergeCell ref="AW47:AZ47"/>
    <mergeCell ref="BA47:BD47"/>
    <mergeCell ref="BE47:BH47"/>
    <mergeCell ref="A48:P48"/>
    <mergeCell ref="Q48:U48"/>
    <mergeCell ref="V48:Z48"/>
    <mergeCell ref="AA48:AF48"/>
    <mergeCell ref="AG48:AK48"/>
    <mergeCell ref="AL48:AP48"/>
    <mergeCell ref="A46:P47"/>
    <mergeCell ref="Q46:AF46"/>
    <mergeCell ref="AG46:AV46"/>
    <mergeCell ref="AW46:BH46"/>
    <mergeCell ref="AL49:AP49"/>
    <mergeCell ref="AQ49:AV49"/>
    <mergeCell ref="AW49:AZ49"/>
    <mergeCell ref="BA49:BD49"/>
    <mergeCell ref="BE49:BH49"/>
    <mergeCell ref="BI46:BQ47"/>
    <mergeCell ref="Q47:U47"/>
    <mergeCell ref="V47:Z47"/>
    <mergeCell ref="AA47:AF47"/>
    <mergeCell ref="AG47:AK47"/>
    <mergeCell ref="AL47:AP47"/>
    <mergeCell ref="AY38:BB38"/>
    <mergeCell ref="BC38:BF38"/>
    <mergeCell ref="BG38:BJ38"/>
    <mergeCell ref="BK38:BQ38"/>
    <mergeCell ref="A43:BL43"/>
    <mergeCell ref="A44:BL44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8:F58">
    <cfRule type="cellIs" dxfId="173" priority="18" stopIfTrue="1" operator="equal">
      <formula>$C57</formula>
    </cfRule>
  </conditionalFormatting>
  <conditionalFormatting sqref="C59:F59">
    <cfRule type="cellIs" dxfId="172" priority="17" stopIfTrue="1" operator="equal">
      <formula>$C58</formula>
    </cfRule>
  </conditionalFormatting>
  <conditionalFormatting sqref="C60:F60">
    <cfRule type="cellIs" dxfId="171" priority="16" stopIfTrue="1" operator="equal">
      <formula>$C59</formula>
    </cfRule>
  </conditionalFormatting>
  <conditionalFormatting sqref="C61:F61">
    <cfRule type="cellIs" dxfId="170" priority="15" stopIfTrue="1" operator="equal">
      <formula>$C60</formula>
    </cfRule>
  </conditionalFormatting>
  <conditionalFormatting sqref="C62:F62">
    <cfRule type="cellIs" dxfId="169" priority="14" stopIfTrue="1" operator="equal">
      <formula>$C61</formula>
    </cfRule>
  </conditionalFormatting>
  <conditionalFormatting sqref="C63:F63">
    <cfRule type="cellIs" dxfId="168" priority="13" stopIfTrue="1" operator="equal">
      <formula>$C62</formula>
    </cfRule>
  </conditionalFormatting>
  <conditionalFormatting sqref="C64:F64">
    <cfRule type="cellIs" dxfId="167" priority="12" stopIfTrue="1" operator="equal">
      <formula>$C63</formula>
    </cfRule>
  </conditionalFormatting>
  <conditionalFormatting sqref="C65:F65">
    <cfRule type="cellIs" dxfId="166" priority="11" stopIfTrue="1" operator="equal">
      <formula>$C64</formula>
    </cfRule>
  </conditionalFormatting>
  <conditionalFormatting sqref="C66:F66">
    <cfRule type="cellIs" dxfId="165" priority="10" stopIfTrue="1" operator="equal">
      <formula>$C65</formula>
    </cfRule>
  </conditionalFormatting>
  <conditionalFormatting sqref="C67:F67">
    <cfRule type="cellIs" dxfId="164" priority="9" stopIfTrue="1" operator="equal">
      <formula>$C66</formula>
    </cfRule>
  </conditionalFormatting>
  <conditionalFormatting sqref="C68:F68">
    <cfRule type="cellIs" dxfId="163" priority="8" stopIfTrue="1" operator="equal">
      <formula>$C67</formula>
    </cfRule>
  </conditionalFormatting>
  <conditionalFormatting sqref="C69:F69">
    <cfRule type="cellIs" dxfId="162" priority="7" stopIfTrue="1" operator="equal">
      <formula>$C68</formula>
    </cfRule>
  </conditionalFormatting>
  <conditionalFormatting sqref="C70:F70">
    <cfRule type="cellIs" dxfId="161" priority="6" stopIfTrue="1" operator="equal">
      <formula>$C69</formula>
    </cfRule>
  </conditionalFormatting>
  <conditionalFormatting sqref="C71:F71">
    <cfRule type="cellIs" dxfId="160" priority="5" stopIfTrue="1" operator="equal">
      <formula>$C70</formula>
    </cfRule>
  </conditionalFormatting>
  <conditionalFormatting sqref="C72:F72">
    <cfRule type="cellIs" dxfId="159" priority="4" stopIfTrue="1" operator="equal">
      <formula>$C71</formula>
    </cfRule>
  </conditionalFormatting>
  <conditionalFormatting sqref="C73:F73">
    <cfRule type="cellIs" dxfId="158" priority="3" stopIfTrue="1" operator="equal">
      <formula>$C72</formula>
    </cfRule>
  </conditionalFormatting>
  <conditionalFormatting sqref="C74:F74">
    <cfRule type="cellIs" dxfId="157" priority="2" stopIfTrue="1" operator="equal">
      <formula>$C73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6"/>
  <sheetViews>
    <sheetView view="pageBreakPreview" topLeftCell="A74" zoomScale="60" zoomScaleNormal="100" workbookViewId="0">
      <selection activeCell="A91" sqref="A91:BH95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334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91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335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22</v>
      </c>
      <c r="B28" s="30"/>
      <c r="C28" s="30"/>
      <c r="D28" s="30"/>
      <c r="E28" s="30"/>
      <c r="F28" s="30"/>
      <c r="G28" s="30"/>
      <c r="H28" s="30">
        <v>0</v>
      </c>
      <c r="I28" s="30"/>
      <c r="J28" s="30"/>
      <c r="K28" s="30"/>
      <c r="L28" s="30"/>
      <c r="M28" s="30"/>
      <c r="N28" s="30"/>
      <c r="O28" s="30">
        <f>A28+H28</f>
        <v>22</v>
      </c>
      <c r="P28" s="30"/>
      <c r="Q28" s="30"/>
      <c r="R28" s="30"/>
      <c r="S28" s="30"/>
      <c r="T28" s="30"/>
      <c r="U28" s="30"/>
      <c r="V28" s="30">
        <v>22</v>
      </c>
      <c r="W28" s="30"/>
      <c r="X28" s="30"/>
      <c r="Y28" s="30"/>
      <c r="Z28" s="30"/>
      <c r="AA28" s="30"/>
      <c r="AB28" s="30"/>
      <c r="AC28" s="30">
        <v>0</v>
      </c>
      <c r="AD28" s="30"/>
      <c r="AE28" s="30"/>
      <c r="AF28" s="30"/>
      <c r="AG28" s="30"/>
      <c r="AH28" s="30"/>
      <c r="AI28" s="30"/>
      <c r="AJ28" s="30">
        <f>V28+AC28</f>
        <v>22</v>
      </c>
      <c r="AK28" s="30"/>
      <c r="AL28" s="30"/>
      <c r="AM28" s="30"/>
      <c r="AN28" s="30"/>
      <c r="AO28" s="30"/>
      <c r="AP28" s="30"/>
      <c r="AQ28" s="30">
        <f>V28-A28</f>
        <v>0</v>
      </c>
      <c r="AR28" s="30"/>
      <c r="AS28" s="30"/>
      <c r="AT28" s="30"/>
      <c r="AU28" s="30"/>
      <c r="AV28" s="30"/>
      <c r="AW28" s="30"/>
      <c r="AX28" s="30">
        <f>AC28-H28</f>
        <v>0</v>
      </c>
      <c r="AY28" s="30"/>
      <c r="AZ28" s="30"/>
      <c r="BA28" s="30"/>
      <c r="BB28" s="30"/>
      <c r="BC28" s="30"/>
      <c r="BD28" s="30"/>
      <c r="BE28" s="30">
        <f>AQ28+AX28</f>
        <v>0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31.5" customHeight="1" x14ac:dyDescent="0.2">
      <c r="A38" s="9">
        <v>1</v>
      </c>
      <c r="B38" s="33" t="s">
        <v>317</v>
      </c>
      <c r="C38" s="34"/>
      <c r="D38" s="34"/>
      <c r="E38" s="35"/>
      <c r="F38" s="36" t="s">
        <v>315</v>
      </c>
      <c r="G38" s="37"/>
      <c r="H38" s="37"/>
      <c r="I38" s="37"/>
      <c r="J38" s="38" t="s">
        <v>316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22</v>
      </c>
      <c r="AB38" s="41"/>
      <c r="AC38" s="41"/>
      <c r="AD38" s="41"/>
      <c r="AE38" s="41">
        <v>0</v>
      </c>
      <c r="AF38" s="41"/>
      <c r="AG38" s="41"/>
      <c r="AH38" s="41"/>
      <c r="AI38" s="41">
        <f>AA38+AE38</f>
        <v>22</v>
      </c>
      <c r="AJ38" s="41"/>
      <c r="AK38" s="41"/>
      <c r="AL38" s="41"/>
      <c r="AM38" s="41">
        <v>22</v>
      </c>
      <c r="AN38" s="41"/>
      <c r="AO38" s="41"/>
      <c r="AP38" s="41"/>
      <c r="AQ38" s="41">
        <v>0</v>
      </c>
      <c r="AR38" s="41"/>
      <c r="AS38" s="41"/>
      <c r="AT38" s="41"/>
      <c r="AU38" s="41">
        <f>AM38+AQ38</f>
        <v>22</v>
      </c>
      <c r="AV38" s="41"/>
      <c r="AW38" s="41"/>
      <c r="AX38" s="41"/>
      <c r="AY38" s="41">
        <f>AM38-AA38</f>
        <v>0</v>
      </c>
      <c r="AZ38" s="41"/>
      <c r="BA38" s="41"/>
      <c r="BB38" s="41"/>
      <c r="BC38" s="41">
        <f>AQ38-AE38</f>
        <v>0</v>
      </c>
      <c r="BD38" s="41"/>
      <c r="BE38" s="41"/>
      <c r="BF38" s="41"/>
      <c r="BG38" s="41">
        <f>AY38+BC38</f>
        <v>0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63" customHeight="1" x14ac:dyDescent="0.2">
      <c r="A39" s="7">
        <v>2</v>
      </c>
      <c r="B39" s="45" t="s">
        <v>317</v>
      </c>
      <c r="C39" s="46"/>
      <c r="D39" s="46"/>
      <c r="E39" s="47"/>
      <c r="F39" s="48" t="s">
        <v>315</v>
      </c>
      <c r="G39" s="49"/>
      <c r="H39" s="49"/>
      <c r="I39" s="49"/>
      <c r="J39" s="50" t="s">
        <v>318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22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22</v>
      </c>
      <c r="AJ39" s="30"/>
      <c r="AK39" s="30"/>
      <c r="AL39" s="30"/>
      <c r="AM39" s="30">
        <v>22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22</v>
      </c>
      <c r="AV39" s="30"/>
      <c r="AW39" s="30"/>
      <c r="AX39" s="30"/>
      <c r="AY39" s="30">
        <f>AM39-AA39</f>
        <v>0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0</v>
      </c>
      <c r="BH39" s="30"/>
      <c r="BI39" s="30"/>
      <c r="BJ39" s="30"/>
      <c r="BK39" s="44"/>
      <c r="BL39" s="44"/>
      <c r="BM39" s="44"/>
      <c r="BN39" s="44"/>
      <c r="BO39" s="44"/>
      <c r="BP39" s="44"/>
      <c r="BQ39" s="44"/>
    </row>
    <row r="40" spans="1:79" s="10" customFormat="1" ht="15.75" x14ac:dyDescent="0.2">
      <c r="A40" s="9"/>
      <c r="B40" s="33" t="s">
        <v>91</v>
      </c>
      <c r="C40" s="34"/>
      <c r="D40" s="34"/>
      <c r="E40" s="35"/>
      <c r="F40" s="36" t="s">
        <v>89</v>
      </c>
      <c r="G40" s="37"/>
      <c r="H40" s="37"/>
      <c r="I40" s="37"/>
      <c r="J40" s="38" t="s">
        <v>90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40"/>
      <c r="AA40" s="41">
        <v>22</v>
      </c>
      <c r="AB40" s="41"/>
      <c r="AC40" s="41"/>
      <c r="AD40" s="41"/>
      <c r="AE40" s="41">
        <v>0</v>
      </c>
      <c r="AF40" s="41"/>
      <c r="AG40" s="41"/>
      <c r="AH40" s="41"/>
      <c r="AI40" s="41">
        <f>AA40+AE40</f>
        <v>22</v>
      </c>
      <c r="AJ40" s="41"/>
      <c r="AK40" s="41"/>
      <c r="AL40" s="41"/>
      <c r="AM40" s="41">
        <v>22</v>
      </c>
      <c r="AN40" s="41"/>
      <c r="AO40" s="41"/>
      <c r="AP40" s="41"/>
      <c r="AQ40" s="41">
        <v>0</v>
      </c>
      <c r="AR40" s="41"/>
      <c r="AS40" s="41"/>
      <c r="AT40" s="41"/>
      <c r="AU40" s="41">
        <f>AM40+AQ40</f>
        <v>22</v>
      </c>
      <c r="AV40" s="41"/>
      <c r="AW40" s="41"/>
      <c r="AX40" s="41"/>
      <c r="AY40" s="41">
        <f>AM40-AA40</f>
        <v>0</v>
      </c>
      <c r="AZ40" s="41"/>
      <c r="BA40" s="41"/>
      <c r="BB40" s="41"/>
      <c r="BC40" s="41">
        <f>AQ40-AE40</f>
        <v>0</v>
      </c>
      <c r="BD40" s="41"/>
      <c r="BE40" s="41"/>
      <c r="BF40" s="41"/>
      <c r="BG40" s="41">
        <f>AY40+BC40</f>
        <v>0</v>
      </c>
      <c r="BH40" s="41"/>
      <c r="BI40" s="41"/>
      <c r="BJ40" s="41"/>
      <c r="BK40" s="43"/>
      <c r="BL40" s="43"/>
      <c r="BM40" s="43"/>
      <c r="BN40" s="43"/>
      <c r="BO40" s="43"/>
      <c r="BP40" s="43"/>
      <c r="BQ40" s="43"/>
    </row>
    <row r="43" spans="1:79" ht="15.75" customHeight="1" x14ac:dyDescent="0.2">
      <c r="A43" s="31" t="s">
        <v>32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">
      <c r="A44" s="22" t="s">
        <v>121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6" spans="1:79" ht="39.950000000000003" customHeight="1" x14ac:dyDescent="0.2">
      <c r="A46" s="2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13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 t="s">
        <v>12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 t="s">
        <v>5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 t="s">
        <v>80</v>
      </c>
      <c r="BJ46" s="23"/>
      <c r="BK46" s="23"/>
      <c r="BL46" s="23"/>
      <c r="BM46" s="23"/>
      <c r="BN46" s="23"/>
      <c r="BO46" s="23"/>
      <c r="BP46" s="23"/>
      <c r="BQ46" s="23"/>
    </row>
    <row r="47" spans="1:79" ht="29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10</v>
      </c>
      <c r="R47" s="23"/>
      <c r="S47" s="23"/>
      <c r="T47" s="23"/>
      <c r="U47" s="23"/>
      <c r="V47" s="23" t="s">
        <v>9</v>
      </c>
      <c r="W47" s="23"/>
      <c r="X47" s="23"/>
      <c r="Y47" s="23"/>
      <c r="Z47" s="23"/>
      <c r="AA47" s="23" t="s">
        <v>8</v>
      </c>
      <c r="AB47" s="23"/>
      <c r="AC47" s="23"/>
      <c r="AD47" s="23"/>
      <c r="AE47" s="23"/>
      <c r="AF47" s="23"/>
      <c r="AG47" s="23" t="s">
        <v>10</v>
      </c>
      <c r="AH47" s="23"/>
      <c r="AI47" s="23"/>
      <c r="AJ47" s="23"/>
      <c r="AK47" s="23"/>
      <c r="AL47" s="23" t="s">
        <v>9</v>
      </c>
      <c r="AM47" s="23"/>
      <c r="AN47" s="23"/>
      <c r="AO47" s="23"/>
      <c r="AP47" s="23"/>
      <c r="AQ47" s="23" t="s">
        <v>8</v>
      </c>
      <c r="AR47" s="23"/>
      <c r="AS47" s="23"/>
      <c r="AT47" s="23"/>
      <c r="AU47" s="23"/>
      <c r="AV47" s="23"/>
      <c r="AW47" s="23" t="s">
        <v>10</v>
      </c>
      <c r="AX47" s="53"/>
      <c r="AY47" s="53"/>
      <c r="AZ47" s="53"/>
      <c r="BA47" s="23" t="s">
        <v>9</v>
      </c>
      <c r="BB47" s="53"/>
      <c r="BC47" s="53"/>
      <c r="BD47" s="53"/>
      <c r="BE47" s="23" t="s">
        <v>8</v>
      </c>
      <c r="BF47" s="53"/>
      <c r="BG47" s="53"/>
      <c r="BH47" s="5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95" customHeight="1" x14ac:dyDescent="0.25">
      <c r="A48" s="23">
        <v>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>
        <v>2</v>
      </c>
      <c r="R48" s="23"/>
      <c r="S48" s="23"/>
      <c r="T48" s="23"/>
      <c r="U48" s="23"/>
      <c r="V48" s="23">
        <v>3</v>
      </c>
      <c r="W48" s="23"/>
      <c r="X48" s="23"/>
      <c r="Y48" s="23"/>
      <c r="Z48" s="23"/>
      <c r="AA48" s="23">
        <v>4</v>
      </c>
      <c r="AB48" s="23"/>
      <c r="AC48" s="23"/>
      <c r="AD48" s="23"/>
      <c r="AE48" s="23"/>
      <c r="AF48" s="23"/>
      <c r="AG48" s="23">
        <v>5</v>
      </c>
      <c r="AH48" s="23"/>
      <c r="AI48" s="23"/>
      <c r="AJ48" s="23"/>
      <c r="AK48" s="23"/>
      <c r="AL48" s="23">
        <v>6</v>
      </c>
      <c r="AM48" s="23"/>
      <c r="AN48" s="23"/>
      <c r="AO48" s="23"/>
      <c r="AP48" s="23"/>
      <c r="AQ48" s="23">
        <v>7</v>
      </c>
      <c r="AR48" s="23"/>
      <c r="AS48" s="23"/>
      <c r="AT48" s="23"/>
      <c r="AU48" s="23"/>
      <c r="AV48" s="23"/>
      <c r="AW48" s="23">
        <v>8</v>
      </c>
      <c r="AX48" s="53"/>
      <c r="AY48" s="53"/>
      <c r="AZ48" s="53"/>
      <c r="BA48" s="23">
        <v>9</v>
      </c>
      <c r="BB48" s="53"/>
      <c r="BC48" s="53"/>
      <c r="BD48" s="53"/>
      <c r="BE48" s="23">
        <v>10</v>
      </c>
      <c r="BF48" s="53"/>
      <c r="BG48" s="53"/>
      <c r="BH48" s="53"/>
      <c r="BI48" s="54">
        <v>11</v>
      </c>
      <c r="BJ48" s="54"/>
      <c r="BK48" s="54"/>
      <c r="BL48" s="54"/>
      <c r="BM48" s="54"/>
      <c r="BN48" s="54"/>
      <c r="BO48" s="54"/>
      <c r="BP48" s="54"/>
      <c r="BQ48" s="54"/>
    </row>
    <row r="49" spans="1:80" ht="18" hidden="1" customHeight="1" x14ac:dyDescent="0.2">
      <c r="A49" s="32" t="s">
        <v>55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26" t="s">
        <v>47</v>
      </c>
      <c r="R49" s="26"/>
      <c r="S49" s="26"/>
      <c r="T49" s="26"/>
      <c r="U49" s="26"/>
      <c r="V49" s="26" t="s">
        <v>46</v>
      </c>
      <c r="W49" s="26"/>
      <c r="X49" s="26"/>
      <c r="Y49" s="26"/>
      <c r="Z49" s="26"/>
      <c r="AA49" s="27" t="s">
        <v>64</v>
      </c>
      <c r="AB49" s="28"/>
      <c r="AC49" s="28"/>
      <c r="AD49" s="28"/>
      <c r="AE49" s="28"/>
      <c r="AF49" s="28"/>
      <c r="AG49" s="26" t="s">
        <v>48</v>
      </c>
      <c r="AH49" s="26"/>
      <c r="AI49" s="26"/>
      <c r="AJ49" s="26"/>
      <c r="AK49" s="26"/>
      <c r="AL49" s="26" t="s">
        <v>49</v>
      </c>
      <c r="AM49" s="26"/>
      <c r="AN49" s="26"/>
      <c r="AO49" s="26"/>
      <c r="AP49" s="26"/>
      <c r="AQ49" s="27" t="s">
        <v>64</v>
      </c>
      <c r="AR49" s="28"/>
      <c r="AS49" s="28"/>
      <c r="AT49" s="28"/>
      <c r="AU49" s="28"/>
      <c r="AV49" s="28"/>
      <c r="AW49" s="29" t="s">
        <v>65</v>
      </c>
      <c r="AX49" s="29"/>
      <c r="AY49" s="29"/>
      <c r="AZ49" s="29"/>
      <c r="BA49" s="29" t="s">
        <v>65</v>
      </c>
      <c r="BB49" s="53"/>
      <c r="BC49" s="53"/>
      <c r="BD49" s="53"/>
      <c r="BE49" s="28" t="s">
        <v>64</v>
      </c>
      <c r="BF49" s="28"/>
      <c r="BG49" s="28"/>
      <c r="BH49" s="28"/>
      <c r="BI49" s="26" t="s">
        <v>81</v>
      </c>
      <c r="BJ49" s="26"/>
      <c r="BK49" s="26"/>
      <c r="BL49" s="26"/>
      <c r="BM49" s="26"/>
      <c r="BN49" s="26"/>
      <c r="BO49" s="26"/>
      <c r="BP49" s="26"/>
      <c r="BQ49" s="26"/>
      <c r="CA49" s="1" t="s">
        <v>72</v>
      </c>
    </row>
    <row r="50" spans="1:80" ht="31.5" customHeight="1" x14ac:dyDescent="0.2">
      <c r="A50" s="111" t="s">
        <v>319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2"/>
      <c r="Q50" s="30">
        <v>22</v>
      </c>
      <c r="R50" s="30"/>
      <c r="S50" s="30"/>
      <c r="T50" s="30"/>
      <c r="U50" s="30"/>
      <c r="V50" s="30">
        <v>0</v>
      </c>
      <c r="W50" s="30"/>
      <c r="X50" s="30"/>
      <c r="Y50" s="30"/>
      <c r="Z50" s="30"/>
      <c r="AA50" s="30">
        <f>Q50+V50</f>
        <v>22</v>
      </c>
      <c r="AB50" s="30"/>
      <c r="AC50" s="30"/>
      <c r="AD50" s="30"/>
      <c r="AE50" s="30"/>
      <c r="AF50" s="30"/>
      <c r="AG50" s="30">
        <v>22</v>
      </c>
      <c r="AH50" s="30"/>
      <c r="AI50" s="30"/>
      <c r="AJ50" s="30"/>
      <c r="AK50" s="30"/>
      <c r="AL50" s="30">
        <v>0</v>
      </c>
      <c r="AM50" s="30"/>
      <c r="AN50" s="30"/>
      <c r="AO50" s="30"/>
      <c r="AP50" s="30"/>
      <c r="AQ50" s="30">
        <f>AG50+AL50</f>
        <v>22</v>
      </c>
      <c r="AR50" s="30"/>
      <c r="AS50" s="30"/>
      <c r="AT50" s="30"/>
      <c r="AU50" s="30"/>
      <c r="AV50" s="30"/>
      <c r="AW50" s="30">
        <f>AG50-Q50</f>
        <v>0</v>
      </c>
      <c r="AX50" s="109"/>
      <c r="AY50" s="109"/>
      <c r="AZ50" s="109"/>
      <c r="BA50" s="30">
        <f>AK50-U50</f>
        <v>0</v>
      </c>
      <c r="BB50" s="109"/>
      <c r="BC50" s="109"/>
      <c r="BD50" s="109"/>
      <c r="BE50" s="30">
        <f>AU50+AZ50</f>
        <v>0</v>
      </c>
      <c r="BF50" s="109"/>
      <c r="BG50" s="109"/>
      <c r="BH50" s="109"/>
      <c r="BI50" s="117"/>
      <c r="BJ50" s="117"/>
      <c r="BK50" s="117"/>
      <c r="BL50" s="117"/>
      <c r="BM50" s="117"/>
      <c r="BN50" s="117"/>
      <c r="BO50" s="117"/>
      <c r="BP50" s="117"/>
      <c r="BQ50" s="117"/>
      <c r="CA50" s="1" t="s">
        <v>73</v>
      </c>
    </row>
    <row r="51" spans="1:80" s="10" customFormat="1" ht="15.75" x14ac:dyDescent="0.2">
      <c r="A51" s="114" t="s">
        <v>90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  <c r="Q51" s="41">
        <v>22</v>
      </c>
      <c r="R51" s="41"/>
      <c r="S51" s="41"/>
      <c r="T51" s="41"/>
      <c r="U51" s="41"/>
      <c r="V51" s="41">
        <v>0</v>
      </c>
      <c r="W51" s="41"/>
      <c r="X51" s="41"/>
      <c r="Y51" s="41"/>
      <c r="Z51" s="41"/>
      <c r="AA51" s="41">
        <f>Q51+V51</f>
        <v>22</v>
      </c>
      <c r="AB51" s="41"/>
      <c r="AC51" s="41"/>
      <c r="AD51" s="41"/>
      <c r="AE51" s="41"/>
      <c r="AF51" s="41"/>
      <c r="AG51" s="41">
        <v>22</v>
      </c>
      <c r="AH51" s="41"/>
      <c r="AI51" s="41"/>
      <c r="AJ51" s="41"/>
      <c r="AK51" s="41"/>
      <c r="AL51" s="41">
        <v>0</v>
      </c>
      <c r="AM51" s="41"/>
      <c r="AN51" s="41"/>
      <c r="AO51" s="41"/>
      <c r="AP51" s="41"/>
      <c r="AQ51" s="41">
        <f>AG51+AL51</f>
        <v>22</v>
      </c>
      <c r="AR51" s="41"/>
      <c r="AS51" s="41"/>
      <c r="AT51" s="41"/>
      <c r="AU51" s="41"/>
      <c r="AV51" s="41"/>
      <c r="AW51" s="41">
        <f>AG51-Q51</f>
        <v>0</v>
      </c>
      <c r="AX51" s="55"/>
      <c r="AY51" s="55"/>
      <c r="AZ51" s="55"/>
      <c r="BA51" s="41">
        <f>AK51-U51</f>
        <v>0</v>
      </c>
      <c r="BB51" s="55"/>
      <c r="BC51" s="55"/>
      <c r="BD51" s="55"/>
      <c r="BE51" s="41">
        <f>AU51+AZ51</f>
        <v>0</v>
      </c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</row>
    <row r="53" spans="1:80" ht="15.75" customHeight="1" x14ac:dyDescent="0.2">
      <c r="A53" s="21" t="s">
        <v>16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</row>
    <row r="55" spans="1:80" ht="48.95" customHeight="1" x14ac:dyDescent="0.2">
      <c r="A55" s="23" t="s">
        <v>20</v>
      </c>
      <c r="B55" s="23"/>
      <c r="C55" s="23" t="s">
        <v>14</v>
      </c>
      <c r="D55" s="23"/>
      <c r="E55" s="23"/>
      <c r="F55" s="23"/>
      <c r="G55" s="23" t="s">
        <v>19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 t="s">
        <v>18</v>
      </c>
      <c r="U55" s="23"/>
      <c r="V55" s="23"/>
      <c r="W55" s="23"/>
      <c r="X55" s="23"/>
      <c r="Y55" s="23" t="s">
        <v>17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 t="s">
        <v>13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 t="s">
        <v>33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 t="s">
        <v>5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80" ht="15.95" customHeight="1" x14ac:dyDescent="0.2">
      <c r="A56" s="23">
        <v>1</v>
      </c>
      <c r="B56" s="23"/>
      <c r="C56" s="23">
        <v>2</v>
      </c>
      <c r="D56" s="23"/>
      <c r="E56" s="23"/>
      <c r="F56" s="23"/>
      <c r="G56" s="23">
        <v>3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>
        <v>4</v>
      </c>
      <c r="U56" s="23"/>
      <c r="V56" s="23"/>
      <c r="W56" s="23"/>
      <c r="X56" s="23"/>
      <c r="Y56" s="23">
        <v>5</v>
      </c>
      <c r="Z56" s="23"/>
      <c r="AA56" s="23"/>
      <c r="AB56" s="23"/>
      <c r="AC56" s="23"/>
      <c r="AD56" s="23"/>
      <c r="AE56" s="23"/>
      <c r="AF56" s="23"/>
      <c r="AG56" s="23"/>
      <c r="AH56" s="23"/>
      <c r="AI56" s="23">
        <v>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>
        <v>7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>
        <v>8</v>
      </c>
      <c r="BD56" s="23"/>
      <c r="BE56" s="23"/>
      <c r="BF56" s="23"/>
      <c r="BG56" s="23"/>
      <c r="BH56" s="23"/>
      <c r="BI56" s="23"/>
      <c r="BJ56" s="23"/>
      <c r="BK56" s="23"/>
      <c r="BL56" s="23"/>
    </row>
    <row r="57" spans="1:80" ht="12.75" hidden="1" customHeight="1" x14ac:dyDescent="0.2">
      <c r="A57" s="42"/>
      <c r="B57" s="42"/>
      <c r="C57" s="42" t="s">
        <v>53</v>
      </c>
      <c r="D57" s="42"/>
      <c r="E57" s="42"/>
      <c r="F57" s="42"/>
      <c r="G57" s="32" t="s">
        <v>55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 t="s">
        <v>56</v>
      </c>
      <c r="U57" s="32"/>
      <c r="V57" s="32"/>
      <c r="W57" s="32"/>
      <c r="X57" s="32"/>
      <c r="Y57" s="32" t="s">
        <v>57</v>
      </c>
      <c r="Z57" s="32"/>
      <c r="AA57" s="32"/>
      <c r="AB57" s="32"/>
      <c r="AC57" s="32"/>
      <c r="AD57" s="32"/>
      <c r="AE57" s="32"/>
      <c r="AF57" s="32"/>
      <c r="AG57" s="32"/>
      <c r="AH57" s="32"/>
      <c r="AI57" s="26" t="s">
        <v>47</v>
      </c>
      <c r="AJ57" s="26"/>
      <c r="AK57" s="26"/>
      <c r="AL57" s="26"/>
      <c r="AM57" s="26"/>
      <c r="AN57" s="26"/>
      <c r="AO57" s="26"/>
      <c r="AP57" s="26"/>
      <c r="AQ57" s="26"/>
      <c r="AR57" s="26"/>
      <c r="AS57" s="26" t="s">
        <v>48</v>
      </c>
      <c r="AT57" s="26"/>
      <c r="AU57" s="26"/>
      <c r="AV57" s="26"/>
      <c r="AW57" s="26"/>
      <c r="AX57" s="26"/>
      <c r="AY57" s="26"/>
      <c r="AZ57" s="26"/>
      <c r="BA57" s="26"/>
      <c r="BB57" s="26"/>
      <c r="BC57" s="29" t="s">
        <v>66</v>
      </c>
      <c r="BD57" s="26"/>
      <c r="BE57" s="26"/>
      <c r="BF57" s="26"/>
      <c r="BG57" s="26"/>
      <c r="BH57" s="26"/>
      <c r="BI57" s="26"/>
      <c r="BJ57" s="26"/>
      <c r="BK57" s="26"/>
      <c r="BL57" s="26"/>
      <c r="CA57" s="1" t="s">
        <v>74</v>
      </c>
    </row>
    <row r="58" spans="1:80" s="10" customFormat="1" ht="47.25" customHeight="1" x14ac:dyDescent="0.2">
      <c r="A58" s="62"/>
      <c r="B58" s="62"/>
      <c r="C58" s="58" t="s">
        <v>317</v>
      </c>
      <c r="D58" s="59"/>
      <c r="E58" s="59"/>
      <c r="F58" s="60"/>
      <c r="G58" s="38" t="s">
        <v>320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>AS58-AI58</f>
        <v>0</v>
      </c>
      <c r="BD58" s="41"/>
      <c r="BE58" s="41"/>
      <c r="BF58" s="41"/>
      <c r="BG58" s="41"/>
      <c r="BH58" s="41"/>
      <c r="BI58" s="41"/>
      <c r="BJ58" s="41"/>
      <c r="BK58" s="41"/>
      <c r="BL58" s="41"/>
      <c r="CA58" s="10" t="s">
        <v>75</v>
      </c>
    </row>
    <row r="59" spans="1:80" s="10" customFormat="1" ht="94.5" customHeight="1" x14ac:dyDescent="0.2">
      <c r="A59" s="62"/>
      <c r="B59" s="62"/>
      <c r="C59" s="58" t="s">
        <v>317</v>
      </c>
      <c r="D59" s="59"/>
      <c r="E59" s="59"/>
      <c r="F59" s="60"/>
      <c r="G59" s="38" t="s">
        <v>318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>AS59-AI59</f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80" s="10" customFormat="1" ht="15.75" x14ac:dyDescent="0.2">
      <c r="A60" s="62"/>
      <c r="B60" s="62"/>
      <c r="C60" s="58" t="s">
        <v>317</v>
      </c>
      <c r="D60" s="59"/>
      <c r="E60" s="59"/>
      <c r="F60" s="60"/>
      <c r="G60" s="38" t="s">
        <v>93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40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>
        <f>AS60-AI60</f>
        <v>0</v>
      </c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80" ht="47.25" customHeight="1" x14ac:dyDescent="0.2">
      <c r="A61" s="23"/>
      <c r="B61" s="23"/>
      <c r="C61" s="104" t="s">
        <v>317</v>
      </c>
      <c r="D61" s="105"/>
      <c r="E61" s="105"/>
      <c r="F61" s="106"/>
      <c r="G61" s="50" t="s">
        <v>321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2"/>
      <c r="T61" s="107" t="s">
        <v>95</v>
      </c>
      <c r="U61" s="107"/>
      <c r="V61" s="107"/>
      <c r="W61" s="107"/>
      <c r="X61" s="107"/>
      <c r="Y61" s="50" t="s">
        <v>322</v>
      </c>
      <c r="Z61" s="51"/>
      <c r="AA61" s="51"/>
      <c r="AB61" s="51"/>
      <c r="AC61" s="51"/>
      <c r="AD61" s="51"/>
      <c r="AE61" s="51"/>
      <c r="AF61" s="51"/>
      <c r="AG61" s="51"/>
      <c r="AH61" s="52"/>
      <c r="AI61" s="30">
        <v>5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>
        <v>1</v>
      </c>
      <c r="AT61" s="30"/>
      <c r="AU61" s="30"/>
      <c r="AV61" s="30"/>
      <c r="AW61" s="30"/>
      <c r="AX61" s="30"/>
      <c r="AY61" s="30"/>
      <c r="AZ61" s="30"/>
      <c r="BA61" s="30"/>
      <c r="BB61" s="30"/>
      <c r="BC61" s="30">
        <f>AS61-AI61</f>
        <v>-4</v>
      </c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80" ht="31.5" customHeight="1" x14ac:dyDescent="0.2">
      <c r="A62" s="23"/>
      <c r="B62" s="23"/>
      <c r="C62" s="104" t="s">
        <v>317</v>
      </c>
      <c r="D62" s="105"/>
      <c r="E62" s="105"/>
      <c r="F62" s="106"/>
      <c r="G62" s="50" t="s">
        <v>323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6"/>
      <c r="CB62" s="1" t="s">
        <v>97</v>
      </c>
    </row>
    <row r="63" spans="1:80" s="10" customFormat="1" ht="15.75" x14ac:dyDescent="0.2">
      <c r="A63" s="62"/>
      <c r="B63" s="62"/>
      <c r="C63" s="58" t="s">
        <v>317</v>
      </c>
      <c r="D63" s="59"/>
      <c r="E63" s="59"/>
      <c r="F63" s="60"/>
      <c r="G63" s="38" t="s">
        <v>99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  <c r="T63" s="61"/>
      <c r="U63" s="61"/>
      <c r="V63" s="61"/>
      <c r="W63" s="61"/>
      <c r="X63" s="61"/>
      <c r="Y63" s="38"/>
      <c r="Z63" s="39"/>
      <c r="AA63" s="39"/>
      <c r="AB63" s="39"/>
      <c r="AC63" s="39"/>
      <c r="AD63" s="39"/>
      <c r="AE63" s="39"/>
      <c r="AF63" s="39"/>
      <c r="AG63" s="39"/>
      <c r="AH63" s="40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>
        <f>AS63-AI63</f>
        <v>0</v>
      </c>
      <c r="BD63" s="41"/>
      <c r="BE63" s="41"/>
      <c r="BF63" s="41"/>
      <c r="BG63" s="41"/>
      <c r="BH63" s="41"/>
      <c r="BI63" s="41"/>
      <c r="BJ63" s="41"/>
      <c r="BK63" s="41"/>
      <c r="BL63" s="41"/>
    </row>
    <row r="64" spans="1:80" ht="47.25" customHeight="1" x14ac:dyDescent="0.2">
      <c r="A64" s="23"/>
      <c r="B64" s="23"/>
      <c r="C64" s="104" t="s">
        <v>317</v>
      </c>
      <c r="D64" s="105"/>
      <c r="E64" s="105"/>
      <c r="F64" s="106"/>
      <c r="G64" s="50" t="s">
        <v>324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  <c r="T64" s="107" t="s">
        <v>167</v>
      </c>
      <c r="U64" s="107"/>
      <c r="V64" s="107"/>
      <c r="W64" s="107"/>
      <c r="X64" s="107"/>
      <c r="Y64" s="50" t="s">
        <v>325</v>
      </c>
      <c r="Z64" s="51"/>
      <c r="AA64" s="51"/>
      <c r="AB64" s="51"/>
      <c r="AC64" s="51"/>
      <c r="AD64" s="51"/>
      <c r="AE64" s="51"/>
      <c r="AF64" s="51"/>
      <c r="AG64" s="51"/>
      <c r="AH64" s="52"/>
      <c r="AI64" s="30">
        <v>350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>
        <v>297</v>
      </c>
      <c r="AT64" s="30"/>
      <c r="AU64" s="30"/>
      <c r="AV64" s="30"/>
      <c r="AW64" s="30"/>
      <c r="AX64" s="30"/>
      <c r="AY64" s="30"/>
      <c r="AZ64" s="30"/>
      <c r="BA64" s="30"/>
      <c r="BB64" s="30"/>
      <c r="BC64" s="30">
        <f>AS64-AI64</f>
        <v>-53</v>
      </c>
      <c r="BD64" s="30"/>
      <c r="BE64" s="30"/>
      <c r="BF64" s="30"/>
      <c r="BG64" s="30"/>
      <c r="BH64" s="30"/>
      <c r="BI64" s="30"/>
      <c r="BJ64" s="30"/>
      <c r="BK64" s="30"/>
      <c r="BL64" s="30"/>
    </row>
    <row r="65" spans="1:80" ht="15.75" customHeight="1" x14ac:dyDescent="0.2">
      <c r="A65" s="23"/>
      <c r="B65" s="23"/>
      <c r="C65" s="104" t="s">
        <v>317</v>
      </c>
      <c r="D65" s="105"/>
      <c r="E65" s="105"/>
      <c r="F65" s="106"/>
      <c r="G65" s="50" t="s">
        <v>326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6"/>
      <c r="CB65" s="1" t="s">
        <v>101</v>
      </c>
    </row>
    <row r="66" spans="1:80" s="10" customFormat="1" ht="15.75" x14ac:dyDescent="0.2">
      <c r="A66" s="62"/>
      <c r="B66" s="62"/>
      <c r="C66" s="58" t="s">
        <v>317</v>
      </c>
      <c r="D66" s="59"/>
      <c r="E66" s="59"/>
      <c r="F66" s="60"/>
      <c r="G66" s="38" t="s">
        <v>106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40"/>
      <c r="T66" s="61"/>
      <c r="U66" s="61"/>
      <c r="V66" s="61"/>
      <c r="W66" s="61"/>
      <c r="X66" s="61"/>
      <c r="Y66" s="38"/>
      <c r="Z66" s="39"/>
      <c r="AA66" s="39"/>
      <c r="AB66" s="39"/>
      <c r="AC66" s="39"/>
      <c r="AD66" s="39"/>
      <c r="AE66" s="39"/>
      <c r="AF66" s="39"/>
      <c r="AG66" s="39"/>
      <c r="AH66" s="40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>
        <f>AS66-AI66</f>
        <v>0</v>
      </c>
      <c r="BD66" s="41"/>
      <c r="BE66" s="41"/>
      <c r="BF66" s="41"/>
      <c r="BG66" s="41"/>
      <c r="BH66" s="41"/>
      <c r="BI66" s="41"/>
      <c r="BJ66" s="41"/>
      <c r="BK66" s="41"/>
      <c r="BL66" s="41"/>
    </row>
    <row r="67" spans="1:80" ht="47.25" customHeight="1" x14ac:dyDescent="0.2">
      <c r="A67" s="23"/>
      <c r="B67" s="23"/>
      <c r="C67" s="104" t="s">
        <v>317</v>
      </c>
      <c r="D67" s="105"/>
      <c r="E67" s="105"/>
      <c r="F67" s="106"/>
      <c r="G67" s="50" t="s">
        <v>327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2"/>
      <c r="T67" s="107" t="s">
        <v>175</v>
      </c>
      <c r="U67" s="107"/>
      <c r="V67" s="107"/>
      <c r="W67" s="107"/>
      <c r="X67" s="107"/>
      <c r="Y67" s="50" t="s">
        <v>113</v>
      </c>
      <c r="Z67" s="51"/>
      <c r="AA67" s="51"/>
      <c r="AB67" s="51"/>
      <c r="AC67" s="51"/>
      <c r="AD67" s="51"/>
      <c r="AE67" s="51"/>
      <c r="AF67" s="51"/>
      <c r="AG67" s="51"/>
      <c r="AH67" s="52"/>
      <c r="AI67" s="30">
        <v>4400</v>
      </c>
      <c r="AJ67" s="30"/>
      <c r="AK67" s="30"/>
      <c r="AL67" s="30"/>
      <c r="AM67" s="30"/>
      <c r="AN67" s="30"/>
      <c r="AO67" s="30"/>
      <c r="AP67" s="30"/>
      <c r="AQ67" s="30"/>
      <c r="AR67" s="30"/>
      <c r="AS67" s="30">
        <v>22000</v>
      </c>
      <c r="AT67" s="30"/>
      <c r="AU67" s="30"/>
      <c r="AV67" s="30"/>
      <c r="AW67" s="30"/>
      <c r="AX67" s="30"/>
      <c r="AY67" s="30"/>
      <c r="AZ67" s="30"/>
      <c r="BA67" s="30"/>
      <c r="BB67" s="30"/>
      <c r="BC67" s="30">
        <f>AS67-AI67</f>
        <v>17600</v>
      </c>
      <c r="BD67" s="30"/>
      <c r="BE67" s="30"/>
      <c r="BF67" s="30"/>
      <c r="BG67" s="30"/>
      <c r="BH67" s="30"/>
      <c r="BI67" s="30"/>
      <c r="BJ67" s="30"/>
      <c r="BK67" s="30"/>
      <c r="BL67" s="30"/>
    </row>
    <row r="68" spans="1:80" ht="15.75" customHeight="1" x14ac:dyDescent="0.2">
      <c r="A68" s="23"/>
      <c r="B68" s="23"/>
      <c r="C68" s="104" t="s">
        <v>317</v>
      </c>
      <c r="D68" s="105"/>
      <c r="E68" s="105"/>
      <c r="F68" s="106"/>
      <c r="G68" s="50" t="s">
        <v>328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6"/>
      <c r="CB68" s="1" t="s">
        <v>258</v>
      </c>
    </row>
    <row r="69" spans="1:80" ht="63" customHeight="1" x14ac:dyDescent="0.2">
      <c r="A69" s="23"/>
      <c r="B69" s="23"/>
      <c r="C69" s="104" t="s">
        <v>317</v>
      </c>
      <c r="D69" s="105"/>
      <c r="E69" s="105"/>
      <c r="F69" s="106"/>
      <c r="G69" s="50" t="s">
        <v>329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2"/>
      <c r="T69" s="107" t="s">
        <v>175</v>
      </c>
      <c r="U69" s="107"/>
      <c r="V69" s="107"/>
      <c r="W69" s="107"/>
      <c r="X69" s="107"/>
      <c r="Y69" s="50" t="s">
        <v>113</v>
      </c>
      <c r="Z69" s="51"/>
      <c r="AA69" s="51"/>
      <c r="AB69" s="51"/>
      <c r="AC69" s="51"/>
      <c r="AD69" s="51"/>
      <c r="AE69" s="51"/>
      <c r="AF69" s="51"/>
      <c r="AG69" s="51"/>
      <c r="AH69" s="52"/>
      <c r="AI69" s="30">
        <v>63</v>
      </c>
      <c r="AJ69" s="30"/>
      <c r="AK69" s="30"/>
      <c r="AL69" s="30"/>
      <c r="AM69" s="30"/>
      <c r="AN69" s="30"/>
      <c r="AO69" s="30"/>
      <c r="AP69" s="30"/>
      <c r="AQ69" s="30"/>
      <c r="AR69" s="30"/>
      <c r="AS69" s="30">
        <v>74</v>
      </c>
      <c r="AT69" s="30"/>
      <c r="AU69" s="30"/>
      <c r="AV69" s="30"/>
      <c r="AW69" s="30"/>
      <c r="AX69" s="30"/>
      <c r="AY69" s="30"/>
      <c r="AZ69" s="30"/>
      <c r="BA69" s="30"/>
      <c r="BB69" s="30"/>
      <c r="BC69" s="30">
        <f>AS69-AI69</f>
        <v>11</v>
      </c>
      <c r="BD69" s="30"/>
      <c r="BE69" s="30"/>
      <c r="BF69" s="30"/>
      <c r="BG69" s="30"/>
      <c r="BH69" s="30"/>
      <c r="BI69" s="30"/>
      <c r="BJ69" s="30"/>
      <c r="BK69" s="30"/>
      <c r="BL69" s="30"/>
    </row>
    <row r="70" spans="1:80" ht="15.75" customHeight="1" x14ac:dyDescent="0.2">
      <c r="A70" s="23"/>
      <c r="B70" s="23"/>
      <c r="C70" s="104" t="s">
        <v>317</v>
      </c>
      <c r="D70" s="105"/>
      <c r="E70" s="105"/>
      <c r="F70" s="106"/>
      <c r="G70" s="50" t="s">
        <v>330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6"/>
      <c r="CB70" s="1" t="s">
        <v>108</v>
      </c>
    </row>
    <row r="71" spans="1:80" s="10" customFormat="1" ht="15.75" x14ac:dyDescent="0.2">
      <c r="A71" s="62"/>
      <c r="B71" s="62"/>
      <c r="C71" s="58" t="s">
        <v>317</v>
      </c>
      <c r="D71" s="59"/>
      <c r="E71" s="59"/>
      <c r="F71" s="60"/>
      <c r="G71" s="38" t="s">
        <v>182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40"/>
      <c r="T71" s="61"/>
      <c r="U71" s="61"/>
      <c r="V71" s="61"/>
      <c r="W71" s="61"/>
      <c r="X71" s="61"/>
      <c r="Y71" s="38"/>
      <c r="Z71" s="39"/>
      <c r="AA71" s="39"/>
      <c r="AB71" s="39"/>
      <c r="AC71" s="39"/>
      <c r="AD71" s="39"/>
      <c r="AE71" s="39"/>
      <c r="AF71" s="39"/>
      <c r="AG71" s="39"/>
      <c r="AH71" s="40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>
        <f>AS71-AI71</f>
        <v>0</v>
      </c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80" ht="63" customHeight="1" x14ac:dyDescent="0.2">
      <c r="A72" s="23"/>
      <c r="B72" s="23"/>
      <c r="C72" s="104" t="s">
        <v>317</v>
      </c>
      <c r="D72" s="105"/>
      <c r="E72" s="105"/>
      <c r="F72" s="106"/>
      <c r="G72" s="50" t="s">
        <v>331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2"/>
      <c r="T72" s="107" t="s">
        <v>184</v>
      </c>
      <c r="U72" s="107"/>
      <c r="V72" s="107"/>
      <c r="W72" s="107"/>
      <c r="X72" s="107"/>
      <c r="Y72" s="50" t="s">
        <v>113</v>
      </c>
      <c r="Z72" s="51"/>
      <c r="AA72" s="51"/>
      <c r="AB72" s="51"/>
      <c r="AC72" s="51"/>
      <c r="AD72" s="51"/>
      <c r="AE72" s="51"/>
      <c r="AF72" s="51"/>
      <c r="AG72" s="51"/>
      <c r="AH72" s="52"/>
      <c r="AI72" s="30">
        <v>106</v>
      </c>
      <c r="AJ72" s="30"/>
      <c r="AK72" s="30"/>
      <c r="AL72" s="30"/>
      <c r="AM72" s="30"/>
      <c r="AN72" s="30"/>
      <c r="AO72" s="30"/>
      <c r="AP72" s="30"/>
      <c r="AQ72" s="30"/>
      <c r="AR72" s="30"/>
      <c r="AS72" s="30">
        <v>90</v>
      </c>
      <c r="AT72" s="30"/>
      <c r="AU72" s="30"/>
      <c r="AV72" s="30"/>
      <c r="AW72" s="30"/>
      <c r="AX72" s="30"/>
      <c r="AY72" s="30"/>
      <c r="AZ72" s="30"/>
      <c r="BA72" s="30"/>
      <c r="BB72" s="30"/>
      <c r="BC72" s="30">
        <f>AS72-AI72</f>
        <v>-16</v>
      </c>
      <c r="BD72" s="30"/>
      <c r="BE72" s="30"/>
      <c r="BF72" s="30"/>
      <c r="BG72" s="30"/>
      <c r="BH72" s="30"/>
      <c r="BI72" s="30"/>
      <c r="BJ72" s="30"/>
      <c r="BK72" s="30"/>
      <c r="BL72" s="30"/>
    </row>
    <row r="73" spans="1:80" ht="15.75" customHeight="1" x14ac:dyDescent="0.2">
      <c r="A73" s="23"/>
      <c r="B73" s="23"/>
      <c r="C73" s="104" t="s">
        <v>317</v>
      </c>
      <c r="D73" s="105"/>
      <c r="E73" s="105"/>
      <c r="F73" s="106"/>
      <c r="G73" s="50" t="s">
        <v>332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6"/>
      <c r="CB73" s="1" t="s">
        <v>301</v>
      </c>
    </row>
    <row r="74" spans="1:80" ht="63" customHeight="1" x14ac:dyDescent="0.2">
      <c r="A74" s="23"/>
      <c r="B74" s="23"/>
      <c r="C74" s="104" t="s">
        <v>317</v>
      </c>
      <c r="D74" s="105"/>
      <c r="E74" s="105"/>
      <c r="F74" s="106"/>
      <c r="G74" s="50" t="s">
        <v>333</v>
      </c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2"/>
      <c r="T74" s="107" t="s">
        <v>184</v>
      </c>
      <c r="U74" s="107"/>
      <c r="V74" s="107"/>
      <c r="W74" s="107"/>
      <c r="X74" s="107"/>
      <c r="Y74" s="50" t="s">
        <v>113</v>
      </c>
      <c r="Z74" s="51"/>
      <c r="AA74" s="51"/>
      <c r="AB74" s="51"/>
      <c r="AC74" s="51"/>
      <c r="AD74" s="51"/>
      <c r="AE74" s="51"/>
      <c r="AF74" s="51"/>
      <c r="AG74" s="51"/>
      <c r="AH74" s="52"/>
      <c r="AI74" s="30">
        <v>100</v>
      </c>
      <c r="AJ74" s="30"/>
      <c r="AK74" s="30"/>
      <c r="AL74" s="30"/>
      <c r="AM74" s="30"/>
      <c r="AN74" s="30"/>
      <c r="AO74" s="30"/>
      <c r="AP74" s="30"/>
      <c r="AQ74" s="30"/>
      <c r="AR74" s="30"/>
      <c r="AS74" s="30">
        <v>100</v>
      </c>
      <c r="AT74" s="30"/>
      <c r="AU74" s="30"/>
      <c r="AV74" s="30"/>
      <c r="AW74" s="30"/>
      <c r="AX74" s="30"/>
      <c r="AY74" s="30"/>
      <c r="AZ74" s="30"/>
      <c r="BA74" s="30"/>
      <c r="BB74" s="30"/>
      <c r="BC74" s="30">
        <f>AS74-AI74</f>
        <v>0</v>
      </c>
      <c r="BD74" s="30"/>
      <c r="BE74" s="30"/>
      <c r="BF74" s="30"/>
      <c r="BG74" s="30"/>
      <c r="BH74" s="30"/>
      <c r="BI74" s="30"/>
      <c r="BJ74" s="30"/>
      <c r="BK74" s="30"/>
      <c r="BL74" s="30"/>
    </row>
    <row r="76" spans="1:80" s="2" customFormat="1" ht="15.75" customHeight="1" x14ac:dyDescent="0.2">
      <c r="A76" s="21" t="s">
        <v>34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80" ht="15" customHeight="1" x14ac:dyDescent="0.2">
      <c r="A77" s="22" t="s">
        <v>120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</row>
    <row r="79" spans="1:80" ht="39.950000000000003" customHeight="1" x14ac:dyDescent="0.2">
      <c r="A79" s="63" t="s">
        <v>22</v>
      </c>
      <c r="B79" s="63"/>
      <c r="C79" s="63"/>
      <c r="D79" s="63" t="s">
        <v>21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4" t="s">
        <v>14</v>
      </c>
      <c r="R79" s="65"/>
      <c r="S79" s="65"/>
      <c r="T79" s="65"/>
      <c r="U79" s="66"/>
      <c r="V79" s="63" t="s">
        <v>41</v>
      </c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 t="s">
        <v>42</v>
      </c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 t="s">
        <v>43</v>
      </c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 t="s">
        <v>44</v>
      </c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</row>
    <row r="80" spans="1:80" ht="33.950000000000003" customHeight="1" x14ac:dyDescent="0.2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7"/>
      <c r="R80" s="68"/>
      <c r="S80" s="68"/>
      <c r="T80" s="68"/>
      <c r="U80" s="69"/>
      <c r="V80" s="63" t="s">
        <v>10</v>
      </c>
      <c r="W80" s="63"/>
      <c r="X80" s="63"/>
      <c r="Y80" s="63"/>
      <c r="Z80" s="63" t="s">
        <v>9</v>
      </c>
      <c r="AA80" s="63"/>
      <c r="AB80" s="63"/>
      <c r="AC80" s="63"/>
      <c r="AD80" s="63" t="s">
        <v>23</v>
      </c>
      <c r="AE80" s="63"/>
      <c r="AF80" s="63"/>
      <c r="AG80" s="63"/>
      <c r="AH80" s="63" t="s">
        <v>10</v>
      </c>
      <c r="AI80" s="63"/>
      <c r="AJ80" s="63"/>
      <c r="AK80" s="63"/>
      <c r="AL80" s="63" t="s">
        <v>9</v>
      </c>
      <c r="AM80" s="63"/>
      <c r="AN80" s="63"/>
      <c r="AO80" s="63"/>
      <c r="AP80" s="63" t="s">
        <v>23</v>
      </c>
      <c r="AQ80" s="63"/>
      <c r="AR80" s="63"/>
      <c r="AS80" s="63"/>
      <c r="AT80" s="63" t="s">
        <v>10</v>
      </c>
      <c r="AU80" s="63"/>
      <c r="AV80" s="63"/>
      <c r="AW80" s="63"/>
      <c r="AX80" s="63" t="s">
        <v>9</v>
      </c>
      <c r="AY80" s="63"/>
      <c r="AZ80" s="63"/>
      <c r="BA80" s="63"/>
      <c r="BB80" s="63" t="s">
        <v>23</v>
      </c>
      <c r="BC80" s="63"/>
      <c r="BD80" s="63"/>
      <c r="BE80" s="63"/>
      <c r="BF80" s="63" t="s">
        <v>10</v>
      </c>
      <c r="BG80" s="63"/>
      <c r="BH80" s="63"/>
      <c r="BI80" s="63"/>
      <c r="BJ80" s="63" t="s">
        <v>9</v>
      </c>
      <c r="BK80" s="63"/>
      <c r="BL80" s="63"/>
      <c r="BM80" s="63"/>
      <c r="BN80" s="63" t="s">
        <v>23</v>
      </c>
      <c r="BO80" s="63"/>
      <c r="BP80" s="63"/>
      <c r="BQ80" s="63"/>
    </row>
    <row r="81" spans="1:79" ht="15" customHeight="1" x14ac:dyDescent="0.2">
      <c r="A81" s="63">
        <v>1</v>
      </c>
      <c r="B81" s="63"/>
      <c r="C81" s="63"/>
      <c r="D81" s="63">
        <v>2</v>
      </c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70">
        <v>3</v>
      </c>
      <c r="R81" s="71"/>
      <c r="S81" s="71"/>
      <c r="T81" s="71"/>
      <c r="U81" s="72"/>
      <c r="V81" s="63">
        <v>4</v>
      </c>
      <c r="W81" s="63"/>
      <c r="X81" s="63"/>
      <c r="Y81" s="63"/>
      <c r="Z81" s="63">
        <v>5</v>
      </c>
      <c r="AA81" s="63"/>
      <c r="AB81" s="63"/>
      <c r="AC81" s="63"/>
      <c r="AD81" s="63">
        <v>6</v>
      </c>
      <c r="AE81" s="63"/>
      <c r="AF81" s="63"/>
      <c r="AG81" s="63"/>
      <c r="AH81" s="63">
        <v>7</v>
      </c>
      <c r="AI81" s="63"/>
      <c r="AJ81" s="63"/>
      <c r="AK81" s="63"/>
      <c r="AL81" s="63">
        <v>8</v>
      </c>
      <c r="AM81" s="63"/>
      <c r="AN81" s="63"/>
      <c r="AO81" s="63"/>
      <c r="AP81" s="63">
        <v>9</v>
      </c>
      <c r="AQ81" s="63"/>
      <c r="AR81" s="63"/>
      <c r="AS81" s="63"/>
      <c r="AT81" s="63">
        <v>10</v>
      </c>
      <c r="AU81" s="63"/>
      <c r="AV81" s="63"/>
      <c r="AW81" s="63"/>
      <c r="AX81" s="63">
        <v>11</v>
      </c>
      <c r="AY81" s="63"/>
      <c r="AZ81" s="63"/>
      <c r="BA81" s="63"/>
      <c r="BB81" s="63">
        <v>12</v>
      </c>
      <c r="BC81" s="63"/>
      <c r="BD81" s="63"/>
      <c r="BE81" s="63"/>
      <c r="BF81" s="63">
        <v>13</v>
      </c>
      <c r="BG81" s="63"/>
      <c r="BH81" s="63"/>
      <c r="BI81" s="63"/>
      <c r="BJ81" s="63">
        <v>14</v>
      </c>
      <c r="BK81" s="63"/>
      <c r="BL81" s="63"/>
      <c r="BM81" s="63"/>
      <c r="BN81" s="63">
        <v>15</v>
      </c>
      <c r="BO81" s="63"/>
      <c r="BP81" s="63"/>
      <c r="BQ81" s="63"/>
    </row>
    <row r="82" spans="1:79" ht="9" hidden="1" customHeight="1" x14ac:dyDescent="0.2">
      <c r="A82" s="76" t="s">
        <v>58</v>
      </c>
      <c r="B82" s="77"/>
      <c r="C82" s="78"/>
      <c r="D82" s="79" t="s">
        <v>55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76" t="s">
        <v>53</v>
      </c>
      <c r="R82" s="77"/>
      <c r="S82" s="77"/>
      <c r="T82" s="77"/>
      <c r="U82" s="78"/>
      <c r="V82" s="73" t="s">
        <v>45</v>
      </c>
      <c r="W82" s="74"/>
      <c r="X82" s="74"/>
      <c r="Y82" s="75"/>
      <c r="Z82" s="73" t="s">
        <v>59</v>
      </c>
      <c r="AA82" s="74"/>
      <c r="AB82" s="74"/>
      <c r="AC82" s="75"/>
      <c r="AD82" s="82" t="s">
        <v>62</v>
      </c>
      <c r="AE82" s="83"/>
      <c r="AF82" s="83"/>
      <c r="AG82" s="84"/>
      <c r="AH82" s="73" t="s">
        <v>47</v>
      </c>
      <c r="AI82" s="74"/>
      <c r="AJ82" s="74"/>
      <c r="AK82" s="75"/>
      <c r="AL82" s="73" t="s">
        <v>46</v>
      </c>
      <c r="AM82" s="74"/>
      <c r="AN82" s="74"/>
      <c r="AO82" s="75"/>
      <c r="AP82" s="82" t="s">
        <v>62</v>
      </c>
      <c r="AQ82" s="83"/>
      <c r="AR82" s="83"/>
      <c r="AS82" s="84"/>
      <c r="AT82" s="73" t="s">
        <v>48</v>
      </c>
      <c r="AU82" s="74"/>
      <c r="AV82" s="74"/>
      <c r="AW82" s="75"/>
      <c r="AX82" s="73" t="s">
        <v>49</v>
      </c>
      <c r="AY82" s="74"/>
      <c r="AZ82" s="74"/>
      <c r="BA82" s="75"/>
      <c r="BB82" s="82" t="s">
        <v>62</v>
      </c>
      <c r="BC82" s="83"/>
      <c r="BD82" s="83"/>
      <c r="BE82" s="84"/>
      <c r="BF82" s="85" t="s">
        <v>60</v>
      </c>
      <c r="BG82" s="86"/>
      <c r="BH82" s="86"/>
      <c r="BI82" s="87"/>
      <c r="BJ82" s="73" t="s">
        <v>61</v>
      </c>
      <c r="BK82" s="74"/>
      <c r="BL82" s="74"/>
      <c r="BM82" s="75"/>
      <c r="BN82" s="82" t="s">
        <v>62</v>
      </c>
      <c r="BO82" s="83"/>
      <c r="BP82" s="83"/>
      <c r="BQ82" s="84"/>
      <c r="CA82" s="1" t="s">
        <v>76</v>
      </c>
    </row>
    <row r="83" spans="1:79" s="10" customFormat="1" ht="15.75" x14ac:dyDescent="0.2">
      <c r="A83" s="96" t="s">
        <v>91</v>
      </c>
      <c r="B83" s="34"/>
      <c r="C83" s="35"/>
      <c r="D83" s="97" t="s">
        <v>90</v>
      </c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9"/>
      <c r="Q83" s="33" t="s">
        <v>91</v>
      </c>
      <c r="R83" s="34"/>
      <c r="S83" s="34"/>
      <c r="T83" s="34"/>
      <c r="U83" s="35"/>
      <c r="V83" s="88"/>
      <c r="W83" s="89"/>
      <c r="X83" s="89"/>
      <c r="Y83" s="90"/>
      <c r="Z83" s="88"/>
      <c r="AA83" s="89"/>
      <c r="AB83" s="89"/>
      <c r="AC83" s="90"/>
      <c r="AD83" s="88">
        <f>V83+Z83</f>
        <v>0</v>
      </c>
      <c r="AE83" s="89"/>
      <c r="AF83" s="89"/>
      <c r="AG83" s="90"/>
      <c r="AH83" s="88"/>
      <c r="AI83" s="89"/>
      <c r="AJ83" s="89"/>
      <c r="AK83" s="90"/>
      <c r="AL83" s="88"/>
      <c r="AM83" s="89"/>
      <c r="AN83" s="89"/>
      <c r="AO83" s="90"/>
      <c r="AP83" s="88">
        <f>AH83+AL83</f>
        <v>0</v>
      </c>
      <c r="AQ83" s="89"/>
      <c r="AR83" s="89"/>
      <c r="AS83" s="90"/>
      <c r="AT83" s="88"/>
      <c r="AU83" s="89"/>
      <c r="AV83" s="89"/>
      <c r="AW83" s="90"/>
      <c r="AX83" s="88"/>
      <c r="AY83" s="89"/>
      <c r="AZ83" s="89"/>
      <c r="BA83" s="90"/>
      <c r="BB83" s="88">
        <f>AT83+AX83</f>
        <v>0</v>
      </c>
      <c r="BC83" s="89"/>
      <c r="BD83" s="89"/>
      <c r="BE83" s="90"/>
      <c r="BF83" s="93"/>
      <c r="BG83" s="94"/>
      <c r="BH83" s="94"/>
      <c r="BI83" s="95"/>
      <c r="BJ83" s="88"/>
      <c r="BK83" s="89"/>
      <c r="BL83" s="89"/>
      <c r="BM83" s="90"/>
      <c r="BN83" s="88">
        <f>BF83+BJ83</f>
        <v>0</v>
      </c>
      <c r="BO83" s="89"/>
      <c r="BP83" s="89"/>
      <c r="BQ83" s="90"/>
      <c r="CA83" s="10" t="s">
        <v>77</v>
      </c>
    </row>
    <row r="86" spans="1:79" ht="15.75" customHeight="1" x14ac:dyDescent="0.2">
      <c r="A86" s="91" t="s">
        <v>35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79" ht="15.75" customHeight="1" x14ac:dyDescent="0.2">
      <c r="A87" s="91" t="s">
        <v>36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79" ht="18.75" customHeight="1" x14ac:dyDescent="0.2">
      <c r="A88" s="91" t="s">
        <v>37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79" ht="12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</row>
    <row r="91" spans="1:79" ht="42" customHeight="1" x14ac:dyDescent="0.2">
      <c r="A91" s="101" t="s">
        <v>118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5"/>
      <c r="AP91" s="16" t="s">
        <v>119</v>
      </c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</row>
    <row r="92" spans="1:79" x14ac:dyDescent="0.2">
      <c r="W92" s="100" t="s">
        <v>38</v>
      </c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1"/>
      <c r="AO92" s="11"/>
      <c r="AP92" s="100" t="s">
        <v>39</v>
      </c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</row>
    <row r="95" spans="1:79" ht="15.95" customHeight="1" x14ac:dyDescent="0.2">
      <c r="A95" s="101" t="s">
        <v>366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5"/>
      <c r="AO95" s="5"/>
      <c r="AP95" s="16" t="s">
        <v>367</v>
      </c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</row>
    <row r="96" spans="1:79" x14ac:dyDescent="0.2">
      <c r="W96" s="100" t="s">
        <v>38</v>
      </c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6"/>
      <c r="AO96" s="6"/>
      <c r="AP96" s="100" t="s">
        <v>39</v>
      </c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</row>
  </sheetData>
  <mergeCells count="424">
    <mergeCell ref="BC74:BL74"/>
    <mergeCell ref="A74:B74"/>
    <mergeCell ref="C74:F74"/>
    <mergeCell ref="G74:S74"/>
    <mergeCell ref="T74:X74"/>
    <mergeCell ref="Y74:AH74"/>
    <mergeCell ref="AI74:AR74"/>
    <mergeCell ref="G71:S71"/>
    <mergeCell ref="T71:X71"/>
    <mergeCell ref="Y71:AH71"/>
    <mergeCell ref="AI71:AR71"/>
    <mergeCell ref="AS71:BB71"/>
    <mergeCell ref="BC71:BL71"/>
    <mergeCell ref="AS72:BB72"/>
    <mergeCell ref="BC72:BL72"/>
    <mergeCell ref="A73:B73"/>
    <mergeCell ref="C73:F73"/>
    <mergeCell ref="A72:B72"/>
    <mergeCell ref="C72:F72"/>
    <mergeCell ref="G72:S72"/>
    <mergeCell ref="T72:X72"/>
    <mergeCell ref="Y72:AH72"/>
    <mergeCell ref="AI72:AR72"/>
    <mergeCell ref="G73:BL73"/>
    <mergeCell ref="C70:F70"/>
    <mergeCell ref="A69:B69"/>
    <mergeCell ref="C69:F69"/>
    <mergeCell ref="G69:S69"/>
    <mergeCell ref="T69:X69"/>
    <mergeCell ref="Y69:AH69"/>
    <mergeCell ref="AI69:AR69"/>
    <mergeCell ref="AS69:BB69"/>
    <mergeCell ref="AS74:BB74"/>
    <mergeCell ref="BC69:BL69"/>
    <mergeCell ref="G70:BL70"/>
    <mergeCell ref="A71:B71"/>
    <mergeCell ref="C71:F71"/>
    <mergeCell ref="A68:B68"/>
    <mergeCell ref="C68:F68"/>
    <mergeCell ref="AS66:BB66"/>
    <mergeCell ref="BC66:BL66"/>
    <mergeCell ref="A67:B67"/>
    <mergeCell ref="C67:F67"/>
    <mergeCell ref="G67:S67"/>
    <mergeCell ref="T67:X67"/>
    <mergeCell ref="Y67:AH67"/>
    <mergeCell ref="AI67:AR67"/>
    <mergeCell ref="AS67:BB67"/>
    <mergeCell ref="BC67:BL67"/>
    <mergeCell ref="A66:B66"/>
    <mergeCell ref="C66:F66"/>
    <mergeCell ref="G66:S66"/>
    <mergeCell ref="T66:X66"/>
    <mergeCell ref="Y66:AH66"/>
    <mergeCell ref="AI66:AR66"/>
    <mergeCell ref="G68:BL68"/>
    <mergeCell ref="A70:B70"/>
    <mergeCell ref="AS64:BB64"/>
    <mergeCell ref="BC64:BL64"/>
    <mergeCell ref="A65:B65"/>
    <mergeCell ref="C65:F65"/>
    <mergeCell ref="A64:B64"/>
    <mergeCell ref="C64:F64"/>
    <mergeCell ref="G64:S64"/>
    <mergeCell ref="T64:X64"/>
    <mergeCell ref="Y64:AH64"/>
    <mergeCell ref="AI64:AR64"/>
    <mergeCell ref="G65:BL65"/>
    <mergeCell ref="A63:B63"/>
    <mergeCell ref="C63:F63"/>
    <mergeCell ref="G63:S63"/>
    <mergeCell ref="T63:X63"/>
    <mergeCell ref="Y63:AH63"/>
    <mergeCell ref="AI63:AR63"/>
    <mergeCell ref="AS63:BB63"/>
    <mergeCell ref="BC63:BL63"/>
    <mergeCell ref="A62:B62"/>
    <mergeCell ref="C62:F62"/>
    <mergeCell ref="G62:BL62"/>
    <mergeCell ref="AS60:BB60"/>
    <mergeCell ref="BC60:BL60"/>
    <mergeCell ref="A61:B61"/>
    <mergeCell ref="C61:F61"/>
    <mergeCell ref="G61:S61"/>
    <mergeCell ref="T61:X61"/>
    <mergeCell ref="Y61:AH61"/>
    <mergeCell ref="AI61:AR61"/>
    <mergeCell ref="AS61:BB61"/>
    <mergeCell ref="BC61:BL61"/>
    <mergeCell ref="A60:B60"/>
    <mergeCell ref="C60:F60"/>
    <mergeCell ref="G60:S60"/>
    <mergeCell ref="T60:X60"/>
    <mergeCell ref="Y60:AH60"/>
    <mergeCell ref="AI60:AR60"/>
    <mergeCell ref="A59:B59"/>
    <mergeCell ref="C59:F59"/>
    <mergeCell ref="G59:S59"/>
    <mergeCell ref="T59:X59"/>
    <mergeCell ref="Y59:AH59"/>
    <mergeCell ref="AI59:AR59"/>
    <mergeCell ref="AS59:BB59"/>
    <mergeCell ref="BC59:BL59"/>
    <mergeCell ref="BI51:BQ51"/>
    <mergeCell ref="A51:P51"/>
    <mergeCell ref="Q51:U51"/>
    <mergeCell ref="V51:Z51"/>
    <mergeCell ref="AA51:AF51"/>
    <mergeCell ref="AG51:AK51"/>
    <mergeCell ref="AL51:AP51"/>
    <mergeCell ref="AS57:BB57"/>
    <mergeCell ref="BC57:BL57"/>
    <mergeCell ref="A58:B58"/>
    <mergeCell ref="C58:F58"/>
    <mergeCell ref="G58:S58"/>
    <mergeCell ref="T58:X58"/>
    <mergeCell ref="Y58:AH58"/>
    <mergeCell ref="AI58:AR58"/>
    <mergeCell ref="AS58:BB58"/>
    <mergeCell ref="AU39:AX39"/>
    <mergeCell ref="BK40:BQ40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W96:AM96"/>
    <mergeCell ref="AP96:BH96"/>
    <mergeCell ref="A91:V91"/>
    <mergeCell ref="W91:AM91"/>
    <mergeCell ref="AP91:BH91"/>
    <mergeCell ref="W92:AM92"/>
    <mergeCell ref="AP92:BH92"/>
    <mergeCell ref="A95:V95"/>
    <mergeCell ref="W95:AM95"/>
    <mergeCell ref="AP95:BH95"/>
    <mergeCell ref="BB82:BE82"/>
    <mergeCell ref="A81:C81"/>
    <mergeCell ref="D81:P81"/>
    <mergeCell ref="BJ83:BM83"/>
    <mergeCell ref="BN83:BQ83"/>
    <mergeCell ref="A86:BL86"/>
    <mergeCell ref="A87:BL87"/>
    <mergeCell ref="A88:BL88"/>
    <mergeCell ref="A89:BL89"/>
    <mergeCell ref="AL83:AO83"/>
    <mergeCell ref="AP83:AS83"/>
    <mergeCell ref="AT83:AW83"/>
    <mergeCell ref="AX83:BA83"/>
    <mergeCell ref="BB83:BE83"/>
    <mergeCell ref="BF83:BI83"/>
    <mergeCell ref="A83:C83"/>
    <mergeCell ref="D83:P83"/>
    <mergeCell ref="Q83:U83"/>
    <mergeCell ref="V83:Y83"/>
    <mergeCell ref="Z83:AC83"/>
    <mergeCell ref="AD83:AG83"/>
    <mergeCell ref="AH83:AK83"/>
    <mergeCell ref="AL80:AO80"/>
    <mergeCell ref="AH82:AK82"/>
    <mergeCell ref="AL82:AO82"/>
    <mergeCell ref="BF81:BI81"/>
    <mergeCell ref="BJ81:BM81"/>
    <mergeCell ref="BN81:BQ81"/>
    <mergeCell ref="A82:C82"/>
    <mergeCell ref="D82:P82"/>
    <mergeCell ref="Q82:U82"/>
    <mergeCell ref="V82:Y82"/>
    <mergeCell ref="Z82:AC82"/>
    <mergeCell ref="AD82:AG82"/>
    <mergeCell ref="AD81:AG81"/>
    <mergeCell ref="AH81:AK81"/>
    <mergeCell ref="AL81:AO81"/>
    <mergeCell ref="AP81:AS81"/>
    <mergeCell ref="AT81:AW81"/>
    <mergeCell ref="AX81:BA81"/>
    <mergeCell ref="BF82:BI82"/>
    <mergeCell ref="BJ82:BM82"/>
    <mergeCell ref="BN82:BQ82"/>
    <mergeCell ref="AP82:AS82"/>
    <mergeCell ref="AT82:AW82"/>
    <mergeCell ref="AX82:BA82"/>
    <mergeCell ref="BB81:BE81"/>
    <mergeCell ref="A76:BQ76"/>
    <mergeCell ref="A77:BL77"/>
    <mergeCell ref="A79:C80"/>
    <mergeCell ref="D79:P80"/>
    <mergeCell ref="Q79:U80"/>
    <mergeCell ref="V79:AG79"/>
    <mergeCell ref="AH79:AS79"/>
    <mergeCell ref="AT79:BE79"/>
    <mergeCell ref="BF79:BQ79"/>
    <mergeCell ref="V80:Y80"/>
    <mergeCell ref="AX80:BA80"/>
    <mergeCell ref="BB80:BE80"/>
    <mergeCell ref="BF80:BI80"/>
    <mergeCell ref="BJ80:BM80"/>
    <mergeCell ref="BN80:BQ80"/>
    <mergeCell ref="AP80:AS80"/>
    <mergeCell ref="AT80:AW80"/>
    <mergeCell ref="Q81:U81"/>
    <mergeCell ref="V81:Y81"/>
    <mergeCell ref="Z81:AC81"/>
    <mergeCell ref="Z80:AC80"/>
    <mergeCell ref="AD80:AG80"/>
    <mergeCell ref="AH80:AK80"/>
    <mergeCell ref="BC58:BL58"/>
    <mergeCell ref="A57:B57"/>
    <mergeCell ref="C57:F57"/>
    <mergeCell ref="G57:S57"/>
    <mergeCell ref="T57:X57"/>
    <mergeCell ref="Y57:AH57"/>
    <mergeCell ref="AI57:AR57"/>
    <mergeCell ref="AS55:BB55"/>
    <mergeCell ref="BC55:BL55"/>
    <mergeCell ref="A56:B56"/>
    <mergeCell ref="C56:F56"/>
    <mergeCell ref="G56:S56"/>
    <mergeCell ref="T56:X56"/>
    <mergeCell ref="Y56:AH56"/>
    <mergeCell ref="AI56:AR56"/>
    <mergeCell ref="AS56:BB56"/>
    <mergeCell ref="BC56:BL56"/>
    <mergeCell ref="A55:B55"/>
    <mergeCell ref="C55:F55"/>
    <mergeCell ref="G55:S55"/>
    <mergeCell ref="T55:X55"/>
    <mergeCell ref="Y55:AH55"/>
    <mergeCell ref="AI55:AR55"/>
    <mergeCell ref="A53:BL53"/>
    <mergeCell ref="AQ51:AV51"/>
    <mergeCell ref="AW51:AZ51"/>
    <mergeCell ref="BA51:BD51"/>
    <mergeCell ref="BE51:BH51"/>
    <mergeCell ref="A50:P50"/>
    <mergeCell ref="Q50:U50"/>
    <mergeCell ref="V50:Z50"/>
    <mergeCell ref="AA50:AF50"/>
    <mergeCell ref="AG50:AK50"/>
    <mergeCell ref="AL50:AP50"/>
    <mergeCell ref="BI49:BQ49"/>
    <mergeCell ref="AQ48:AV48"/>
    <mergeCell ref="AW48:AZ48"/>
    <mergeCell ref="BA48:BD48"/>
    <mergeCell ref="BE48:BH48"/>
    <mergeCell ref="BI48:BQ48"/>
    <mergeCell ref="AQ50:AV50"/>
    <mergeCell ref="AW50:AZ50"/>
    <mergeCell ref="BA50:BD50"/>
    <mergeCell ref="BE50:BH50"/>
    <mergeCell ref="BI50:BQ50"/>
    <mergeCell ref="A49:P49"/>
    <mergeCell ref="Q49:U49"/>
    <mergeCell ref="V49:Z49"/>
    <mergeCell ref="AA49:AF49"/>
    <mergeCell ref="AG49:AK49"/>
    <mergeCell ref="AQ47:AV47"/>
    <mergeCell ref="AW47:AZ47"/>
    <mergeCell ref="BA47:BD47"/>
    <mergeCell ref="BE47:BH47"/>
    <mergeCell ref="A48:P48"/>
    <mergeCell ref="Q48:U48"/>
    <mergeCell ref="V48:Z48"/>
    <mergeCell ref="AA48:AF48"/>
    <mergeCell ref="AG48:AK48"/>
    <mergeCell ref="AL48:AP48"/>
    <mergeCell ref="A46:P47"/>
    <mergeCell ref="Q46:AF46"/>
    <mergeCell ref="AG46:AV46"/>
    <mergeCell ref="AW46:BH46"/>
    <mergeCell ref="AL49:AP49"/>
    <mergeCell ref="AQ49:AV49"/>
    <mergeCell ref="AW49:AZ49"/>
    <mergeCell ref="BA49:BD49"/>
    <mergeCell ref="BE49:BH49"/>
    <mergeCell ref="BI46:BQ47"/>
    <mergeCell ref="Q47:U47"/>
    <mergeCell ref="V47:Z47"/>
    <mergeCell ref="AA47:AF47"/>
    <mergeCell ref="AG47:AK47"/>
    <mergeCell ref="AL47:AP47"/>
    <mergeCell ref="AY38:BB38"/>
    <mergeCell ref="BC38:BF38"/>
    <mergeCell ref="BG38:BJ38"/>
    <mergeCell ref="BK38:BQ38"/>
    <mergeCell ref="A43:BL43"/>
    <mergeCell ref="A44:BL44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8:F58">
    <cfRule type="cellIs" dxfId="156" priority="18" stopIfTrue="1" operator="equal">
      <formula>$C57</formula>
    </cfRule>
  </conditionalFormatting>
  <conditionalFormatting sqref="C59:F59">
    <cfRule type="cellIs" dxfId="155" priority="17" stopIfTrue="1" operator="equal">
      <formula>$C58</formula>
    </cfRule>
  </conditionalFormatting>
  <conditionalFormatting sqref="C60:F60">
    <cfRule type="cellIs" dxfId="154" priority="16" stopIfTrue="1" operator="equal">
      <formula>$C59</formula>
    </cfRule>
  </conditionalFormatting>
  <conditionalFormatting sqref="C61:F61">
    <cfRule type="cellIs" dxfId="153" priority="15" stopIfTrue="1" operator="equal">
      <formula>$C60</formula>
    </cfRule>
  </conditionalFormatting>
  <conditionalFormatting sqref="C62:F62">
    <cfRule type="cellIs" dxfId="152" priority="14" stopIfTrue="1" operator="equal">
      <formula>$C61</formula>
    </cfRule>
  </conditionalFormatting>
  <conditionalFormatting sqref="C63:F63">
    <cfRule type="cellIs" dxfId="151" priority="13" stopIfTrue="1" operator="equal">
      <formula>$C62</formula>
    </cfRule>
  </conditionalFormatting>
  <conditionalFormatting sqref="C64:F64">
    <cfRule type="cellIs" dxfId="150" priority="12" stopIfTrue="1" operator="equal">
      <formula>$C63</formula>
    </cfRule>
  </conditionalFormatting>
  <conditionalFormatting sqref="C65:F65">
    <cfRule type="cellIs" dxfId="149" priority="11" stopIfTrue="1" operator="equal">
      <formula>$C64</formula>
    </cfRule>
  </conditionalFormatting>
  <conditionalFormatting sqref="C66:F66">
    <cfRule type="cellIs" dxfId="148" priority="10" stopIfTrue="1" operator="equal">
      <formula>$C65</formula>
    </cfRule>
  </conditionalFormatting>
  <conditionalFormatting sqref="C67:F67">
    <cfRule type="cellIs" dxfId="147" priority="9" stopIfTrue="1" operator="equal">
      <formula>$C66</formula>
    </cfRule>
  </conditionalFormatting>
  <conditionalFormatting sqref="C68:F68">
    <cfRule type="cellIs" dxfId="146" priority="8" stopIfTrue="1" operator="equal">
      <formula>$C67</formula>
    </cfRule>
  </conditionalFormatting>
  <conditionalFormatting sqref="C69:F69">
    <cfRule type="cellIs" dxfId="145" priority="7" stopIfTrue="1" operator="equal">
      <formula>$C68</formula>
    </cfRule>
  </conditionalFormatting>
  <conditionalFormatting sqref="C70:F70">
    <cfRule type="cellIs" dxfId="144" priority="6" stopIfTrue="1" operator="equal">
      <formula>$C69</formula>
    </cfRule>
  </conditionalFormatting>
  <conditionalFormatting sqref="C71:F71">
    <cfRule type="cellIs" dxfId="143" priority="5" stopIfTrue="1" operator="equal">
      <formula>$C70</formula>
    </cfRule>
  </conditionalFormatting>
  <conditionalFormatting sqref="C72:F72">
    <cfRule type="cellIs" dxfId="142" priority="4" stopIfTrue="1" operator="equal">
      <formula>$C71</formula>
    </cfRule>
  </conditionalFormatting>
  <conditionalFormatting sqref="C73:F73">
    <cfRule type="cellIs" dxfId="141" priority="3" stopIfTrue="1" operator="equal">
      <formula>$C72</formula>
    </cfRule>
  </conditionalFormatting>
  <conditionalFormatting sqref="C74:F74">
    <cfRule type="cellIs" dxfId="140" priority="2" stopIfTrue="1" operator="equal">
      <formula>$C73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12"/>
  <sheetViews>
    <sheetView view="pageBreakPreview" topLeftCell="A86" zoomScale="60" zoomScaleNormal="100" workbookViewId="0">
      <selection activeCell="AT99" sqref="AT99:AW9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313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91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314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2668.0769300000002</v>
      </c>
      <c r="B28" s="30"/>
      <c r="C28" s="30"/>
      <c r="D28" s="30"/>
      <c r="E28" s="30"/>
      <c r="F28" s="30"/>
      <c r="G28" s="30"/>
      <c r="H28" s="30">
        <v>588.02764000000002</v>
      </c>
      <c r="I28" s="30"/>
      <c r="J28" s="30"/>
      <c r="K28" s="30"/>
      <c r="L28" s="30"/>
      <c r="M28" s="30"/>
      <c r="N28" s="30"/>
      <c r="O28" s="30">
        <f>A28+H28</f>
        <v>3256.1045700000004</v>
      </c>
      <c r="P28" s="30"/>
      <c r="Q28" s="30"/>
      <c r="R28" s="30"/>
      <c r="S28" s="30"/>
      <c r="T28" s="30"/>
      <c r="U28" s="30"/>
      <c r="V28" s="30">
        <v>2649.8270000000002</v>
      </c>
      <c r="W28" s="30"/>
      <c r="X28" s="30"/>
      <c r="Y28" s="30"/>
      <c r="Z28" s="30"/>
      <c r="AA28" s="30"/>
      <c r="AB28" s="30"/>
      <c r="AC28" s="30">
        <v>463.916</v>
      </c>
      <c r="AD28" s="30"/>
      <c r="AE28" s="30"/>
      <c r="AF28" s="30"/>
      <c r="AG28" s="30"/>
      <c r="AH28" s="30"/>
      <c r="AI28" s="30"/>
      <c r="AJ28" s="30">
        <f>V28+AC28</f>
        <v>3113.7430000000004</v>
      </c>
      <c r="AK28" s="30"/>
      <c r="AL28" s="30"/>
      <c r="AM28" s="30"/>
      <c r="AN28" s="30"/>
      <c r="AO28" s="30"/>
      <c r="AP28" s="30"/>
      <c r="AQ28" s="30">
        <f>V28-A28</f>
        <v>-18.249929999999949</v>
      </c>
      <c r="AR28" s="30"/>
      <c r="AS28" s="30"/>
      <c r="AT28" s="30"/>
      <c r="AU28" s="30"/>
      <c r="AV28" s="30"/>
      <c r="AW28" s="30"/>
      <c r="AX28" s="30">
        <f>AC28-H28</f>
        <v>-124.11164000000002</v>
      </c>
      <c r="AY28" s="30"/>
      <c r="AZ28" s="30"/>
      <c r="BA28" s="30"/>
      <c r="BB28" s="30"/>
      <c r="BC28" s="30"/>
      <c r="BD28" s="30"/>
      <c r="BE28" s="30">
        <f>AQ28+AX28</f>
        <v>-142.36156999999997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31.5" customHeight="1" x14ac:dyDescent="0.2">
      <c r="A38" s="9">
        <v>1</v>
      </c>
      <c r="B38" s="33" t="s">
        <v>282</v>
      </c>
      <c r="C38" s="34"/>
      <c r="D38" s="34"/>
      <c r="E38" s="35"/>
      <c r="F38" s="36" t="s">
        <v>280</v>
      </c>
      <c r="G38" s="37"/>
      <c r="H38" s="37"/>
      <c r="I38" s="37"/>
      <c r="J38" s="38" t="s">
        <v>281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2668.0769300000002</v>
      </c>
      <c r="AB38" s="41"/>
      <c r="AC38" s="41"/>
      <c r="AD38" s="41"/>
      <c r="AE38" s="41">
        <v>588.02764000000002</v>
      </c>
      <c r="AF38" s="41"/>
      <c r="AG38" s="41"/>
      <c r="AH38" s="41"/>
      <c r="AI38" s="41">
        <f>AA38+AE38</f>
        <v>3256.1045700000004</v>
      </c>
      <c r="AJ38" s="41"/>
      <c r="AK38" s="41"/>
      <c r="AL38" s="41"/>
      <c r="AM38" s="41">
        <v>2649.8269999999998</v>
      </c>
      <c r="AN38" s="41"/>
      <c r="AO38" s="41"/>
      <c r="AP38" s="41"/>
      <c r="AQ38" s="41">
        <v>463.916</v>
      </c>
      <c r="AR38" s="41"/>
      <c r="AS38" s="41"/>
      <c r="AT38" s="41"/>
      <c r="AU38" s="41">
        <f>AM38+AQ38</f>
        <v>3113.7429999999999</v>
      </c>
      <c r="AV38" s="41"/>
      <c r="AW38" s="41"/>
      <c r="AX38" s="41"/>
      <c r="AY38" s="41">
        <f>AM38-AA38</f>
        <v>-18.249930000000404</v>
      </c>
      <c r="AZ38" s="41"/>
      <c r="BA38" s="41"/>
      <c r="BB38" s="41"/>
      <c r="BC38" s="41">
        <f>AQ38-AE38</f>
        <v>-124.11164000000002</v>
      </c>
      <c r="BD38" s="41"/>
      <c r="BE38" s="41"/>
      <c r="BF38" s="41"/>
      <c r="BG38" s="41">
        <f>AY38+BC38</f>
        <v>-142.36157000000043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63" customHeight="1" x14ac:dyDescent="0.2">
      <c r="A39" s="7">
        <v>2</v>
      </c>
      <c r="B39" s="45" t="s">
        <v>282</v>
      </c>
      <c r="C39" s="46"/>
      <c r="D39" s="46"/>
      <c r="E39" s="47"/>
      <c r="F39" s="48" t="s">
        <v>280</v>
      </c>
      <c r="G39" s="49"/>
      <c r="H39" s="49"/>
      <c r="I39" s="49"/>
      <c r="J39" s="50" t="s">
        <v>283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158.44900000000001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158.44900000000001</v>
      </c>
      <c r="AJ39" s="30"/>
      <c r="AK39" s="30"/>
      <c r="AL39" s="30"/>
      <c r="AM39" s="30">
        <v>158.43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158.43</v>
      </c>
      <c r="AV39" s="30"/>
      <c r="AW39" s="30"/>
      <c r="AX39" s="30"/>
      <c r="AY39" s="30">
        <f>AM39-AA39</f>
        <v>-1.9000000000005457E-2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-1.9000000000005457E-2</v>
      </c>
      <c r="BH39" s="30"/>
      <c r="BI39" s="30"/>
      <c r="BJ39" s="30"/>
      <c r="BK39" s="108" t="s">
        <v>284</v>
      </c>
      <c r="BL39" s="51"/>
      <c r="BM39" s="51"/>
      <c r="BN39" s="51"/>
      <c r="BO39" s="51"/>
      <c r="BP39" s="51"/>
      <c r="BQ39" s="52"/>
    </row>
    <row r="40" spans="1:79" ht="63" customHeight="1" x14ac:dyDescent="0.2">
      <c r="A40" s="7">
        <v>3</v>
      </c>
      <c r="B40" s="45" t="s">
        <v>282</v>
      </c>
      <c r="C40" s="46"/>
      <c r="D40" s="46"/>
      <c r="E40" s="47"/>
      <c r="F40" s="48" t="s">
        <v>280</v>
      </c>
      <c r="G40" s="49"/>
      <c r="H40" s="49"/>
      <c r="I40" s="49"/>
      <c r="J40" s="50" t="s">
        <v>285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30">
        <v>2509.6279300000001</v>
      </c>
      <c r="AB40" s="30"/>
      <c r="AC40" s="30"/>
      <c r="AD40" s="30"/>
      <c r="AE40" s="30">
        <v>0.29364000000000001</v>
      </c>
      <c r="AF40" s="30"/>
      <c r="AG40" s="30"/>
      <c r="AH40" s="30"/>
      <c r="AI40" s="30">
        <f>AA40+AE40</f>
        <v>2509.92157</v>
      </c>
      <c r="AJ40" s="30"/>
      <c r="AK40" s="30"/>
      <c r="AL40" s="30"/>
      <c r="AM40" s="30">
        <v>2491.3969999999999</v>
      </c>
      <c r="AN40" s="30"/>
      <c r="AO40" s="30"/>
      <c r="AP40" s="30"/>
      <c r="AQ40" s="30">
        <v>0</v>
      </c>
      <c r="AR40" s="30"/>
      <c r="AS40" s="30"/>
      <c r="AT40" s="30"/>
      <c r="AU40" s="30">
        <f>AM40+AQ40</f>
        <v>2491.3969999999999</v>
      </c>
      <c r="AV40" s="30"/>
      <c r="AW40" s="30"/>
      <c r="AX40" s="30"/>
      <c r="AY40" s="30">
        <f>AM40-AA40</f>
        <v>-18.230930000000171</v>
      </c>
      <c r="AZ40" s="30"/>
      <c r="BA40" s="30"/>
      <c r="BB40" s="30"/>
      <c r="BC40" s="30">
        <f>AQ40-AE40</f>
        <v>-0.29364000000000001</v>
      </c>
      <c r="BD40" s="30"/>
      <c r="BE40" s="30"/>
      <c r="BF40" s="30"/>
      <c r="BG40" s="30">
        <f>AY40+BC40</f>
        <v>-18.524570000000171</v>
      </c>
      <c r="BH40" s="30"/>
      <c r="BI40" s="30"/>
      <c r="BJ40" s="30"/>
      <c r="BK40" s="108" t="s">
        <v>286</v>
      </c>
      <c r="BL40" s="51"/>
      <c r="BM40" s="51"/>
      <c r="BN40" s="51"/>
      <c r="BO40" s="51"/>
      <c r="BP40" s="51"/>
      <c r="BQ40" s="52"/>
    </row>
    <row r="41" spans="1:79" ht="112.5" customHeight="1" x14ac:dyDescent="0.2">
      <c r="A41" s="7">
        <v>4</v>
      </c>
      <c r="B41" s="45" t="s">
        <v>282</v>
      </c>
      <c r="C41" s="46"/>
      <c r="D41" s="46"/>
      <c r="E41" s="47"/>
      <c r="F41" s="48" t="s">
        <v>280</v>
      </c>
      <c r="G41" s="49"/>
      <c r="H41" s="49"/>
      <c r="I41" s="49"/>
      <c r="J41" s="50" t="s">
        <v>287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2"/>
      <c r="AA41" s="30">
        <v>0</v>
      </c>
      <c r="AB41" s="30"/>
      <c r="AC41" s="30"/>
      <c r="AD41" s="30"/>
      <c r="AE41" s="30">
        <v>587.73400000000004</v>
      </c>
      <c r="AF41" s="30"/>
      <c r="AG41" s="30"/>
      <c r="AH41" s="30"/>
      <c r="AI41" s="30">
        <f>AA41+AE41</f>
        <v>587.73400000000004</v>
      </c>
      <c r="AJ41" s="30"/>
      <c r="AK41" s="30"/>
      <c r="AL41" s="30"/>
      <c r="AM41" s="30">
        <v>0</v>
      </c>
      <c r="AN41" s="30"/>
      <c r="AO41" s="30"/>
      <c r="AP41" s="30"/>
      <c r="AQ41" s="30">
        <v>463.916</v>
      </c>
      <c r="AR41" s="30"/>
      <c r="AS41" s="30"/>
      <c r="AT41" s="30"/>
      <c r="AU41" s="30">
        <f>AM41+AQ41</f>
        <v>463.916</v>
      </c>
      <c r="AV41" s="30"/>
      <c r="AW41" s="30"/>
      <c r="AX41" s="30"/>
      <c r="AY41" s="30">
        <f>AM41-AA41</f>
        <v>0</v>
      </c>
      <c r="AZ41" s="30"/>
      <c r="BA41" s="30"/>
      <c r="BB41" s="30"/>
      <c r="BC41" s="30">
        <f>AQ41-AE41</f>
        <v>-123.81800000000004</v>
      </c>
      <c r="BD41" s="30"/>
      <c r="BE41" s="30"/>
      <c r="BF41" s="30"/>
      <c r="BG41" s="30">
        <f>AY41+BC41</f>
        <v>-123.81800000000004</v>
      </c>
      <c r="BH41" s="30"/>
      <c r="BI41" s="30"/>
      <c r="BJ41" s="30"/>
      <c r="BK41" s="108" t="s">
        <v>288</v>
      </c>
      <c r="BL41" s="51"/>
      <c r="BM41" s="51"/>
      <c r="BN41" s="51"/>
      <c r="BO41" s="51"/>
      <c r="BP41" s="51"/>
      <c r="BQ41" s="52"/>
    </row>
    <row r="42" spans="1:79" s="10" customFormat="1" ht="15.75" x14ac:dyDescent="0.2">
      <c r="A42" s="9"/>
      <c r="B42" s="33" t="s">
        <v>91</v>
      </c>
      <c r="C42" s="34"/>
      <c r="D42" s="34"/>
      <c r="E42" s="35"/>
      <c r="F42" s="36" t="s">
        <v>89</v>
      </c>
      <c r="G42" s="37"/>
      <c r="H42" s="37"/>
      <c r="I42" s="37"/>
      <c r="J42" s="38" t="s">
        <v>90</v>
      </c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40"/>
      <c r="AA42" s="41">
        <v>2668.0769300000002</v>
      </c>
      <c r="AB42" s="41"/>
      <c r="AC42" s="41"/>
      <c r="AD42" s="41"/>
      <c r="AE42" s="41">
        <v>588.02764000000002</v>
      </c>
      <c r="AF42" s="41"/>
      <c r="AG42" s="41"/>
      <c r="AH42" s="41"/>
      <c r="AI42" s="41">
        <f>AA42+AE42</f>
        <v>3256.1045700000004</v>
      </c>
      <c r="AJ42" s="41"/>
      <c r="AK42" s="41"/>
      <c r="AL42" s="41"/>
      <c r="AM42" s="41">
        <v>2649.8269999999998</v>
      </c>
      <c r="AN42" s="41"/>
      <c r="AO42" s="41"/>
      <c r="AP42" s="41"/>
      <c r="AQ42" s="41">
        <v>463.916</v>
      </c>
      <c r="AR42" s="41"/>
      <c r="AS42" s="41"/>
      <c r="AT42" s="41"/>
      <c r="AU42" s="41">
        <f>AM42+AQ42</f>
        <v>3113.7429999999999</v>
      </c>
      <c r="AV42" s="41"/>
      <c r="AW42" s="41"/>
      <c r="AX42" s="41"/>
      <c r="AY42" s="41">
        <f>AM42-AA42</f>
        <v>-18.249930000000404</v>
      </c>
      <c r="AZ42" s="41"/>
      <c r="BA42" s="41"/>
      <c r="BB42" s="41"/>
      <c r="BC42" s="41">
        <f>AQ42-AE42</f>
        <v>-124.11164000000002</v>
      </c>
      <c r="BD42" s="41"/>
      <c r="BE42" s="41"/>
      <c r="BF42" s="41"/>
      <c r="BG42" s="41">
        <f>AY42+BC42</f>
        <v>-142.36157000000043</v>
      </c>
      <c r="BH42" s="41"/>
      <c r="BI42" s="41"/>
      <c r="BJ42" s="41"/>
      <c r="BK42" s="112"/>
      <c r="BL42" s="39"/>
      <c r="BM42" s="39"/>
      <c r="BN42" s="39"/>
      <c r="BO42" s="39"/>
      <c r="BP42" s="39"/>
      <c r="BQ42" s="40"/>
    </row>
    <row r="45" spans="1:79" ht="15.75" customHeight="1" x14ac:dyDescent="0.2">
      <c r="A45" s="31" t="s">
        <v>32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</row>
    <row r="46" spans="1:79" ht="15" customHeight="1" x14ac:dyDescent="0.2">
      <c r="A46" s="22" t="s">
        <v>121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</row>
    <row r="48" spans="1:79" ht="39.950000000000003" customHeight="1" x14ac:dyDescent="0.2">
      <c r="A48" s="23" t="s">
        <v>31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 t="s">
        <v>13</v>
      </c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 t="s">
        <v>12</v>
      </c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 t="s">
        <v>5</v>
      </c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 t="s">
        <v>80</v>
      </c>
      <c r="BJ48" s="23"/>
      <c r="BK48" s="23"/>
      <c r="BL48" s="23"/>
      <c r="BM48" s="23"/>
      <c r="BN48" s="23"/>
      <c r="BO48" s="23"/>
      <c r="BP48" s="23"/>
      <c r="BQ48" s="23"/>
    </row>
    <row r="49" spans="1:80" ht="29.1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10</v>
      </c>
      <c r="R49" s="23"/>
      <c r="S49" s="23"/>
      <c r="T49" s="23"/>
      <c r="U49" s="23"/>
      <c r="V49" s="23" t="s">
        <v>9</v>
      </c>
      <c r="W49" s="23"/>
      <c r="X49" s="23"/>
      <c r="Y49" s="23"/>
      <c r="Z49" s="23"/>
      <c r="AA49" s="23" t="s">
        <v>8</v>
      </c>
      <c r="AB49" s="23"/>
      <c r="AC49" s="23"/>
      <c r="AD49" s="23"/>
      <c r="AE49" s="23"/>
      <c r="AF49" s="23"/>
      <c r="AG49" s="23" t="s">
        <v>10</v>
      </c>
      <c r="AH49" s="23"/>
      <c r="AI49" s="23"/>
      <c r="AJ49" s="23"/>
      <c r="AK49" s="23"/>
      <c r="AL49" s="23" t="s">
        <v>9</v>
      </c>
      <c r="AM49" s="23"/>
      <c r="AN49" s="23"/>
      <c r="AO49" s="23"/>
      <c r="AP49" s="23"/>
      <c r="AQ49" s="23" t="s">
        <v>8</v>
      </c>
      <c r="AR49" s="23"/>
      <c r="AS49" s="23"/>
      <c r="AT49" s="23"/>
      <c r="AU49" s="23"/>
      <c r="AV49" s="23"/>
      <c r="AW49" s="23" t="s">
        <v>10</v>
      </c>
      <c r="AX49" s="53"/>
      <c r="AY49" s="53"/>
      <c r="AZ49" s="53"/>
      <c r="BA49" s="23" t="s">
        <v>9</v>
      </c>
      <c r="BB49" s="53"/>
      <c r="BC49" s="53"/>
      <c r="BD49" s="53"/>
      <c r="BE49" s="23" t="s">
        <v>8</v>
      </c>
      <c r="BF49" s="53"/>
      <c r="BG49" s="53"/>
      <c r="BH49" s="5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80" ht="15.95" customHeight="1" x14ac:dyDescent="0.25">
      <c r="A50" s="23">
        <v>1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>
        <v>2</v>
      </c>
      <c r="R50" s="23"/>
      <c r="S50" s="23"/>
      <c r="T50" s="23"/>
      <c r="U50" s="23"/>
      <c r="V50" s="23">
        <v>3</v>
      </c>
      <c r="W50" s="23"/>
      <c r="X50" s="23"/>
      <c r="Y50" s="23"/>
      <c r="Z50" s="23"/>
      <c r="AA50" s="23">
        <v>4</v>
      </c>
      <c r="AB50" s="23"/>
      <c r="AC50" s="23"/>
      <c r="AD50" s="23"/>
      <c r="AE50" s="23"/>
      <c r="AF50" s="23"/>
      <c r="AG50" s="23">
        <v>5</v>
      </c>
      <c r="AH50" s="23"/>
      <c r="AI50" s="23"/>
      <c r="AJ50" s="23"/>
      <c r="AK50" s="23"/>
      <c r="AL50" s="23">
        <v>6</v>
      </c>
      <c r="AM50" s="23"/>
      <c r="AN50" s="23"/>
      <c r="AO50" s="23"/>
      <c r="AP50" s="23"/>
      <c r="AQ50" s="23">
        <v>7</v>
      </c>
      <c r="AR50" s="23"/>
      <c r="AS50" s="23"/>
      <c r="AT50" s="23"/>
      <c r="AU50" s="23"/>
      <c r="AV50" s="23"/>
      <c r="AW50" s="23">
        <v>8</v>
      </c>
      <c r="AX50" s="53"/>
      <c r="AY50" s="53"/>
      <c r="AZ50" s="53"/>
      <c r="BA50" s="23">
        <v>9</v>
      </c>
      <c r="BB50" s="53"/>
      <c r="BC50" s="53"/>
      <c r="BD50" s="53"/>
      <c r="BE50" s="23">
        <v>10</v>
      </c>
      <c r="BF50" s="53"/>
      <c r="BG50" s="53"/>
      <c r="BH50" s="53"/>
      <c r="BI50" s="54">
        <v>11</v>
      </c>
      <c r="BJ50" s="54"/>
      <c r="BK50" s="54"/>
      <c r="BL50" s="54"/>
      <c r="BM50" s="54"/>
      <c r="BN50" s="54"/>
      <c r="BO50" s="54"/>
      <c r="BP50" s="54"/>
      <c r="BQ50" s="54"/>
    </row>
    <row r="51" spans="1:80" ht="18" hidden="1" customHeight="1" x14ac:dyDescent="0.2">
      <c r="A51" s="32" t="s">
        <v>55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26" t="s">
        <v>47</v>
      </c>
      <c r="R51" s="26"/>
      <c r="S51" s="26"/>
      <c r="T51" s="26"/>
      <c r="U51" s="26"/>
      <c r="V51" s="26" t="s">
        <v>46</v>
      </c>
      <c r="W51" s="26"/>
      <c r="X51" s="26"/>
      <c r="Y51" s="26"/>
      <c r="Z51" s="26"/>
      <c r="AA51" s="27" t="s">
        <v>64</v>
      </c>
      <c r="AB51" s="28"/>
      <c r="AC51" s="28"/>
      <c r="AD51" s="28"/>
      <c r="AE51" s="28"/>
      <c r="AF51" s="28"/>
      <c r="AG51" s="26" t="s">
        <v>48</v>
      </c>
      <c r="AH51" s="26"/>
      <c r="AI51" s="26"/>
      <c r="AJ51" s="26"/>
      <c r="AK51" s="26"/>
      <c r="AL51" s="26" t="s">
        <v>49</v>
      </c>
      <c r="AM51" s="26"/>
      <c r="AN51" s="26"/>
      <c r="AO51" s="26"/>
      <c r="AP51" s="26"/>
      <c r="AQ51" s="27" t="s">
        <v>64</v>
      </c>
      <c r="AR51" s="28"/>
      <c r="AS51" s="28"/>
      <c r="AT51" s="28"/>
      <c r="AU51" s="28"/>
      <c r="AV51" s="28"/>
      <c r="AW51" s="29" t="s">
        <v>65</v>
      </c>
      <c r="AX51" s="29"/>
      <c r="AY51" s="29"/>
      <c r="AZ51" s="29"/>
      <c r="BA51" s="29" t="s">
        <v>65</v>
      </c>
      <c r="BB51" s="53"/>
      <c r="BC51" s="53"/>
      <c r="BD51" s="53"/>
      <c r="BE51" s="28" t="s">
        <v>64</v>
      </c>
      <c r="BF51" s="28"/>
      <c r="BG51" s="28"/>
      <c r="BH51" s="28"/>
      <c r="BI51" s="26" t="s">
        <v>81</v>
      </c>
      <c r="BJ51" s="26"/>
      <c r="BK51" s="26"/>
      <c r="BL51" s="26"/>
      <c r="BM51" s="26"/>
      <c r="BN51" s="26"/>
      <c r="BO51" s="26"/>
      <c r="BP51" s="26"/>
      <c r="BQ51" s="26"/>
      <c r="CA51" s="1" t="s">
        <v>72</v>
      </c>
    </row>
    <row r="52" spans="1:80" s="10" customFormat="1" ht="15.75" x14ac:dyDescent="0.2">
      <c r="A52" s="57" t="s">
        <v>90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>
        <f>Q52+V52</f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>
        <f>AG52+AL52</f>
        <v>0</v>
      </c>
      <c r="AR52" s="41"/>
      <c r="AS52" s="41"/>
      <c r="AT52" s="41"/>
      <c r="AU52" s="41"/>
      <c r="AV52" s="41"/>
      <c r="AW52" s="41">
        <f>AG52-Q52</f>
        <v>0</v>
      </c>
      <c r="AX52" s="55"/>
      <c r="AY52" s="55"/>
      <c r="AZ52" s="55"/>
      <c r="BA52" s="41">
        <f>AK52-U52</f>
        <v>0</v>
      </c>
      <c r="BB52" s="55"/>
      <c r="BC52" s="55"/>
      <c r="BD52" s="55"/>
      <c r="BE52" s="41">
        <f>AU52+AZ52</f>
        <v>0</v>
      </c>
      <c r="BF52" s="55"/>
      <c r="BG52" s="55"/>
      <c r="BH52" s="55"/>
      <c r="BI52" s="56"/>
      <c r="BJ52" s="56"/>
      <c r="BK52" s="56"/>
      <c r="BL52" s="56"/>
      <c r="BM52" s="56"/>
      <c r="BN52" s="56"/>
      <c r="BO52" s="56"/>
      <c r="BP52" s="56"/>
      <c r="BQ52" s="56"/>
      <c r="CA52" s="10" t="s">
        <v>73</v>
      </c>
    </row>
    <row r="54" spans="1:80" ht="15.75" customHeight="1" x14ac:dyDescent="0.2">
      <c r="A54" s="21" t="s">
        <v>16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</row>
    <row r="56" spans="1:80" ht="48.95" customHeight="1" x14ac:dyDescent="0.2">
      <c r="A56" s="23" t="s">
        <v>20</v>
      </c>
      <c r="B56" s="23"/>
      <c r="C56" s="23" t="s">
        <v>14</v>
      </c>
      <c r="D56" s="23"/>
      <c r="E56" s="23"/>
      <c r="F56" s="23"/>
      <c r="G56" s="23" t="s">
        <v>19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 t="s">
        <v>18</v>
      </c>
      <c r="U56" s="23"/>
      <c r="V56" s="23"/>
      <c r="W56" s="23"/>
      <c r="X56" s="23"/>
      <c r="Y56" s="23" t="s">
        <v>17</v>
      </c>
      <c r="Z56" s="23"/>
      <c r="AA56" s="23"/>
      <c r="AB56" s="23"/>
      <c r="AC56" s="23"/>
      <c r="AD56" s="23"/>
      <c r="AE56" s="23"/>
      <c r="AF56" s="23"/>
      <c r="AG56" s="23"/>
      <c r="AH56" s="23"/>
      <c r="AI56" s="23" t="s">
        <v>13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 t="s">
        <v>33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 t="s">
        <v>5</v>
      </c>
      <c r="BD56" s="23"/>
      <c r="BE56" s="23"/>
      <c r="BF56" s="23"/>
      <c r="BG56" s="23"/>
      <c r="BH56" s="23"/>
      <c r="BI56" s="23"/>
      <c r="BJ56" s="23"/>
      <c r="BK56" s="23"/>
      <c r="BL56" s="23"/>
    </row>
    <row r="57" spans="1:80" ht="15.95" customHeight="1" x14ac:dyDescent="0.2">
      <c r="A57" s="23">
        <v>1</v>
      </c>
      <c r="B57" s="23"/>
      <c r="C57" s="23">
        <v>2</v>
      </c>
      <c r="D57" s="23"/>
      <c r="E57" s="23"/>
      <c r="F57" s="23"/>
      <c r="G57" s="23">
        <v>3</v>
      </c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>
        <v>4</v>
      </c>
      <c r="U57" s="23"/>
      <c r="V57" s="23"/>
      <c r="W57" s="23"/>
      <c r="X57" s="23"/>
      <c r="Y57" s="23">
        <v>5</v>
      </c>
      <c r="Z57" s="23"/>
      <c r="AA57" s="23"/>
      <c r="AB57" s="23"/>
      <c r="AC57" s="23"/>
      <c r="AD57" s="23"/>
      <c r="AE57" s="23"/>
      <c r="AF57" s="23"/>
      <c r="AG57" s="23"/>
      <c r="AH57" s="23"/>
      <c r="AI57" s="23">
        <v>6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>
        <v>7</v>
      </c>
      <c r="AT57" s="23"/>
      <c r="AU57" s="23"/>
      <c r="AV57" s="23"/>
      <c r="AW57" s="23"/>
      <c r="AX57" s="23"/>
      <c r="AY57" s="23"/>
      <c r="AZ57" s="23"/>
      <c r="BA57" s="23"/>
      <c r="BB57" s="23"/>
      <c r="BC57" s="23">
        <v>8</v>
      </c>
      <c r="BD57" s="23"/>
      <c r="BE57" s="23"/>
      <c r="BF57" s="23"/>
      <c r="BG57" s="23"/>
      <c r="BH57" s="23"/>
      <c r="BI57" s="23"/>
      <c r="BJ57" s="23"/>
      <c r="BK57" s="23"/>
      <c r="BL57" s="23"/>
    </row>
    <row r="58" spans="1:80" ht="12.75" hidden="1" customHeight="1" x14ac:dyDescent="0.2">
      <c r="A58" s="42"/>
      <c r="B58" s="42"/>
      <c r="C58" s="42" t="s">
        <v>53</v>
      </c>
      <c r="D58" s="42"/>
      <c r="E58" s="42"/>
      <c r="F58" s="42"/>
      <c r="G58" s="32" t="s">
        <v>55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 t="s">
        <v>56</v>
      </c>
      <c r="U58" s="32"/>
      <c r="V58" s="32"/>
      <c r="W58" s="32"/>
      <c r="X58" s="32"/>
      <c r="Y58" s="32" t="s">
        <v>57</v>
      </c>
      <c r="Z58" s="32"/>
      <c r="AA58" s="32"/>
      <c r="AB58" s="32"/>
      <c r="AC58" s="32"/>
      <c r="AD58" s="32"/>
      <c r="AE58" s="32"/>
      <c r="AF58" s="32"/>
      <c r="AG58" s="32"/>
      <c r="AH58" s="32"/>
      <c r="AI58" s="26" t="s">
        <v>47</v>
      </c>
      <c r="AJ58" s="26"/>
      <c r="AK58" s="26"/>
      <c r="AL58" s="26"/>
      <c r="AM58" s="26"/>
      <c r="AN58" s="26"/>
      <c r="AO58" s="26"/>
      <c r="AP58" s="26"/>
      <c r="AQ58" s="26"/>
      <c r="AR58" s="26"/>
      <c r="AS58" s="26" t="s">
        <v>48</v>
      </c>
      <c r="AT58" s="26"/>
      <c r="AU58" s="26"/>
      <c r="AV58" s="26"/>
      <c r="AW58" s="26"/>
      <c r="AX58" s="26"/>
      <c r="AY58" s="26"/>
      <c r="AZ58" s="26"/>
      <c r="BA58" s="26"/>
      <c r="BB58" s="26"/>
      <c r="BC58" s="29" t="s">
        <v>66</v>
      </c>
      <c r="BD58" s="26"/>
      <c r="BE58" s="26"/>
      <c r="BF58" s="26"/>
      <c r="BG58" s="26"/>
      <c r="BH58" s="26"/>
      <c r="BI58" s="26"/>
      <c r="BJ58" s="26"/>
      <c r="BK58" s="26"/>
      <c r="BL58" s="26"/>
      <c r="CA58" s="1" t="s">
        <v>74</v>
      </c>
    </row>
    <row r="59" spans="1:80" s="10" customFormat="1" ht="31.5" customHeight="1" x14ac:dyDescent="0.2">
      <c r="A59" s="62"/>
      <c r="B59" s="62"/>
      <c r="C59" s="58" t="s">
        <v>282</v>
      </c>
      <c r="D59" s="59"/>
      <c r="E59" s="59"/>
      <c r="F59" s="60"/>
      <c r="G59" s="38" t="s">
        <v>289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>AS59-AI59</f>
        <v>0</v>
      </c>
      <c r="BD59" s="41"/>
      <c r="BE59" s="41"/>
      <c r="BF59" s="41"/>
      <c r="BG59" s="41"/>
      <c r="BH59" s="41"/>
      <c r="BI59" s="41"/>
      <c r="BJ59" s="41"/>
      <c r="BK59" s="41"/>
      <c r="BL59" s="41"/>
      <c r="CA59" s="10" t="s">
        <v>75</v>
      </c>
    </row>
    <row r="60" spans="1:80" s="10" customFormat="1" ht="78.75" customHeight="1" x14ac:dyDescent="0.2">
      <c r="A60" s="62"/>
      <c r="B60" s="62"/>
      <c r="C60" s="58" t="s">
        <v>282</v>
      </c>
      <c r="D60" s="59"/>
      <c r="E60" s="59"/>
      <c r="F60" s="60"/>
      <c r="G60" s="38" t="s">
        <v>285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40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>
        <f>AS60-AI60</f>
        <v>0</v>
      </c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80" s="10" customFormat="1" ht="15.75" x14ac:dyDescent="0.2">
      <c r="A61" s="62"/>
      <c r="B61" s="62"/>
      <c r="C61" s="58" t="s">
        <v>282</v>
      </c>
      <c r="D61" s="59"/>
      <c r="E61" s="59"/>
      <c r="F61" s="60"/>
      <c r="G61" s="38" t="s">
        <v>93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40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>
        <f>AS61-AI61</f>
        <v>0</v>
      </c>
      <c r="BD61" s="41"/>
      <c r="BE61" s="41"/>
      <c r="BF61" s="41"/>
      <c r="BG61" s="41"/>
      <c r="BH61" s="41"/>
      <c r="BI61" s="41"/>
      <c r="BJ61" s="41"/>
      <c r="BK61" s="41"/>
      <c r="BL61" s="41"/>
    </row>
    <row r="62" spans="1:80" ht="31.5" customHeight="1" x14ac:dyDescent="0.2">
      <c r="A62" s="23"/>
      <c r="B62" s="23"/>
      <c r="C62" s="104" t="s">
        <v>282</v>
      </c>
      <c r="D62" s="105"/>
      <c r="E62" s="105"/>
      <c r="F62" s="106"/>
      <c r="G62" s="50" t="s">
        <v>290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/>
      <c r="T62" s="107" t="s">
        <v>95</v>
      </c>
      <c r="U62" s="107"/>
      <c r="V62" s="107"/>
      <c r="W62" s="107"/>
      <c r="X62" s="107"/>
      <c r="Y62" s="50" t="s">
        <v>168</v>
      </c>
      <c r="Z62" s="51"/>
      <c r="AA62" s="51"/>
      <c r="AB62" s="51"/>
      <c r="AC62" s="51"/>
      <c r="AD62" s="51"/>
      <c r="AE62" s="51"/>
      <c r="AF62" s="51"/>
      <c r="AG62" s="51"/>
      <c r="AH62" s="52"/>
      <c r="AI62" s="30">
        <v>1</v>
      </c>
      <c r="AJ62" s="30"/>
      <c r="AK62" s="30"/>
      <c r="AL62" s="30"/>
      <c r="AM62" s="30"/>
      <c r="AN62" s="30"/>
      <c r="AO62" s="30"/>
      <c r="AP62" s="30"/>
      <c r="AQ62" s="30"/>
      <c r="AR62" s="30"/>
      <c r="AS62" s="30">
        <v>1</v>
      </c>
      <c r="AT62" s="30"/>
      <c r="AU62" s="30"/>
      <c r="AV62" s="30"/>
      <c r="AW62" s="30"/>
      <c r="AX62" s="30"/>
      <c r="AY62" s="30"/>
      <c r="AZ62" s="30"/>
      <c r="BA62" s="30"/>
      <c r="BB62" s="30"/>
      <c r="BC62" s="30">
        <f>AS62-AI62</f>
        <v>0</v>
      </c>
      <c r="BD62" s="30"/>
      <c r="BE62" s="30"/>
      <c r="BF62" s="30"/>
      <c r="BG62" s="30"/>
      <c r="BH62" s="30"/>
      <c r="BI62" s="30"/>
      <c r="BJ62" s="30"/>
      <c r="BK62" s="30"/>
      <c r="BL62" s="30"/>
    </row>
    <row r="63" spans="1:80" ht="47.25" customHeight="1" x14ac:dyDescent="0.2">
      <c r="A63" s="23"/>
      <c r="B63" s="23"/>
      <c r="C63" s="104" t="s">
        <v>282</v>
      </c>
      <c r="D63" s="105"/>
      <c r="E63" s="105"/>
      <c r="F63" s="106"/>
      <c r="G63" s="50" t="s">
        <v>291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2"/>
      <c r="T63" s="107" t="s">
        <v>95</v>
      </c>
      <c r="U63" s="107"/>
      <c r="V63" s="107"/>
      <c r="W63" s="107"/>
      <c r="X63" s="107"/>
      <c r="Y63" s="50" t="s">
        <v>272</v>
      </c>
      <c r="Z63" s="51"/>
      <c r="AA63" s="51"/>
      <c r="AB63" s="51"/>
      <c r="AC63" s="51"/>
      <c r="AD63" s="51"/>
      <c r="AE63" s="51"/>
      <c r="AF63" s="51"/>
      <c r="AG63" s="51"/>
      <c r="AH63" s="52"/>
      <c r="AI63" s="30">
        <v>26.75</v>
      </c>
      <c r="AJ63" s="30"/>
      <c r="AK63" s="30"/>
      <c r="AL63" s="30"/>
      <c r="AM63" s="30"/>
      <c r="AN63" s="30"/>
      <c r="AO63" s="30"/>
      <c r="AP63" s="30"/>
      <c r="AQ63" s="30"/>
      <c r="AR63" s="30"/>
      <c r="AS63" s="30">
        <v>25</v>
      </c>
      <c r="AT63" s="30"/>
      <c r="AU63" s="30"/>
      <c r="AV63" s="30"/>
      <c r="AW63" s="30"/>
      <c r="AX63" s="30"/>
      <c r="AY63" s="30"/>
      <c r="AZ63" s="30"/>
      <c r="BA63" s="30"/>
      <c r="BB63" s="30"/>
      <c r="BC63" s="30">
        <f>AS63-AI63</f>
        <v>-1.75</v>
      </c>
      <c r="BD63" s="30"/>
      <c r="BE63" s="30"/>
      <c r="BF63" s="30"/>
      <c r="BG63" s="30"/>
      <c r="BH63" s="30"/>
      <c r="BI63" s="30"/>
      <c r="BJ63" s="30"/>
      <c r="BK63" s="30"/>
      <c r="BL63" s="30"/>
    </row>
    <row r="64" spans="1:80" ht="15.75" customHeight="1" x14ac:dyDescent="0.2">
      <c r="A64" s="23"/>
      <c r="B64" s="23"/>
      <c r="C64" s="104" t="s">
        <v>282</v>
      </c>
      <c r="D64" s="105"/>
      <c r="E64" s="105"/>
      <c r="F64" s="106"/>
      <c r="G64" s="50" t="s">
        <v>293</v>
      </c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6"/>
      <c r="CB64" s="1" t="s">
        <v>292</v>
      </c>
    </row>
    <row r="65" spans="1:80" ht="31.5" customHeight="1" x14ac:dyDescent="0.2">
      <c r="A65" s="23"/>
      <c r="B65" s="23"/>
      <c r="C65" s="104" t="s">
        <v>282</v>
      </c>
      <c r="D65" s="105"/>
      <c r="E65" s="105"/>
      <c r="F65" s="106"/>
      <c r="G65" s="50" t="s">
        <v>294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2"/>
      <c r="T65" s="107" t="s">
        <v>95</v>
      </c>
      <c r="U65" s="107"/>
      <c r="V65" s="107"/>
      <c r="W65" s="107"/>
      <c r="X65" s="107"/>
      <c r="Y65" s="50" t="s">
        <v>272</v>
      </c>
      <c r="Z65" s="51"/>
      <c r="AA65" s="51"/>
      <c r="AB65" s="51"/>
      <c r="AC65" s="51"/>
      <c r="AD65" s="51"/>
      <c r="AE65" s="51"/>
      <c r="AF65" s="51"/>
      <c r="AG65" s="51"/>
      <c r="AH65" s="52"/>
      <c r="AI65" s="30">
        <v>26</v>
      </c>
      <c r="AJ65" s="30"/>
      <c r="AK65" s="30"/>
      <c r="AL65" s="30"/>
      <c r="AM65" s="30"/>
      <c r="AN65" s="30"/>
      <c r="AO65" s="30"/>
      <c r="AP65" s="30"/>
      <c r="AQ65" s="30"/>
      <c r="AR65" s="30"/>
      <c r="AS65" s="30">
        <v>24.25</v>
      </c>
      <c r="AT65" s="30"/>
      <c r="AU65" s="30"/>
      <c r="AV65" s="30"/>
      <c r="AW65" s="30"/>
      <c r="AX65" s="30"/>
      <c r="AY65" s="30"/>
      <c r="AZ65" s="30"/>
      <c r="BA65" s="30"/>
      <c r="BB65" s="30"/>
      <c r="BC65" s="30">
        <f>AS65-AI65</f>
        <v>-1.75</v>
      </c>
      <c r="BD65" s="30"/>
      <c r="BE65" s="30"/>
      <c r="BF65" s="30"/>
      <c r="BG65" s="30"/>
      <c r="BH65" s="30"/>
      <c r="BI65" s="30"/>
      <c r="BJ65" s="30"/>
      <c r="BK65" s="30"/>
      <c r="BL65" s="30"/>
    </row>
    <row r="66" spans="1:80" ht="15.75" customHeight="1" x14ac:dyDescent="0.2">
      <c r="A66" s="23"/>
      <c r="B66" s="23"/>
      <c r="C66" s="104" t="s">
        <v>282</v>
      </c>
      <c r="D66" s="105"/>
      <c r="E66" s="105"/>
      <c r="F66" s="106"/>
      <c r="G66" s="50" t="s">
        <v>293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6"/>
      <c r="CB66" s="1" t="s">
        <v>295</v>
      </c>
    </row>
    <row r="67" spans="1:80" ht="31.5" customHeight="1" x14ac:dyDescent="0.2">
      <c r="A67" s="23"/>
      <c r="B67" s="23"/>
      <c r="C67" s="104" t="s">
        <v>282</v>
      </c>
      <c r="D67" s="105"/>
      <c r="E67" s="105"/>
      <c r="F67" s="106"/>
      <c r="G67" s="50" t="s">
        <v>296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2"/>
      <c r="T67" s="107" t="s">
        <v>95</v>
      </c>
      <c r="U67" s="107"/>
      <c r="V67" s="107"/>
      <c r="W67" s="107"/>
      <c r="X67" s="107"/>
      <c r="Y67" s="50" t="s">
        <v>272</v>
      </c>
      <c r="Z67" s="51"/>
      <c r="AA67" s="51"/>
      <c r="AB67" s="51"/>
      <c r="AC67" s="51"/>
      <c r="AD67" s="51"/>
      <c r="AE67" s="51"/>
      <c r="AF67" s="51"/>
      <c r="AG67" s="51"/>
      <c r="AH67" s="52"/>
      <c r="AI67" s="30">
        <v>0.75</v>
      </c>
      <c r="AJ67" s="30"/>
      <c r="AK67" s="30"/>
      <c r="AL67" s="30"/>
      <c r="AM67" s="30"/>
      <c r="AN67" s="30"/>
      <c r="AO67" s="30"/>
      <c r="AP67" s="30"/>
      <c r="AQ67" s="30"/>
      <c r="AR67" s="30"/>
      <c r="AS67" s="30">
        <v>0.75</v>
      </c>
      <c r="AT67" s="30"/>
      <c r="AU67" s="30"/>
      <c r="AV67" s="30"/>
      <c r="AW67" s="30"/>
      <c r="AX67" s="30"/>
      <c r="AY67" s="30"/>
      <c r="AZ67" s="30"/>
      <c r="BA67" s="30"/>
      <c r="BB67" s="30"/>
      <c r="BC67" s="30">
        <f>AS67-AI67</f>
        <v>0</v>
      </c>
      <c r="BD67" s="30"/>
      <c r="BE67" s="30"/>
      <c r="BF67" s="30"/>
      <c r="BG67" s="30"/>
      <c r="BH67" s="30"/>
      <c r="BI67" s="30"/>
      <c r="BJ67" s="30"/>
      <c r="BK67" s="30"/>
      <c r="BL67" s="30"/>
    </row>
    <row r="68" spans="1:80" s="10" customFormat="1" ht="15.75" x14ac:dyDescent="0.2">
      <c r="A68" s="62"/>
      <c r="B68" s="62"/>
      <c r="C68" s="58" t="s">
        <v>282</v>
      </c>
      <c r="D68" s="59"/>
      <c r="E68" s="59"/>
      <c r="F68" s="60"/>
      <c r="G68" s="38" t="s">
        <v>99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0"/>
      <c r="T68" s="61"/>
      <c r="U68" s="61"/>
      <c r="V68" s="61"/>
      <c r="W68" s="61"/>
      <c r="X68" s="61"/>
      <c r="Y68" s="38"/>
      <c r="Z68" s="39"/>
      <c r="AA68" s="39"/>
      <c r="AB68" s="39"/>
      <c r="AC68" s="39"/>
      <c r="AD68" s="39"/>
      <c r="AE68" s="39"/>
      <c r="AF68" s="39"/>
      <c r="AG68" s="39"/>
      <c r="AH68" s="40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>
        <f>AS68-AI68</f>
        <v>0</v>
      </c>
      <c r="BD68" s="41"/>
      <c r="BE68" s="41"/>
      <c r="BF68" s="41"/>
      <c r="BG68" s="41"/>
      <c r="BH68" s="41"/>
      <c r="BI68" s="41"/>
      <c r="BJ68" s="41"/>
      <c r="BK68" s="41"/>
      <c r="BL68" s="41"/>
    </row>
    <row r="69" spans="1:80" ht="31.5" customHeight="1" x14ac:dyDescent="0.2">
      <c r="A69" s="23"/>
      <c r="B69" s="23"/>
      <c r="C69" s="104" t="s">
        <v>282</v>
      </c>
      <c r="D69" s="105"/>
      <c r="E69" s="105"/>
      <c r="F69" s="106"/>
      <c r="G69" s="50" t="s">
        <v>297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2"/>
      <c r="T69" s="107" t="s">
        <v>95</v>
      </c>
      <c r="U69" s="107"/>
      <c r="V69" s="107"/>
      <c r="W69" s="107"/>
      <c r="X69" s="107"/>
      <c r="Y69" s="50" t="s">
        <v>168</v>
      </c>
      <c r="Z69" s="51"/>
      <c r="AA69" s="51"/>
      <c r="AB69" s="51"/>
      <c r="AC69" s="51"/>
      <c r="AD69" s="51"/>
      <c r="AE69" s="51"/>
      <c r="AF69" s="51"/>
      <c r="AG69" s="51"/>
      <c r="AH69" s="52"/>
      <c r="AI69" s="30">
        <v>40</v>
      </c>
      <c r="AJ69" s="30"/>
      <c r="AK69" s="30"/>
      <c r="AL69" s="30"/>
      <c r="AM69" s="30"/>
      <c r="AN69" s="30"/>
      <c r="AO69" s="30"/>
      <c r="AP69" s="30"/>
      <c r="AQ69" s="30"/>
      <c r="AR69" s="30"/>
      <c r="AS69" s="30">
        <v>40</v>
      </c>
      <c r="AT69" s="30"/>
      <c r="AU69" s="30"/>
      <c r="AV69" s="30"/>
      <c r="AW69" s="30"/>
      <c r="AX69" s="30"/>
      <c r="AY69" s="30"/>
      <c r="AZ69" s="30"/>
      <c r="BA69" s="30"/>
      <c r="BB69" s="30"/>
      <c r="BC69" s="30">
        <f>AS69-AI69</f>
        <v>0</v>
      </c>
      <c r="BD69" s="30"/>
      <c r="BE69" s="30"/>
      <c r="BF69" s="30"/>
      <c r="BG69" s="30"/>
      <c r="BH69" s="30"/>
      <c r="BI69" s="30"/>
      <c r="BJ69" s="30"/>
      <c r="BK69" s="30"/>
      <c r="BL69" s="30"/>
    </row>
    <row r="70" spans="1:80" ht="47.25" customHeight="1" x14ac:dyDescent="0.2">
      <c r="A70" s="23"/>
      <c r="B70" s="23"/>
      <c r="C70" s="104" t="s">
        <v>282</v>
      </c>
      <c r="D70" s="105"/>
      <c r="E70" s="105"/>
      <c r="F70" s="106"/>
      <c r="G70" s="50" t="s">
        <v>298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2"/>
      <c r="T70" s="107" t="s">
        <v>95</v>
      </c>
      <c r="U70" s="107"/>
      <c r="V70" s="107"/>
      <c r="W70" s="107"/>
      <c r="X70" s="107"/>
      <c r="Y70" s="50" t="s">
        <v>168</v>
      </c>
      <c r="Z70" s="51"/>
      <c r="AA70" s="51"/>
      <c r="AB70" s="51"/>
      <c r="AC70" s="51"/>
      <c r="AD70" s="51"/>
      <c r="AE70" s="51"/>
      <c r="AF70" s="51"/>
      <c r="AG70" s="51"/>
      <c r="AH70" s="52"/>
      <c r="AI70" s="30">
        <v>1880</v>
      </c>
      <c r="AJ70" s="30"/>
      <c r="AK70" s="30"/>
      <c r="AL70" s="30"/>
      <c r="AM70" s="30"/>
      <c r="AN70" s="30"/>
      <c r="AO70" s="30"/>
      <c r="AP70" s="30"/>
      <c r="AQ70" s="30"/>
      <c r="AR70" s="30"/>
      <c r="AS70" s="30">
        <v>1802</v>
      </c>
      <c r="AT70" s="30"/>
      <c r="AU70" s="30"/>
      <c r="AV70" s="30"/>
      <c r="AW70" s="30"/>
      <c r="AX70" s="30"/>
      <c r="AY70" s="30"/>
      <c r="AZ70" s="30"/>
      <c r="BA70" s="30"/>
      <c r="BB70" s="30"/>
      <c r="BC70" s="30">
        <f>AS70-AI70</f>
        <v>-78</v>
      </c>
      <c r="BD70" s="30"/>
      <c r="BE70" s="30"/>
      <c r="BF70" s="30"/>
      <c r="BG70" s="30"/>
      <c r="BH70" s="30"/>
      <c r="BI70" s="30"/>
      <c r="BJ70" s="30"/>
      <c r="BK70" s="30"/>
      <c r="BL70" s="30"/>
    </row>
    <row r="71" spans="1:80" ht="15.75" customHeight="1" x14ac:dyDescent="0.2">
      <c r="A71" s="23"/>
      <c r="B71" s="23"/>
      <c r="C71" s="104" t="s">
        <v>282</v>
      </c>
      <c r="D71" s="105"/>
      <c r="E71" s="105"/>
      <c r="F71" s="106"/>
      <c r="G71" s="50" t="s">
        <v>299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6"/>
      <c r="CB71" s="1" t="s">
        <v>261</v>
      </c>
    </row>
    <row r="72" spans="1:80" ht="31.5" customHeight="1" x14ac:dyDescent="0.2">
      <c r="A72" s="23"/>
      <c r="B72" s="23"/>
      <c r="C72" s="104" t="s">
        <v>282</v>
      </c>
      <c r="D72" s="105"/>
      <c r="E72" s="105"/>
      <c r="F72" s="106"/>
      <c r="G72" s="50" t="s">
        <v>300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2"/>
      <c r="T72" s="107" t="s">
        <v>95</v>
      </c>
      <c r="U72" s="107"/>
      <c r="V72" s="107"/>
      <c r="W72" s="107"/>
      <c r="X72" s="107"/>
      <c r="Y72" s="50" t="s">
        <v>168</v>
      </c>
      <c r="Z72" s="51"/>
      <c r="AA72" s="51"/>
      <c r="AB72" s="51"/>
      <c r="AC72" s="51"/>
      <c r="AD72" s="51"/>
      <c r="AE72" s="51"/>
      <c r="AF72" s="51"/>
      <c r="AG72" s="51"/>
      <c r="AH72" s="52"/>
      <c r="AI72" s="30">
        <v>32</v>
      </c>
      <c r="AJ72" s="30"/>
      <c r="AK72" s="30"/>
      <c r="AL72" s="30"/>
      <c r="AM72" s="30"/>
      <c r="AN72" s="30"/>
      <c r="AO72" s="30"/>
      <c r="AP72" s="30"/>
      <c r="AQ72" s="30"/>
      <c r="AR72" s="30"/>
      <c r="AS72" s="30">
        <v>38</v>
      </c>
      <c r="AT72" s="30"/>
      <c r="AU72" s="30"/>
      <c r="AV72" s="30"/>
      <c r="AW72" s="30"/>
      <c r="AX72" s="30"/>
      <c r="AY72" s="30"/>
      <c r="AZ72" s="30"/>
      <c r="BA72" s="30"/>
      <c r="BB72" s="30"/>
      <c r="BC72" s="30">
        <f>AS72-AI72</f>
        <v>6</v>
      </c>
      <c r="BD72" s="30"/>
      <c r="BE72" s="30"/>
      <c r="BF72" s="30"/>
      <c r="BG72" s="30"/>
      <c r="BH72" s="30"/>
      <c r="BI72" s="30"/>
      <c r="BJ72" s="30"/>
      <c r="BK72" s="30"/>
      <c r="BL72" s="30"/>
    </row>
    <row r="73" spans="1:80" ht="15.75" customHeight="1" x14ac:dyDescent="0.2">
      <c r="A73" s="23"/>
      <c r="B73" s="23"/>
      <c r="C73" s="104" t="s">
        <v>282</v>
      </c>
      <c r="D73" s="105"/>
      <c r="E73" s="105"/>
      <c r="F73" s="106"/>
      <c r="G73" s="50" t="s">
        <v>302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6"/>
      <c r="CB73" s="1" t="s">
        <v>301</v>
      </c>
    </row>
    <row r="74" spans="1:80" s="10" customFormat="1" ht="15.75" x14ac:dyDescent="0.2">
      <c r="A74" s="62"/>
      <c r="B74" s="62"/>
      <c r="C74" s="58" t="s">
        <v>282</v>
      </c>
      <c r="D74" s="59"/>
      <c r="E74" s="59"/>
      <c r="F74" s="60"/>
      <c r="G74" s="38" t="s">
        <v>106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40"/>
      <c r="T74" s="61"/>
      <c r="U74" s="61"/>
      <c r="V74" s="61"/>
      <c r="W74" s="61"/>
      <c r="X74" s="61"/>
      <c r="Y74" s="38"/>
      <c r="Z74" s="39"/>
      <c r="AA74" s="39"/>
      <c r="AB74" s="39"/>
      <c r="AC74" s="39"/>
      <c r="AD74" s="39"/>
      <c r="AE74" s="39"/>
      <c r="AF74" s="39"/>
      <c r="AG74" s="39"/>
      <c r="AH74" s="40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>
        <f>AS74-AI74</f>
        <v>0</v>
      </c>
      <c r="BD74" s="41"/>
      <c r="BE74" s="41"/>
      <c r="BF74" s="41"/>
      <c r="BG74" s="41"/>
      <c r="BH74" s="41"/>
      <c r="BI74" s="41"/>
      <c r="BJ74" s="41"/>
      <c r="BK74" s="41"/>
      <c r="BL74" s="41"/>
    </row>
    <row r="75" spans="1:80" ht="47.25" customHeight="1" x14ac:dyDescent="0.2">
      <c r="A75" s="23"/>
      <c r="B75" s="23"/>
      <c r="C75" s="104" t="s">
        <v>282</v>
      </c>
      <c r="D75" s="105"/>
      <c r="E75" s="105"/>
      <c r="F75" s="106"/>
      <c r="G75" s="50" t="s">
        <v>303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2"/>
      <c r="T75" s="107" t="s">
        <v>95</v>
      </c>
      <c r="U75" s="107"/>
      <c r="V75" s="107"/>
      <c r="W75" s="107"/>
      <c r="X75" s="107"/>
      <c r="Y75" s="50" t="s">
        <v>168</v>
      </c>
      <c r="Z75" s="51"/>
      <c r="AA75" s="51"/>
      <c r="AB75" s="51"/>
      <c r="AC75" s="51"/>
      <c r="AD75" s="51"/>
      <c r="AE75" s="51"/>
      <c r="AF75" s="51"/>
      <c r="AG75" s="51"/>
      <c r="AH75" s="52"/>
      <c r="AI75" s="30">
        <v>8</v>
      </c>
      <c r="AJ75" s="30"/>
      <c r="AK75" s="30"/>
      <c r="AL75" s="30"/>
      <c r="AM75" s="30"/>
      <c r="AN75" s="30"/>
      <c r="AO75" s="30"/>
      <c r="AP75" s="30"/>
      <c r="AQ75" s="30"/>
      <c r="AR75" s="30"/>
      <c r="AS75" s="30">
        <v>8</v>
      </c>
      <c r="AT75" s="30"/>
      <c r="AU75" s="30"/>
      <c r="AV75" s="30"/>
      <c r="AW75" s="30"/>
      <c r="AX75" s="30"/>
      <c r="AY75" s="30"/>
      <c r="AZ75" s="30"/>
      <c r="BA75" s="30"/>
      <c r="BB75" s="30"/>
      <c r="BC75" s="30">
        <f>AS75-AI75</f>
        <v>0</v>
      </c>
      <c r="BD75" s="30"/>
      <c r="BE75" s="30"/>
      <c r="BF75" s="30"/>
      <c r="BG75" s="30"/>
      <c r="BH75" s="30"/>
      <c r="BI75" s="30"/>
      <c r="BJ75" s="30"/>
      <c r="BK75" s="30"/>
      <c r="BL75" s="30"/>
    </row>
    <row r="76" spans="1:80" ht="47.25" customHeight="1" x14ac:dyDescent="0.2">
      <c r="A76" s="23"/>
      <c r="B76" s="23"/>
      <c r="C76" s="104" t="s">
        <v>282</v>
      </c>
      <c r="D76" s="105"/>
      <c r="E76" s="105"/>
      <c r="F76" s="106"/>
      <c r="G76" s="50" t="s">
        <v>304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2"/>
      <c r="T76" s="107" t="s">
        <v>95</v>
      </c>
      <c r="U76" s="107"/>
      <c r="V76" s="107"/>
      <c r="W76" s="107"/>
      <c r="X76" s="107"/>
      <c r="Y76" s="50" t="s">
        <v>168</v>
      </c>
      <c r="Z76" s="51"/>
      <c r="AA76" s="51"/>
      <c r="AB76" s="51"/>
      <c r="AC76" s="51"/>
      <c r="AD76" s="51"/>
      <c r="AE76" s="51"/>
      <c r="AF76" s="51"/>
      <c r="AG76" s="51"/>
      <c r="AH76" s="52"/>
      <c r="AI76" s="30">
        <v>376</v>
      </c>
      <c r="AJ76" s="30"/>
      <c r="AK76" s="30"/>
      <c r="AL76" s="30"/>
      <c r="AM76" s="30"/>
      <c r="AN76" s="30"/>
      <c r="AO76" s="30"/>
      <c r="AP76" s="30"/>
      <c r="AQ76" s="30"/>
      <c r="AR76" s="30"/>
      <c r="AS76" s="30">
        <v>360</v>
      </c>
      <c r="AT76" s="30"/>
      <c r="AU76" s="30"/>
      <c r="AV76" s="30"/>
      <c r="AW76" s="30"/>
      <c r="AX76" s="30"/>
      <c r="AY76" s="30"/>
      <c r="AZ76" s="30"/>
      <c r="BA76" s="30"/>
      <c r="BB76" s="30"/>
      <c r="BC76" s="30">
        <f>AS76-AI76</f>
        <v>-16</v>
      </c>
      <c r="BD76" s="30"/>
      <c r="BE76" s="30"/>
      <c r="BF76" s="30"/>
      <c r="BG76" s="30"/>
      <c r="BH76" s="30"/>
      <c r="BI76" s="30"/>
      <c r="BJ76" s="30"/>
      <c r="BK76" s="30"/>
      <c r="BL76" s="30"/>
    </row>
    <row r="77" spans="1:80" ht="15.75" customHeight="1" x14ac:dyDescent="0.2">
      <c r="A77" s="23"/>
      <c r="B77" s="23"/>
      <c r="C77" s="104" t="s">
        <v>282</v>
      </c>
      <c r="D77" s="105"/>
      <c r="E77" s="105"/>
      <c r="F77" s="106"/>
      <c r="G77" s="50" t="s">
        <v>299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6"/>
      <c r="CB77" s="1" t="s">
        <v>305</v>
      </c>
    </row>
    <row r="78" spans="1:80" s="10" customFormat="1" ht="94.5" customHeight="1" x14ac:dyDescent="0.2">
      <c r="A78" s="62"/>
      <c r="B78" s="62"/>
      <c r="C78" s="58" t="s">
        <v>282</v>
      </c>
      <c r="D78" s="59"/>
      <c r="E78" s="59"/>
      <c r="F78" s="60"/>
      <c r="G78" s="38" t="s">
        <v>283</v>
      </c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40"/>
      <c r="T78" s="61"/>
      <c r="U78" s="61"/>
      <c r="V78" s="61"/>
      <c r="W78" s="61"/>
      <c r="X78" s="61"/>
      <c r="Y78" s="38"/>
      <c r="Z78" s="39"/>
      <c r="AA78" s="39"/>
      <c r="AB78" s="39"/>
      <c r="AC78" s="39"/>
      <c r="AD78" s="39"/>
      <c r="AE78" s="39"/>
      <c r="AF78" s="39"/>
      <c r="AG78" s="39"/>
      <c r="AH78" s="40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>
        <f>AS78-AI78</f>
        <v>0</v>
      </c>
      <c r="BD78" s="41"/>
      <c r="BE78" s="41"/>
      <c r="BF78" s="41"/>
      <c r="BG78" s="41"/>
      <c r="BH78" s="41"/>
      <c r="BI78" s="41"/>
      <c r="BJ78" s="41"/>
      <c r="BK78" s="41"/>
      <c r="BL78" s="41"/>
    </row>
    <row r="79" spans="1:80" s="10" customFormat="1" ht="15.75" x14ac:dyDescent="0.2">
      <c r="A79" s="62"/>
      <c r="B79" s="62"/>
      <c r="C79" s="58" t="s">
        <v>282</v>
      </c>
      <c r="D79" s="59"/>
      <c r="E79" s="59"/>
      <c r="F79" s="60"/>
      <c r="G79" s="38" t="s">
        <v>93</v>
      </c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40"/>
      <c r="T79" s="61"/>
      <c r="U79" s="61"/>
      <c r="V79" s="61"/>
      <c r="W79" s="61"/>
      <c r="X79" s="61"/>
      <c r="Y79" s="38"/>
      <c r="Z79" s="39"/>
      <c r="AA79" s="39"/>
      <c r="AB79" s="39"/>
      <c r="AC79" s="39"/>
      <c r="AD79" s="39"/>
      <c r="AE79" s="39"/>
      <c r="AF79" s="39"/>
      <c r="AG79" s="39"/>
      <c r="AH79" s="40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>
        <f>AS79-AI79</f>
        <v>0</v>
      </c>
      <c r="BD79" s="41"/>
      <c r="BE79" s="41"/>
      <c r="BF79" s="41"/>
      <c r="BG79" s="41"/>
      <c r="BH79" s="41"/>
      <c r="BI79" s="41"/>
      <c r="BJ79" s="41"/>
      <c r="BK79" s="41"/>
      <c r="BL79" s="41"/>
    </row>
    <row r="80" spans="1:80" ht="31.5" customHeight="1" x14ac:dyDescent="0.2">
      <c r="A80" s="23"/>
      <c r="B80" s="23"/>
      <c r="C80" s="104" t="s">
        <v>282</v>
      </c>
      <c r="D80" s="105"/>
      <c r="E80" s="105"/>
      <c r="F80" s="106"/>
      <c r="G80" s="50" t="s">
        <v>306</v>
      </c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2"/>
      <c r="T80" s="107" t="s">
        <v>95</v>
      </c>
      <c r="U80" s="107"/>
      <c r="V80" s="107"/>
      <c r="W80" s="107"/>
      <c r="X80" s="107"/>
      <c r="Y80" s="50" t="s">
        <v>168</v>
      </c>
      <c r="Z80" s="51"/>
      <c r="AA80" s="51"/>
      <c r="AB80" s="51"/>
      <c r="AC80" s="51"/>
      <c r="AD80" s="51"/>
      <c r="AE80" s="51"/>
      <c r="AF80" s="51"/>
      <c r="AG80" s="51"/>
      <c r="AH80" s="52"/>
      <c r="AI80" s="30">
        <v>1</v>
      </c>
      <c r="AJ80" s="30"/>
      <c r="AK80" s="30"/>
      <c r="AL80" s="30"/>
      <c r="AM80" s="30"/>
      <c r="AN80" s="30"/>
      <c r="AO80" s="30"/>
      <c r="AP80" s="30"/>
      <c r="AQ80" s="30"/>
      <c r="AR80" s="30"/>
      <c r="AS80" s="30">
        <v>1</v>
      </c>
      <c r="AT80" s="30"/>
      <c r="AU80" s="30"/>
      <c r="AV80" s="30"/>
      <c r="AW80" s="30"/>
      <c r="AX80" s="30"/>
      <c r="AY80" s="30"/>
      <c r="AZ80" s="30"/>
      <c r="BA80" s="30"/>
      <c r="BB80" s="30"/>
      <c r="BC80" s="30">
        <f>AS80-AI80</f>
        <v>0</v>
      </c>
      <c r="BD80" s="30"/>
      <c r="BE80" s="30"/>
      <c r="BF80" s="30"/>
      <c r="BG80" s="30"/>
      <c r="BH80" s="30"/>
      <c r="BI80" s="30"/>
      <c r="BJ80" s="30"/>
      <c r="BK80" s="30"/>
      <c r="BL80" s="30"/>
    </row>
    <row r="81" spans="1:80" ht="47.25" customHeight="1" x14ac:dyDescent="0.2">
      <c r="A81" s="23"/>
      <c r="B81" s="23"/>
      <c r="C81" s="104" t="s">
        <v>282</v>
      </c>
      <c r="D81" s="105"/>
      <c r="E81" s="105"/>
      <c r="F81" s="106"/>
      <c r="G81" s="50" t="s">
        <v>307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2"/>
      <c r="T81" s="107" t="s">
        <v>95</v>
      </c>
      <c r="U81" s="107"/>
      <c r="V81" s="107"/>
      <c r="W81" s="107"/>
      <c r="X81" s="107"/>
      <c r="Y81" s="50" t="s">
        <v>272</v>
      </c>
      <c r="Z81" s="51"/>
      <c r="AA81" s="51"/>
      <c r="AB81" s="51"/>
      <c r="AC81" s="51"/>
      <c r="AD81" s="51"/>
      <c r="AE81" s="51"/>
      <c r="AF81" s="51"/>
      <c r="AG81" s="51"/>
      <c r="AH81" s="52"/>
      <c r="AI81" s="30">
        <v>16</v>
      </c>
      <c r="AJ81" s="30"/>
      <c r="AK81" s="30"/>
      <c r="AL81" s="30"/>
      <c r="AM81" s="30"/>
      <c r="AN81" s="30"/>
      <c r="AO81" s="30"/>
      <c r="AP81" s="30"/>
      <c r="AQ81" s="30"/>
      <c r="AR81" s="30"/>
      <c r="AS81" s="30">
        <v>6.25</v>
      </c>
      <c r="AT81" s="30"/>
      <c r="AU81" s="30"/>
      <c r="AV81" s="30"/>
      <c r="AW81" s="30"/>
      <c r="AX81" s="30"/>
      <c r="AY81" s="30"/>
      <c r="AZ81" s="30"/>
      <c r="BA81" s="30"/>
      <c r="BB81" s="30"/>
      <c r="BC81" s="30">
        <f>AS81-AI81</f>
        <v>-9.75</v>
      </c>
      <c r="BD81" s="30"/>
      <c r="BE81" s="30"/>
      <c r="BF81" s="30"/>
      <c r="BG81" s="30"/>
      <c r="BH81" s="30"/>
      <c r="BI81" s="30"/>
      <c r="BJ81" s="30"/>
      <c r="BK81" s="30"/>
      <c r="BL81" s="30"/>
    </row>
    <row r="82" spans="1:80" ht="15.75" customHeight="1" x14ac:dyDescent="0.2">
      <c r="A82" s="23"/>
      <c r="B82" s="23"/>
      <c r="C82" s="104" t="s">
        <v>282</v>
      </c>
      <c r="D82" s="105"/>
      <c r="E82" s="105"/>
      <c r="F82" s="106"/>
      <c r="G82" s="50" t="s">
        <v>293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6"/>
      <c r="CB82" s="1" t="s">
        <v>157</v>
      </c>
    </row>
    <row r="83" spans="1:80" s="10" customFormat="1" ht="15.75" x14ac:dyDescent="0.2">
      <c r="A83" s="62"/>
      <c r="B83" s="62"/>
      <c r="C83" s="58" t="s">
        <v>282</v>
      </c>
      <c r="D83" s="59"/>
      <c r="E83" s="59"/>
      <c r="F83" s="60"/>
      <c r="G83" s="38" t="s">
        <v>99</v>
      </c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40"/>
      <c r="T83" s="61"/>
      <c r="U83" s="61"/>
      <c r="V83" s="61"/>
      <c r="W83" s="61"/>
      <c r="X83" s="61"/>
      <c r="Y83" s="38"/>
      <c r="Z83" s="39"/>
      <c r="AA83" s="39"/>
      <c r="AB83" s="39"/>
      <c r="AC83" s="39"/>
      <c r="AD83" s="39"/>
      <c r="AE83" s="39"/>
      <c r="AF83" s="39"/>
      <c r="AG83" s="39"/>
      <c r="AH83" s="40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>
        <f>AS83-AI83</f>
        <v>0</v>
      </c>
      <c r="BD83" s="41"/>
      <c r="BE83" s="41"/>
      <c r="BF83" s="41"/>
      <c r="BG83" s="41"/>
      <c r="BH83" s="41"/>
      <c r="BI83" s="41"/>
      <c r="BJ83" s="41"/>
      <c r="BK83" s="41"/>
      <c r="BL83" s="41"/>
    </row>
    <row r="84" spans="1:80" ht="31.5" customHeight="1" x14ac:dyDescent="0.2">
      <c r="A84" s="23"/>
      <c r="B84" s="23"/>
      <c r="C84" s="104" t="s">
        <v>282</v>
      </c>
      <c r="D84" s="105"/>
      <c r="E84" s="105"/>
      <c r="F84" s="106"/>
      <c r="G84" s="50" t="s">
        <v>308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2"/>
      <c r="T84" s="107" t="s">
        <v>95</v>
      </c>
      <c r="U84" s="107"/>
      <c r="V84" s="107"/>
      <c r="W84" s="107"/>
      <c r="X84" s="107"/>
      <c r="Y84" s="50" t="s">
        <v>168</v>
      </c>
      <c r="Z84" s="51"/>
      <c r="AA84" s="51"/>
      <c r="AB84" s="51"/>
      <c r="AC84" s="51"/>
      <c r="AD84" s="51"/>
      <c r="AE84" s="51"/>
      <c r="AF84" s="51"/>
      <c r="AG84" s="51"/>
      <c r="AH84" s="52"/>
      <c r="AI84" s="30">
        <v>14814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>
        <v>14440</v>
      </c>
      <c r="AT84" s="30"/>
      <c r="AU84" s="30"/>
      <c r="AV84" s="30"/>
      <c r="AW84" s="30"/>
      <c r="AX84" s="30"/>
      <c r="AY84" s="30"/>
      <c r="AZ84" s="30"/>
      <c r="BA84" s="30"/>
      <c r="BB84" s="30"/>
      <c r="BC84" s="30">
        <f>AS84-AI84</f>
        <v>-374</v>
      </c>
      <c r="BD84" s="30"/>
      <c r="BE84" s="30"/>
      <c r="BF84" s="30"/>
      <c r="BG84" s="30"/>
      <c r="BH84" s="30"/>
      <c r="BI84" s="30"/>
      <c r="BJ84" s="30"/>
      <c r="BK84" s="30"/>
      <c r="BL84" s="30"/>
    </row>
    <row r="85" spans="1:80" ht="15.75" customHeight="1" x14ac:dyDescent="0.2">
      <c r="A85" s="23"/>
      <c r="B85" s="23"/>
      <c r="C85" s="104" t="s">
        <v>282</v>
      </c>
      <c r="D85" s="105"/>
      <c r="E85" s="105"/>
      <c r="F85" s="106"/>
      <c r="G85" s="50" t="s">
        <v>309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6"/>
      <c r="CB85" s="1" t="s">
        <v>225</v>
      </c>
    </row>
    <row r="86" spans="1:80" s="10" customFormat="1" ht="15.75" x14ac:dyDescent="0.2">
      <c r="A86" s="62"/>
      <c r="B86" s="62"/>
      <c r="C86" s="58" t="s">
        <v>282</v>
      </c>
      <c r="D86" s="59"/>
      <c r="E86" s="59"/>
      <c r="F86" s="60"/>
      <c r="G86" s="38" t="s">
        <v>106</v>
      </c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40"/>
      <c r="T86" s="61"/>
      <c r="U86" s="61"/>
      <c r="V86" s="61"/>
      <c r="W86" s="61"/>
      <c r="X86" s="61"/>
      <c r="Y86" s="38"/>
      <c r="Z86" s="39"/>
      <c r="AA86" s="39"/>
      <c r="AB86" s="39"/>
      <c r="AC86" s="39"/>
      <c r="AD86" s="39"/>
      <c r="AE86" s="39"/>
      <c r="AF86" s="39"/>
      <c r="AG86" s="39"/>
      <c r="AH86" s="40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>
        <f>AS86-AI86</f>
        <v>0</v>
      </c>
      <c r="BD86" s="41"/>
      <c r="BE86" s="41"/>
      <c r="BF86" s="41"/>
      <c r="BG86" s="41"/>
      <c r="BH86" s="41"/>
      <c r="BI86" s="41"/>
      <c r="BJ86" s="41"/>
      <c r="BK86" s="41"/>
      <c r="BL86" s="41"/>
    </row>
    <row r="87" spans="1:80" ht="47.25" customHeight="1" x14ac:dyDescent="0.2">
      <c r="A87" s="23"/>
      <c r="B87" s="23"/>
      <c r="C87" s="104" t="s">
        <v>282</v>
      </c>
      <c r="D87" s="105"/>
      <c r="E87" s="105"/>
      <c r="F87" s="106"/>
      <c r="G87" s="50" t="s">
        <v>310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2"/>
      <c r="T87" s="107" t="s">
        <v>95</v>
      </c>
      <c r="U87" s="107"/>
      <c r="V87" s="107"/>
      <c r="W87" s="107"/>
      <c r="X87" s="107"/>
      <c r="Y87" s="50" t="s">
        <v>176</v>
      </c>
      <c r="Z87" s="51"/>
      <c r="AA87" s="51"/>
      <c r="AB87" s="51"/>
      <c r="AC87" s="51"/>
      <c r="AD87" s="51"/>
      <c r="AE87" s="51"/>
      <c r="AF87" s="51"/>
      <c r="AG87" s="51"/>
      <c r="AH87" s="52"/>
      <c r="AI87" s="30">
        <v>10.7</v>
      </c>
      <c r="AJ87" s="30"/>
      <c r="AK87" s="30"/>
      <c r="AL87" s="30"/>
      <c r="AM87" s="30"/>
      <c r="AN87" s="30"/>
      <c r="AO87" s="30"/>
      <c r="AP87" s="30"/>
      <c r="AQ87" s="30"/>
      <c r="AR87" s="30"/>
      <c r="AS87" s="30">
        <v>10.97</v>
      </c>
      <c r="AT87" s="30"/>
      <c r="AU87" s="30"/>
      <c r="AV87" s="30"/>
      <c r="AW87" s="30"/>
      <c r="AX87" s="30"/>
      <c r="AY87" s="30"/>
      <c r="AZ87" s="30"/>
      <c r="BA87" s="30"/>
      <c r="BB87" s="30"/>
      <c r="BC87" s="30">
        <f>AS87-AI87</f>
        <v>0.27000000000000135</v>
      </c>
      <c r="BD87" s="30"/>
      <c r="BE87" s="30"/>
      <c r="BF87" s="30"/>
      <c r="BG87" s="30"/>
      <c r="BH87" s="30"/>
      <c r="BI87" s="30"/>
      <c r="BJ87" s="30"/>
      <c r="BK87" s="30"/>
      <c r="BL87" s="30"/>
    </row>
    <row r="88" spans="1:80" ht="15.75" customHeight="1" x14ac:dyDescent="0.2">
      <c r="A88" s="23"/>
      <c r="B88" s="23"/>
      <c r="C88" s="104" t="s">
        <v>282</v>
      </c>
      <c r="D88" s="105"/>
      <c r="E88" s="105"/>
      <c r="F88" s="106"/>
      <c r="G88" s="50" t="s">
        <v>311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6"/>
      <c r="CB88" s="1" t="s">
        <v>165</v>
      </c>
    </row>
    <row r="89" spans="1:80" s="10" customFormat="1" ht="15.75" x14ac:dyDescent="0.2">
      <c r="A89" s="62"/>
      <c r="B89" s="62"/>
      <c r="C89" s="58" t="s">
        <v>282</v>
      </c>
      <c r="D89" s="59"/>
      <c r="E89" s="59"/>
      <c r="F89" s="60"/>
      <c r="G89" s="38" t="s">
        <v>182</v>
      </c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40"/>
      <c r="T89" s="61"/>
      <c r="U89" s="61"/>
      <c r="V89" s="61"/>
      <c r="W89" s="61"/>
      <c r="X89" s="61"/>
      <c r="Y89" s="38"/>
      <c r="Z89" s="39"/>
      <c r="AA89" s="39"/>
      <c r="AB89" s="39"/>
      <c r="AC89" s="39"/>
      <c r="AD89" s="39"/>
      <c r="AE89" s="39"/>
      <c r="AF89" s="39"/>
      <c r="AG89" s="39"/>
      <c r="AH89" s="40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>
        <f>AS89-AI89</f>
        <v>0</v>
      </c>
      <c r="BD89" s="41"/>
      <c r="BE89" s="41"/>
      <c r="BF89" s="41"/>
      <c r="BG89" s="41"/>
      <c r="BH89" s="41"/>
      <c r="BI89" s="41"/>
      <c r="BJ89" s="41"/>
      <c r="BK89" s="41"/>
      <c r="BL89" s="41"/>
    </row>
    <row r="90" spans="1:80" ht="31.5" customHeight="1" x14ac:dyDescent="0.2">
      <c r="A90" s="23"/>
      <c r="B90" s="23"/>
      <c r="C90" s="104" t="s">
        <v>282</v>
      </c>
      <c r="D90" s="105"/>
      <c r="E90" s="105"/>
      <c r="F90" s="106"/>
      <c r="G90" s="50" t="s">
        <v>312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2"/>
      <c r="T90" s="107" t="s">
        <v>184</v>
      </c>
      <c r="U90" s="107"/>
      <c r="V90" s="107"/>
      <c r="W90" s="107"/>
      <c r="X90" s="107"/>
      <c r="Y90" s="50" t="s">
        <v>176</v>
      </c>
      <c r="Z90" s="51"/>
      <c r="AA90" s="51"/>
      <c r="AB90" s="51"/>
      <c r="AC90" s="51"/>
      <c r="AD90" s="51"/>
      <c r="AE90" s="51"/>
      <c r="AF90" s="51"/>
      <c r="AG90" s="51"/>
      <c r="AH90" s="52"/>
      <c r="AI90" s="30">
        <v>100</v>
      </c>
      <c r="AJ90" s="30"/>
      <c r="AK90" s="30"/>
      <c r="AL90" s="30"/>
      <c r="AM90" s="30"/>
      <c r="AN90" s="30"/>
      <c r="AO90" s="30"/>
      <c r="AP90" s="30"/>
      <c r="AQ90" s="30"/>
      <c r="AR90" s="30"/>
      <c r="AS90" s="30">
        <v>100</v>
      </c>
      <c r="AT90" s="30"/>
      <c r="AU90" s="30"/>
      <c r="AV90" s="30"/>
      <c r="AW90" s="30"/>
      <c r="AX90" s="30"/>
      <c r="AY90" s="30"/>
      <c r="AZ90" s="30"/>
      <c r="BA90" s="30"/>
      <c r="BB90" s="30"/>
      <c r="BC90" s="30">
        <f>AS90-AI90</f>
        <v>0</v>
      </c>
      <c r="BD90" s="30"/>
      <c r="BE90" s="30"/>
      <c r="BF90" s="30"/>
      <c r="BG90" s="30"/>
      <c r="BH90" s="30"/>
      <c r="BI90" s="30"/>
      <c r="BJ90" s="30"/>
      <c r="BK90" s="30"/>
      <c r="BL90" s="30"/>
    </row>
    <row r="92" spans="1:80" s="2" customFormat="1" ht="15.75" customHeight="1" x14ac:dyDescent="0.2">
      <c r="A92" s="21" t="s">
        <v>34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</row>
    <row r="93" spans="1:80" ht="15" customHeight="1" x14ac:dyDescent="0.2">
      <c r="A93" s="22" t="s">
        <v>120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</row>
    <row r="95" spans="1:80" ht="39.950000000000003" customHeight="1" x14ac:dyDescent="0.2">
      <c r="A95" s="63" t="s">
        <v>22</v>
      </c>
      <c r="B95" s="63"/>
      <c r="C95" s="63"/>
      <c r="D95" s="63" t="s">
        <v>21</v>
      </c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4" t="s">
        <v>14</v>
      </c>
      <c r="R95" s="65"/>
      <c r="S95" s="65"/>
      <c r="T95" s="65"/>
      <c r="U95" s="66"/>
      <c r="V95" s="63" t="s">
        <v>41</v>
      </c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 t="s">
        <v>42</v>
      </c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 t="s">
        <v>43</v>
      </c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 t="s">
        <v>44</v>
      </c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</row>
    <row r="96" spans="1:80" ht="33.950000000000003" customHeight="1" x14ac:dyDescent="0.2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7"/>
      <c r="R96" s="68"/>
      <c r="S96" s="68"/>
      <c r="T96" s="68"/>
      <c r="U96" s="69"/>
      <c r="V96" s="63" t="s">
        <v>10</v>
      </c>
      <c r="W96" s="63"/>
      <c r="X96" s="63"/>
      <c r="Y96" s="63"/>
      <c r="Z96" s="63" t="s">
        <v>9</v>
      </c>
      <c r="AA96" s="63"/>
      <c r="AB96" s="63"/>
      <c r="AC96" s="63"/>
      <c r="AD96" s="63" t="s">
        <v>23</v>
      </c>
      <c r="AE96" s="63"/>
      <c r="AF96" s="63"/>
      <c r="AG96" s="63"/>
      <c r="AH96" s="63" t="s">
        <v>10</v>
      </c>
      <c r="AI96" s="63"/>
      <c r="AJ96" s="63"/>
      <c r="AK96" s="63"/>
      <c r="AL96" s="63" t="s">
        <v>9</v>
      </c>
      <c r="AM96" s="63"/>
      <c r="AN96" s="63"/>
      <c r="AO96" s="63"/>
      <c r="AP96" s="63" t="s">
        <v>23</v>
      </c>
      <c r="AQ96" s="63"/>
      <c r="AR96" s="63"/>
      <c r="AS96" s="63"/>
      <c r="AT96" s="63" t="s">
        <v>10</v>
      </c>
      <c r="AU96" s="63"/>
      <c r="AV96" s="63"/>
      <c r="AW96" s="63"/>
      <c r="AX96" s="63" t="s">
        <v>9</v>
      </c>
      <c r="AY96" s="63"/>
      <c r="AZ96" s="63"/>
      <c r="BA96" s="63"/>
      <c r="BB96" s="63" t="s">
        <v>23</v>
      </c>
      <c r="BC96" s="63"/>
      <c r="BD96" s="63"/>
      <c r="BE96" s="63"/>
      <c r="BF96" s="63" t="s">
        <v>10</v>
      </c>
      <c r="BG96" s="63"/>
      <c r="BH96" s="63"/>
      <c r="BI96" s="63"/>
      <c r="BJ96" s="63" t="s">
        <v>9</v>
      </c>
      <c r="BK96" s="63"/>
      <c r="BL96" s="63"/>
      <c r="BM96" s="63"/>
      <c r="BN96" s="63" t="s">
        <v>23</v>
      </c>
      <c r="BO96" s="63"/>
      <c r="BP96" s="63"/>
      <c r="BQ96" s="63"/>
    </row>
    <row r="97" spans="1:79" ht="15" customHeight="1" x14ac:dyDescent="0.2">
      <c r="A97" s="63">
        <v>1</v>
      </c>
      <c r="B97" s="63"/>
      <c r="C97" s="63"/>
      <c r="D97" s="63">
        <v>2</v>
      </c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70">
        <v>3</v>
      </c>
      <c r="R97" s="71"/>
      <c r="S97" s="71"/>
      <c r="T97" s="71"/>
      <c r="U97" s="72"/>
      <c r="V97" s="63">
        <v>4</v>
      </c>
      <c r="W97" s="63"/>
      <c r="X97" s="63"/>
      <c r="Y97" s="63"/>
      <c r="Z97" s="63">
        <v>5</v>
      </c>
      <c r="AA97" s="63"/>
      <c r="AB97" s="63"/>
      <c r="AC97" s="63"/>
      <c r="AD97" s="63">
        <v>6</v>
      </c>
      <c r="AE97" s="63"/>
      <c r="AF97" s="63"/>
      <c r="AG97" s="63"/>
      <c r="AH97" s="63">
        <v>7</v>
      </c>
      <c r="AI97" s="63"/>
      <c r="AJ97" s="63"/>
      <c r="AK97" s="63"/>
      <c r="AL97" s="63">
        <v>8</v>
      </c>
      <c r="AM97" s="63"/>
      <c r="AN97" s="63"/>
      <c r="AO97" s="63"/>
      <c r="AP97" s="63">
        <v>9</v>
      </c>
      <c r="AQ97" s="63"/>
      <c r="AR97" s="63"/>
      <c r="AS97" s="63"/>
      <c r="AT97" s="63">
        <v>10</v>
      </c>
      <c r="AU97" s="63"/>
      <c r="AV97" s="63"/>
      <c r="AW97" s="63"/>
      <c r="AX97" s="63">
        <v>11</v>
      </c>
      <c r="AY97" s="63"/>
      <c r="AZ97" s="63"/>
      <c r="BA97" s="63"/>
      <c r="BB97" s="63">
        <v>12</v>
      </c>
      <c r="BC97" s="63"/>
      <c r="BD97" s="63"/>
      <c r="BE97" s="63"/>
      <c r="BF97" s="63">
        <v>13</v>
      </c>
      <c r="BG97" s="63"/>
      <c r="BH97" s="63"/>
      <c r="BI97" s="63"/>
      <c r="BJ97" s="63">
        <v>14</v>
      </c>
      <c r="BK97" s="63"/>
      <c r="BL97" s="63"/>
      <c r="BM97" s="63"/>
      <c r="BN97" s="63">
        <v>15</v>
      </c>
      <c r="BO97" s="63"/>
      <c r="BP97" s="63"/>
      <c r="BQ97" s="63"/>
    </row>
    <row r="98" spans="1:79" ht="9" hidden="1" customHeight="1" x14ac:dyDescent="0.2">
      <c r="A98" s="76" t="s">
        <v>58</v>
      </c>
      <c r="B98" s="77"/>
      <c r="C98" s="78"/>
      <c r="D98" s="79" t="s">
        <v>55</v>
      </c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1"/>
      <c r="Q98" s="76" t="s">
        <v>53</v>
      </c>
      <c r="R98" s="77"/>
      <c r="S98" s="77"/>
      <c r="T98" s="77"/>
      <c r="U98" s="78"/>
      <c r="V98" s="73" t="s">
        <v>45</v>
      </c>
      <c r="W98" s="74"/>
      <c r="X98" s="74"/>
      <c r="Y98" s="75"/>
      <c r="Z98" s="73" t="s">
        <v>59</v>
      </c>
      <c r="AA98" s="74"/>
      <c r="AB98" s="74"/>
      <c r="AC98" s="75"/>
      <c r="AD98" s="82" t="s">
        <v>62</v>
      </c>
      <c r="AE98" s="83"/>
      <c r="AF98" s="83"/>
      <c r="AG98" s="84"/>
      <c r="AH98" s="73" t="s">
        <v>47</v>
      </c>
      <c r="AI98" s="74"/>
      <c r="AJ98" s="74"/>
      <c r="AK98" s="75"/>
      <c r="AL98" s="73" t="s">
        <v>46</v>
      </c>
      <c r="AM98" s="74"/>
      <c r="AN98" s="74"/>
      <c r="AO98" s="75"/>
      <c r="AP98" s="82" t="s">
        <v>62</v>
      </c>
      <c r="AQ98" s="83"/>
      <c r="AR98" s="83"/>
      <c r="AS98" s="84"/>
      <c r="AT98" s="73" t="s">
        <v>48</v>
      </c>
      <c r="AU98" s="74"/>
      <c r="AV98" s="74"/>
      <c r="AW98" s="75"/>
      <c r="AX98" s="73" t="s">
        <v>49</v>
      </c>
      <c r="AY98" s="74"/>
      <c r="AZ98" s="74"/>
      <c r="BA98" s="75"/>
      <c r="BB98" s="82" t="s">
        <v>62</v>
      </c>
      <c r="BC98" s="83"/>
      <c r="BD98" s="83"/>
      <c r="BE98" s="84"/>
      <c r="BF98" s="85" t="s">
        <v>60</v>
      </c>
      <c r="BG98" s="86"/>
      <c r="BH98" s="86"/>
      <c r="BI98" s="87"/>
      <c r="BJ98" s="73" t="s">
        <v>61</v>
      </c>
      <c r="BK98" s="74"/>
      <c r="BL98" s="74"/>
      <c r="BM98" s="75"/>
      <c r="BN98" s="82" t="s">
        <v>62</v>
      </c>
      <c r="BO98" s="83"/>
      <c r="BP98" s="83"/>
      <c r="BQ98" s="84"/>
      <c r="CA98" s="1" t="s">
        <v>76</v>
      </c>
    </row>
    <row r="99" spans="1:79" s="10" customFormat="1" ht="15.75" x14ac:dyDescent="0.2">
      <c r="A99" s="96" t="s">
        <v>91</v>
      </c>
      <c r="B99" s="34"/>
      <c r="C99" s="35"/>
      <c r="D99" s="97" t="s">
        <v>90</v>
      </c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9"/>
      <c r="Q99" s="33" t="s">
        <v>91</v>
      </c>
      <c r="R99" s="34"/>
      <c r="S99" s="34"/>
      <c r="T99" s="34"/>
      <c r="U99" s="35"/>
      <c r="V99" s="88"/>
      <c r="W99" s="89"/>
      <c r="X99" s="89"/>
      <c r="Y99" s="90"/>
      <c r="Z99" s="88"/>
      <c r="AA99" s="89"/>
      <c r="AB99" s="89"/>
      <c r="AC99" s="90"/>
      <c r="AD99" s="88">
        <f>V99+Z99</f>
        <v>0</v>
      </c>
      <c r="AE99" s="89"/>
      <c r="AF99" s="89"/>
      <c r="AG99" s="90"/>
      <c r="AH99" s="88"/>
      <c r="AI99" s="89"/>
      <c r="AJ99" s="89"/>
      <c r="AK99" s="90"/>
      <c r="AL99" s="88"/>
      <c r="AM99" s="89"/>
      <c r="AN99" s="89"/>
      <c r="AO99" s="90"/>
      <c r="AP99" s="88">
        <f>AH99+AL99</f>
        <v>0</v>
      </c>
      <c r="AQ99" s="89"/>
      <c r="AR99" s="89"/>
      <c r="AS99" s="90"/>
      <c r="AT99" s="88"/>
      <c r="AU99" s="89"/>
      <c r="AV99" s="89"/>
      <c r="AW99" s="90"/>
      <c r="AX99" s="88"/>
      <c r="AY99" s="89"/>
      <c r="AZ99" s="89"/>
      <c r="BA99" s="90"/>
      <c r="BB99" s="88">
        <f>AT99+AX99</f>
        <v>0</v>
      </c>
      <c r="BC99" s="89"/>
      <c r="BD99" s="89"/>
      <c r="BE99" s="90"/>
      <c r="BF99" s="93"/>
      <c r="BG99" s="94"/>
      <c r="BH99" s="94"/>
      <c r="BI99" s="95"/>
      <c r="BJ99" s="88"/>
      <c r="BK99" s="89"/>
      <c r="BL99" s="89"/>
      <c r="BM99" s="90"/>
      <c r="BN99" s="88">
        <f>BF99+BJ99</f>
        <v>0</v>
      </c>
      <c r="BO99" s="89"/>
      <c r="BP99" s="89"/>
      <c r="BQ99" s="90"/>
      <c r="CA99" s="10" t="s">
        <v>77</v>
      </c>
    </row>
    <row r="102" spans="1:79" ht="15.75" customHeight="1" x14ac:dyDescent="0.2">
      <c r="A102" s="91" t="s">
        <v>35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</row>
    <row r="103" spans="1:79" ht="15.75" customHeight="1" x14ac:dyDescent="0.2">
      <c r="A103" s="91" t="s">
        <v>36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</row>
    <row r="104" spans="1:79" ht="18.75" customHeight="1" x14ac:dyDescent="0.2">
      <c r="A104" s="91" t="s">
        <v>37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79" ht="12" customHeight="1" x14ac:dyDescent="0.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</row>
    <row r="107" spans="1:79" ht="42" customHeight="1" x14ac:dyDescent="0.2">
      <c r="A107" s="101" t="s">
        <v>118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5"/>
      <c r="AO107" s="5"/>
      <c r="AP107" s="16" t="s">
        <v>119</v>
      </c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</row>
    <row r="108" spans="1:79" x14ac:dyDescent="0.2">
      <c r="W108" s="100" t="s">
        <v>38</v>
      </c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6"/>
      <c r="AO108" s="6"/>
      <c r="AP108" s="100" t="s">
        <v>39</v>
      </c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</row>
    <row r="111" spans="1:79" ht="15.95" customHeight="1" x14ac:dyDescent="0.2">
      <c r="A111" s="101" t="s">
        <v>366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5"/>
      <c r="AO111" s="5"/>
      <c r="AP111" s="16" t="s">
        <v>367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</row>
    <row r="112" spans="1:79" x14ac:dyDescent="0.2">
      <c r="W112" s="100" t="s">
        <v>38</v>
      </c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6"/>
      <c r="AO112" s="6"/>
      <c r="AP112" s="100" t="s">
        <v>39</v>
      </c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</row>
  </sheetData>
  <mergeCells count="544">
    <mergeCell ref="BC81:BL81"/>
    <mergeCell ref="BC79:BL79"/>
    <mergeCell ref="BC80:BL80"/>
    <mergeCell ref="AS75:BB75"/>
    <mergeCell ref="BC75:BL75"/>
    <mergeCell ref="AS69:BB69"/>
    <mergeCell ref="BC69:BL69"/>
    <mergeCell ref="AS67:BB67"/>
    <mergeCell ref="BC67:BL67"/>
    <mergeCell ref="A90:B90"/>
    <mergeCell ref="C90:F90"/>
    <mergeCell ref="G90:S90"/>
    <mergeCell ref="T90:X90"/>
    <mergeCell ref="Y90:AH90"/>
    <mergeCell ref="AI90:AR90"/>
    <mergeCell ref="AS90:BB90"/>
    <mergeCell ref="BC90:BL90"/>
    <mergeCell ref="A89:B89"/>
    <mergeCell ref="C89:F89"/>
    <mergeCell ref="G89:S89"/>
    <mergeCell ref="T89:X89"/>
    <mergeCell ref="Y89:AH89"/>
    <mergeCell ref="AI89:AR89"/>
    <mergeCell ref="AS89:BB89"/>
    <mergeCell ref="BC89:BL89"/>
    <mergeCell ref="A88:B88"/>
    <mergeCell ref="C88:F88"/>
    <mergeCell ref="A87:B87"/>
    <mergeCell ref="C87:F87"/>
    <mergeCell ref="G87:S87"/>
    <mergeCell ref="T87:X87"/>
    <mergeCell ref="Y87:AH87"/>
    <mergeCell ref="AI87:AR87"/>
    <mergeCell ref="A86:B86"/>
    <mergeCell ref="C86:F86"/>
    <mergeCell ref="G86:S86"/>
    <mergeCell ref="T86:X86"/>
    <mergeCell ref="Y86:AH86"/>
    <mergeCell ref="AI86:AR86"/>
    <mergeCell ref="G88:BL88"/>
    <mergeCell ref="AS87:BB87"/>
    <mergeCell ref="BC87:BL87"/>
    <mergeCell ref="AS86:BB86"/>
    <mergeCell ref="BC86:BL86"/>
    <mergeCell ref="A85:B85"/>
    <mergeCell ref="C85:F85"/>
    <mergeCell ref="AS83:BB83"/>
    <mergeCell ref="BC83:BL83"/>
    <mergeCell ref="A84:B84"/>
    <mergeCell ref="C84:F84"/>
    <mergeCell ref="G84:S84"/>
    <mergeCell ref="T84:X84"/>
    <mergeCell ref="Y84:AH84"/>
    <mergeCell ref="AI84:AR84"/>
    <mergeCell ref="AS84:BB84"/>
    <mergeCell ref="BC84:BL84"/>
    <mergeCell ref="A83:B83"/>
    <mergeCell ref="C83:F83"/>
    <mergeCell ref="G83:S83"/>
    <mergeCell ref="T83:X83"/>
    <mergeCell ref="Y83:AH83"/>
    <mergeCell ref="AI83:AR83"/>
    <mergeCell ref="G85:BL85"/>
    <mergeCell ref="A82:B82"/>
    <mergeCell ref="C82:F82"/>
    <mergeCell ref="A81:B81"/>
    <mergeCell ref="C81:F81"/>
    <mergeCell ref="G81:S81"/>
    <mergeCell ref="T81:X81"/>
    <mergeCell ref="Y81:AH81"/>
    <mergeCell ref="AI81:AR81"/>
    <mergeCell ref="AS79:BB79"/>
    <mergeCell ref="A80:B80"/>
    <mergeCell ref="C80:F80"/>
    <mergeCell ref="G80:S80"/>
    <mergeCell ref="T80:X80"/>
    <mergeCell ref="Y80:AH80"/>
    <mergeCell ref="AI80:AR80"/>
    <mergeCell ref="AS80:BB80"/>
    <mergeCell ref="A79:B79"/>
    <mergeCell ref="C79:F79"/>
    <mergeCell ref="G79:S79"/>
    <mergeCell ref="T79:X79"/>
    <mergeCell ref="Y79:AH79"/>
    <mergeCell ref="AI79:AR79"/>
    <mergeCell ref="G82:BL82"/>
    <mergeCell ref="AS81:BB81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BL77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BL73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BL71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A65:B65"/>
    <mergeCell ref="C65:F65"/>
    <mergeCell ref="G65:S65"/>
    <mergeCell ref="T65:X65"/>
    <mergeCell ref="Y65:AH65"/>
    <mergeCell ref="AI65:AR65"/>
    <mergeCell ref="G66:BL66"/>
    <mergeCell ref="A61:B61"/>
    <mergeCell ref="C61:F61"/>
    <mergeCell ref="G61:S61"/>
    <mergeCell ref="T61:X61"/>
    <mergeCell ref="Y61:AH61"/>
    <mergeCell ref="AI61:AR61"/>
    <mergeCell ref="A60:B60"/>
    <mergeCell ref="A64:B64"/>
    <mergeCell ref="C64:F64"/>
    <mergeCell ref="A63:B63"/>
    <mergeCell ref="C63:F63"/>
    <mergeCell ref="G63:S63"/>
    <mergeCell ref="T63:X63"/>
    <mergeCell ref="Y63:AH63"/>
    <mergeCell ref="AI63:AR63"/>
    <mergeCell ref="G64:BL64"/>
    <mergeCell ref="Y59:AH59"/>
    <mergeCell ref="AI59:AR59"/>
    <mergeCell ref="AS59:BB59"/>
    <mergeCell ref="AS61:BB61"/>
    <mergeCell ref="BC61:BL61"/>
    <mergeCell ref="C60:F60"/>
    <mergeCell ref="G60:S60"/>
    <mergeCell ref="T60:X60"/>
    <mergeCell ref="Y60:AH60"/>
    <mergeCell ref="AI60:AR60"/>
    <mergeCell ref="AS60:BB60"/>
    <mergeCell ref="BC60:BL60"/>
    <mergeCell ref="BC59:BL59"/>
    <mergeCell ref="BC41:BF41"/>
    <mergeCell ref="BG41:BJ41"/>
    <mergeCell ref="BK41:BQ41"/>
    <mergeCell ref="B42:E42"/>
    <mergeCell ref="F42:I42"/>
    <mergeCell ref="J42:Z42"/>
    <mergeCell ref="AA42:AD42"/>
    <mergeCell ref="AE42:AH42"/>
    <mergeCell ref="AI42:AL42"/>
    <mergeCell ref="BK42:BQ42"/>
    <mergeCell ref="AM42:AP42"/>
    <mergeCell ref="AQ42:AT42"/>
    <mergeCell ref="AU42:AX42"/>
    <mergeCell ref="AY42:BB42"/>
    <mergeCell ref="BC42:BF42"/>
    <mergeCell ref="BG42:BJ42"/>
    <mergeCell ref="AU39:AX39"/>
    <mergeCell ref="BK40:BQ40"/>
    <mergeCell ref="B41:E41"/>
    <mergeCell ref="F41:I41"/>
    <mergeCell ref="J41:Z41"/>
    <mergeCell ref="AA41:AD41"/>
    <mergeCell ref="AE41:AH41"/>
    <mergeCell ref="AI41:AL41"/>
    <mergeCell ref="AM41:AP41"/>
    <mergeCell ref="AQ41:AT41"/>
    <mergeCell ref="AU41:AX41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Y41:BB41"/>
    <mergeCell ref="W112:AM112"/>
    <mergeCell ref="AP112:BH112"/>
    <mergeCell ref="A107:V107"/>
    <mergeCell ref="W107:AM107"/>
    <mergeCell ref="AP107:BH107"/>
    <mergeCell ref="W108:AM108"/>
    <mergeCell ref="AP108:BH108"/>
    <mergeCell ref="A111:V111"/>
    <mergeCell ref="W111:AM111"/>
    <mergeCell ref="AP111:BH111"/>
    <mergeCell ref="BJ99:BM99"/>
    <mergeCell ref="BN99:BQ99"/>
    <mergeCell ref="A102:BL102"/>
    <mergeCell ref="A103:BL103"/>
    <mergeCell ref="A104:BL104"/>
    <mergeCell ref="A105:BL105"/>
    <mergeCell ref="AL99:AO99"/>
    <mergeCell ref="AP99:AS99"/>
    <mergeCell ref="AT99:AW99"/>
    <mergeCell ref="AX99:BA99"/>
    <mergeCell ref="BB99:BE99"/>
    <mergeCell ref="BF99:BI99"/>
    <mergeCell ref="A99:C99"/>
    <mergeCell ref="D99:P99"/>
    <mergeCell ref="Q99:U99"/>
    <mergeCell ref="V99:Y99"/>
    <mergeCell ref="Z99:AC99"/>
    <mergeCell ref="AD99:AG99"/>
    <mergeCell ref="AH99:AK99"/>
    <mergeCell ref="BF97:BI97"/>
    <mergeCell ref="BJ97:BM97"/>
    <mergeCell ref="BN97:BQ97"/>
    <mergeCell ref="A98:C98"/>
    <mergeCell ref="D98:P98"/>
    <mergeCell ref="Q98:U98"/>
    <mergeCell ref="V98:Y98"/>
    <mergeCell ref="Z98:AC98"/>
    <mergeCell ref="AD98:AG98"/>
    <mergeCell ref="AD97:AG97"/>
    <mergeCell ref="AH97:AK97"/>
    <mergeCell ref="AL97:AO97"/>
    <mergeCell ref="AP97:AS97"/>
    <mergeCell ref="AT97:AW97"/>
    <mergeCell ref="AX97:BA97"/>
    <mergeCell ref="BF98:BI98"/>
    <mergeCell ref="BJ98:BM98"/>
    <mergeCell ref="BN98:BQ98"/>
    <mergeCell ref="AP98:AS98"/>
    <mergeCell ref="AT98:AW98"/>
    <mergeCell ref="AX98:BA98"/>
    <mergeCell ref="BB98:BE98"/>
    <mergeCell ref="A97:C97"/>
    <mergeCell ref="D97:P97"/>
    <mergeCell ref="Q97:U97"/>
    <mergeCell ref="V97:Y97"/>
    <mergeCell ref="Z97:AC97"/>
    <mergeCell ref="Z96:AC96"/>
    <mergeCell ref="AD96:AG96"/>
    <mergeCell ref="AH96:AK96"/>
    <mergeCell ref="AL96:AO96"/>
    <mergeCell ref="AH98:AK98"/>
    <mergeCell ref="AL98:AO98"/>
    <mergeCell ref="BB97:BE97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S63:BB63"/>
    <mergeCell ref="BC63:BL63"/>
    <mergeCell ref="A92:BQ92"/>
    <mergeCell ref="A93:BL93"/>
    <mergeCell ref="A95:C96"/>
    <mergeCell ref="D95:P96"/>
    <mergeCell ref="Q95:U96"/>
    <mergeCell ref="V95:AG95"/>
    <mergeCell ref="AH95:AS95"/>
    <mergeCell ref="AT95:BE95"/>
    <mergeCell ref="BF95:BQ95"/>
    <mergeCell ref="V96:Y96"/>
    <mergeCell ref="AX96:BA96"/>
    <mergeCell ref="BB96:BE96"/>
    <mergeCell ref="BF96:BI96"/>
    <mergeCell ref="BJ96:BM96"/>
    <mergeCell ref="BN96:BQ96"/>
    <mergeCell ref="AP96:AS96"/>
    <mergeCell ref="AT96:AW96"/>
    <mergeCell ref="A57:B57"/>
    <mergeCell ref="C57:F57"/>
    <mergeCell ref="G57:S57"/>
    <mergeCell ref="T57:X57"/>
    <mergeCell ref="Y57:AH57"/>
    <mergeCell ref="AI57:AR57"/>
    <mergeCell ref="AS57:BB57"/>
    <mergeCell ref="BC57:BL57"/>
    <mergeCell ref="AS58:BB58"/>
    <mergeCell ref="BC58:BL58"/>
    <mergeCell ref="A58:B58"/>
    <mergeCell ref="C58:F58"/>
    <mergeCell ref="G58:S58"/>
    <mergeCell ref="T58:X58"/>
    <mergeCell ref="Y58:AH58"/>
    <mergeCell ref="AI58:AR58"/>
    <mergeCell ref="A59:B59"/>
    <mergeCell ref="C59:F59"/>
    <mergeCell ref="G59:S59"/>
    <mergeCell ref="T59:X59"/>
    <mergeCell ref="A51:P51"/>
    <mergeCell ref="Q51:U51"/>
    <mergeCell ref="V51:Z51"/>
    <mergeCell ref="AA51:AF51"/>
    <mergeCell ref="AG51:AK51"/>
    <mergeCell ref="AL51:AP51"/>
    <mergeCell ref="A56:B56"/>
    <mergeCell ref="C56:F56"/>
    <mergeCell ref="G56:S56"/>
    <mergeCell ref="T56:X56"/>
    <mergeCell ref="Y56:AH56"/>
    <mergeCell ref="AI56:AR56"/>
    <mergeCell ref="A54:BL54"/>
    <mergeCell ref="A52:P52"/>
    <mergeCell ref="Q52:U52"/>
    <mergeCell ref="V52:Z52"/>
    <mergeCell ref="AA52:AF52"/>
    <mergeCell ref="AG52:AK52"/>
    <mergeCell ref="AL52:AP52"/>
    <mergeCell ref="AS56:BB56"/>
    <mergeCell ref="BC56:BL56"/>
    <mergeCell ref="BI50:BQ50"/>
    <mergeCell ref="AQ52:AV52"/>
    <mergeCell ref="AW52:AZ52"/>
    <mergeCell ref="BA52:BD52"/>
    <mergeCell ref="BE52:BH52"/>
    <mergeCell ref="BI52:BQ52"/>
    <mergeCell ref="AQ51:AV51"/>
    <mergeCell ref="AW51:AZ51"/>
    <mergeCell ref="BA51:BD51"/>
    <mergeCell ref="BE51:BH51"/>
    <mergeCell ref="BI51:BQ51"/>
    <mergeCell ref="AQ49:AV49"/>
    <mergeCell ref="AW49:AZ49"/>
    <mergeCell ref="BA49:BD49"/>
    <mergeCell ref="BE49:BH49"/>
    <mergeCell ref="A50:P50"/>
    <mergeCell ref="Q50:U50"/>
    <mergeCell ref="V50:Z50"/>
    <mergeCell ref="AA50:AF50"/>
    <mergeCell ref="AG50:AK50"/>
    <mergeCell ref="AL50:AP50"/>
    <mergeCell ref="A48:P49"/>
    <mergeCell ref="Q48:AF48"/>
    <mergeCell ref="AG48:AV48"/>
    <mergeCell ref="AW48:BH48"/>
    <mergeCell ref="AQ50:AV50"/>
    <mergeCell ref="AW50:AZ50"/>
    <mergeCell ref="BA50:BD50"/>
    <mergeCell ref="BE50:BH50"/>
    <mergeCell ref="BI48:BQ49"/>
    <mergeCell ref="Q49:U49"/>
    <mergeCell ref="V49:Z49"/>
    <mergeCell ref="AA49:AF49"/>
    <mergeCell ref="AG49:AK49"/>
    <mergeCell ref="AL49:AP49"/>
    <mergeCell ref="AY38:BB38"/>
    <mergeCell ref="BC38:BF38"/>
    <mergeCell ref="BG38:BJ38"/>
    <mergeCell ref="BK38:BQ38"/>
    <mergeCell ref="A45:BL45"/>
    <mergeCell ref="A46:BL46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9:F59">
    <cfRule type="cellIs" dxfId="139" priority="33" stopIfTrue="1" operator="equal">
      <formula>$C58</formula>
    </cfRule>
  </conditionalFormatting>
  <conditionalFormatting sqref="C60:F60">
    <cfRule type="cellIs" dxfId="138" priority="32" stopIfTrue="1" operator="equal">
      <formula>$C59</formula>
    </cfRule>
  </conditionalFormatting>
  <conditionalFormatting sqref="C61:F61">
    <cfRule type="cellIs" dxfId="137" priority="31" stopIfTrue="1" operator="equal">
      <formula>$C60</formula>
    </cfRule>
  </conditionalFormatting>
  <conditionalFormatting sqref="C62:F62">
    <cfRule type="cellIs" dxfId="136" priority="30" stopIfTrue="1" operator="equal">
      <formula>$C61</formula>
    </cfRule>
  </conditionalFormatting>
  <conditionalFormatting sqref="C63:F63">
    <cfRule type="cellIs" dxfId="135" priority="29" stopIfTrue="1" operator="equal">
      <formula>$C62</formula>
    </cfRule>
  </conditionalFormatting>
  <conditionalFormatting sqref="C64:F64">
    <cfRule type="cellIs" dxfId="134" priority="28" stopIfTrue="1" operator="equal">
      <formula>$C63</formula>
    </cfRule>
  </conditionalFormatting>
  <conditionalFormatting sqref="C65:F65">
    <cfRule type="cellIs" dxfId="133" priority="27" stopIfTrue="1" operator="equal">
      <formula>$C64</formula>
    </cfRule>
  </conditionalFormatting>
  <conditionalFormatting sqref="C66:F66">
    <cfRule type="cellIs" dxfId="132" priority="26" stopIfTrue="1" operator="equal">
      <formula>$C65</formula>
    </cfRule>
  </conditionalFormatting>
  <conditionalFormatting sqref="C67:F67">
    <cfRule type="cellIs" dxfId="131" priority="25" stopIfTrue="1" operator="equal">
      <formula>$C66</formula>
    </cfRule>
  </conditionalFormatting>
  <conditionalFormatting sqref="C68:F68">
    <cfRule type="cellIs" dxfId="130" priority="24" stopIfTrue="1" operator="equal">
      <formula>$C67</formula>
    </cfRule>
  </conditionalFormatting>
  <conditionalFormatting sqref="C69:F69">
    <cfRule type="cellIs" dxfId="129" priority="23" stopIfTrue="1" operator="equal">
      <formula>$C68</formula>
    </cfRule>
  </conditionalFormatting>
  <conditionalFormatting sqref="C70:F70">
    <cfRule type="cellIs" dxfId="128" priority="22" stopIfTrue="1" operator="equal">
      <formula>$C69</formula>
    </cfRule>
  </conditionalFormatting>
  <conditionalFormatting sqref="C71:F71">
    <cfRule type="cellIs" dxfId="127" priority="21" stopIfTrue="1" operator="equal">
      <formula>$C70</formula>
    </cfRule>
  </conditionalFormatting>
  <conditionalFormatting sqref="C72:F72">
    <cfRule type="cellIs" dxfId="126" priority="20" stopIfTrue="1" operator="equal">
      <formula>$C71</formula>
    </cfRule>
  </conditionalFormatting>
  <conditionalFormatting sqref="C73:F73">
    <cfRule type="cellIs" dxfId="125" priority="19" stopIfTrue="1" operator="equal">
      <formula>$C72</formula>
    </cfRule>
  </conditionalFormatting>
  <conditionalFormatting sqref="C74:F74">
    <cfRule type="cellIs" dxfId="124" priority="18" stopIfTrue="1" operator="equal">
      <formula>$C73</formula>
    </cfRule>
  </conditionalFormatting>
  <conditionalFormatting sqref="C75:F75">
    <cfRule type="cellIs" dxfId="123" priority="17" stopIfTrue="1" operator="equal">
      <formula>$C74</formula>
    </cfRule>
  </conditionalFormatting>
  <conditionalFormatting sqref="C76:F76">
    <cfRule type="cellIs" dxfId="122" priority="16" stopIfTrue="1" operator="equal">
      <formula>$C75</formula>
    </cfRule>
  </conditionalFormatting>
  <conditionalFormatting sqref="C77:F77">
    <cfRule type="cellIs" dxfId="121" priority="15" stopIfTrue="1" operator="equal">
      <formula>$C76</formula>
    </cfRule>
  </conditionalFormatting>
  <conditionalFormatting sqref="C78:F78">
    <cfRule type="cellIs" dxfId="120" priority="14" stopIfTrue="1" operator="equal">
      <formula>$C77</formula>
    </cfRule>
  </conditionalFormatting>
  <conditionalFormatting sqref="C79:F79">
    <cfRule type="cellIs" dxfId="119" priority="13" stopIfTrue="1" operator="equal">
      <formula>$C78</formula>
    </cfRule>
  </conditionalFormatting>
  <conditionalFormatting sqref="C80:F80">
    <cfRule type="cellIs" dxfId="118" priority="12" stopIfTrue="1" operator="equal">
      <formula>$C79</formula>
    </cfRule>
  </conditionalFormatting>
  <conditionalFormatting sqref="C81:F81">
    <cfRule type="cellIs" dxfId="117" priority="11" stopIfTrue="1" operator="equal">
      <formula>$C80</formula>
    </cfRule>
  </conditionalFormatting>
  <conditionalFormatting sqref="C82:F82">
    <cfRule type="cellIs" dxfId="116" priority="10" stopIfTrue="1" operator="equal">
      <formula>$C81</formula>
    </cfRule>
  </conditionalFormatting>
  <conditionalFormatting sqref="C83:F83">
    <cfRule type="cellIs" dxfId="115" priority="9" stopIfTrue="1" operator="equal">
      <formula>$C82</formula>
    </cfRule>
  </conditionalFormatting>
  <conditionalFormatting sqref="C84:F84">
    <cfRule type="cellIs" dxfId="114" priority="8" stopIfTrue="1" operator="equal">
      <formula>$C83</formula>
    </cfRule>
  </conditionalFormatting>
  <conditionalFormatting sqref="C85:F85">
    <cfRule type="cellIs" dxfId="113" priority="7" stopIfTrue="1" operator="equal">
      <formula>$C84</formula>
    </cfRule>
  </conditionalFormatting>
  <conditionalFormatting sqref="C86:F86">
    <cfRule type="cellIs" dxfId="112" priority="6" stopIfTrue="1" operator="equal">
      <formula>$C85</formula>
    </cfRule>
  </conditionalFormatting>
  <conditionalFormatting sqref="C87:F87">
    <cfRule type="cellIs" dxfId="111" priority="5" stopIfTrue="1" operator="equal">
      <formula>$C86</formula>
    </cfRule>
  </conditionalFormatting>
  <conditionalFormatting sqref="C88:F88">
    <cfRule type="cellIs" dxfId="110" priority="4" stopIfTrue="1" operator="equal">
      <formula>$C87</formula>
    </cfRule>
  </conditionalFormatting>
  <conditionalFormatting sqref="C89:F89">
    <cfRule type="cellIs" dxfId="109" priority="3" stopIfTrue="1" operator="equal">
      <formula>$C88</formula>
    </cfRule>
  </conditionalFormatting>
  <conditionalFormatting sqref="C90:F90">
    <cfRule type="cellIs" dxfId="108" priority="2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1" manualBreakCount="1">
    <brk id="43" max="6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4"/>
  <sheetViews>
    <sheetView view="pageBreakPreview" topLeftCell="A20" zoomScale="60" zoomScaleNormal="100" workbookViewId="0">
      <selection activeCell="Y104" sqref="Y104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268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279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267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1129.683</v>
      </c>
      <c r="B28" s="30"/>
      <c r="C28" s="30"/>
      <c r="D28" s="30"/>
      <c r="E28" s="30"/>
      <c r="F28" s="30"/>
      <c r="G28" s="30"/>
      <c r="H28" s="30">
        <v>0</v>
      </c>
      <c r="I28" s="30"/>
      <c r="J28" s="30"/>
      <c r="K28" s="30"/>
      <c r="L28" s="30"/>
      <c r="M28" s="30"/>
      <c r="N28" s="30"/>
      <c r="O28" s="30">
        <f>A28+H28</f>
        <v>1129.683</v>
      </c>
      <c r="P28" s="30"/>
      <c r="Q28" s="30"/>
      <c r="R28" s="30"/>
      <c r="S28" s="30"/>
      <c r="T28" s="30"/>
      <c r="U28" s="30"/>
      <c r="V28" s="30">
        <v>1112.7639999999999</v>
      </c>
      <c r="W28" s="30"/>
      <c r="X28" s="30"/>
      <c r="Y28" s="30"/>
      <c r="Z28" s="30"/>
      <c r="AA28" s="30"/>
      <c r="AB28" s="30"/>
      <c r="AC28" s="30">
        <v>0</v>
      </c>
      <c r="AD28" s="30"/>
      <c r="AE28" s="30"/>
      <c r="AF28" s="30"/>
      <c r="AG28" s="30"/>
      <c r="AH28" s="30"/>
      <c r="AI28" s="30"/>
      <c r="AJ28" s="30">
        <f>V28+AC28</f>
        <v>1112.7639999999999</v>
      </c>
      <c r="AK28" s="30"/>
      <c r="AL28" s="30"/>
      <c r="AM28" s="30"/>
      <c r="AN28" s="30"/>
      <c r="AO28" s="30"/>
      <c r="AP28" s="30"/>
      <c r="AQ28" s="30">
        <f>V28-A28</f>
        <v>-16.919000000000096</v>
      </c>
      <c r="AR28" s="30"/>
      <c r="AS28" s="30"/>
      <c r="AT28" s="30"/>
      <c r="AU28" s="30"/>
      <c r="AV28" s="30"/>
      <c r="AW28" s="30"/>
      <c r="AX28" s="30">
        <f>AC28-H28</f>
        <v>0</v>
      </c>
      <c r="AY28" s="30"/>
      <c r="AZ28" s="30"/>
      <c r="BA28" s="30"/>
      <c r="BB28" s="30"/>
      <c r="BC28" s="30"/>
      <c r="BD28" s="30"/>
      <c r="BE28" s="30">
        <f>AQ28+AX28</f>
        <v>-16.919000000000096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31.5" customHeight="1" x14ac:dyDescent="0.2">
      <c r="A38" s="9">
        <v>1</v>
      </c>
      <c r="B38" s="33" t="s">
        <v>268</v>
      </c>
      <c r="C38" s="34"/>
      <c r="D38" s="34"/>
      <c r="E38" s="35"/>
      <c r="F38" s="36" t="s">
        <v>266</v>
      </c>
      <c r="G38" s="37"/>
      <c r="H38" s="37"/>
      <c r="I38" s="37"/>
      <c r="J38" s="38" t="s">
        <v>267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1129.683</v>
      </c>
      <c r="AB38" s="41"/>
      <c r="AC38" s="41"/>
      <c r="AD38" s="41"/>
      <c r="AE38" s="41">
        <v>0</v>
      </c>
      <c r="AF38" s="41"/>
      <c r="AG38" s="41"/>
      <c r="AH38" s="41"/>
      <c r="AI38" s="41">
        <f>AA38+AE38</f>
        <v>1129.683</v>
      </c>
      <c r="AJ38" s="41"/>
      <c r="AK38" s="41"/>
      <c r="AL38" s="41"/>
      <c r="AM38" s="41">
        <v>1112.7639999999999</v>
      </c>
      <c r="AN38" s="41"/>
      <c r="AO38" s="41"/>
      <c r="AP38" s="41"/>
      <c r="AQ38" s="41">
        <v>0</v>
      </c>
      <c r="AR38" s="41"/>
      <c r="AS38" s="41"/>
      <c r="AT38" s="41"/>
      <c r="AU38" s="41">
        <f>AM38+AQ38</f>
        <v>1112.7639999999999</v>
      </c>
      <c r="AV38" s="41"/>
      <c r="AW38" s="41"/>
      <c r="AX38" s="41"/>
      <c r="AY38" s="41">
        <f>AM38-AA38</f>
        <v>-16.919000000000096</v>
      </c>
      <c r="AZ38" s="41"/>
      <c r="BA38" s="41"/>
      <c r="BB38" s="41"/>
      <c r="BC38" s="41">
        <f>AQ38-AE38</f>
        <v>0</v>
      </c>
      <c r="BD38" s="41"/>
      <c r="BE38" s="41"/>
      <c r="BF38" s="41"/>
      <c r="BG38" s="41">
        <f>AY38+BC38</f>
        <v>-16.919000000000096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42" customHeight="1" x14ac:dyDescent="0.2">
      <c r="A39" s="7">
        <v>2</v>
      </c>
      <c r="B39" s="45" t="s">
        <v>268</v>
      </c>
      <c r="C39" s="46"/>
      <c r="D39" s="46"/>
      <c r="E39" s="47"/>
      <c r="F39" s="48" t="s">
        <v>266</v>
      </c>
      <c r="G39" s="49"/>
      <c r="H39" s="49"/>
      <c r="I39" s="49"/>
      <c r="J39" s="50" t="s">
        <v>269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1129.683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1129.683</v>
      </c>
      <c r="AJ39" s="30"/>
      <c r="AK39" s="30"/>
      <c r="AL39" s="30"/>
      <c r="AM39" s="30">
        <v>1112.7639999999999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1112.7639999999999</v>
      </c>
      <c r="AV39" s="30"/>
      <c r="AW39" s="30"/>
      <c r="AX39" s="30"/>
      <c r="AY39" s="30">
        <f>AM39-AA39</f>
        <v>-16.919000000000096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-16.919000000000096</v>
      </c>
      <c r="BH39" s="30"/>
      <c r="BI39" s="30"/>
      <c r="BJ39" s="30"/>
      <c r="BK39" s="108" t="s">
        <v>270</v>
      </c>
      <c r="BL39" s="51"/>
      <c r="BM39" s="51"/>
      <c r="BN39" s="51"/>
      <c r="BO39" s="51"/>
      <c r="BP39" s="51"/>
      <c r="BQ39" s="52"/>
    </row>
    <row r="40" spans="1:79" s="10" customFormat="1" ht="15.75" x14ac:dyDescent="0.2">
      <c r="A40" s="9"/>
      <c r="B40" s="33" t="s">
        <v>91</v>
      </c>
      <c r="C40" s="34"/>
      <c r="D40" s="34"/>
      <c r="E40" s="35"/>
      <c r="F40" s="36" t="s">
        <v>89</v>
      </c>
      <c r="G40" s="37"/>
      <c r="H40" s="37"/>
      <c r="I40" s="37"/>
      <c r="J40" s="38" t="s">
        <v>90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40"/>
      <c r="AA40" s="41">
        <v>1129.683</v>
      </c>
      <c r="AB40" s="41"/>
      <c r="AC40" s="41"/>
      <c r="AD40" s="41"/>
      <c r="AE40" s="41">
        <v>0</v>
      </c>
      <c r="AF40" s="41"/>
      <c r="AG40" s="41"/>
      <c r="AH40" s="41"/>
      <c r="AI40" s="41">
        <f>AA40+AE40</f>
        <v>1129.683</v>
      </c>
      <c r="AJ40" s="41"/>
      <c r="AK40" s="41"/>
      <c r="AL40" s="41"/>
      <c r="AM40" s="41">
        <v>1112.7639999999999</v>
      </c>
      <c r="AN40" s="41"/>
      <c r="AO40" s="41"/>
      <c r="AP40" s="41"/>
      <c r="AQ40" s="41">
        <v>0</v>
      </c>
      <c r="AR40" s="41"/>
      <c r="AS40" s="41"/>
      <c r="AT40" s="41"/>
      <c r="AU40" s="41">
        <f>AM40+AQ40</f>
        <v>1112.7639999999999</v>
      </c>
      <c r="AV40" s="41"/>
      <c r="AW40" s="41"/>
      <c r="AX40" s="41"/>
      <c r="AY40" s="41">
        <f>AM40-AA40</f>
        <v>-16.919000000000096</v>
      </c>
      <c r="AZ40" s="41"/>
      <c r="BA40" s="41"/>
      <c r="BB40" s="41"/>
      <c r="BC40" s="41">
        <f>AQ40-AE40</f>
        <v>0</v>
      </c>
      <c r="BD40" s="41"/>
      <c r="BE40" s="41"/>
      <c r="BF40" s="41"/>
      <c r="BG40" s="41">
        <f>AY40+BC40</f>
        <v>-16.919000000000096</v>
      </c>
      <c r="BH40" s="41"/>
      <c r="BI40" s="41"/>
      <c r="BJ40" s="41"/>
      <c r="BK40" s="112"/>
      <c r="BL40" s="39"/>
      <c r="BM40" s="39"/>
      <c r="BN40" s="39"/>
      <c r="BO40" s="39"/>
      <c r="BP40" s="39"/>
      <c r="BQ40" s="40"/>
    </row>
    <row r="43" spans="1:79" ht="15.75" customHeight="1" x14ac:dyDescent="0.2">
      <c r="A43" s="31" t="s">
        <v>32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">
      <c r="A44" s="22" t="s">
        <v>121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6" spans="1:79" ht="39.950000000000003" customHeight="1" x14ac:dyDescent="0.2">
      <c r="A46" s="2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13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 t="s">
        <v>12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 t="s">
        <v>5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 t="s">
        <v>80</v>
      </c>
      <c r="BJ46" s="23"/>
      <c r="BK46" s="23"/>
      <c r="BL46" s="23"/>
      <c r="BM46" s="23"/>
      <c r="BN46" s="23"/>
      <c r="BO46" s="23"/>
      <c r="BP46" s="23"/>
      <c r="BQ46" s="23"/>
    </row>
    <row r="47" spans="1:79" ht="29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10</v>
      </c>
      <c r="R47" s="23"/>
      <c r="S47" s="23"/>
      <c r="T47" s="23"/>
      <c r="U47" s="23"/>
      <c r="V47" s="23" t="s">
        <v>9</v>
      </c>
      <c r="W47" s="23"/>
      <c r="X47" s="23"/>
      <c r="Y47" s="23"/>
      <c r="Z47" s="23"/>
      <c r="AA47" s="23" t="s">
        <v>8</v>
      </c>
      <c r="AB47" s="23"/>
      <c r="AC47" s="23"/>
      <c r="AD47" s="23"/>
      <c r="AE47" s="23"/>
      <c r="AF47" s="23"/>
      <c r="AG47" s="23" t="s">
        <v>10</v>
      </c>
      <c r="AH47" s="23"/>
      <c r="AI47" s="23"/>
      <c r="AJ47" s="23"/>
      <c r="AK47" s="23"/>
      <c r="AL47" s="23" t="s">
        <v>9</v>
      </c>
      <c r="AM47" s="23"/>
      <c r="AN47" s="23"/>
      <c r="AO47" s="23"/>
      <c r="AP47" s="23"/>
      <c r="AQ47" s="23" t="s">
        <v>8</v>
      </c>
      <c r="AR47" s="23"/>
      <c r="AS47" s="23"/>
      <c r="AT47" s="23"/>
      <c r="AU47" s="23"/>
      <c r="AV47" s="23"/>
      <c r="AW47" s="23" t="s">
        <v>10</v>
      </c>
      <c r="AX47" s="53"/>
      <c r="AY47" s="53"/>
      <c r="AZ47" s="53"/>
      <c r="BA47" s="23" t="s">
        <v>9</v>
      </c>
      <c r="BB47" s="53"/>
      <c r="BC47" s="53"/>
      <c r="BD47" s="53"/>
      <c r="BE47" s="23" t="s">
        <v>8</v>
      </c>
      <c r="BF47" s="53"/>
      <c r="BG47" s="53"/>
      <c r="BH47" s="5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95" customHeight="1" x14ac:dyDescent="0.25">
      <c r="A48" s="23">
        <v>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>
        <v>2</v>
      </c>
      <c r="R48" s="23"/>
      <c r="S48" s="23"/>
      <c r="T48" s="23"/>
      <c r="U48" s="23"/>
      <c r="V48" s="23">
        <v>3</v>
      </c>
      <c r="W48" s="23"/>
      <c r="X48" s="23"/>
      <c r="Y48" s="23"/>
      <c r="Z48" s="23"/>
      <c r="AA48" s="23">
        <v>4</v>
      </c>
      <c r="AB48" s="23"/>
      <c r="AC48" s="23"/>
      <c r="AD48" s="23"/>
      <c r="AE48" s="23"/>
      <c r="AF48" s="23"/>
      <c r="AG48" s="23">
        <v>5</v>
      </c>
      <c r="AH48" s="23"/>
      <c r="AI48" s="23"/>
      <c r="AJ48" s="23"/>
      <c r="AK48" s="23"/>
      <c r="AL48" s="23">
        <v>6</v>
      </c>
      <c r="AM48" s="23"/>
      <c r="AN48" s="23"/>
      <c r="AO48" s="23"/>
      <c r="AP48" s="23"/>
      <c r="AQ48" s="23">
        <v>7</v>
      </c>
      <c r="AR48" s="23"/>
      <c r="AS48" s="23"/>
      <c r="AT48" s="23"/>
      <c r="AU48" s="23"/>
      <c r="AV48" s="23"/>
      <c r="AW48" s="23">
        <v>8</v>
      </c>
      <c r="AX48" s="53"/>
      <c r="AY48" s="53"/>
      <c r="AZ48" s="53"/>
      <c r="BA48" s="23">
        <v>9</v>
      </c>
      <c r="BB48" s="53"/>
      <c r="BC48" s="53"/>
      <c r="BD48" s="53"/>
      <c r="BE48" s="23">
        <v>10</v>
      </c>
      <c r="BF48" s="53"/>
      <c r="BG48" s="53"/>
      <c r="BH48" s="53"/>
      <c r="BI48" s="54">
        <v>11</v>
      </c>
      <c r="BJ48" s="54"/>
      <c r="BK48" s="54"/>
      <c r="BL48" s="54"/>
      <c r="BM48" s="54"/>
      <c r="BN48" s="54"/>
      <c r="BO48" s="54"/>
      <c r="BP48" s="54"/>
      <c r="BQ48" s="54"/>
    </row>
    <row r="49" spans="1:79" ht="18" hidden="1" customHeight="1" x14ac:dyDescent="0.2">
      <c r="A49" s="32" t="s">
        <v>55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26" t="s">
        <v>47</v>
      </c>
      <c r="R49" s="26"/>
      <c r="S49" s="26"/>
      <c r="T49" s="26"/>
      <c r="U49" s="26"/>
      <c r="V49" s="26" t="s">
        <v>46</v>
      </c>
      <c r="W49" s="26"/>
      <c r="X49" s="26"/>
      <c r="Y49" s="26"/>
      <c r="Z49" s="26"/>
      <c r="AA49" s="27" t="s">
        <v>64</v>
      </c>
      <c r="AB49" s="28"/>
      <c r="AC49" s="28"/>
      <c r="AD49" s="28"/>
      <c r="AE49" s="28"/>
      <c r="AF49" s="28"/>
      <c r="AG49" s="26" t="s">
        <v>48</v>
      </c>
      <c r="AH49" s="26"/>
      <c r="AI49" s="26"/>
      <c r="AJ49" s="26"/>
      <c r="AK49" s="26"/>
      <c r="AL49" s="26" t="s">
        <v>49</v>
      </c>
      <c r="AM49" s="26"/>
      <c r="AN49" s="26"/>
      <c r="AO49" s="26"/>
      <c r="AP49" s="26"/>
      <c r="AQ49" s="27" t="s">
        <v>64</v>
      </c>
      <c r="AR49" s="28"/>
      <c r="AS49" s="28"/>
      <c r="AT49" s="28"/>
      <c r="AU49" s="28"/>
      <c r="AV49" s="28"/>
      <c r="AW49" s="29" t="s">
        <v>65</v>
      </c>
      <c r="AX49" s="29"/>
      <c r="AY49" s="29"/>
      <c r="AZ49" s="29"/>
      <c r="BA49" s="29" t="s">
        <v>65</v>
      </c>
      <c r="BB49" s="53"/>
      <c r="BC49" s="53"/>
      <c r="BD49" s="53"/>
      <c r="BE49" s="28" t="s">
        <v>64</v>
      </c>
      <c r="BF49" s="28"/>
      <c r="BG49" s="28"/>
      <c r="BH49" s="28"/>
      <c r="BI49" s="26" t="s">
        <v>81</v>
      </c>
      <c r="BJ49" s="26"/>
      <c r="BK49" s="26"/>
      <c r="BL49" s="26"/>
      <c r="BM49" s="26"/>
      <c r="BN49" s="26"/>
      <c r="BO49" s="26"/>
      <c r="BP49" s="26"/>
      <c r="BQ49" s="26"/>
      <c r="CA49" s="1" t="s">
        <v>72</v>
      </c>
    </row>
    <row r="50" spans="1:79" s="10" customFormat="1" ht="15.75" x14ac:dyDescent="0.2">
      <c r="A50" s="57" t="s">
        <v>90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>
        <f>Q50+V50</f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>
        <f>AG50+AL50</f>
        <v>0</v>
      </c>
      <c r="AR50" s="41"/>
      <c r="AS50" s="41"/>
      <c r="AT50" s="41"/>
      <c r="AU50" s="41"/>
      <c r="AV50" s="41"/>
      <c r="AW50" s="41">
        <f>AG50-Q50</f>
        <v>0</v>
      </c>
      <c r="AX50" s="55"/>
      <c r="AY50" s="55"/>
      <c r="AZ50" s="55"/>
      <c r="BA50" s="41">
        <f>AK50-U50</f>
        <v>0</v>
      </c>
      <c r="BB50" s="55"/>
      <c r="BC50" s="55"/>
      <c r="BD50" s="55"/>
      <c r="BE50" s="41">
        <f>AU50+AZ50</f>
        <v>0</v>
      </c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CA50" s="10" t="s">
        <v>73</v>
      </c>
    </row>
    <row r="52" spans="1:79" ht="15.75" customHeight="1" x14ac:dyDescent="0.2">
      <c r="A52" s="21" t="s">
        <v>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</row>
    <row r="54" spans="1:79" ht="48.95" customHeight="1" x14ac:dyDescent="0.2">
      <c r="A54" s="23" t="s">
        <v>20</v>
      </c>
      <c r="B54" s="23"/>
      <c r="C54" s="23" t="s">
        <v>14</v>
      </c>
      <c r="D54" s="23"/>
      <c r="E54" s="23"/>
      <c r="F54" s="23"/>
      <c r="G54" s="23" t="s">
        <v>19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 t="s">
        <v>18</v>
      </c>
      <c r="U54" s="23"/>
      <c r="V54" s="23"/>
      <c r="W54" s="23"/>
      <c r="X54" s="23"/>
      <c r="Y54" s="23" t="s">
        <v>17</v>
      </c>
      <c r="Z54" s="23"/>
      <c r="AA54" s="23"/>
      <c r="AB54" s="23"/>
      <c r="AC54" s="23"/>
      <c r="AD54" s="23"/>
      <c r="AE54" s="23"/>
      <c r="AF54" s="23"/>
      <c r="AG54" s="23"/>
      <c r="AH54" s="23"/>
      <c r="AI54" s="23" t="s">
        <v>13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 t="s">
        <v>33</v>
      </c>
      <c r="AT54" s="23"/>
      <c r="AU54" s="23"/>
      <c r="AV54" s="23"/>
      <c r="AW54" s="23"/>
      <c r="AX54" s="23"/>
      <c r="AY54" s="23"/>
      <c r="AZ54" s="23"/>
      <c r="BA54" s="23"/>
      <c r="BB54" s="23"/>
      <c r="BC54" s="23" t="s">
        <v>5</v>
      </c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79" ht="15.95" customHeight="1" x14ac:dyDescent="0.2">
      <c r="A55" s="23">
        <v>1</v>
      </c>
      <c r="B55" s="23"/>
      <c r="C55" s="23">
        <v>2</v>
      </c>
      <c r="D55" s="23"/>
      <c r="E55" s="23"/>
      <c r="F55" s="23"/>
      <c r="G55" s="23">
        <v>3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>
        <v>4</v>
      </c>
      <c r="U55" s="23"/>
      <c r="V55" s="23"/>
      <c r="W55" s="23"/>
      <c r="X55" s="23"/>
      <c r="Y55" s="23">
        <v>5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>
        <v>6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>
        <v>7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>
        <v>8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79" ht="12.75" hidden="1" customHeight="1" x14ac:dyDescent="0.2">
      <c r="A56" s="42"/>
      <c r="B56" s="42"/>
      <c r="C56" s="42" t="s">
        <v>53</v>
      </c>
      <c r="D56" s="42"/>
      <c r="E56" s="42"/>
      <c r="F56" s="42"/>
      <c r="G56" s="32" t="s">
        <v>55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 t="s">
        <v>56</v>
      </c>
      <c r="U56" s="32"/>
      <c r="V56" s="32"/>
      <c r="W56" s="32"/>
      <c r="X56" s="32"/>
      <c r="Y56" s="32" t="s">
        <v>57</v>
      </c>
      <c r="Z56" s="32"/>
      <c r="AA56" s="32"/>
      <c r="AB56" s="32"/>
      <c r="AC56" s="32"/>
      <c r="AD56" s="32"/>
      <c r="AE56" s="32"/>
      <c r="AF56" s="32"/>
      <c r="AG56" s="32"/>
      <c r="AH56" s="32"/>
      <c r="AI56" s="26" t="s">
        <v>47</v>
      </c>
      <c r="AJ56" s="26"/>
      <c r="AK56" s="26"/>
      <c r="AL56" s="26"/>
      <c r="AM56" s="26"/>
      <c r="AN56" s="26"/>
      <c r="AO56" s="26"/>
      <c r="AP56" s="26"/>
      <c r="AQ56" s="26"/>
      <c r="AR56" s="26"/>
      <c r="AS56" s="26" t="s">
        <v>48</v>
      </c>
      <c r="AT56" s="26"/>
      <c r="AU56" s="26"/>
      <c r="AV56" s="26"/>
      <c r="AW56" s="26"/>
      <c r="AX56" s="26"/>
      <c r="AY56" s="26"/>
      <c r="AZ56" s="26"/>
      <c r="BA56" s="26"/>
      <c r="BB56" s="26"/>
      <c r="BC56" s="29" t="s">
        <v>66</v>
      </c>
      <c r="BD56" s="26"/>
      <c r="BE56" s="26"/>
      <c r="BF56" s="26"/>
      <c r="BG56" s="26"/>
      <c r="BH56" s="26"/>
      <c r="BI56" s="26"/>
      <c r="BJ56" s="26"/>
      <c r="BK56" s="26"/>
      <c r="BL56" s="26"/>
      <c r="CA56" s="1" t="s">
        <v>74</v>
      </c>
    </row>
    <row r="57" spans="1:79" s="10" customFormat="1" ht="31.5" customHeight="1" x14ac:dyDescent="0.2">
      <c r="A57" s="62"/>
      <c r="B57" s="62"/>
      <c r="C57" s="58" t="s">
        <v>268</v>
      </c>
      <c r="D57" s="59"/>
      <c r="E57" s="59"/>
      <c r="F57" s="60"/>
      <c r="G57" s="38" t="s">
        <v>271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40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>
        <f t="shared" ref="BC57:BC66" si="0">AS57-AI57</f>
        <v>0</v>
      </c>
      <c r="BD57" s="41"/>
      <c r="BE57" s="41"/>
      <c r="BF57" s="41"/>
      <c r="BG57" s="41"/>
      <c r="BH57" s="41"/>
      <c r="BI57" s="41"/>
      <c r="BJ57" s="41"/>
      <c r="BK57" s="41"/>
      <c r="BL57" s="41"/>
      <c r="CA57" s="10" t="s">
        <v>75</v>
      </c>
    </row>
    <row r="58" spans="1:79" s="10" customFormat="1" ht="47.25" customHeight="1" x14ac:dyDescent="0.2">
      <c r="A58" s="62"/>
      <c r="B58" s="62"/>
      <c r="C58" s="58" t="s">
        <v>268</v>
      </c>
      <c r="D58" s="59"/>
      <c r="E58" s="59"/>
      <c r="F58" s="60"/>
      <c r="G58" s="38" t="s">
        <v>269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 t="shared" si="0"/>
        <v>0</v>
      </c>
      <c r="BD58" s="41"/>
      <c r="BE58" s="41"/>
      <c r="BF58" s="41"/>
      <c r="BG58" s="41"/>
      <c r="BH58" s="41"/>
      <c r="BI58" s="41"/>
      <c r="BJ58" s="41"/>
      <c r="BK58" s="41"/>
      <c r="BL58" s="41"/>
    </row>
    <row r="59" spans="1:79" s="10" customFormat="1" ht="15.75" x14ac:dyDescent="0.2">
      <c r="A59" s="62"/>
      <c r="B59" s="62"/>
      <c r="C59" s="58" t="s">
        <v>268</v>
      </c>
      <c r="D59" s="59"/>
      <c r="E59" s="59"/>
      <c r="F59" s="60"/>
      <c r="G59" s="38" t="s">
        <v>93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 t="shared" si="0"/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79" ht="31.5" customHeight="1" x14ac:dyDescent="0.2">
      <c r="A60" s="23"/>
      <c r="B60" s="23"/>
      <c r="C60" s="104" t="s">
        <v>268</v>
      </c>
      <c r="D60" s="105"/>
      <c r="E60" s="105"/>
      <c r="F60" s="106"/>
      <c r="G60" s="50" t="s">
        <v>154</v>
      </c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2"/>
      <c r="T60" s="107" t="s">
        <v>95</v>
      </c>
      <c r="U60" s="107"/>
      <c r="V60" s="107"/>
      <c r="W60" s="107"/>
      <c r="X60" s="107"/>
      <c r="Y60" s="107" t="s">
        <v>272</v>
      </c>
      <c r="Z60" s="107"/>
      <c r="AA60" s="107"/>
      <c r="AB60" s="107"/>
      <c r="AC60" s="107"/>
      <c r="AD60" s="107"/>
      <c r="AE60" s="107"/>
      <c r="AF60" s="107"/>
      <c r="AG60" s="107"/>
      <c r="AH60" s="107"/>
      <c r="AI60" s="30">
        <v>1.5</v>
      </c>
      <c r="AJ60" s="30"/>
      <c r="AK60" s="30"/>
      <c r="AL60" s="30"/>
      <c r="AM60" s="30"/>
      <c r="AN60" s="30"/>
      <c r="AO60" s="30"/>
      <c r="AP60" s="30"/>
      <c r="AQ60" s="30"/>
      <c r="AR60" s="30"/>
      <c r="AS60" s="30">
        <v>1.5</v>
      </c>
      <c r="AT60" s="30"/>
      <c r="AU60" s="30"/>
      <c r="AV60" s="30"/>
      <c r="AW60" s="30"/>
      <c r="AX60" s="30"/>
      <c r="AY60" s="30"/>
      <c r="AZ60" s="30"/>
      <c r="BA60" s="30"/>
      <c r="BB60" s="30"/>
      <c r="BC60" s="30">
        <f t="shared" si="0"/>
        <v>0</v>
      </c>
      <c r="BD60" s="30"/>
      <c r="BE60" s="30"/>
      <c r="BF60" s="30"/>
      <c r="BG60" s="30"/>
      <c r="BH60" s="30"/>
      <c r="BI60" s="30"/>
      <c r="BJ60" s="30"/>
      <c r="BK60" s="30"/>
      <c r="BL60" s="30"/>
    </row>
    <row r="61" spans="1:79" ht="31.5" customHeight="1" x14ac:dyDescent="0.2">
      <c r="A61" s="23"/>
      <c r="B61" s="23"/>
      <c r="C61" s="104" t="s">
        <v>268</v>
      </c>
      <c r="D61" s="105"/>
      <c r="E61" s="105"/>
      <c r="F61" s="106"/>
      <c r="G61" s="50" t="s">
        <v>156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2"/>
      <c r="T61" s="107" t="s">
        <v>95</v>
      </c>
      <c r="U61" s="107"/>
      <c r="V61" s="107"/>
      <c r="W61" s="107"/>
      <c r="X61" s="107"/>
      <c r="Y61" s="107" t="s">
        <v>272</v>
      </c>
      <c r="Z61" s="107"/>
      <c r="AA61" s="107"/>
      <c r="AB61" s="107"/>
      <c r="AC61" s="107"/>
      <c r="AD61" s="107"/>
      <c r="AE61" s="107"/>
      <c r="AF61" s="107"/>
      <c r="AG61" s="107"/>
      <c r="AH61" s="107"/>
      <c r="AI61" s="30">
        <v>0.75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>
        <v>0.75</v>
      </c>
      <c r="AT61" s="30"/>
      <c r="AU61" s="30"/>
      <c r="AV61" s="30"/>
      <c r="AW61" s="30"/>
      <c r="AX61" s="30"/>
      <c r="AY61" s="30"/>
      <c r="AZ61" s="30"/>
      <c r="BA61" s="30"/>
      <c r="BB61" s="30"/>
      <c r="BC61" s="30">
        <f t="shared" si="0"/>
        <v>0</v>
      </c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79" ht="31.5" customHeight="1" x14ac:dyDescent="0.2">
      <c r="A62" s="23"/>
      <c r="B62" s="23"/>
      <c r="C62" s="104" t="s">
        <v>268</v>
      </c>
      <c r="D62" s="105"/>
      <c r="E62" s="105"/>
      <c r="F62" s="106"/>
      <c r="G62" s="50" t="s">
        <v>164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/>
      <c r="T62" s="107" t="s">
        <v>95</v>
      </c>
      <c r="U62" s="107"/>
      <c r="V62" s="107"/>
      <c r="W62" s="107"/>
      <c r="X62" s="107"/>
      <c r="Y62" s="107" t="s">
        <v>272</v>
      </c>
      <c r="Z62" s="107"/>
      <c r="AA62" s="107"/>
      <c r="AB62" s="107"/>
      <c r="AC62" s="107"/>
      <c r="AD62" s="107"/>
      <c r="AE62" s="107"/>
      <c r="AF62" s="107"/>
      <c r="AG62" s="107"/>
      <c r="AH62" s="107"/>
      <c r="AI62" s="30">
        <v>10.25</v>
      </c>
      <c r="AJ62" s="30"/>
      <c r="AK62" s="30"/>
      <c r="AL62" s="30"/>
      <c r="AM62" s="30"/>
      <c r="AN62" s="30"/>
      <c r="AO62" s="30"/>
      <c r="AP62" s="30"/>
      <c r="AQ62" s="30"/>
      <c r="AR62" s="30"/>
      <c r="AS62" s="30">
        <v>10.25</v>
      </c>
      <c r="AT62" s="30"/>
      <c r="AU62" s="30"/>
      <c r="AV62" s="30"/>
      <c r="AW62" s="30"/>
      <c r="AX62" s="30"/>
      <c r="AY62" s="30"/>
      <c r="AZ62" s="30"/>
      <c r="BA62" s="30"/>
      <c r="BB62" s="30"/>
      <c r="BC62" s="30">
        <f t="shared" si="0"/>
        <v>0</v>
      </c>
      <c r="BD62" s="30"/>
      <c r="BE62" s="30"/>
      <c r="BF62" s="30"/>
      <c r="BG62" s="30"/>
      <c r="BH62" s="30"/>
      <c r="BI62" s="30"/>
      <c r="BJ62" s="30"/>
      <c r="BK62" s="30"/>
      <c r="BL62" s="30"/>
    </row>
    <row r="63" spans="1:79" ht="15.75" customHeight="1" x14ac:dyDescent="0.2">
      <c r="A63" s="23"/>
      <c r="B63" s="23"/>
      <c r="C63" s="104" t="s">
        <v>268</v>
      </c>
      <c r="D63" s="105"/>
      <c r="E63" s="105"/>
      <c r="F63" s="106"/>
      <c r="G63" s="50" t="s">
        <v>273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2"/>
      <c r="T63" s="107" t="s">
        <v>95</v>
      </c>
      <c r="U63" s="107"/>
      <c r="V63" s="107"/>
      <c r="W63" s="107"/>
      <c r="X63" s="107"/>
      <c r="Y63" s="107" t="s">
        <v>272</v>
      </c>
      <c r="Z63" s="107"/>
      <c r="AA63" s="107"/>
      <c r="AB63" s="107"/>
      <c r="AC63" s="107"/>
      <c r="AD63" s="107"/>
      <c r="AE63" s="107"/>
      <c r="AF63" s="107"/>
      <c r="AG63" s="107"/>
      <c r="AH63" s="107"/>
      <c r="AI63" s="30">
        <v>1</v>
      </c>
      <c r="AJ63" s="30"/>
      <c r="AK63" s="30"/>
      <c r="AL63" s="30"/>
      <c r="AM63" s="30"/>
      <c r="AN63" s="30"/>
      <c r="AO63" s="30"/>
      <c r="AP63" s="30"/>
      <c r="AQ63" s="30"/>
      <c r="AR63" s="30"/>
      <c r="AS63" s="30">
        <v>1</v>
      </c>
      <c r="AT63" s="30"/>
      <c r="AU63" s="30"/>
      <c r="AV63" s="30"/>
      <c r="AW63" s="30"/>
      <c r="AX63" s="30"/>
      <c r="AY63" s="30"/>
      <c r="AZ63" s="30"/>
      <c r="BA63" s="30"/>
      <c r="BB63" s="30"/>
      <c r="BC63" s="30">
        <f t="shared" si="0"/>
        <v>0</v>
      </c>
      <c r="BD63" s="30"/>
      <c r="BE63" s="30"/>
      <c r="BF63" s="30"/>
      <c r="BG63" s="30"/>
      <c r="BH63" s="30"/>
      <c r="BI63" s="30"/>
      <c r="BJ63" s="30"/>
      <c r="BK63" s="30"/>
      <c r="BL63" s="30"/>
    </row>
    <row r="64" spans="1:79" ht="63" customHeight="1" x14ac:dyDescent="0.2">
      <c r="A64" s="23"/>
      <c r="B64" s="23"/>
      <c r="C64" s="104" t="s">
        <v>268</v>
      </c>
      <c r="D64" s="105"/>
      <c r="E64" s="105"/>
      <c r="F64" s="106"/>
      <c r="G64" s="50" t="s">
        <v>152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  <c r="T64" s="107" t="s">
        <v>95</v>
      </c>
      <c r="U64" s="107"/>
      <c r="V64" s="107"/>
      <c r="W64" s="107"/>
      <c r="X64" s="107"/>
      <c r="Y64" s="107" t="s">
        <v>272</v>
      </c>
      <c r="Z64" s="107"/>
      <c r="AA64" s="107"/>
      <c r="AB64" s="107"/>
      <c r="AC64" s="107"/>
      <c r="AD64" s="107"/>
      <c r="AE64" s="107"/>
      <c r="AF64" s="107"/>
      <c r="AG64" s="107"/>
      <c r="AH64" s="107"/>
      <c r="AI64" s="30">
        <v>8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>
        <v>8</v>
      </c>
      <c r="AT64" s="30"/>
      <c r="AU64" s="30"/>
      <c r="AV64" s="30"/>
      <c r="AW64" s="30"/>
      <c r="AX64" s="30"/>
      <c r="AY64" s="30"/>
      <c r="AZ64" s="30"/>
      <c r="BA64" s="30"/>
      <c r="BB64" s="30"/>
      <c r="BC64" s="30">
        <f t="shared" si="0"/>
        <v>0</v>
      </c>
      <c r="BD64" s="30"/>
      <c r="BE64" s="30"/>
      <c r="BF64" s="30"/>
      <c r="BG64" s="30"/>
      <c r="BH64" s="30"/>
      <c r="BI64" s="30"/>
      <c r="BJ64" s="30"/>
      <c r="BK64" s="30"/>
      <c r="BL64" s="30"/>
    </row>
    <row r="65" spans="1:80" s="10" customFormat="1" ht="15.75" x14ac:dyDescent="0.2">
      <c r="A65" s="62"/>
      <c r="B65" s="62"/>
      <c r="C65" s="58" t="s">
        <v>268</v>
      </c>
      <c r="D65" s="59"/>
      <c r="E65" s="59"/>
      <c r="F65" s="60"/>
      <c r="G65" s="38" t="s">
        <v>99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0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>
        <f t="shared" si="0"/>
        <v>0</v>
      </c>
      <c r="BD65" s="41"/>
      <c r="BE65" s="41"/>
      <c r="BF65" s="41"/>
      <c r="BG65" s="41"/>
      <c r="BH65" s="41"/>
      <c r="BI65" s="41"/>
      <c r="BJ65" s="41"/>
      <c r="BK65" s="41"/>
      <c r="BL65" s="41"/>
    </row>
    <row r="66" spans="1:80" ht="31.5" customHeight="1" x14ac:dyDescent="0.2">
      <c r="A66" s="23"/>
      <c r="B66" s="23"/>
      <c r="C66" s="104" t="s">
        <v>268</v>
      </c>
      <c r="D66" s="105"/>
      <c r="E66" s="105"/>
      <c r="F66" s="106"/>
      <c r="G66" s="50" t="s">
        <v>274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2"/>
      <c r="T66" s="107" t="s">
        <v>95</v>
      </c>
      <c r="U66" s="107"/>
      <c r="V66" s="107"/>
      <c r="W66" s="107"/>
      <c r="X66" s="107"/>
      <c r="Y66" s="50" t="s">
        <v>96</v>
      </c>
      <c r="Z66" s="51"/>
      <c r="AA66" s="51"/>
      <c r="AB66" s="51"/>
      <c r="AC66" s="51"/>
      <c r="AD66" s="51"/>
      <c r="AE66" s="51"/>
      <c r="AF66" s="51"/>
      <c r="AG66" s="51"/>
      <c r="AH66" s="52"/>
      <c r="AI66" s="30">
        <v>1958</v>
      </c>
      <c r="AJ66" s="30"/>
      <c r="AK66" s="30"/>
      <c r="AL66" s="30"/>
      <c r="AM66" s="30"/>
      <c r="AN66" s="30"/>
      <c r="AO66" s="30"/>
      <c r="AP66" s="30"/>
      <c r="AQ66" s="30"/>
      <c r="AR66" s="30"/>
      <c r="AS66" s="30">
        <v>31825</v>
      </c>
      <c r="AT66" s="30"/>
      <c r="AU66" s="30"/>
      <c r="AV66" s="30"/>
      <c r="AW66" s="30"/>
      <c r="AX66" s="30"/>
      <c r="AY66" s="30"/>
      <c r="AZ66" s="30"/>
      <c r="BA66" s="30"/>
      <c r="BB66" s="30"/>
      <c r="BC66" s="30">
        <f t="shared" si="0"/>
        <v>29867</v>
      </c>
      <c r="BD66" s="30"/>
      <c r="BE66" s="30"/>
      <c r="BF66" s="30"/>
      <c r="BG66" s="30"/>
      <c r="BH66" s="30"/>
      <c r="BI66" s="30"/>
      <c r="BJ66" s="30"/>
      <c r="BK66" s="30"/>
      <c r="BL66" s="30"/>
    </row>
    <row r="67" spans="1:80" ht="15.75" customHeight="1" x14ac:dyDescent="0.2">
      <c r="A67" s="23"/>
      <c r="B67" s="23"/>
      <c r="C67" s="104" t="s">
        <v>268</v>
      </c>
      <c r="D67" s="105"/>
      <c r="E67" s="105"/>
      <c r="F67" s="106"/>
      <c r="G67" s="50" t="s">
        <v>275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6"/>
      <c r="CB67" s="1" t="s">
        <v>104</v>
      </c>
    </row>
    <row r="68" spans="1:80" s="10" customFormat="1" ht="15.75" x14ac:dyDescent="0.2">
      <c r="A68" s="62"/>
      <c r="B68" s="62"/>
      <c r="C68" s="58" t="s">
        <v>268</v>
      </c>
      <c r="D68" s="59"/>
      <c r="E68" s="59"/>
      <c r="F68" s="60"/>
      <c r="G68" s="38" t="s">
        <v>106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0"/>
      <c r="T68" s="61"/>
      <c r="U68" s="61"/>
      <c r="V68" s="61"/>
      <c r="W68" s="61"/>
      <c r="X68" s="61"/>
      <c r="Y68" s="38"/>
      <c r="Z68" s="39"/>
      <c r="AA68" s="39"/>
      <c r="AB68" s="39"/>
      <c r="AC68" s="39"/>
      <c r="AD68" s="39"/>
      <c r="AE68" s="39"/>
      <c r="AF68" s="39"/>
      <c r="AG68" s="39"/>
      <c r="AH68" s="40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>
        <f>AS68-AI68</f>
        <v>0</v>
      </c>
      <c r="BD68" s="41"/>
      <c r="BE68" s="41"/>
      <c r="BF68" s="41"/>
      <c r="BG68" s="41"/>
      <c r="BH68" s="41"/>
      <c r="BI68" s="41"/>
      <c r="BJ68" s="41"/>
      <c r="BK68" s="41"/>
      <c r="BL68" s="41"/>
    </row>
    <row r="69" spans="1:80" ht="47.25" customHeight="1" x14ac:dyDescent="0.2">
      <c r="A69" s="23"/>
      <c r="B69" s="23"/>
      <c r="C69" s="104" t="s">
        <v>268</v>
      </c>
      <c r="D69" s="105"/>
      <c r="E69" s="105"/>
      <c r="F69" s="106"/>
      <c r="G69" s="50" t="s">
        <v>276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2"/>
      <c r="T69" s="107" t="s">
        <v>175</v>
      </c>
      <c r="U69" s="107"/>
      <c r="V69" s="107"/>
      <c r="W69" s="107"/>
      <c r="X69" s="107"/>
      <c r="Y69" s="50" t="s">
        <v>113</v>
      </c>
      <c r="Z69" s="51"/>
      <c r="AA69" s="51"/>
      <c r="AB69" s="51"/>
      <c r="AC69" s="51"/>
      <c r="AD69" s="51"/>
      <c r="AE69" s="51"/>
      <c r="AF69" s="51"/>
      <c r="AG69" s="51"/>
      <c r="AH69" s="52"/>
      <c r="AI69" s="30">
        <v>70</v>
      </c>
      <c r="AJ69" s="30"/>
      <c r="AK69" s="30"/>
      <c r="AL69" s="30"/>
      <c r="AM69" s="30"/>
      <c r="AN69" s="30"/>
      <c r="AO69" s="30"/>
      <c r="AP69" s="30"/>
      <c r="AQ69" s="30"/>
      <c r="AR69" s="30"/>
      <c r="AS69" s="30">
        <v>60</v>
      </c>
      <c r="AT69" s="30"/>
      <c r="AU69" s="30"/>
      <c r="AV69" s="30"/>
      <c r="AW69" s="30"/>
      <c r="AX69" s="30"/>
      <c r="AY69" s="30"/>
      <c r="AZ69" s="30"/>
      <c r="BA69" s="30"/>
      <c r="BB69" s="30"/>
      <c r="BC69" s="30">
        <f>AS69-AI69</f>
        <v>-10</v>
      </c>
      <c r="BD69" s="30"/>
      <c r="BE69" s="30"/>
      <c r="BF69" s="30"/>
      <c r="BG69" s="30"/>
      <c r="BH69" s="30"/>
      <c r="BI69" s="30"/>
      <c r="BJ69" s="30"/>
      <c r="BK69" s="30"/>
      <c r="BL69" s="30"/>
    </row>
    <row r="70" spans="1:80" ht="15.75" customHeight="1" x14ac:dyDescent="0.2">
      <c r="A70" s="23"/>
      <c r="B70" s="23"/>
      <c r="C70" s="104" t="s">
        <v>268</v>
      </c>
      <c r="D70" s="105"/>
      <c r="E70" s="105"/>
      <c r="F70" s="106"/>
      <c r="G70" s="50" t="s">
        <v>277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6"/>
      <c r="CB70" s="1" t="s">
        <v>108</v>
      </c>
    </row>
    <row r="71" spans="1:80" s="10" customFormat="1" ht="15.75" x14ac:dyDescent="0.2">
      <c r="A71" s="62"/>
      <c r="B71" s="62"/>
      <c r="C71" s="58" t="s">
        <v>268</v>
      </c>
      <c r="D71" s="59"/>
      <c r="E71" s="59"/>
      <c r="F71" s="60"/>
      <c r="G71" s="38" t="s">
        <v>182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40"/>
      <c r="T71" s="61"/>
      <c r="U71" s="61"/>
      <c r="V71" s="61"/>
      <c r="W71" s="61"/>
      <c r="X71" s="61"/>
      <c r="Y71" s="38"/>
      <c r="Z71" s="39"/>
      <c r="AA71" s="39"/>
      <c r="AB71" s="39"/>
      <c r="AC71" s="39"/>
      <c r="AD71" s="39"/>
      <c r="AE71" s="39"/>
      <c r="AF71" s="39"/>
      <c r="AG71" s="39"/>
      <c r="AH71" s="40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>
        <f>AS71-AI71</f>
        <v>0</v>
      </c>
      <c r="BD71" s="41"/>
      <c r="BE71" s="41"/>
      <c r="BF71" s="41"/>
      <c r="BG71" s="41"/>
      <c r="BH71" s="41"/>
      <c r="BI71" s="41"/>
      <c r="BJ71" s="41"/>
      <c r="BK71" s="41"/>
      <c r="BL71" s="41"/>
    </row>
    <row r="72" spans="1:80" ht="47.25" customHeight="1" x14ac:dyDescent="0.2">
      <c r="A72" s="23"/>
      <c r="B72" s="23"/>
      <c r="C72" s="104" t="s">
        <v>268</v>
      </c>
      <c r="D72" s="105"/>
      <c r="E72" s="105"/>
      <c r="F72" s="106"/>
      <c r="G72" s="50" t="s">
        <v>278</v>
      </c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2"/>
      <c r="T72" s="107" t="s">
        <v>264</v>
      </c>
      <c r="U72" s="107"/>
      <c r="V72" s="107"/>
      <c r="W72" s="107"/>
      <c r="X72" s="107"/>
      <c r="Y72" s="50" t="s">
        <v>96</v>
      </c>
      <c r="Z72" s="51"/>
      <c r="AA72" s="51"/>
      <c r="AB72" s="51"/>
      <c r="AC72" s="51"/>
      <c r="AD72" s="51"/>
      <c r="AE72" s="51"/>
      <c r="AF72" s="51"/>
      <c r="AG72" s="51"/>
      <c r="AH72" s="52"/>
      <c r="AI72" s="30">
        <v>100</v>
      </c>
      <c r="AJ72" s="30"/>
      <c r="AK72" s="30"/>
      <c r="AL72" s="30"/>
      <c r="AM72" s="30"/>
      <c r="AN72" s="30"/>
      <c r="AO72" s="30"/>
      <c r="AP72" s="30"/>
      <c r="AQ72" s="30"/>
      <c r="AR72" s="30"/>
      <c r="AS72" s="30">
        <v>100</v>
      </c>
      <c r="AT72" s="30"/>
      <c r="AU72" s="30"/>
      <c r="AV72" s="30"/>
      <c r="AW72" s="30"/>
      <c r="AX72" s="30"/>
      <c r="AY72" s="30"/>
      <c r="AZ72" s="30"/>
      <c r="BA72" s="30"/>
      <c r="BB72" s="30"/>
      <c r="BC72" s="30">
        <f>AS72-AI72</f>
        <v>0</v>
      </c>
      <c r="BD72" s="30"/>
      <c r="BE72" s="30"/>
      <c r="BF72" s="30"/>
      <c r="BG72" s="30"/>
      <c r="BH72" s="30"/>
      <c r="BI72" s="30"/>
      <c r="BJ72" s="30"/>
      <c r="BK72" s="30"/>
      <c r="BL72" s="30"/>
    </row>
    <row r="74" spans="1:80" s="2" customFormat="1" ht="15.75" customHeight="1" x14ac:dyDescent="0.2">
      <c r="A74" s="21" t="s">
        <v>34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</row>
    <row r="75" spans="1:80" ht="15" customHeight="1" x14ac:dyDescent="0.2">
      <c r="A75" s="22" t="s">
        <v>120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</row>
    <row r="77" spans="1:80" ht="39.950000000000003" customHeight="1" x14ac:dyDescent="0.2">
      <c r="A77" s="63" t="s">
        <v>22</v>
      </c>
      <c r="B77" s="63"/>
      <c r="C77" s="63"/>
      <c r="D77" s="63" t="s">
        <v>21</v>
      </c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4" t="s">
        <v>14</v>
      </c>
      <c r="R77" s="65"/>
      <c r="S77" s="65"/>
      <c r="T77" s="65"/>
      <c r="U77" s="66"/>
      <c r="V77" s="63" t="s">
        <v>41</v>
      </c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 t="s">
        <v>42</v>
      </c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 t="s">
        <v>43</v>
      </c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 t="s">
        <v>44</v>
      </c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</row>
    <row r="78" spans="1:80" ht="33.950000000000003" customHeight="1" x14ac:dyDescent="0.2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7"/>
      <c r="R78" s="68"/>
      <c r="S78" s="68"/>
      <c r="T78" s="68"/>
      <c r="U78" s="69"/>
      <c r="V78" s="63" t="s">
        <v>10</v>
      </c>
      <c r="W78" s="63"/>
      <c r="X78" s="63"/>
      <c r="Y78" s="63"/>
      <c r="Z78" s="63" t="s">
        <v>9</v>
      </c>
      <c r="AA78" s="63"/>
      <c r="AB78" s="63"/>
      <c r="AC78" s="63"/>
      <c r="AD78" s="63" t="s">
        <v>23</v>
      </c>
      <c r="AE78" s="63"/>
      <c r="AF78" s="63"/>
      <c r="AG78" s="63"/>
      <c r="AH78" s="63" t="s">
        <v>10</v>
      </c>
      <c r="AI78" s="63"/>
      <c r="AJ78" s="63"/>
      <c r="AK78" s="63"/>
      <c r="AL78" s="63" t="s">
        <v>9</v>
      </c>
      <c r="AM78" s="63"/>
      <c r="AN78" s="63"/>
      <c r="AO78" s="63"/>
      <c r="AP78" s="63" t="s">
        <v>23</v>
      </c>
      <c r="AQ78" s="63"/>
      <c r="AR78" s="63"/>
      <c r="AS78" s="63"/>
      <c r="AT78" s="63" t="s">
        <v>10</v>
      </c>
      <c r="AU78" s="63"/>
      <c r="AV78" s="63"/>
      <c r="AW78" s="63"/>
      <c r="AX78" s="63" t="s">
        <v>9</v>
      </c>
      <c r="AY78" s="63"/>
      <c r="AZ78" s="63"/>
      <c r="BA78" s="63"/>
      <c r="BB78" s="63" t="s">
        <v>23</v>
      </c>
      <c r="BC78" s="63"/>
      <c r="BD78" s="63"/>
      <c r="BE78" s="63"/>
      <c r="BF78" s="63" t="s">
        <v>10</v>
      </c>
      <c r="BG78" s="63"/>
      <c r="BH78" s="63"/>
      <c r="BI78" s="63"/>
      <c r="BJ78" s="63" t="s">
        <v>9</v>
      </c>
      <c r="BK78" s="63"/>
      <c r="BL78" s="63"/>
      <c r="BM78" s="63"/>
      <c r="BN78" s="63" t="s">
        <v>23</v>
      </c>
      <c r="BO78" s="63"/>
      <c r="BP78" s="63"/>
      <c r="BQ78" s="63"/>
    </row>
    <row r="79" spans="1:80" ht="15" customHeight="1" x14ac:dyDescent="0.2">
      <c r="A79" s="63">
        <v>1</v>
      </c>
      <c r="B79" s="63"/>
      <c r="C79" s="63"/>
      <c r="D79" s="63">
        <v>2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70">
        <v>3</v>
      </c>
      <c r="R79" s="71"/>
      <c r="S79" s="71"/>
      <c r="T79" s="71"/>
      <c r="U79" s="72"/>
      <c r="V79" s="63">
        <v>4</v>
      </c>
      <c r="W79" s="63"/>
      <c r="X79" s="63"/>
      <c r="Y79" s="63"/>
      <c r="Z79" s="63">
        <v>5</v>
      </c>
      <c r="AA79" s="63"/>
      <c r="AB79" s="63"/>
      <c r="AC79" s="63"/>
      <c r="AD79" s="63">
        <v>6</v>
      </c>
      <c r="AE79" s="63"/>
      <c r="AF79" s="63"/>
      <c r="AG79" s="63"/>
      <c r="AH79" s="63">
        <v>7</v>
      </c>
      <c r="AI79" s="63"/>
      <c r="AJ79" s="63"/>
      <c r="AK79" s="63"/>
      <c r="AL79" s="63">
        <v>8</v>
      </c>
      <c r="AM79" s="63"/>
      <c r="AN79" s="63"/>
      <c r="AO79" s="63"/>
      <c r="AP79" s="63">
        <v>9</v>
      </c>
      <c r="AQ79" s="63"/>
      <c r="AR79" s="63"/>
      <c r="AS79" s="63"/>
      <c r="AT79" s="63">
        <v>10</v>
      </c>
      <c r="AU79" s="63"/>
      <c r="AV79" s="63"/>
      <c r="AW79" s="63"/>
      <c r="AX79" s="63">
        <v>11</v>
      </c>
      <c r="AY79" s="63"/>
      <c r="AZ79" s="63"/>
      <c r="BA79" s="63"/>
      <c r="BB79" s="63">
        <v>12</v>
      </c>
      <c r="BC79" s="63"/>
      <c r="BD79" s="63"/>
      <c r="BE79" s="63"/>
      <c r="BF79" s="63">
        <v>13</v>
      </c>
      <c r="BG79" s="63"/>
      <c r="BH79" s="63"/>
      <c r="BI79" s="63"/>
      <c r="BJ79" s="63">
        <v>14</v>
      </c>
      <c r="BK79" s="63"/>
      <c r="BL79" s="63"/>
      <c r="BM79" s="63"/>
      <c r="BN79" s="63">
        <v>15</v>
      </c>
      <c r="BO79" s="63"/>
      <c r="BP79" s="63"/>
      <c r="BQ79" s="63"/>
    </row>
    <row r="80" spans="1:80" ht="9" hidden="1" customHeight="1" x14ac:dyDescent="0.2">
      <c r="A80" s="76" t="s">
        <v>58</v>
      </c>
      <c r="B80" s="77"/>
      <c r="C80" s="78"/>
      <c r="D80" s="79" t="s">
        <v>55</v>
      </c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1"/>
      <c r="Q80" s="76" t="s">
        <v>53</v>
      </c>
      <c r="R80" s="77"/>
      <c r="S80" s="77"/>
      <c r="T80" s="77"/>
      <c r="U80" s="78"/>
      <c r="V80" s="73" t="s">
        <v>45</v>
      </c>
      <c r="W80" s="74"/>
      <c r="X80" s="74"/>
      <c r="Y80" s="75"/>
      <c r="Z80" s="73" t="s">
        <v>59</v>
      </c>
      <c r="AA80" s="74"/>
      <c r="AB80" s="74"/>
      <c r="AC80" s="75"/>
      <c r="AD80" s="82" t="s">
        <v>62</v>
      </c>
      <c r="AE80" s="83"/>
      <c r="AF80" s="83"/>
      <c r="AG80" s="84"/>
      <c r="AH80" s="73" t="s">
        <v>47</v>
      </c>
      <c r="AI80" s="74"/>
      <c r="AJ80" s="74"/>
      <c r="AK80" s="75"/>
      <c r="AL80" s="73" t="s">
        <v>46</v>
      </c>
      <c r="AM80" s="74"/>
      <c r="AN80" s="74"/>
      <c r="AO80" s="75"/>
      <c r="AP80" s="82" t="s">
        <v>62</v>
      </c>
      <c r="AQ80" s="83"/>
      <c r="AR80" s="83"/>
      <c r="AS80" s="84"/>
      <c r="AT80" s="73" t="s">
        <v>48</v>
      </c>
      <c r="AU80" s="74"/>
      <c r="AV80" s="74"/>
      <c r="AW80" s="75"/>
      <c r="AX80" s="73" t="s">
        <v>49</v>
      </c>
      <c r="AY80" s="74"/>
      <c r="AZ80" s="74"/>
      <c r="BA80" s="75"/>
      <c r="BB80" s="82" t="s">
        <v>62</v>
      </c>
      <c r="BC80" s="83"/>
      <c r="BD80" s="83"/>
      <c r="BE80" s="84"/>
      <c r="BF80" s="85" t="s">
        <v>60</v>
      </c>
      <c r="BG80" s="86"/>
      <c r="BH80" s="86"/>
      <c r="BI80" s="87"/>
      <c r="BJ80" s="73" t="s">
        <v>61</v>
      </c>
      <c r="BK80" s="74"/>
      <c r="BL80" s="74"/>
      <c r="BM80" s="75"/>
      <c r="BN80" s="82" t="s">
        <v>62</v>
      </c>
      <c r="BO80" s="83"/>
      <c r="BP80" s="83"/>
      <c r="BQ80" s="84"/>
      <c r="CA80" s="1" t="s">
        <v>76</v>
      </c>
    </row>
    <row r="81" spans="1:79" s="10" customFormat="1" ht="15.75" x14ac:dyDescent="0.2">
      <c r="A81" s="96" t="s">
        <v>91</v>
      </c>
      <c r="B81" s="34"/>
      <c r="C81" s="35"/>
      <c r="D81" s="97" t="s">
        <v>90</v>
      </c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9"/>
      <c r="Q81" s="33" t="s">
        <v>91</v>
      </c>
      <c r="R81" s="34"/>
      <c r="S81" s="34"/>
      <c r="T81" s="34"/>
      <c r="U81" s="35"/>
      <c r="V81" s="88"/>
      <c r="W81" s="89"/>
      <c r="X81" s="89"/>
      <c r="Y81" s="90"/>
      <c r="Z81" s="88"/>
      <c r="AA81" s="89"/>
      <c r="AB81" s="89"/>
      <c r="AC81" s="90"/>
      <c r="AD81" s="88">
        <f>V81+Z81</f>
        <v>0</v>
      </c>
      <c r="AE81" s="89"/>
      <c r="AF81" s="89"/>
      <c r="AG81" s="90"/>
      <c r="AH81" s="88"/>
      <c r="AI81" s="89"/>
      <c r="AJ81" s="89"/>
      <c r="AK81" s="90"/>
      <c r="AL81" s="88"/>
      <c r="AM81" s="89"/>
      <c r="AN81" s="89"/>
      <c r="AO81" s="90"/>
      <c r="AP81" s="88">
        <f>AH81+AL81</f>
        <v>0</v>
      </c>
      <c r="AQ81" s="89"/>
      <c r="AR81" s="89"/>
      <c r="AS81" s="90"/>
      <c r="AT81" s="88"/>
      <c r="AU81" s="89"/>
      <c r="AV81" s="89"/>
      <c r="AW81" s="90"/>
      <c r="AX81" s="88"/>
      <c r="AY81" s="89"/>
      <c r="AZ81" s="89"/>
      <c r="BA81" s="90"/>
      <c r="BB81" s="88">
        <f>AT81+AX81</f>
        <v>0</v>
      </c>
      <c r="BC81" s="89"/>
      <c r="BD81" s="89"/>
      <c r="BE81" s="90"/>
      <c r="BF81" s="93"/>
      <c r="BG81" s="94"/>
      <c r="BH81" s="94"/>
      <c r="BI81" s="95"/>
      <c r="BJ81" s="88"/>
      <c r="BK81" s="89"/>
      <c r="BL81" s="89"/>
      <c r="BM81" s="90"/>
      <c r="BN81" s="88">
        <f>BF81+BJ81</f>
        <v>0</v>
      </c>
      <c r="BO81" s="89"/>
      <c r="BP81" s="89"/>
      <c r="BQ81" s="90"/>
      <c r="CA81" s="10" t="s">
        <v>77</v>
      </c>
    </row>
    <row r="84" spans="1:79" ht="15.75" customHeight="1" x14ac:dyDescent="0.2">
      <c r="A84" s="91" t="s">
        <v>35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</row>
    <row r="85" spans="1:79" ht="15.75" customHeight="1" x14ac:dyDescent="0.2">
      <c r="A85" s="91" t="s">
        <v>36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79" ht="18.75" customHeight="1" x14ac:dyDescent="0.2">
      <c r="A86" s="91" t="s">
        <v>37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79" ht="12" customHeight="1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</row>
    <row r="89" spans="1:79" ht="42" customHeight="1" x14ac:dyDescent="0.2">
      <c r="A89" s="101" t="s">
        <v>118</v>
      </c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5"/>
      <c r="AO89" s="5"/>
      <c r="AP89" s="16" t="s">
        <v>119</v>
      </c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</row>
    <row r="90" spans="1:79" ht="12.6" customHeight="1" x14ac:dyDescent="0.2">
      <c r="W90" s="100" t="s">
        <v>38</v>
      </c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1"/>
      <c r="AO90" s="11"/>
      <c r="AP90" s="100" t="s">
        <v>39</v>
      </c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</row>
    <row r="91" spans="1:79" hidden="1" x14ac:dyDescent="0.2"/>
    <row r="92" spans="1:79" hidden="1" x14ac:dyDescent="0.2"/>
    <row r="93" spans="1:79" ht="15.95" customHeight="1" x14ac:dyDescent="0.2">
      <c r="A93" s="101" t="s">
        <v>366</v>
      </c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N93" s="5"/>
      <c r="AO93" s="5"/>
      <c r="AP93" s="16" t="s">
        <v>367</v>
      </c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</row>
    <row r="94" spans="1:79" x14ac:dyDescent="0.2">
      <c r="W94" s="100" t="s">
        <v>38</v>
      </c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6"/>
      <c r="AO94" s="6"/>
      <c r="AP94" s="100" t="s">
        <v>39</v>
      </c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</row>
  </sheetData>
  <mergeCells count="420">
    <mergeCell ref="AS69:BB69"/>
    <mergeCell ref="BC69:BL69"/>
    <mergeCell ref="A70:B70"/>
    <mergeCell ref="C70:F70"/>
    <mergeCell ref="A69:B69"/>
    <mergeCell ref="C69:F69"/>
    <mergeCell ref="G70:BL70"/>
    <mergeCell ref="AS71:BB71"/>
    <mergeCell ref="BC71:BL71"/>
    <mergeCell ref="G69:S69"/>
    <mergeCell ref="T69:X69"/>
    <mergeCell ref="Y69:AH69"/>
    <mergeCell ref="AI69:AR69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BL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59:B59"/>
    <mergeCell ref="C59:F59"/>
    <mergeCell ref="G59:S59"/>
    <mergeCell ref="T59:X59"/>
    <mergeCell ref="Y59:AH59"/>
    <mergeCell ref="AI59:AR59"/>
    <mergeCell ref="AU39:AX39"/>
    <mergeCell ref="A58:B58"/>
    <mergeCell ref="C58:F58"/>
    <mergeCell ref="G58:S58"/>
    <mergeCell ref="T58:X58"/>
    <mergeCell ref="Y58:AH58"/>
    <mergeCell ref="AI58:AR58"/>
    <mergeCell ref="AS58:BB58"/>
    <mergeCell ref="BC58:BL58"/>
    <mergeCell ref="BK40:BQ40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S56:BB56"/>
    <mergeCell ref="BC56:BL56"/>
    <mergeCell ref="W94:AM94"/>
    <mergeCell ref="AP94:BH94"/>
    <mergeCell ref="A89:V89"/>
    <mergeCell ref="W89:AM89"/>
    <mergeCell ref="AP89:BH89"/>
    <mergeCell ref="W90:AM90"/>
    <mergeCell ref="AP90:BH90"/>
    <mergeCell ref="A93:V93"/>
    <mergeCell ref="W93:AM93"/>
    <mergeCell ref="AP93:BH93"/>
    <mergeCell ref="BB80:BE80"/>
    <mergeCell ref="A79:C79"/>
    <mergeCell ref="D79:P79"/>
    <mergeCell ref="BJ81:BM81"/>
    <mergeCell ref="BN81:BQ81"/>
    <mergeCell ref="A84:BL84"/>
    <mergeCell ref="A85:BL85"/>
    <mergeCell ref="A86:BL86"/>
    <mergeCell ref="A87:BL87"/>
    <mergeCell ref="AL81:AO81"/>
    <mergeCell ref="AP81:AS81"/>
    <mergeCell ref="AT81:AW81"/>
    <mergeCell ref="AX81:BA81"/>
    <mergeCell ref="BB81:BE81"/>
    <mergeCell ref="BF81:BI81"/>
    <mergeCell ref="A81:C81"/>
    <mergeCell ref="D81:P81"/>
    <mergeCell ref="Q81:U81"/>
    <mergeCell ref="V81:Y81"/>
    <mergeCell ref="Z81:AC81"/>
    <mergeCell ref="AD81:AG81"/>
    <mergeCell ref="AH81:AK81"/>
    <mergeCell ref="AL78:AO78"/>
    <mergeCell ref="AH80:AK80"/>
    <mergeCell ref="AL80:AO80"/>
    <mergeCell ref="BF79:BI79"/>
    <mergeCell ref="BJ79:BM79"/>
    <mergeCell ref="BN79:BQ79"/>
    <mergeCell ref="A80:C80"/>
    <mergeCell ref="D80:P80"/>
    <mergeCell ref="Q80:U80"/>
    <mergeCell ref="V80:Y80"/>
    <mergeCell ref="Z80:AC80"/>
    <mergeCell ref="AD80:AG80"/>
    <mergeCell ref="AD79:AG79"/>
    <mergeCell ref="AH79:AK79"/>
    <mergeCell ref="AL79:AO79"/>
    <mergeCell ref="AP79:AS79"/>
    <mergeCell ref="AT79:AW79"/>
    <mergeCell ref="AX79:BA79"/>
    <mergeCell ref="BF80:BI80"/>
    <mergeCell ref="BJ80:BM80"/>
    <mergeCell ref="BN80:BQ80"/>
    <mergeCell ref="AP80:AS80"/>
    <mergeCell ref="AT80:AW80"/>
    <mergeCell ref="AX80:BA80"/>
    <mergeCell ref="BB79:BE79"/>
    <mergeCell ref="A74:BQ74"/>
    <mergeCell ref="A75:BL75"/>
    <mergeCell ref="A77:C78"/>
    <mergeCell ref="D77:P78"/>
    <mergeCell ref="Q77:U78"/>
    <mergeCell ref="V77:AG77"/>
    <mergeCell ref="AH77:AS77"/>
    <mergeCell ref="AT77:BE77"/>
    <mergeCell ref="BF77:BQ77"/>
    <mergeCell ref="V78:Y78"/>
    <mergeCell ref="AX78:BA78"/>
    <mergeCell ref="BB78:BE78"/>
    <mergeCell ref="BF78:BI78"/>
    <mergeCell ref="BJ78:BM78"/>
    <mergeCell ref="BN78:BQ78"/>
    <mergeCell ref="AP78:AS78"/>
    <mergeCell ref="AT78:AW78"/>
    <mergeCell ref="Q79:U79"/>
    <mergeCell ref="V79:Y79"/>
    <mergeCell ref="Z79:AC79"/>
    <mergeCell ref="Z78:AC78"/>
    <mergeCell ref="AD78:AG78"/>
    <mergeCell ref="AH78:AK78"/>
    <mergeCell ref="C57:F57"/>
    <mergeCell ref="G57:S57"/>
    <mergeCell ref="T57:X57"/>
    <mergeCell ref="Y57:AH57"/>
    <mergeCell ref="AI57:AR57"/>
    <mergeCell ref="AS57:BB57"/>
    <mergeCell ref="BC57:BL57"/>
    <mergeCell ref="A56:B56"/>
    <mergeCell ref="C56:F56"/>
    <mergeCell ref="G56:S56"/>
    <mergeCell ref="T56:X56"/>
    <mergeCell ref="Y56:AH56"/>
    <mergeCell ref="AI56:AR56"/>
    <mergeCell ref="A57:B57"/>
    <mergeCell ref="A55:B55"/>
    <mergeCell ref="C55:F55"/>
    <mergeCell ref="G55:S55"/>
    <mergeCell ref="T55:X55"/>
    <mergeCell ref="Y55:AH55"/>
    <mergeCell ref="AI55:AR55"/>
    <mergeCell ref="AS55:BB55"/>
    <mergeCell ref="BC55:BL55"/>
    <mergeCell ref="A54:B54"/>
    <mergeCell ref="C54:F54"/>
    <mergeCell ref="G54:S54"/>
    <mergeCell ref="T54:X54"/>
    <mergeCell ref="Y54:AH54"/>
    <mergeCell ref="AI54:AR54"/>
    <mergeCell ref="A52:BL52"/>
    <mergeCell ref="A50:P50"/>
    <mergeCell ref="Q50:U50"/>
    <mergeCell ref="V50:Z50"/>
    <mergeCell ref="AA50:AF50"/>
    <mergeCell ref="AG50:AK50"/>
    <mergeCell ref="AL50:AP50"/>
    <mergeCell ref="AS54:BB54"/>
    <mergeCell ref="BC54:BL54"/>
    <mergeCell ref="BI49:BQ49"/>
    <mergeCell ref="AQ48:AV48"/>
    <mergeCell ref="AW48:AZ48"/>
    <mergeCell ref="BA48:BD48"/>
    <mergeCell ref="BE48:BH48"/>
    <mergeCell ref="BI48:BQ48"/>
    <mergeCell ref="AQ50:AV50"/>
    <mergeCell ref="AW50:AZ50"/>
    <mergeCell ref="BA50:BD50"/>
    <mergeCell ref="BE50:BH50"/>
    <mergeCell ref="BI50:BQ50"/>
    <mergeCell ref="A49:P49"/>
    <mergeCell ref="Q49:U49"/>
    <mergeCell ref="V49:Z49"/>
    <mergeCell ref="AA49:AF49"/>
    <mergeCell ref="AG49:AK49"/>
    <mergeCell ref="AQ47:AV47"/>
    <mergeCell ref="AW47:AZ47"/>
    <mergeCell ref="BA47:BD47"/>
    <mergeCell ref="BE47:BH47"/>
    <mergeCell ref="A48:P48"/>
    <mergeCell ref="Q48:U48"/>
    <mergeCell ref="V48:Z48"/>
    <mergeCell ref="AA48:AF48"/>
    <mergeCell ref="AG48:AK48"/>
    <mergeCell ref="AL48:AP48"/>
    <mergeCell ref="A46:P47"/>
    <mergeCell ref="Q46:AF46"/>
    <mergeCell ref="AG46:AV46"/>
    <mergeCell ref="AW46:BH46"/>
    <mergeCell ref="AL49:AP49"/>
    <mergeCell ref="AQ49:AV49"/>
    <mergeCell ref="AW49:AZ49"/>
    <mergeCell ref="BA49:BD49"/>
    <mergeCell ref="BE49:BH49"/>
    <mergeCell ref="BI46:BQ47"/>
    <mergeCell ref="Q47:U47"/>
    <mergeCell ref="V47:Z47"/>
    <mergeCell ref="AA47:AF47"/>
    <mergeCell ref="AG47:AK47"/>
    <mergeCell ref="AL47:AP47"/>
    <mergeCell ref="AY38:BB38"/>
    <mergeCell ref="BC38:BF38"/>
    <mergeCell ref="BG38:BJ38"/>
    <mergeCell ref="BK38:BQ38"/>
    <mergeCell ref="A43:BL43"/>
    <mergeCell ref="A44:BL44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7:F57">
    <cfRule type="cellIs" dxfId="107" priority="17" stopIfTrue="1" operator="equal">
      <formula>$C56</formula>
    </cfRule>
  </conditionalFormatting>
  <conditionalFormatting sqref="C58:F58">
    <cfRule type="cellIs" dxfId="106" priority="16" stopIfTrue="1" operator="equal">
      <formula>$C57</formula>
    </cfRule>
  </conditionalFormatting>
  <conditionalFormatting sqref="C59:F59">
    <cfRule type="cellIs" dxfId="105" priority="15" stopIfTrue="1" operator="equal">
      <formula>$C58</formula>
    </cfRule>
  </conditionalFormatting>
  <conditionalFormatting sqref="C60:F60">
    <cfRule type="cellIs" dxfId="104" priority="14" stopIfTrue="1" operator="equal">
      <formula>$C59</formula>
    </cfRule>
  </conditionalFormatting>
  <conditionalFormatting sqref="C61:F61">
    <cfRule type="cellIs" dxfId="103" priority="13" stopIfTrue="1" operator="equal">
      <formula>$C60</formula>
    </cfRule>
  </conditionalFormatting>
  <conditionalFormatting sqref="C62:F62">
    <cfRule type="cellIs" dxfId="102" priority="12" stopIfTrue="1" operator="equal">
      <formula>$C61</formula>
    </cfRule>
  </conditionalFormatting>
  <conditionalFormatting sqref="C63:F63">
    <cfRule type="cellIs" dxfId="101" priority="11" stopIfTrue="1" operator="equal">
      <formula>$C62</formula>
    </cfRule>
  </conditionalFormatting>
  <conditionalFormatting sqref="C64:F64">
    <cfRule type="cellIs" dxfId="100" priority="10" stopIfTrue="1" operator="equal">
      <formula>$C63</formula>
    </cfRule>
  </conditionalFormatting>
  <conditionalFormatting sqref="C65:F65">
    <cfRule type="cellIs" dxfId="99" priority="9" stopIfTrue="1" operator="equal">
      <formula>$C64</formula>
    </cfRule>
  </conditionalFormatting>
  <conditionalFormatting sqref="C66:F66">
    <cfRule type="cellIs" dxfId="98" priority="8" stopIfTrue="1" operator="equal">
      <formula>$C65</formula>
    </cfRule>
  </conditionalFormatting>
  <conditionalFormatting sqref="C67:F67">
    <cfRule type="cellIs" dxfId="97" priority="7" stopIfTrue="1" operator="equal">
      <formula>$C66</formula>
    </cfRule>
  </conditionalFormatting>
  <conditionalFormatting sqref="C68:F68">
    <cfRule type="cellIs" dxfId="96" priority="6" stopIfTrue="1" operator="equal">
      <formula>$C67</formula>
    </cfRule>
  </conditionalFormatting>
  <conditionalFormatting sqref="C69:F69">
    <cfRule type="cellIs" dxfId="95" priority="5" stopIfTrue="1" operator="equal">
      <formula>$C68</formula>
    </cfRule>
  </conditionalFormatting>
  <conditionalFormatting sqref="C70:F70">
    <cfRule type="cellIs" dxfId="94" priority="4" stopIfTrue="1" operator="equal">
      <formula>$C69</formula>
    </cfRule>
  </conditionalFormatting>
  <conditionalFormatting sqref="C71:F71">
    <cfRule type="cellIs" dxfId="93" priority="3" stopIfTrue="1" operator="equal">
      <formula>$C70</formula>
    </cfRule>
  </conditionalFormatting>
  <conditionalFormatting sqref="C72:F72">
    <cfRule type="cellIs" dxfId="92" priority="2" stopIfTrue="1" operator="equal">
      <formula>$C71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  <rowBreaks count="1" manualBreakCount="1">
    <brk id="51" max="6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5"/>
  <sheetViews>
    <sheetView view="pageBreakPreview" topLeftCell="A25" zoomScale="60" zoomScaleNormal="100" workbookViewId="0">
      <selection activeCell="A90" sqref="A90:BH94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250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265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249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5959.23</v>
      </c>
      <c r="B28" s="30"/>
      <c r="C28" s="30"/>
      <c r="D28" s="30"/>
      <c r="E28" s="30"/>
      <c r="F28" s="30"/>
      <c r="G28" s="30"/>
      <c r="H28" s="30">
        <v>7.9</v>
      </c>
      <c r="I28" s="30"/>
      <c r="J28" s="30"/>
      <c r="K28" s="30"/>
      <c r="L28" s="30"/>
      <c r="M28" s="30"/>
      <c r="N28" s="30"/>
      <c r="O28" s="30">
        <f>A28+H28</f>
        <v>5967.1299999999992</v>
      </c>
      <c r="P28" s="30"/>
      <c r="Q28" s="30"/>
      <c r="R28" s="30"/>
      <c r="S28" s="30"/>
      <c r="T28" s="30"/>
      <c r="U28" s="30"/>
      <c r="V28" s="30">
        <v>5931.7849999999999</v>
      </c>
      <c r="W28" s="30"/>
      <c r="X28" s="30"/>
      <c r="Y28" s="30"/>
      <c r="Z28" s="30"/>
      <c r="AA28" s="30"/>
      <c r="AB28" s="30"/>
      <c r="AC28" s="30">
        <v>4.5730000000000004</v>
      </c>
      <c r="AD28" s="30"/>
      <c r="AE28" s="30"/>
      <c r="AF28" s="30"/>
      <c r="AG28" s="30"/>
      <c r="AH28" s="30"/>
      <c r="AI28" s="30"/>
      <c r="AJ28" s="30">
        <f>V28+AC28</f>
        <v>5936.3580000000002</v>
      </c>
      <c r="AK28" s="30"/>
      <c r="AL28" s="30"/>
      <c r="AM28" s="30"/>
      <c r="AN28" s="30"/>
      <c r="AO28" s="30"/>
      <c r="AP28" s="30"/>
      <c r="AQ28" s="30">
        <f>V28-A28</f>
        <v>-27.444999999999709</v>
      </c>
      <c r="AR28" s="30"/>
      <c r="AS28" s="30"/>
      <c r="AT28" s="30"/>
      <c r="AU28" s="30"/>
      <c r="AV28" s="30"/>
      <c r="AW28" s="30"/>
      <c r="AX28" s="30">
        <f>AC28-H28</f>
        <v>-3.327</v>
      </c>
      <c r="AY28" s="30"/>
      <c r="AZ28" s="30"/>
      <c r="BA28" s="30"/>
      <c r="BB28" s="30"/>
      <c r="BC28" s="30"/>
      <c r="BD28" s="30"/>
      <c r="BE28" s="30">
        <f>AQ28+AX28</f>
        <v>-30.771999999999707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47.25" customHeight="1" x14ac:dyDescent="0.2">
      <c r="A38" s="9">
        <v>1</v>
      </c>
      <c r="B38" s="33" t="s">
        <v>250</v>
      </c>
      <c r="C38" s="34"/>
      <c r="D38" s="34"/>
      <c r="E38" s="35"/>
      <c r="F38" s="36" t="s">
        <v>248</v>
      </c>
      <c r="G38" s="37"/>
      <c r="H38" s="37"/>
      <c r="I38" s="37"/>
      <c r="J38" s="38" t="s">
        <v>249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5959.23</v>
      </c>
      <c r="AB38" s="41"/>
      <c r="AC38" s="41"/>
      <c r="AD38" s="41"/>
      <c r="AE38" s="41">
        <v>7.9</v>
      </c>
      <c r="AF38" s="41"/>
      <c r="AG38" s="41"/>
      <c r="AH38" s="41"/>
      <c r="AI38" s="41">
        <f>AA38+AE38</f>
        <v>5967.1299999999992</v>
      </c>
      <c r="AJ38" s="41"/>
      <c r="AK38" s="41"/>
      <c r="AL38" s="41"/>
      <c r="AM38" s="41">
        <v>5931.7849999999999</v>
      </c>
      <c r="AN38" s="41"/>
      <c r="AO38" s="41"/>
      <c r="AP38" s="41"/>
      <c r="AQ38" s="41">
        <v>4.5728400000000002</v>
      </c>
      <c r="AR38" s="41"/>
      <c r="AS38" s="41"/>
      <c r="AT38" s="41"/>
      <c r="AU38" s="41">
        <f>AM38+AQ38</f>
        <v>5936.3578399999997</v>
      </c>
      <c r="AV38" s="41"/>
      <c r="AW38" s="41"/>
      <c r="AX38" s="41"/>
      <c r="AY38" s="41">
        <f>AM38-AA38</f>
        <v>-27.444999999999709</v>
      </c>
      <c r="AZ38" s="41"/>
      <c r="BA38" s="41"/>
      <c r="BB38" s="41"/>
      <c r="BC38" s="41">
        <f>AQ38-AE38</f>
        <v>-3.3271600000000001</v>
      </c>
      <c r="BD38" s="41"/>
      <c r="BE38" s="41"/>
      <c r="BF38" s="41"/>
      <c r="BG38" s="41">
        <f>AY38+BC38</f>
        <v>-30.772159999999708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136.5" customHeight="1" x14ac:dyDescent="0.2">
      <c r="A39" s="7">
        <v>2</v>
      </c>
      <c r="B39" s="45" t="s">
        <v>250</v>
      </c>
      <c r="C39" s="46"/>
      <c r="D39" s="46"/>
      <c r="E39" s="47"/>
      <c r="F39" s="48" t="s">
        <v>248</v>
      </c>
      <c r="G39" s="49"/>
      <c r="H39" s="49"/>
      <c r="I39" s="49"/>
      <c r="J39" s="50" t="s">
        <v>251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5959.23</v>
      </c>
      <c r="AB39" s="30"/>
      <c r="AC39" s="30"/>
      <c r="AD39" s="30"/>
      <c r="AE39" s="30">
        <v>7.9</v>
      </c>
      <c r="AF39" s="30"/>
      <c r="AG39" s="30"/>
      <c r="AH39" s="30"/>
      <c r="AI39" s="30">
        <f>AA39+AE39</f>
        <v>5967.1299999999992</v>
      </c>
      <c r="AJ39" s="30"/>
      <c r="AK39" s="30"/>
      <c r="AL39" s="30"/>
      <c r="AM39" s="30">
        <v>5931.7849999999999</v>
      </c>
      <c r="AN39" s="30"/>
      <c r="AO39" s="30"/>
      <c r="AP39" s="30"/>
      <c r="AQ39" s="30">
        <v>4.5728400000000002</v>
      </c>
      <c r="AR39" s="30"/>
      <c r="AS39" s="30"/>
      <c r="AT39" s="30"/>
      <c r="AU39" s="30">
        <f>AM39+AQ39</f>
        <v>5936.3578399999997</v>
      </c>
      <c r="AV39" s="30"/>
      <c r="AW39" s="30"/>
      <c r="AX39" s="30"/>
      <c r="AY39" s="30">
        <f>AM39-AA39</f>
        <v>-27.444999999999709</v>
      </c>
      <c r="AZ39" s="30"/>
      <c r="BA39" s="30"/>
      <c r="BB39" s="30"/>
      <c r="BC39" s="30">
        <f>AQ39-AE39</f>
        <v>-3.3271600000000001</v>
      </c>
      <c r="BD39" s="30"/>
      <c r="BE39" s="30"/>
      <c r="BF39" s="30"/>
      <c r="BG39" s="30">
        <f>AY39+BC39</f>
        <v>-30.772159999999708</v>
      </c>
      <c r="BH39" s="30"/>
      <c r="BI39" s="30"/>
      <c r="BJ39" s="30"/>
      <c r="BK39" s="108" t="s">
        <v>252</v>
      </c>
      <c r="BL39" s="51"/>
      <c r="BM39" s="51"/>
      <c r="BN39" s="51"/>
      <c r="BO39" s="51"/>
      <c r="BP39" s="51"/>
      <c r="BQ39" s="52"/>
    </row>
    <row r="40" spans="1:79" s="10" customFormat="1" ht="15.75" x14ac:dyDescent="0.2">
      <c r="A40" s="9"/>
      <c r="B40" s="33" t="s">
        <v>91</v>
      </c>
      <c r="C40" s="34"/>
      <c r="D40" s="34"/>
      <c r="E40" s="35"/>
      <c r="F40" s="36" t="s">
        <v>89</v>
      </c>
      <c r="G40" s="37"/>
      <c r="H40" s="37"/>
      <c r="I40" s="37"/>
      <c r="J40" s="38" t="s">
        <v>90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40"/>
      <c r="AA40" s="41">
        <v>5959.23</v>
      </c>
      <c r="AB40" s="41"/>
      <c r="AC40" s="41"/>
      <c r="AD40" s="41"/>
      <c r="AE40" s="41">
        <v>7.9</v>
      </c>
      <c r="AF40" s="41"/>
      <c r="AG40" s="41"/>
      <c r="AH40" s="41"/>
      <c r="AI40" s="41">
        <f>AA40+AE40</f>
        <v>5967.1299999999992</v>
      </c>
      <c r="AJ40" s="41"/>
      <c r="AK40" s="41"/>
      <c r="AL40" s="41"/>
      <c r="AM40" s="41">
        <v>5931.7849999999999</v>
      </c>
      <c r="AN40" s="41"/>
      <c r="AO40" s="41"/>
      <c r="AP40" s="41"/>
      <c r="AQ40" s="41">
        <v>4.5728400000000002</v>
      </c>
      <c r="AR40" s="41"/>
      <c r="AS40" s="41"/>
      <c r="AT40" s="41"/>
      <c r="AU40" s="41">
        <f>AM40+AQ40</f>
        <v>5936.3578399999997</v>
      </c>
      <c r="AV40" s="41"/>
      <c r="AW40" s="41"/>
      <c r="AX40" s="41"/>
      <c r="AY40" s="41">
        <f>AM40-AA40</f>
        <v>-27.444999999999709</v>
      </c>
      <c r="AZ40" s="41"/>
      <c r="BA40" s="41"/>
      <c r="BB40" s="41"/>
      <c r="BC40" s="41">
        <f>AQ40-AE40</f>
        <v>-3.3271600000000001</v>
      </c>
      <c r="BD40" s="41"/>
      <c r="BE40" s="41"/>
      <c r="BF40" s="41"/>
      <c r="BG40" s="41">
        <f>AY40+BC40</f>
        <v>-30.772159999999708</v>
      </c>
      <c r="BH40" s="41"/>
      <c r="BI40" s="41"/>
      <c r="BJ40" s="41"/>
      <c r="BK40" s="112"/>
      <c r="BL40" s="39"/>
      <c r="BM40" s="39"/>
      <c r="BN40" s="39"/>
      <c r="BO40" s="39"/>
      <c r="BP40" s="39"/>
      <c r="BQ40" s="40"/>
    </row>
    <row r="43" spans="1:79" ht="15.75" customHeight="1" x14ac:dyDescent="0.2">
      <c r="A43" s="31" t="s">
        <v>32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5" customHeight="1" x14ac:dyDescent="0.2">
      <c r="A44" s="22" t="s">
        <v>121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</row>
    <row r="46" spans="1:79" ht="39.950000000000003" customHeight="1" x14ac:dyDescent="0.2">
      <c r="A46" s="2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13</v>
      </c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 t="s">
        <v>12</v>
      </c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 t="s">
        <v>5</v>
      </c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 t="s">
        <v>80</v>
      </c>
      <c r="BJ46" s="23"/>
      <c r="BK46" s="23"/>
      <c r="BL46" s="23"/>
      <c r="BM46" s="23"/>
      <c r="BN46" s="23"/>
      <c r="BO46" s="23"/>
      <c r="BP46" s="23"/>
      <c r="BQ46" s="23"/>
    </row>
    <row r="47" spans="1:79" ht="29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10</v>
      </c>
      <c r="R47" s="23"/>
      <c r="S47" s="23"/>
      <c r="T47" s="23"/>
      <c r="U47" s="23"/>
      <c r="V47" s="23" t="s">
        <v>9</v>
      </c>
      <c r="W47" s="23"/>
      <c r="X47" s="23"/>
      <c r="Y47" s="23"/>
      <c r="Z47" s="23"/>
      <c r="AA47" s="23" t="s">
        <v>8</v>
      </c>
      <c r="AB47" s="23"/>
      <c r="AC47" s="23"/>
      <c r="AD47" s="23"/>
      <c r="AE47" s="23"/>
      <c r="AF47" s="23"/>
      <c r="AG47" s="23" t="s">
        <v>10</v>
      </c>
      <c r="AH47" s="23"/>
      <c r="AI47" s="23"/>
      <c r="AJ47" s="23"/>
      <c r="AK47" s="23"/>
      <c r="AL47" s="23" t="s">
        <v>9</v>
      </c>
      <c r="AM47" s="23"/>
      <c r="AN47" s="23"/>
      <c r="AO47" s="23"/>
      <c r="AP47" s="23"/>
      <c r="AQ47" s="23" t="s">
        <v>8</v>
      </c>
      <c r="AR47" s="23"/>
      <c r="AS47" s="23"/>
      <c r="AT47" s="23"/>
      <c r="AU47" s="23"/>
      <c r="AV47" s="23"/>
      <c r="AW47" s="23" t="s">
        <v>10</v>
      </c>
      <c r="AX47" s="53"/>
      <c r="AY47" s="53"/>
      <c r="AZ47" s="53"/>
      <c r="BA47" s="23" t="s">
        <v>9</v>
      </c>
      <c r="BB47" s="53"/>
      <c r="BC47" s="53"/>
      <c r="BD47" s="53"/>
      <c r="BE47" s="23" t="s">
        <v>8</v>
      </c>
      <c r="BF47" s="53"/>
      <c r="BG47" s="53"/>
      <c r="BH47" s="5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95" customHeight="1" x14ac:dyDescent="0.25">
      <c r="A48" s="23">
        <v>1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>
        <v>2</v>
      </c>
      <c r="R48" s="23"/>
      <c r="S48" s="23"/>
      <c r="T48" s="23"/>
      <c r="U48" s="23"/>
      <c r="V48" s="23">
        <v>3</v>
      </c>
      <c r="W48" s="23"/>
      <c r="X48" s="23"/>
      <c r="Y48" s="23"/>
      <c r="Z48" s="23"/>
      <c r="AA48" s="23">
        <v>4</v>
      </c>
      <c r="AB48" s="23"/>
      <c r="AC48" s="23"/>
      <c r="AD48" s="23"/>
      <c r="AE48" s="23"/>
      <c r="AF48" s="23"/>
      <c r="AG48" s="23">
        <v>5</v>
      </c>
      <c r="AH48" s="23"/>
      <c r="AI48" s="23"/>
      <c r="AJ48" s="23"/>
      <c r="AK48" s="23"/>
      <c r="AL48" s="23">
        <v>6</v>
      </c>
      <c r="AM48" s="23"/>
      <c r="AN48" s="23"/>
      <c r="AO48" s="23"/>
      <c r="AP48" s="23"/>
      <c r="AQ48" s="23">
        <v>7</v>
      </c>
      <c r="AR48" s="23"/>
      <c r="AS48" s="23"/>
      <c r="AT48" s="23"/>
      <c r="AU48" s="23"/>
      <c r="AV48" s="23"/>
      <c r="AW48" s="23">
        <v>8</v>
      </c>
      <c r="AX48" s="53"/>
      <c r="AY48" s="53"/>
      <c r="AZ48" s="53"/>
      <c r="BA48" s="23">
        <v>9</v>
      </c>
      <c r="BB48" s="53"/>
      <c r="BC48" s="53"/>
      <c r="BD48" s="53"/>
      <c r="BE48" s="23">
        <v>10</v>
      </c>
      <c r="BF48" s="53"/>
      <c r="BG48" s="53"/>
      <c r="BH48" s="53"/>
      <c r="BI48" s="54">
        <v>11</v>
      </c>
      <c r="BJ48" s="54"/>
      <c r="BK48" s="54"/>
      <c r="BL48" s="54"/>
      <c r="BM48" s="54"/>
      <c r="BN48" s="54"/>
      <c r="BO48" s="54"/>
      <c r="BP48" s="54"/>
      <c r="BQ48" s="54"/>
    </row>
    <row r="49" spans="1:79" ht="18" hidden="1" customHeight="1" x14ac:dyDescent="0.2">
      <c r="A49" s="32" t="s">
        <v>55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26" t="s">
        <v>47</v>
      </c>
      <c r="R49" s="26"/>
      <c r="S49" s="26"/>
      <c r="T49" s="26"/>
      <c r="U49" s="26"/>
      <c r="V49" s="26" t="s">
        <v>46</v>
      </c>
      <c r="W49" s="26"/>
      <c r="X49" s="26"/>
      <c r="Y49" s="26"/>
      <c r="Z49" s="26"/>
      <c r="AA49" s="27" t="s">
        <v>64</v>
      </c>
      <c r="AB49" s="28"/>
      <c r="AC49" s="28"/>
      <c r="AD49" s="28"/>
      <c r="AE49" s="28"/>
      <c r="AF49" s="28"/>
      <c r="AG49" s="26" t="s">
        <v>48</v>
      </c>
      <c r="AH49" s="26"/>
      <c r="AI49" s="26"/>
      <c r="AJ49" s="26"/>
      <c r="AK49" s="26"/>
      <c r="AL49" s="26" t="s">
        <v>49</v>
      </c>
      <c r="AM49" s="26"/>
      <c r="AN49" s="26"/>
      <c r="AO49" s="26"/>
      <c r="AP49" s="26"/>
      <c r="AQ49" s="27" t="s">
        <v>64</v>
      </c>
      <c r="AR49" s="28"/>
      <c r="AS49" s="28"/>
      <c r="AT49" s="28"/>
      <c r="AU49" s="28"/>
      <c r="AV49" s="28"/>
      <c r="AW49" s="29" t="s">
        <v>65</v>
      </c>
      <c r="AX49" s="29"/>
      <c r="AY49" s="29"/>
      <c r="AZ49" s="29"/>
      <c r="BA49" s="29" t="s">
        <v>65</v>
      </c>
      <c r="BB49" s="53"/>
      <c r="BC49" s="53"/>
      <c r="BD49" s="53"/>
      <c r="BE49" s="28" t="s">
        <v>64</v>
      </c>
      <c r="BF49" s="28"/>
      <c r="BG49" s="28"/>
      <c r="BH49" s="28"/>
      <c r="BI49" s="26" t="s">
        <v>81</v>
      </c>
      <c r="BJ49" s="26"/>
      <c r="BK49" s="26"/>
      <c r="BL49" s="26"/>
      <c r="BM49" s="26"/>
      <c r="BN49" s="26"/>
      <c r="BO49" s="26"/>
      <c r="BP49" s="26"/>
      <c r="BQ49" s="26"/>
      <c r="CA49" s="1" t="s">
        <v>72</v>
      </c>
    </row>
    <row r="50" spans="1:79" s="10" customFormat="1" ht="15.75" x14ac:dyDescent="0.2">
      <c r="A50" s="57" t="s">
        <v>90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>
        <f>Q50+V50</f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>
        <f>AG50+AL50</f>
        <v>0</v>
      </c>
      <c r="AR50" s="41"/>
      <c r="AS50" s="41"/>
      <c r="AT50" s="41"/>
      <c r="AU50" s="41"/>
      <c r="AV50" s="41"/>
      <c r="AW50" s="41">
        <f>AG50-Q50</f>
        <v>0</v>
      </c>
      <c r="AX50" s="55"/>
      <c r="AY50" s="55"/>
      <c r="AZ50" s="55"/>
      <c r="BA50" s="41">
        <f>AK50-U50</f>
        <v>0</v>
      </c>
      <c r="BB50" s="55"/>
      <c r="BC50" s="55"/>
      <c r="BD50" s="55"/>
      <c r="BE50" s="41">
        <f>AU50+AZ50</f>
        <v>0</v>
      </c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CA50" s="10" t="s">
        <v>73</v>
      </c>
    </row>
    <row r="52" spans="1:79" ht="15.75" customHeight="1" x14ac:dyDescent="0.2">
      <c r="A52" s="21" t="s">
        <v>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</row>
    <row r="54" spans="1:79" ht="48.95" customHeight="1" x14ac:dyDescent="0.2">
      <c r="A54" s="23" t="s">
        <v>20</v>
      </c>
      <c r="B54" s="23"/>
      <c r="C54" s="23" t="s">
        <v>14</v>
      </c>
      <c r="D54" s="23"/>
      <c r="E54" s="23"/>
      <c r="F54" s="23"/>
      <c r="G54" s="23" t="s">
        <v>19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 t="s">
        <v>18</v>
      </c>
      <c r="U54" s="23"/>
      <c r="V54" s="23"/>
      <c r="W54" s="23"/>
      <c r="X54" s="23"/>
      <c r="Y54" s="23" t="s">
        <v>17</v>
      </c>
      <c r="Z54" s="23"/>
      <c r="AA54" s="23"/>
      <c r="AB54" s="23"/>
      <c r="AC54" s="23"/>
      <c r="AD54" s="23"/>
      <c r="AE54" s="23"/>
      <c r="AF54" s="23"/>
      <c r="AG54" s="23"/>
      <c r="AH54" s="23"/>
      <c r="AI54" s="23" t="s">
        <v>13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 t="s">
        <v>33</v>
      </c>
      <c r="AT54" s="23"/>
      <c r="AU54" s="23"/>
      <c r="AV54" s="23"/>
      <c r="AW54" s="23"/>
      <c r="AX54" s="23"/>
      <c r="AY54" s="23"/>
      <c r="AZ54" s="23"/>
      <c r="BA54" s="23"/>
      <c r="BB54" s="23"/>
      <c r="BC54" s="23" t="s">
        <v>5</v>
      </c>
      <c r="BD54" s="23"/>
      <c r="BE54" s="23"/>
      <c r="BF54" s="23"/>
      <c r="BG54" s="23"/>
      <c r="BH54" s="23"/>
      <c r="BI54" s="23"/>
      <c r="BJ54" s="23"/>
      <c r="BK54" s="23"/>
      <c r="BL54" s="23"/>
    </row>
    <row r="55" spans="1:79" ht="15.95" customHeight="1" x14ac:dyDescent="0.2">
      <c r="A55" s="23">
        <v>1</v>
      </c>
      <c r="B55" s="23"/>
      <c r="C55" s="23">
        <v>2</v>
      </c>
      <c r="D55" s="23"/>
      <c r="E55" s="23"/>
      <c r="F55" s="23"/>
      <c r="G55" s="23">
        <v>3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>
        <v>4</v>
      </c>
      <c r="U55" s="23"/>
      <c r="V55" s="23"/>
      <c r="W55" s="23"/>
      <c r="X55" s="23"/>
      <c r="Y55" s="23">
        <v>5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>
        <v>6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>
        <v>7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>
        <v>8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79" ht="12.75" hidden="1" customHeight="1" x14ac:dyDescent="0.2">
      <c r="A56" s="42"/>
      <c r="B56" s="42"/>
      <c r="C56" s="42" t="s">
        <v>53</v>
      </c>
      <c r="D56" s="42"/>
      <c r="E56" s="42"/>
      <c r="F56" s="42"/>
      <c r="G56" s="32" t="s">
        <v>55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 t="s">
        <v>56</v>
      </c>
      <c r="U56" s="32"/>
      <c r="V56" s="32"/>
      <c r="W56" s="32"/>
      <c r="X56" s="32"/>
      <c r="Y56" s="32" t="s">
        <v>57</v>
      </c>
      <c r="Z56" s="32"/>
      <c r="AA56" s="32"/>
      <c r="AB56" s="32"/>
      <c r="AC56" s="32"/>
      <c r="AD56" s="32"/>
      <c r="AE56" s="32"/>
      <c r="AF56" s="32"/>
      <c r="AG56" s="32"/>
      <c r="AH56" s="32"/>
      <c r="AI56" s="26" t="s">
        <v>47</v>
      </c>
      <c r="AJ56" s="26"/>
      <c r="AK56" s="26"/>
      <c r="AL56" s="26"/>
      <c r="AM56" s="26"/>
      <c r="AN56" s="26"/>
      <c r="AO56" s="26"/>
      <c r="AP56" s="26"/>
      <c r="AQ56" s="26"/>
      <c r="AR56" s="26"/>
      <c r="AS56" s="26" t="s">
        <v>48</v>
      </c>
      <c r="AT56" s="26"/>
      <c r="AU56" s="26"/>
      <c r="AV56" s="26"/>
      <c r="AW56" s="26"/>
      <c r="AX56" s="26"/>
      <c r="AY56" s="26"/>
      <c r="AZ56" s="26"/>
      <c r="BA56" s="26"/>
      <c r="BB56" s="26"/>
      <c r="BC56" s="29" t="s">
        <v>66</v>
      </c>
      <c r="BD56" s="26"/>
      <c r="BE56" s="26"/>
      <c r="BF56" s="26"/>
      <c r="BG56" s="26"/>
      <c r="BH56" s="26"/>
      <c r="BI56" s="26"/>
      <c r="BJ56" s="26"/>
      <c r="BK56" s="26"/>
      <c r="BL56" s="26"/>
      <c r="CA56" s="1" t="s">
        <v>74</v>
      </c>
    </row>
    <row r="57" spans="1:79" s="10" customFormat="1" ht="63" customHeight="1" x14ac:dyDescent="0.2">
      <c r="A57" s="62"/>
      <c r="B57" s="62"/>
      <c r="C57" s="58" t="s">
        <v>250</v>
      </c>
      <c r="D57" s="59"/>
      <c r="E57" s="59"/>
      <c r="F57" s="60"/>
      <c r="G57" s="38" t="s">
        <v>253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40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>
        <f t="shared" ref="BC57:BC67" si="0">AS57-AI57</f>
        <v>0</v>
      </c>
      <c r="BD57" s="41"/>
      <c r="BE57" s="41"/>
      <c r="BF57" s="41"/>
      <c r="BG57" s="41"/>
      <c r="BH57" s="41"/>
      <c r="BI57" s="41"/>
      <c r="BJ57" s="41"/>
      <c r="BK57" s="41"/>
      <c r="BL57" s="41"/>
      <c r="CA57" s="10" t="s">
        <v>75</v>
      </c>
    </row>
    <row r="58" spans="1:79" s="10" customFormat="1" ht="47.25" customHeight="1" x14ac:dyDescent="0.2">
      <c r="A58" s="62"/>
      <c r="B58" s="62"/>
      <c r="C58" s="58" t="s">
        <v>250</v>
      </c>
      <c r="D58" s="59"/>
      <c r="E58" s="59"/>
      <c r="F58" s="60"/>
      <c r="G58" s="38" t="s">
        <v>254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 t="shared" si="0"/>
        <v>0</v>
      </c>
      <c r="BD58" s="41"/>
      <c r="BE58" s="41"/>
      <c r="BF58" s="41"/>
      <c r="BG58" s="41"/>
      <c r="BH58" s="41"/>
      <c r="BI58" s="41"/>
      <c r="BJ58" s="41"/>
      <c r="BK58" s="41"/>
      <c r="BL58" s="41"/>
    </row>
    <row r="59" spans="1:79" s="10" customFormat="1" ht="15.75" x14ac:dyDescent="0.2">
      <c r="A59" s="62"/>
      <c r="B59" s="62"/>
      <c r="C59" s="58" t="s">
        <v>250</v>
      </c>
      <c r="D59" s="59"/>
      <c r="E59" s="59"/>
      <c r="F59" s="60"/>
      <c r="G59" s="38" t="s">
        <v>93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 t="shared" si="0"/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79" ht="47.25" customHeight="1" x14ac:dyDescent="0.2">
      <c r="A60" s="23"/>
      <c r="B60" s="23"/>
      <c r="C60" s="104" t="s">
        <v>250</v>
      </c>
      <c r="D60" s="105"/>
      <c r="E60" s="105"/>
      <c r="F60" s="106"/>
      <c r="G60" s="50" t="s">
        <v>255</v>
      </c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2"/>
      <c r="T60" s="107" t="s">
        <v>95</v>
      </c>
      <c r="U60" s="107"/>
      <c r="V60" s="107"/>
      <c r="W60" s="107"/>
      <c r="X60" s="107"/>
      <c r="Y60" s="50" t="s">
        <v>227</v>
      </c>
      <c r="Z60" s="51"/>
      <c r="AA60" s="51"/>
      <c r="AB60" s="51"/>
      <c r="AC60" s="51"/>
      <c r="AD60" s="51"/>
      <c r="AE60" s="51"/>
      <c r="AF60" s="51"/>
      <c r="AG60" s="51"/>
      <c r="AH60" s="52"/>
      <c r="AI60" s="30">
        <v>9</v>
      </c>
      <c r="AJ60" s="30"/>
      <c r="AK60" s="30"/>
      <c r="AL60" s="30"/>
      <c r="AM60" s="30"/>
      <c r="AN60" s="30"/>
      <c r="AO60" s="30"/>
      <c r="AP60" s="30"/>
      <c r="AQ60" s="30"/>
      <c r="AR60" s="30"/>
      <c r="AS60" s="30">
        <v>9</v>
      </c>
      <c r="AT60" s="30"/>
      <c r="AU60" s="30"/>
      <c r="AV60" s="30"/>
      <c r="AW60" s="30"/>
      <c r="AX60" s="30"/>
      <c r="AY60" s="30"/>
      <c r="AZ60" s="30"/>
      <c r="BA60" s="30"/>
      <c r="BB60" s="30"/>
      <c r="BC60" s="30">
        <f t="shared" si="0"/>
        <v>0</v>
      </c>
      <c r="BD60" s="30"/>
      <c r="BE60" s="30"/>
      <c r="BF60" s="30"/>
      <c r="BG60" s="30"/>
      <c r="BH60" s="30"/>
      <c r="BI60" s="30"/>
      <c r="BJ60" s="30"/>
      <c r="BK60" s="30"/>
      <c r="BL60" s="30"/>
    </row>
    <row r="61" spans="1:79" ht="47.25" customHeight="1" x14ac:dyDescent="0.2">
      <c r="A61" s="23"/>
      <c r="B61" s="23"/>
      <c r="C61" s="104" t="s">
        <v>250</v>
      </c>
      <c r="D61" s="105"/>
      <c r="E61" s="105"/>
      <c r="F61" s="106"/>
      <c r="G61" s="50" t="s">
        <v>148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2"/>
      <c r="T61" s="107" t="s">
        <v>95</v>
      </c>
      <c r="U61" s="107"/>
      <c r="V61" s="107"/>
      <c r="W61" s="107"/>
      <c r="X61" s="107"/>
      <c r="Y61" s="50" t="s">
        <v>227</v>
      </c>
      <c r="Z61" s="51"/>
      <c r="AA61" s="51"/>
      <c r="AB61" s="51"/>
      <c r="AC61" s="51"/>
      <c r="AD61" s="51"/>
      <c r="AE61" s="51"/>
      <c r="AF61" s="51"/>
      <c r="AG61" s="51"/>
      <c r="AH61" s="52"/>
      <c r="AI61" s="30">
        <v>39.9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>
        <v>39.9</v>
      </c>
      <c r="AT61" s="30"/>
      <c r="AU61" s="30"/>
      <c r="AV61" s="30"/>
      <c r="AW61" s="30"/>
      <c r="AX61" s="30"/>
      <c r="AY61" s="30"/>
      <c r="AZ61" s="30"/>
      <c r="BA61" s="30"/>
      <c r="BB61" s="30"/>
      <c r="BC61" s="30">
        <f t="shared" si="0"/>
        <v>0</v>
      </c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79" ht="31.5" customHeight="1" x14ac:dyDescent="0.2">
      <c r="A62" s="23"/>
      <c r="B62" s="23"/>
      <c r="C62" s="104" t="s">
        <v>250</v>
      </c>
      <c r="D62" s="105"/>
      <c r="E62" s="105"/>
      <c r="F62" s="106"/>
      <c r="G62" s="50" t="s">
        <v>154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2"/>
      <c r="T62" s="107" t="s">
        <v>95</v>
      </c>
      <c r="U62" s="107"/>
      <c r="V62" s="107"/>
      <c r="W62" s="107"/>
      <c r="X62" s="107"/>
      <c r="Y62" s="50" t="s">
        <v>227</v>
      </c>
      <c r="Z62" s="51"/>
      <c r="AA62" s="51"/>
      <c r="AB62" s="51"/>
      <c r="AC62" s="51"/>
      <c r="AD62" s="51"/>
      <c r="AE62" s="51"/>
      <c r="AF62" s="51"/>
      <c r="AG62" s="51"/>
      <c r="AH62" s="52"/>
      <c r="AI62" s="30">
        <v>6</v>
      </c>
      <c r="AJ62" s="30"/>
      <c r="AK62" s="30"/>
      <c r="AL62" s="30"/>
      <c r="AM62" s="30"/>
      <c r="AN62" s="30"/>
      <c r="AO62" s="30"/>
      <c r="AP62" s="30"/>
      <c r="AQ62" s="30"/>
      <c r="AR62" s="30"/>
      <c r="AS62" s="30">
        <v>6</v>
      </c>
      <c r="AT62" s="30"/>
      <c r="AU62" s="30"/>
      <c r="AV62" s="30"/>
      <c r="AW62" s="30"/>
      <c r="AX62" s="30"/>
      <c r="AY62" s="30"/>
      <c r="AZ62" s="30"/>
      <c r="BA62" s="30"/>
      <c r="BB62" s="30"/>
      <c r="BC62" s="30">
        <f t="shared" si="0"/>
        <v>0</v>
      </c>
      <c r="BD62" s="30"/>
      <c r="BE62" s="30"/>
      <c r="BF62" s="30"/>
      <c r="BG62" s="30"/>
      <c r="BH62" s="30"/>
      <c r="BI62" s="30"/>
      <c r="BJ62" s="30"/>
      <c r="BK62" s="30"/>
      <c r="BL62" s="30"/>
    </row>
    <row r="63" spans="1:79" ht="31.5" customHeight="1" x14ac:dyDescent="0.2">
      <c r="A63" s="23"/>
      <c r="B63" s="23"/>
      <c r="C63" s="104" t="s">
        <v>250</v>
      </c>
      <c r="D63" s="105"/>
      <c r="E63" s="105"/>
      <c r="F63" s="106"/>
      <c r="G63" s="50" t="s">
        <v>156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2"/>
      <c r="T63" s="107" t="s">
        <v>95</v>
      </c>
      <c r="U63" s="107"/>
      <c r="V63" s="107"/>
      <c r="W63" s="107"/>
      <c r="X63" s="107"/>
      <c r="Y63" s="50" t="s">
        <v>227</v>
      </c>
      <c r="Z63" s="51"/>
      <c r="AA63" s="51"/>
      <c r="AB63" s="51"/>
      <c r="AC63" s="51"/>
      <c r="AD63" s="51"/>
      <c r="AE63" s="51"/>
      <c r="AF63" s="51"/>
      <c r="AG63" s="51"/>
      <c r="AH63" s="52"/>
      <c r="AI63" s="30">
        <v>17.5</v>
      </c>
      <c r="AJ63" s="30"/>
      <c r="AK63" s="30"/>
      <c r="AL63" s="30"/>
      <c r="AM63" s="30"/>
      <c r="AN63" s="30"/>
      <c r="AO63" s="30"/>
      <c r="AP63" s="30"/>
      <c r="AQ63" s="30"/>
      <c r="AR63" s="30"/>
      <c r="AS63" s="30">
        <v>17.5</v>
      </c>
      <c r="AT63" s="30"/>
      <c r="AU63" s="30"/>
      <c r="AV63" s="30"/>
      <c r="AW63" s="30"/>
      <c r="AX63" s="30"/>
      <c r="AY63" s="30"/>
      <c r="AZ63" s="30"/>
      <c r="BA63" s="30"/>
      <c r="BB63" s="30"/>
      <c r="BC63" s="30">
        <f t="shared" si="0"/>
        <v>0</v>
      </c>
      <c r="BD63" s="30"/>
      <c r="BE63" s="30"/>
      <c r="BF63" s="30"/>
      <c r="BG63" s="30"/>
      <c r="BH63" s="30"/>
      <c r="BI63" s="30"/>
      <c r="BJ63" s="30"/>
      <c r="BK63" s="30"/>
      <c r="BL63" s="30"/>
    </row>
    <row r="64" spans="1:79" ht="31.5" customHeight="1" x14ac:dyDescent="0.2">
      <c r="A64" s="23"/>
      <c r="B64" s="23"/>
      <c r="C64" s="104" t="s">
        <v>250</v>
      </c>
      <c r="D64" s="105"/>
      <c r="E64" s="105"/>
      <c r="F64" s="106"/>
      <c r="G64" s="50" t="s">
        <v>164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  <c r="T64" s="107" t="s">
        <v>95</v>
      </c>
      <c r="U64" s="107"/>
      <c r="V64" s="107"/>
      <c r="W64" s="107"/>
      <c r="X64" s="107"/>
      <c r="Y64" s="50" t="s">
        <v>223</v>
      </c>
      <c r="Z64" s="51"/>
      <c r="AA64" s="51"/>
      <c r="AB64" s="51"/>
      <c r="AC64" s="51"/>
      <c r="AD64" s="51"/>
      <c r="AE64" s="51"/>
      <c r="AF64" s="51"/>
      <c r="AG64" s="51"/>
      <c r="AH64" s="52"/>
      <c r="AI64" s="30">
        <v>72.400000000000006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>
        <v>72.400000000000006</v>
      </c>
      <c r="AT64" s="30"/>
      <c r="AU64" s="30"/>
      <c r="AV64" s="30"/>
      <c r="AW64" s="30"/>
      <c r="AX64" s="30"/>
      <c r="AY64" s="30"/>
      <c r="AZ64" s="30"/>
      <c r="BA64" s="30"/>
      <c r="BB64" s="30"/>
      <c r="BC64" s="30">
        <f t="shared" si="0"/>
        <v>0</v>
      </c>
      <c r="BD64" s="30"/>
      <c r="BE64" s="30"/>
      <c r="BF64" s="30"/>
      <c r="BG64" s="30"/>
      <c r="BH64" s="30"/>
      <c r="BI64" s="30"/>
      <c r="BJ64" s="30"/>
      <c r="BK64" s="30"/>
      <c r="BL64" s="30"/>
    </row>
    <row r="65" spans="1:80" ht="47.25" customHeight="1" x14ac:dyDescent="0.2">
      <c r="A65" s="23"/>
      <c r="B65" s="23"/>
      <c r="C65" s="104" t="s">
        <v>250</v>
      </c>
      <c r="D65" s="105"/>
      <c r="E65" s="105"/>
      <c r="F65" s="106"/>
      <c r="G65" s="50" t="s">
        <v>256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2"/>
      <c r="T65" s="107" t="s">
        <v>95</v>
      </c>
      <c r="U65" s="107"/>
      <c r="V65" s="107"/>
      <c r="W65" s="107"/>
      <c r="X65" s="107"/>
      <c r="Y65" s="50" t="s">
        <v>223</v>
      </c>
      <c r="Z65" s="51"/>
      <c r="AA65" s="51"/>
      <c r="AB65" s="51"/>
      <c r="AC65" s="51"/>
      <c r="AD65" s="51"/>
      <c r="AE65" s="51"/>
      <c r="AF65" s="51"/>
      <c r="AG65" s="51"/>
      <c r="AH65" s="52"/>
      <c r="AI65" s="30">
        <v>2</v>
      </c>
      <c r="AJ65" s="30"/>
      <c r="AK65" s="30"/>
      <c r="AL65" s="30"/>
      <c r="AM65" s="30"/>
      <c r="AN65" s="30"/>
      <c r="AO65" s="30"/>
      <c r="AP65" s="30"/>
      <c r="AQ65" s="30"/>
      <c r="AR65" s="30"/>
      <c r="AS65" s="30">
        <v>2</v>
      </c>
      <c r="AT65" s="30"/>
      <c r="AU65" s="30"/>
      <c r="AV65" s="30"/>
      <c r="AW65" s="30"/>
      <c r="AX65" s="30"/>
      <c r="AY65" s="30"/>
      <c r="AZ65" s="30"/>
      <c r="BA65" s="30"/>
      <c r="BB65" s="30"/>
      <c r="BC65" s="30">
        <f t="shared" si="0"/>
        <v>0</v>
      </c>
      <c r="BD65" s="30"/>
      <c r="BE65" s="30"/>
      <c r="BF65" s="30"/>
      <c r="BG65" s="30"/>
      <c r="BH65" s="30"/>
      <c r="BI65" s="30"/>
      <c r="BJ65" s="30"/>
      <c r="BK65" s="30"/>
      <c r="BL65" s="30"/>
    </row>
    <row r="66" spans="1:80" s="10" customFormat="1" ht="15.75" x14ac:dyDescent="0.2">
      <c r="A66" s="62"/>
      <c r="B66" s="62"/>
      <c r="C66" s="58" t="s">
        <v>250</v>
      </c>
      <c r="D66" s="59"/>
      <c r="E66" s="59"/>
      <c r="F66" s="60"/>
      <c r="G66" s="38" t="s">
        <v>99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40"/>
      <c r="T66" s="61"/>
      <c r="U66" s="61"/>
      <c r="V66" s="61"/>
      <c r="W66" s="61"/>
      <c r="X66" s="61"/>
      <c r="Y66" s="38"/>
      <c r="Z66" s="39"/>
      <c r="AA66" s="39"/>
      <c r="AB66" s="39"/>
      <c r="AC66" s="39"/>
      <c r="AD66" s="39"/>
      <c r="AE66" s="39"/>
      <c r="AF66" s="39"/>
      <c r="AG66" s="39"/>
      <c r="AH66" s="40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>
        <f t="shared" si="0"/>
        <v>0</v>
      </c>
      <c r="BD66" s="41"/>
      <c r="BE66" s="41"/>
      <c r="BF66" s="41"/>
      <c r="BG66" s="41"/>
      <c r="BH66" s="41"/>
      <c r="BI66" s="41"/>
      <c r="BJ66" s="41"/>
      <c r="BK66" s="41"/>
      <c r="BL66" s="41"/>
    </row>
    <row r="67" spans="1:80" ht="31.5" customHeight="1" x14ac:dyDescent="0.2">
      <c r="A67" s="23"/>
      <c r="B67" s="23"/>
      <c r="C67" s="104" t="s">
        <v>250</v>
      </c>
      <c r="D67" s="105"/>
      <c r="E67" s="105"/>
      <c r="F67" s="106"/>
      <c r="G67" s="50" t="s">
        <v>257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2"/>
      <c r="T67" s="107" t="s">
        <v>167</v>
      </c>
      <c r="U67" s="107"/>
      <c r="V67" s="107"/>
      <c r="W67" s="107"/>
      <c r="X67" s="107"/>
      <c r="Y67" s="50" t="s">
        <v>223</v>
      </c>
      <c r="Z67" s="51"/>
      <c r="AA67" s="51"/>
      <c r="AB67" s="51"/>
      <c r="AC67" s="51"/>
      <c r="AD67" s="51"/>
      <c r="AE67" s="51"/>
      <c r="AF67" s="51"/>
      <c r="AG67" s="51"/>
      <c r="AH67" s="52"/>
      <c r="AI67" s="30">
        <v>2630</v>
      </c>
      <c r="AJ67" s="30"/>
      <c r="AK67" s="30"/>
      <c r="AL67" s="30"/>
      <c r="AM67" s="30"/>
      <c r="AN67" s="30"/>
      <c r="AO67" s="30"/>
      <c r="AP67" s="30"/>
      <c r="AQ67" s="30"/>
      <c r="AR67" s="30"/>
      <c r="AS67" s="30">
        <v>2635</v>
      </c>
      <c r="AT67" s="30"/>
      <c r="AU67" s="30"/>
      <c r="AV67" s="30"/>
      <c r="AW67" s="30"/>
      <c r="AX67" s="30"/>
      <c r="AY67" s="30"/>
      <c r="AZ67" s="30"/>
      <c r="BA67" s="30"/>
      <c r="BB67" s="30"/>
      <c r="BC67" s="30">
        <f t="shared" si="0"/>
        <v>5</v>
      </c>
      <c r="BD67" s="30"/>
      <c r="BE67" s="30"/>
      <c r="BF67" s="30"/>
      <c r="BG67" s="30"/>
      <c r="BH67" s="30"/>
      <c r="BI67" s="30"/>
      <c r="BJ67" s="30"/>
      <c r="BK67" s="30"/>
      <c r="BL67" s="30"/>
    </row>
    <row r="68" spans="1:80" ht="15.75" customHeight="1" x14ac:dyDescent="0.2">
      <c r="A68" s="23"/>
      <c r="B68" s="23"/>
      <c r="C68" s="104" t="s">
        <v>250</v>
      </c>
      <c r="D68" s="105"/>
      <c r="E68" s="105"/>
      <c r="F68" s="106"/>
      <c r="G68" s="50" t="s">
        <v>259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6"/>
      <c r="CB68" s="1" t="s">
        <v>258</v>
      </c>
    </row>
    <row r="69" spans="1:80" s="10" customFormat="1" ht="15.75" x14ac:dyDescent="0.2">
      <c r="A69" s="62"/>
      <c r="B69" s="62"/>
      <c r="C69" s="58" t="s">
        <v>250</v>
      </c>
      <c r="D69" s="59"/>
      <c r="E69" s="59"/>
      <c r="F69" s="60"/>
      <c r="G69" s="38" t="s">
        <v>106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40"/>
      <c r="T69" s="61"/>
      <c r="U69" s="61"/>
      <c r="V69" s="61"/>
      <c r="W69" s="61"/>
      <c r="X69" s="61"/>
      <c r="Y69" s="38"/>
      <c r="Z69" s="39"/>
      <c r="AA69" s="39"/>
      <c r="AB69" s="39"/>
      <c r="AC69" s="39"/>
      <c r="AD69" s="39"/>
      <c r="AE69" s="39"/>
      <c r="AF69" s="39"/>
      <c r="AG69" s="39"/>
      <c r="AH69" s="40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>
        <f>AS69-AI69</f>
        <v>0</v>
      </c>
      <c r="BD69" s="41"/>
      <c r="BE69" s="41"/>
      <c r="BF69" s="41"/>
      <c r="BG69" s="41"/>
      <c r="BH69" s="41"/>
      <c r="BI69" s="41"/>
      <c r="BJ69" s="41"/>
      <c r="BK69" s="41"/>
      <c r="BL69" s="41"/>
    </row>
    <row r="70" spans="1:80" ht="31.5" customHeight="1" x14ac:dyDescent="0.2">
      <c r="A70" s="23"/>
      <c r="B70" s="23"/>
      <c r="C70" s="104" t="s">
        <v>250</v>
      </c>
      <c r="D70" s="105"/>
      <c r="E70" s="105"/>
      <c r="F70" s="106"/>
      <c r="G70" s="50" t="s">
        <v>260</v>
      </c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2"/>
      <c r="T70" s="107" t="s">
        <v>175</v>
      </c>
      <c r="U70" s="107"/>
      <c r="V70" s="107"/>
      <c r="W70" s="107"/>
      <c r="X70" s="107"/>
      <c r="Y70" s="50" t="s">
        <v>113</v>
      </c>
      <c r="Z70" s="51"/>
      <c r="AA70" s="51"/>
      <c r="AB70" s="51"/>
      <c r="AC70" s="51"/>
      <c r="AD70" s="51"/>
      <c r="AE70" s="51"/>
      <c r="AF70" s="51"/>
      <c r="AG70" s="51"/>
      <c r="AH70" s="52"/>
      <c r="AI70" s="30">
        <v>2135</v>
      </c>
      <c r="AJ70" s="30"/>
      <c r="AK70" s="30"/>
      <c r="AL70" s="30"/>
      <c r="AM70" s="30"/>
      <c r="AN70" s="30"/>
      <c r="AO70" s="30"/>
      <c r="AP70" s="30"/>
      <c r="AQ70" s="30"/>
      <c r="AR70" s="30"/>
      <c r="AS70" s="30">
        <v>2251.15</v>
      </c>
      <c r="AT70" s="30"/>
      <c r="AU70" s="30"/>
      <c r="AV70" s="30"/>
      <c r="AW70" s="30"/>
      <c r="AX70" s="30"/>
      <c r="AY70" s="30"/>
      <c r="AZ70" s="30"/>
      <c r="BA70" s="30"/>
      <c r="BB70" s="30"/>
      <c r="BC70" s="30">
        <f>AS70-AI70</f>
        <v>116.15000000000009</v>
      </c>
      <c r="BD70" s="30"/>
      <c r="BE70" s="30"/>
      <c r="BF70" s="30"/>
      <c r="BG70" s="30"/>
      <c r="BH70" s="30"/>
      <c r="BI70" s="30"/>
      <c r="BJ70" s="30"/>
      <c r="BK70" s="30"/>
      <c r="BL70" s="30"/>
    </row>
    <row r="71" spans="1:80" ht="15.75" customHeight="1" x14ac:dyDescent="0.2">
      <c r="A71" s="23"/>
      <c r="B71" s="23"/>
      <c r="C71" s="104" t="s">
        <v>250</v>
      </c>
      <c r="D71" s="105"/>
      <c r="E71" s="105"/>
      <c r="F71" s="106"/>
      <c r="G71" s="50" t="s">
        <v>262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6"/>
      <c r="CB71" s="1" t="s">
        <v>261</v>
      </c>
    </row>
    <row r="72" spans="1:80" s="10" customFormat="1" ht="15.75" x14ac:dyDescent="0.2">
      <c r="A72" s="62"/>
      <c r="B72" s="62"/>
      <c r="C72" s="58" t="s">
        <v>250</v>
      </c>
      <c r="D72" s="59"/>
      <c r="E72" s="59"/>
      <c r="F72" s="60"/>
      <c r="G72" s="38" t="s">
        <v>182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0"/>
      <c r="T72" s="61"/>
      <c r="U72" s="61"/>
      <c r="V72" s="61"/>
      <c r="W72" s="61"/>
      <c r="X72" s="61"/>
      <c r="Y72" s="38"/>
      <c r="Z72" s="39"/>
      <c r="AA72" s="39"/>
      <c r="AB72" s="39"/>
      <c r="AC72" s="39"/>
      <c r="AD72" s="39"/>
      <c r="AE72" s="39"/>
      <c r="AF72" s="39"/>
      <c r="AG72" s="39"/>
      <c r="AH72" s="40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>
        <f>AS72-AI72</f>
        <v>0</v>
      </c>
      <c r="BD72" s="41"/>
      <c r="BE72" s="41"/>
      <c r="BF72" s="41"/>
      <c r="BG72" s="41"/>
      <c r="BH72" s="41"/>
      <c r="BI72" s="41"/>
      <c r="BJ72" s="41"/>
      <c r="BK72" s="41"/>
      <c r="BL72" s="41"/>
    </row>
    <row r="73" spans="1:80" ht="63" customHeight="1" x14ac:dyDescent="0.2">
      <c r="A73" s="23"/>
      <c r="B73" s="23"/>
      <c r="C73" s="104" t="s">
        <v>250</v>
      </c>
      <c r="D73" s="105"/>
      <c r="E73" s="105"/>
      <c r="F73" s="106"/>
      <c r="G73" s="50" t="s">
        <v>263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2"/>
      <c r="T73" s="107" t="s">
        <v>264</v>
      </c>
      <c r="U73" s="107"/>
      <c r="V73" s="107"/>
      <c r="W73" s="107"/>
      <c r="X73" s="107"/>
      <c r="Y73" s="50" t="s">
        <v>113</v>
      </c>
      <c r="Z73" s="51"/>
      <c r="AA73" s="51"/>
      <c r="AB73" s="51"/>
      <c r="AC73" s="51"/>
      <c r="AD73" s="51"/>
      <c r="AE73" s="51"/>
      <c r="AF73" s="51"/>
      <c r="AG73" s="51"/>
      <c r="AH73" s="52"/>
      <c r="AI73" s="30">
        <v>25.7</v>
      </c>
      <c r="AJ73" s="30"/>
      <c r="AK73" s="30"/>
      <c r="AL73" s="30"/>
      <c r="AM73" s="30"/>
      <c r="AN73" s="30"/>
      <c r="AO73" s="30"/>
      <c r="AP73" s="30"/>
      <c r="AQ73" s="30"/>
      <c r="AR73" s="30"/>
      <c r="AS73" s="30">
        <v>25.7</v>
      </c>
      <c r="AT73" s="30"/>
      <c r="AU73" s="30"/>
      <c r="AV73" s="30"/>
      <c r="AW73" s="30"/>
      <c r="AX73" s="30"/>
      <c r="AY73" s="30"/>
      <c r="AZ73" s="30"/>
      <c r="BA73" s="30"/>
      <c r="BB73" s="30"/>
      <c r="BC73" s="30">
        <f>AS73-AI73</f>
        <v>0</v>
      </c>
      <c r="BD73" s="30"/>
      <c r="BE73" s="30"/>
      <c r="BF73" s="30"/>
      <c r="BG73" s="30"/>
      <c r="BH73" s="30"/>
      <c r="BI73" s="30"/>
      <c r="BJ73" s="30"/>
      <c r="BK73" s="30"/>
      <c r="BL73" s="30"/>
    </row>
    <row r="75" spans="1:80" s="2" customFormat="1" ht="15.75" customHeight="1" x14ac:dyDescent="0.2">
      <c r="A75" s="21" t="s">
        <v>34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</row>
    <row r="76" spans="1:80" ht="15" customHeight="1" x14ac:dyDescent="0.2">
      <c r="A76" s="22" t="s">
        <v>120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80" ht="39.950000000000003" customHeight="1" x14ac:dyDescent="0.2">
      <c r="A78" s="63" t="s">
        <v>22</v>
      </c>
      <c r="B78" s="63"/>
      <c r="C78" s="63"/>
      <c r="D78" s="63" t="s">
        <v>21</v>
      </c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4" t="s">
        <v>14</v>
      </c>
      <c r="R78" s="65"/>
      <c r="S78" s="65"/>
      <c r="T78" s="65"/>
      <c r="U78" s="66"/>
      <c r="V78" s="63" t="s">
        <v>41</v>
      </c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 t="s">
        <v>42</v>
      </c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 t="s">
        <v>43</v>
      </c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 t="s">
        <v>44</v>
      </c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</row>
    <row r="79" spans="1:80" ht="33.950000000000003" customHeight="1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7"/>
      <c r="R79" s="68"/>
      <c r="S79" s="68"/>
      <c r="T79" s="68"/>
      <c r="U79" s="69"/>
      <c r="V79" s="63" t="s">
        <v>10</v>
      </c>
      <c r="W79" s="63"/>
      <c r="X79" s="63"/>
      <c r="Y79" s="63"/>
      <c r="Z79" s="63" t="s">
        <v>9</v>
      </c>
      <c r="AA79" s="63"/>
      <c r="AB79" s="63"/>
      <c r="AC79" s="63"/>
      <c r="AD79" s="63" t="s">
        <v>23</v>
      </c>
      <c r="AE79" s="63"/>
      <c r="AF79" s="63"/>
      <c r="AG79" s="63"/>
      <c r="AH79" s="63" t="s">
        <v>10</v>
      </c>
      <c r="AI79" s="63"/>
      <c r="AJ79" s="63"/>
      <c r="AK79" s="63"/>
      <c r="AL79" s="63" t="s">
        <v>9</v>
      </c>
      <c r="AM79" s="63"/>
      <c r="AN79" s="63"/>
      <c r="AO79" s="63"/>
      <c r="AP79" s="63" t="s">
        <v>23</v>
      </c>
      <c r="AQ79" s="63"/>
      <c r="AR79" s="63"/>
      <c r="AS79" s="63"/>
      <c r="AT79" s="63" t="s">
        <v>10</v>
      </c>
      <c r="AU79" s="63"/>
      <c r="AV79" s="63"/>
      <c r="AW79" s="63"/>
      <c r="AX79" s="63" t="s">
        <v>9</v>
      </c>
      <c r="AY79" s="63"/>
      <c r="AZ79" s="63"/>
      <c r="BA79" s="63"/>
      <c r="BB79" s="63" t="s">
        <v>23</v>
      </c>
      <c r="BC79" s="63"/>
      <c r="BD79" s="63"/>
      <c r="BE79" s="63"/>
      <c r="BF79" s="63" t="s">
        <v>10</v>
      </c>
      <c r="BG79" s="63"/>
      <c r="BH79" s="63"/>
      <c r="BI79" s="63"/>
      <c r="BJ79" s="63" t="s">
        <v>9</v>
      </c>
      <c r="BK79" s="63"/>
      <c r="BL79" s="63"/>
      <c r="BM79" s="63"/>
      <c r="BN79" s="63" t="s">
        <v>23</v>
      </c>
      <c r="BO79" s="63"/>
      <c r="BP79" s="63"/>
      <c r="BQ79" s="63"/>
    </row>
    <row r="80" spans="1:80" ht="15" customHeight="1" x14ac:dyDescent="0.2">
      <c r="A80" s="63">
        <v>1</v>
      </c>
      <c r="B80" s="63"/>
      <c r="C80" s="63"/>
      <c r="D80" s="63">
        <v>2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70">
        <v>3</v>
      </c>
      <c r="R80" s="71"/>
      <c r="S80" s="71"/>
      <c r="T80" s="71"/>
      <c r="U80" s="72"/>
      <c r="V80" s="63">
        <v>4</v>
      </c>
      <c r="W80" s="63"/>
      <c r="X80" s="63"/>
      <c r="Y80" s="63"/>
      <c r="Z80" s="63">
        <v>5</v>
      </c>
      <c r="AA80" s="63"/>
      <c r="AB80" s="63"/>
      <c r="AC80" s="63"/>
      <c r="AD80" s="63">
        <v>6</v>
      </c>
      <c r="AE80" s="63"/>
      <c r="AF80" s="63"/>
      <c r="AG80" s="63"/>
      <c r="AH80" s="63">
        <v>7</v>
      </c>
      <c r="AI80" s="63"/>
      <c r="AJ80" s="63"/>
      <c r="AK80" s="63"/>
      <c r="AL80" s="63">
        <v>8</v>
      </c>
      <c r="AM80" s="63"/>
      <c r="AN80" s="63"/>
      <c r="AO80" s="63"/>
      <c r="AP80" s="63">
        <v>9</v>
      </c>
      <c r="AQ80" s="63"/>
      <c r="AR80" s="63"/>
      <c r="AS80" s="63"/>
      <c r="AT80" s="63">
        <v>10</v>
      </c>
      <c r="AU80" s="63"/>
      <c r="AV80" s="63"/>
      <c r="AW80" s="63"/>
      <c r="AX80" s="63">
        <v>11</v>
      </c>
      <c r="AY80" s="63"/>
      <c r="AZ80" s="63"/>
      <c r="BA80" s="63"/>
      <c r="BB80" s="63">
        <v>12</v>
      </c>
      <c r="BC80" s="63"/>
      <c r="BD80" s="63"/>
      <c r="BE80" s="63"/>
      <c r="BF80" s="63">
        <v>13</v>
      </c>
      <c r="BG80" s="63"/>
      <c r="BH80" s="63"/>
      <c r="BI80" s="63"/>
      <c r="BJ80" s="63">
        <v>14</v>
      </c>
      <c r="BK80" s="63"/>
      <c r="BL80" s="63"/>
      <c r="BM80" s="63"/>
      <c r="BN80" s="63">
        <v>15</v>
      </c>
      <c r="BO80" s="63"/>
      <c r="BP80" s="63"/>
      <c r="BQ80" s="63"/>
    </row>
    <row r="81" spans="1:79" ht="9" hidden="1" customHeight="1" x14ac:dyDescent="0.2">
      <c r="A81" s="76" t="s">
        <v>58</v>
      </c>
      <c r="B81" s="77"/>
      <c r="C81" s="78"/>
      <c r="D81" s="79" t="s">
        <v>55</v>
      </c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1"/>
      <c r="Q81" s="76" t="s">
        <v>53</v>
      </c>
      <c r="R81" s="77"/>
      <c r="S81" s="77"/>
      <c r="T81" s="77"/>
      <c r="U81" s="78"/>
      <c r="V81" s="73" t="s">
        <v>45</v>
      </c>
      <c r="W81" s="74"/>
      <c r="X81" s="74"/>
      <c r="Y81" s="75"/>
      <c r="Z81" s="73" t="s">
        <v>59</v>
      </c>
      <c r="AA81" s="74"/>
      <c r="AB81" s="74"/>
      <c r="AC81" s="75"/>
      <c r="AD81" s="82" t="s">
        <v>62</v>
      </c>
      <c r="AE81" s="83"/>
      <c r="AF81" s="83"/>
      <c r="AG81" s="84"/>
      <c r="AH81" s="73" t="s">
        <v>47</v>
      </c>
      <c r="AI81" s="74"/>
      <c r="AJ81" s="74"/>
      <c r="AK81" s="75"/>
      <c r="AL81" s="73" t="s">
        <v>46</v>
      </c>
      <c r="AM81" s="74"/>
      <c r="AN81" s="74"/>
      <c r="AO81" s="75"/>
      <c r="AP81" s="82" t="s">
        <v>62</v>
      </c>
      <c r="AQ81" s="83"/>
      <c r="AR81" s="83"/>
      <c r="AS81" s="84"/>
      <c r="AT81" s="73" t="s">
        <v>48</v>
      </c>
      <c r="AU81" s="74"/>
      <c r="AV81" s="74"/>
      <c r="AW81" s="75"/>
      <c r="AX81" s="73" t="s">
        <v>49</v>
      </c>
      <c r="AY81" s="74"/>
      <c r="AZ81" s="74"/>
      <c r="BA81" s="75"/>
      <c r="BB81" s="82" t="s">
        <v>62</v>
      </c>
      <c r="BC81" s="83"/>
      <c r="BD81" s="83"/>
      <c r="BE81" s="84"/>
      <c r="BF81" s="85" t="s">
        <v>60</v>
      </c>
      <c r="BG81" s="86"/>
      <c r="BH81" s="86"/>
      <c r="BI81" s="87"/>
      <c r="BJ81" s="73" t="s">
        <v>61</v>
      </c>
      <c r="BK81" s="74"/>
      <c r="BL81" s="74"/>
      <c r="BM81" s="75"/>
      <c r="BN81" s="82" t="s">
        <v>62</v>
      </c>
      <c r="BO81" s="83"/>
      <c r="BP81" s="83"/>
      <c r="BQ81" s="84"/>
      <c r="CA81" s="1" t="s">
        <v>76</v>
      </c>
    </row>
    <row r="82" spans="1:79" s="10" customFormat="1" ht="15.75" x14ac:dyDescent="0.2">
      <c r="A82" s="96" t="s">
        <v>91</v>
      </c>
      <c r="B82" s="34"/>
      <c r="C82" s="35"/>
      <c r="D82" s="97" t="s">
        <v>90</v>
      </c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9"/>
      <c r="Q82" s="33" t="s">
        <v>91</v>
      </c>
      <c r="R82" s="34"/>
      <c r="S82" s="34"/>
      <c r="T82" s="34"/>
      <c r="U82" s="35"/>
      <c r="V82" s="88"/>
      <c r="W82" s="89"/>
      <c r="X82" s="89"/>
      <c r="Y82" s="90"/>
      <c r="Z82" s="88"/>
      <c r="AA82" s="89"/>
      <c r="AB82" s="89"/>
      <c r="AC82" s="90"/>
      <c r="AD82" s="88">
        <f>V82+Z82</f>
        <v>0</v>
      </c>
      <c r="AE82" s="89"/>
      <c r="AF82" s="89"/>
      <c r="AG82" s="90"/>
      <c r="AH82" s="88"/>
      <c r="AI82" s="89"/>
      <c r="AJ82" s="89"/>
      <c r="AK82" s="90"/>
      <c r="AL82" s="88"/>
      <c r="AM82" s="89"/>
      <c r="AN82" s="89"/>
      <c r="AO82" s="90"/>
      <c r="AP82" s="88">
        <f>AH82+AL82</f>
        <v>0</v>
      </c>
      <c r="AQ82" s="89"/>
      <c r="AR82" s="89"/>
      <c r="AS82" s="90"/>
      <c r="AT82" s="88"/>
      <c r="AU82" s="89"/>
      <c r="AV82" s="89"/>
      <c r="AW82" s="90"/>
      <c r="AX82" s="88"/>
      <c r="AY82" s="89"/>
      <c r="AZ82" s="89"/>
      <c r="BA82" s="90"/>
      <c r="BB82" s="88">
        <f>AT82+AX82</f>
        <v>0</v>
      </c>
      <c r="BC82" s="89"/>
      <c r="BD82" s="89"/>
      <c r="BE82" s="90"/>
      <c r="BF82" s="93"/>
      <c r="BG82" s="94"/>
      <c r="BH82" s="94"/>
      <c r="BI82" s="95"/>
      <c r="BJ82" s="88"/>
      <c r="BK82" s="89"/>
      <c r="BL82" s="89"/>
      <c r="BM82" s="90"/>
      <c r="BN82" s="88">
        <f>BF82+BJ82</f>
        <v>0</v>
      </c>
      <c r="BO82" s="89"/>
      <c r="BP82" s="89"/>
      <c r="BQ82" s="90"/>
      <c r="CA82" s="10" t="s">
        <v>77</v>
      </c>
    </row>
    <row r="85" spans="1:79" ht="15.75" customHeight="1" x14ac:dyDescent="0.2">
      <c r="A85" s="91" t="s">
        <v>35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79" ht="15.75" customHeight="1" x14ac:dyDescent="0.2">
      <c r="A86" s="91" t="s">
        <v>36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79" ht="18.75" customHeight="1" x14ac:dyDescent="0.2">
      <c r="A87" s="91" t="s">
        <v>37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79" ht="12" customHeight="1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</row>
    <row r="90" spans="1:79" ht="42" customHeight="1" x14ac:dyDescent="0.2">
      <c r="A90" s="101" t="s">
        <v>118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5"/>
      <c r="AO90" s="5"/>
      <c r="AP90" s="16" t="s">
        <v>119</v>
      </c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</row>
    <row r="91" spans="1:79" x14ac:dyDescent="0.2">
      <c r="W91" s="100" t="s">
        <v>38</v>
      </c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1"/>
      <c r="AO91" s="11"/>
      <c r="AP91" s="100" t="s">
        <v>39</v>
      </c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</row>
    <row r="94" spans="1:79" ht="15.95" customHeight="1" x14ac:dyDescent="0.2">
      <c r="A94" s="101" t="s">
        <v>366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103"/>
      <c r="AN94" s="5"/>
      <c r="AO94" s="5"/>
      <c r="AP94" s="16" t="s">
        <v>367</v>
      </c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</row>
    <row r="95" spans="1:79" x14ac:dyDescent="0.2">
      <c r="W95" s="100" t="s">
        <v>38</v>
      </c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6"/>
      <c r="AO95" s="6"/>
      <c r="AP95" s="100" t="s">
        <v>39</v>
      </c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</row>
  </sheetData>
  <mergeCells count="428">
    <mergeCell ref="G71:BL71"/>
    <mergeCell ref="AS73:BB73"/>
    <mergeCell ref="BC73:BL73"/>
    <mergeCell ref="A73:B73"/>
    <mergeCell ref="C73:F73"/>
    <mergeCell ref="G73:S73"/>
    <mergeCell ref="T73:X73"/>
    <mergeCell ref="Y73:AH73"/>
    <mergeCell ref="AI73:AR73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9:BB69"/>
    <mergeCell ref="BC69:BL69"/>
    <mergeCell ref="A70:B70"/>
    <mergeCell ref="C70:F70"/>
    <mergeCell ref="AS67:BB67"/>
    <mergeCell ref="BC67:BL67"/>
    <mergeCell ref="A68:B68"/>
    <mergeCell ref="C68:F68"/>
    <mergeCell ref="A67:B67"/>
    <mergeCell ref="C67:F67"/>
    <mergeCell ref="G67:S67"/>
    <mergeCell ref="T67:X67"/>
    <mergeCell ref="Y67:AH67"/>
    <mergeCell ref="AI67:AR67"/>
    <mergeCell ref="G68:BL68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59:B59"/>
    <mergeCell ref="C59:F59"/>
    <mergeCell ref="G59:S59"/>
    <mergeCell ref="T59:X59"/>
    <mergeCell ref="Y59:AH59"/>
    <mergeCell ref="AI59:AR59"/>
    <mergeCell ref="AU39:AX39"/>
    <mergeCell ref="A58:B58"/>
    <mergeCell ref="C58:F58"/>
    <mergeCell ref="G58:S58"/>
    <mergeCell ref="T58:X58"/>
    <mergeCell ref="Y58:AH58"/>
    <mergeCell ref="AI58:AR58"/>
    <mergeCell ref="AS58:BB58"/>
    <mergeCell ref="BC58:BL58"/>
    <mergeCell ref="BK40:BQ40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S56:BB56"/>
    <mergeCell ref="BC56:BL56"/>
    <mergeCell ref="W95:AM95"/>
    <mergeCell ref="AP95:BH95"/>
    <mergeCell ref="A90:V90"/>
    <mergeCell ref="W90:AM90"/>
    <mergeCell ref="AP90:BH90"/>
    <mergeCell ref="W91:AM91"/>
    <mergeCell ref="AP91:BH91"/>
    <mergeCell ref="A94:V94"/>
    <mergeCell ref="W94:AM94"/>
    <mergeCell ref="AP94:BH94"/>
    <mergeCell ref="BB81:BE81"/>
    <mergeCell ref="A80:C80"/>
    <mergeCell ref="D80:P80"/>
    <mergeCell ref="BJ82:BM82"/>
    <mergeCell ref="BN82:BQ82"/>
    <mergeCell ref="A85:BL85"/>
    <mergeCell ref="A86:BL86"/>
    <mergeCell ref="A87:BL87"/>
    <mergeCell ref="A88:BL88"/>
    <mergeCell ref="AL82:AO82"/>
    <mergeCell ref="AP82:AS82"/>
    <mergeCell ref="AT82:AW82"/>
    <mergeCell ref="AX82:BA82"/>
    <mergeCell ref="BB82:BE82"/>
    <mergeCell ref="BF82:BI82"/>
    <mergeCell ref="A82:C82"/>
    <mergeCell ref="D82:P82"/>
    <mergeCell ref="Q82:U82"/>
    <mergeCell ref="V82:Y82"/>
    <mergeCell ref="Z82:AC82"/>
    <mergeCell ref="AD82:AG82"/>
    <mergeCell ref="AH82:AK82"/>
    <mergeCell ref="AL79:AO79"/>
    <mergeCell ref="AH81:AK81"/>
    <mergeCell ref="AL81:AO81"/>
    <mergeCell ref="BF80:BI80"/>
    <mergeCell ref="BJ80:BM80"/>
    <mergeCell ref="BN80:BQ80"/>
    <mergeCell ref="A81:C81"/>
    <mergeCell ref="D81:P81"/>
    <mergeCell ref="Q81:U81"/>
    <mergeCell ref="V81:Y81"/>
    <mergeCell ref="Z81:AC81"/>
    <mergeCell ref="AD81:AG81"/>
    <mergeCell ref="AD80:AG80"/>
    <mergeCell ref="AH80:AK80"/>
    <mergeCell ref="AL80:AO80"/>
    <mergeCell ref="AP80:AS80"/>
    <mergeCell ref="AT80:AW80"/>
    <mergeCell ref="AX80:BA80"/>
    <mergeCell ref="BF81:BI81"/>
    <mergeCell ref="BJ81:BM81"/>
    <mergeCell ref="BN81:BQ81"/>
    <mergeCell ref="AP81:AS81"/>
    <mergeCell ref="AT81:AW81"/>
    <mergeCell ref="AX81:BA81"/>
    <mergeCell ref="BB80:BE80"/>
    <mergeCell ref="A75:BQ75"/>
    <mergeCell ref="A76:BL76"/>
    <mergeCell ref="A78:C79"/>
    <mergeCell ref="D78:P79"/>
    <mergeCell ref="Q78:U79"/>
    <mergeCell ref="V78:AG78"/>
    <mergeCell ref="AH78:AS78"/>
    <mergeCell ref="AT78:BE78"/>
    <mergeCell ref="BF78:BQ78"/>
    <mergeCell ref="V79:Y79"/>
    <mergeCell ref="AX79:BA79"/>
    <mergeCell ref="BB79:BE79"/>
    <mergeCell ref="BF79:BI79"/>
    <mergeCell ref="BJ79:BM79"/>
    <mergeCell ref="BN79:BQ79"/>
    <mergeCell ref="AP79:AS79"/>
    <mergeCell ref="AT79:AW79"/>
    <mergeCell ref="Q80:U80"/>
    <mergeCell ref="V80:Y80"/>
    <mergeCell ref="Z80:AC80"/>
    <mergeCell ref="Z79:AC79"/>
    <mergeCell ref="AD79:AG79"/>
    <mergeCell ref="AH79:AK79"/>
    <mergeCell ref="C57:F57"/>
    <mergeCell ref="G57:S57"/>
    <mergeCell ref="T57:X57"/>
    <mergeCell ref="Y57:AH57"/>
    <mergeCell ref="AI57:AR57"/>
    <mergeCell ref="AS57:BB57"/>
    <mergeCell ref="BC57:BL57"/>
    <mergeCell ref="A56:B56"/>
    <mergeCell ref="C56:F56"/>
    <mergeCell ref="G56:S56"/>
    <mergeCell ref="T56:X56"/>
    <mergeCell ref="Y56:AH56"/>
    <mergeCell ref="AI56:AR56"/>
    <mergeCell ref="A57:B57"/>
    <mergeCell ref="A55:B55"/>
    <mergeCell ref="C55:F55"/>
    <mergeCell ref="G55:S55"/>
    <mergeCell ref="T55:X55"/>
    <mergeCell ref="Y55:AH55"/>
    <mergeCell ref="AI55:AR55"/>
    <mergeCell ref="AS55:BB55"/>
    <mergeCell ref="BC55:BL55"/>
    <mergeCell ref="A54:B54"/>
    <mergeCell ref="C54:F54"/>
    <mergeCell ref="G54:S54"/>
    <mergeCell ref="T54:X54"/>
    <mergeCell ref="Y54:AH54"/>
    <mergeCell ref="AI54:AR54"/>
    <mergeCell ref="A52:BL52"/>
    <mergeCell ref="A50:P50"/>
    <mergeCell ref="Q50:U50"/>
    <mergeCell ref="V50:Z50"/>
    <mergeCell ref="AA50:AF50"/>
    <mergeCell ref="AG50:AK50"/>
    <mergeCell ref="AL50:AP50"/>
    <mergeCell ref="AS54:BB54"/>
    <mergeCell ref="BC54:BL54"/>
    <mergeCell ref="BI49:BQ49"/>
    <mergeCell ref="AQ48:AV48"/>
    <mergeCell ref="AW48:AZ48"/>
    <mergeCell ref="BA48:BD48"/>
    <mergeCell ref="BE48:BH48"/>
    <mergeCell ref="BI48:BQ48"/>
    <mergeCell ref="AQ50:AV50"/>
    <mergeCell ref="AW50:AZ50"/>
    <mergeCell ref="BA50:BD50"/>
    <mergeCell ref="BE50:BH50"/>
    <mergeCell ref="BI50:BQ50"/>
    <mergeCell ref="A49:P49"/>
    <mergeCell ref="Q49:U49"/>
    <mergeCell ref="V49:Z49"/>
    <mergeCell ref="AA49:AF49"/>
    <mergeCell ref="AG49:AK49"/>
    <mergeCell ref="AQ47:AV47"/>
    <mergeCell ref="AW47:AZ47"/>
    <mergeCell ref="BA47:BD47"/>
    <mergeCell ref="BE47:BH47"/>
    <mergeCell ref="A48:P48"/>
    <mergeCell ref="Q48:U48"/>
    <mergeCell ref="V48:Z48"/>
    <mergeCell ref="AA48:AF48"/>
    <mergeCell ref="AG48:AK48"/>
    <mergeCell ref="AL48:AP48"/>
    <mergeCell ref="A46:P47"/>
    <mergeCell ref="Q46:AF46"/>
    <mergeCell ref="AG46:AV46"/>
    <mergeCell ref="AW46:BH46"/>
    <mergeCell ref="AL49:AP49"/>
    <mergeCell ref="AQ49:AV49"/>
    <mergeCell ref="AW49:AZ49"/>
    <mergeCell ref="BA49:BD49"/>
    <mergeCell ref="BE49:BH49"/>
    <mergeCell ref="BI46:BQ47"/>
    <mergeCell ref="Q47:U47"/>
    <mergeCell ref="V47:Z47"/>
    <mergeCell ref="AA47:AF47"/>
    <mergeCell ref="AG47:AK47"/>
    <mergeCell ref="AL47:AP47"/>
    <mergeCell ref="AY38:BB38"/>
    <mergeCell ref="BC38:BF38"/>
    <mergeCell ref="BG38:BJ38"/>
    <mergeCell ref="BK38:BQ38"/>
    <mergeCell ref="A43:BL43"/>
    <mergeCell ref="A44:BL44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7:F57">
    <cfRule type="cellIs" dxfId="91" priority="18" stopIfTrue="1" operator="equal">
      <formula>$C56</formula>
    </cfRule>
  </conditionalFormatting>
  <conditionalFormatting sqref="C58:F58">
    <cfRule type="cellIs" dxfId="90" priority="17" stopIfTrue="1" operator="equal">
      <formula>$C57</formula>
    </cfRule>
  </conditionalFormatting>
  <conditionalFormatting sqref="C59:F59">
    <cfRule type="cellIs" dxfId="89" priority="16" stopIfTrue="1" operator="equal">
      <formula>$C58</formula>
    </cfRule>
  </conditionalFormatting>
  <conditionalFormatting sqref="C60:F60">
    <cfRule type="cellIs" dxfId="88" priority="15" stopIfTrue="1" operator="equal">
      <formula>$C59</formula>
    </cfRule>
  </conditionalFormatting>
  <conditionalFormatting sqref="C61:F61">
    <cfRule type="cellIs" dxfId="87" priority="14" stopIfTrue="1" operator="equal">
      <formula>$C60</formula>
    </cfRule>
  </conditionalFormatting>
  <conditionalFormatting sqref="C62:F62">
    <cfRule type="cellIs" dxfId="86" priority="13" stopIfTrue="1" operator="equal">
      <formula>$C61</formula>
    </cfRule>
  </conditionalFormatting>
  <conditionalFormatting sqref="C63:F63">
    <cfRule type="cellIs" dxfId="85" priority="12" stopIfTrue="1" operator="equal">
      <formula>$C62</formula>
    </cfRule>
  </conditionalFormatting>
  <conditionalFormatting sqref="C64:F64">
    <cfRule type="cellIs" dxfId="84" priority="11" stopIfTrue="1" operator="equal">
      <formula>$C63</formula>
    </cfRule>
  </conditionalFormatting>
  <conditionalFormatting sqref="C65:F65">
    <cfRule type="cellIs" dxfId="83" priority="10" stopIfTrue="1" operator="equal">
      <formula>$C64</formula>
    </cfRule>
  </conditionalFormatting>
  <conditionalFormatting sqref="C66:F66">
    <cfRule type="cellIs" dxfId="82" priority="9" stopIfTrue="1" operator="equal">
      <formula>$C65</formula>
    </cfRule>
  </conditionalFormatting>
  <conditionalFormatting sqref="C67:F67">
    <cfRule type="cellIs" dxfId="81" priority="8" stopIfTrue="1" operator="equal">
      <formula>$C66</formula>
    </cfRule>
  </conditionalFormatting>
  <conditionalFormatting sqref="C68:F68">
    <cfRule type="cellIs" dxfId="80" priority="7" stopIfTrue="1" operator="equal">
      <formula>$C67</formula>
    </cfRule>
  </conditionalFormatting>
  <conditionalFormatting sqref="C69:F69">
    <cfRule type="cellIs" dxfId="79" priority="6" stopIfTrue="1" operator="equal">
      <formula>$C68</formula>
    </cfRule>
  </conditionalFormatting>
  <conditionalFormatting sqref="C70:F70">
    <cfRule type="cellIs" dxfId="78" priority="5" stopIfTrue="1" operator="equal">
      <formula>$C69</formula>
    </cfRule>
  </conditionalFormatting>
  <conditionalFormatting sqref="C71:F71">
    <cfRule type="cellIs" dxfId="77" priority="4" stopIfTrue="1" operator="equal">
      <formula>$C70</formula>
    </cfRule>
  </conditionalFormatting>
  <conditionalFormatting sqref="C72:F72">
    <cfRule type="cellIs" dxfId="76" priority="3" stopIfTrue="1" operator="equal">
      <formula>$C71</formula>
    </cfRule>
  </conditionalFormatting>
  <conditionalFormatting sqref="C73:F73">
    <cfRule type="cellIs" dxfId="75" priority="2" stopIfTrue="1" operator="equal">
      <formula>$C72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1" manualBreakCount="1">
    <brk id="42" max="6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28"/>
  <sheetViews>
    <sheetView view="pageBreakPreview" topLeftCell="A16" zoomScale="60" zoomScaleNormal="100" workbookViewId="0">
      <selection activeCell="AC29" sqref="AC2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31.5" customHeight="1" x14ac:dyDescent="0.2">
      <c r="A18" s="4" t="s">
        <v>28</v>
      </c>
      <c r="B18" s="14" t="s">
        <v>190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247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189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144259.79699999999</v>
      </c>
      <c r="B28" s="30"/>
      <c r="C28" s="30"/>
      <c r="D28" s="30"/>
      <c r="E28" s="30"/>
      <c r="F28" s="30"/>
      <c r="G28" s="30"/>
      <c r="H28" s="30">
        <v>5465.44</v>
      </c>
      <c r="I28" s="30"/>
      <c r="J28" s="30"/>
      <c r="K28" s="30"/>
      <c r="L28" s="30"/>
      <c r="M28" s="30"/>
      <c r="N28" s="30"/>
      <c r="O28" s="30">
        <f>A28+H28</f>
        <v>149725.23699999999</v>
      </c>
      <c r="P28" s="30"/>
      <c r="Q28" s="30"/>
      <c r="R28" s="30"/>
      <c r="S28" s="30"/>
      <c r="T28" s="30"/>
      <c r="U28" s="30"/>
      <c r="V28" s="30">
        <v>142769.508</v>
      </c>
      <c r="W28" s="30"/>
      <c r="X28" s="30"/>
      <c r="Y28" s="30"/>
      <c r="Z28" s="30"/>
      <c r="AA28" s="30"/>
      <c r="AB28" s="30"/>
      <c r="AC28" s="30">
        <v>4937.51</v>
      </c>
      <c r="AD28" s="30"/>
      <c r="AE28" s="30"/>
      <c r="AF28" s="30"/>
      <c r="AG28" s="30"/>
      <c r="AH28" s="30"/>
      <c r="AI28" s="30"/>
      <c r="AJ28" s="30">
        <f>V28+AC28</f>
        <v>147707.01800000001</v>
      </c>
      <c r="AK28" s="30"/>
      <c r="AL28" s="30"/>
      <c r="AM28" s="30"/>
      <c r="AN28" s="30"/>
      <c r="AO28" s="30"/>
      <c r="AP28" s="30"/>
      <c r="AQ28" s="30">
        <f>V28-A28</f>
        <v>-1490.2889999999898</v>
      </c>
      <c r="AR28" s="30"/>
      <c r="AS28" s="30"/>
      <c r="AT28" s="30"/>
      <c r="AU28" s="30"/>
      <c r="AV28" s="30"/>
      <c r="AW28" s="30"/>
      <c r="AX28" s="30">
        <f>AC28-H28</f>
        <v>-527.92999999999938</v>
      </c>
      <c r="AY28" s="30"/>
      <c r="AZ28" s="30"/>
      <c r="BA28" s="30"/>
      <c r="BB28" s="30"/>
      <c r="BC28" s="30"/>
      <c r="BD28" s="30"/>
      <c r="BE28" s="30">
        <f>AQ28+AX28</f>
        <v>-2018.2189999999891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78.75" customHeight="1" x14ac:dyDescent="0.2">
      <c r="A38" s="9">
        <v>1</v>
      </c>
      <c r="B38" s="33" t="s">
        <v>190</v>
      </c>
      <c r="C38" s="34"/>
      <c r="D38" s="34"/>
      <c r="E38" s="35"/>
      <c r="F38" s="36" t="s">
        <v>188</v>
      </c>
      <c r="G38" s="37"/>
      <c r="H38" s="37"/>
      <c r="I38" s="37"/>
      <c r="J38" s="38" t="s">
        <v>189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144259.79699999999</v>
      </c>
      <c r="AB38" s="41"/>
      <c r="AC38" s="41"/>
      <c r="AD38" s="41"/>
      <c r="AE38" s="41">
        <v>5465.4389999999994</v>
      </c>
      <c r="AF38" s="41"/>
      <c r="AG38" s="41"/>
      <c r="AH38" s="41"/>
      <c r="AI38" s="41">
        <f t="shared" ref="AI38:AI63" si="0">AA38+AE38</f>
        <v>149725.236</v>
      </c>
      <c r="AJ38" s="41"/>
      <c r="AK38" s="41"/>
      <c r="AL38" s="41"/>
      <c r="AM38" s="41">
        <v>142769.508</v>
      </c>
      <c r="AN38" s="41"/>
      <c r="AO38" s="41"/>
      <c r="AP38" s="41"/>
      <c r="AQ38" s="41">
        <v>4936.4834600000004</v>
      </c>
      <c r="AR38" s="41"/>
      <c r="AS38" s="41"/>
      <c r="AT38" s="41"/>
      <c r="AU38" s="41">
        <f t="shared" ref="AU38:AU63" si="1">AM38+AQ38</f>
        <v>147705.99145999999</v>
      </c>
      <c r="AV38" s="41"/>
      <c r="AW38" s="41"/>
      <c r="AX38" s="41"/>
      <c r="AY38" s="41">
        <f t="shared" ref="AY38:AY63" si="2">AM38-AA38</f>
        <v>-1490.2889999999898</v>
      </c>
      <c r="AZ38" s="41"/>
      <c r="BA38" s="41"/>
      <c r="BB38" s="41"/>
      <c r="BC38" s="41">
        <f t="shared" ref="BC38:BC63" si="3">AQ38-AE38</f>
        <v>-528.95553999999902</v>
      </c>
      <c r="BD38" s="41"/>
      <c r="BE38" s="41"/>
      <c r="BF38" s="41"/>
      <c r="BG38" s="41">
        <f t="shared" ref="BG38:BG63" si="4">AY38+BC38</f>
        <v>-2019.2445399999888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94.5" customHeight="1" x14ac:dyDescent="0.2">
      <c r="A39" s="7">
        <v>2</v>
      </c>
      <c r="B39" s="45" t="s">
        <v>190</v>
      </c>
      <c r="C39" s="46"/>
      <c r="D39" s="46"/>
      <c r="E39" s="47"/>
      <c r="F39" s="48" t="s">
        <v>188</v>
      </c>
      <c r="G39" s="49"/>
      <c r="H39" s="49"/>
      <c r="I39" s="49"/>
      <c r="J39" s="50" t="s">
        <v>191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0</v>
      </c>
      <c r="AB39" s="30"/>
      <c r="AC39" s="30"/>
      <c r="AD39" s="30"/>
      <c r="AE39" s="30">
        <v>33.200000000000003</v>
      </c>
      <c r="AF39" s="30"/>
      <c r="AG39" s="30"/>
      <c r="AH39" s="30"/>
      <c r="AI39" s="30">
        <f t="shared" si="0"/>
        <v>33.200000000000003</v>
      </c>
      <c r="AJ39" s="30"/>
      <c r="AK39" s="30"/>
      <c r="AL39" s="30"/>
      <c r="AM39" s="30">
        <v>0</v>
      </c>
      <c r="AN39" s="30"/>
      <c r="AO39" s="30"/>
      <c r="AP39" s="30"/>
      <c r="AQ39" s="30">
        <v>33.126309999999997</v>
      </c>
      <c r="AR39" s="30"/>
      <c r="AS39" s="30"/>
      <c r="AT39" s="30"/>
      <c r="AU39" s="30">
        <f t="shared" si="1"/>
        <v>33.126309999999997</v>
      </c>
      <c r="AV39" s="30"/>
      <c r="AW39" s="30"/>
      <c r="AX39" s="30"/>
      <c r="AY39" s="30">
        <f t="shared" si="2"/>
        <v>0</v>
      </c>
      <c r="AZ39" s="30"/>
      <c r="BA39" s="30"/>
      <c r="BB39" s="30"/>
      <c r="BC39" s="30">
        <f t="shared" si="3"/>
        <v>-7.3690000000006251E-2</v>
      </c>
      <c r="BD39" s="30"/>
      <c r="BE39" s="30"/>
      <c r="BF39" s="30"/>
      <c r="BG39" s="30">
        <f t="shared" si="4"/>
        <v>-7.3690000000006251E-2</v>
      </c>
      <c r="BH39" s="30"/>
      <c r="BI39" s="30"/>
      <c r="BJ39" s="30"/>
      <c r="BK39" s="44"/>
      <c r="BL39" s="44"/>
      <c r="BM39" s="44"/>
      <c r="BN39" s="44"/>
      <c r="BO39" s="44"/>
      <c r="BP39" s="44"/>
      <c r="BQ39" s="44"/>
    </row>
    <row r="40" spans="1:79" ht="78.75" customHeight="1" x14ac:dyDescent="0.2">
      <c r="A40" s="7">
        <v>3</v>
      </c>
      <c r="B40" s="45" t="s">
        <v>190</v>
      </c>
      <c r="C40" s="46"/>
      <c r="D40" s="46"/>
      <c r="E40" s="47"/>
      <c r="F40" s="48" t="s">
        <v>188</v>
      </c>
      <c r="G40" s="49"/>
      <c r="H40" s="49"/>
      <c r="I40" s="49"/>
      <c r="J40" s="50" t="s">
        <v>192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30">
        <v>0</v>
      </c>
      <c r="AB40" s="30"/>
      <c r="AC40" s="30"/>
      <c r="AD40" s="30"/>
      <c r="AE40" s="30">
        <v>42</v>
      </c>
      <c r="AF40" s="30"/>
      <c r="AG40" s="30"/>
      <c r="AH40" s="30"/>
      <c r="AI40" s="30">
        <f t="shared" si="0"/>
        <v>42</v>
      </c>
      <c r="AJ40" s="30"/>
      <c r="AK40" s="30"/>
      <c r="AL40" s="30"/>
      <c r="AM40" s="30">
        <v>0</v>
      </c>
      <c r="AN40" s="30"/>
      <c r="AO40" s="30"/>
      <c r="AP40" s="30"/>
      <c r="AQ40" s="30">
        <v>42</v>
      </c>
      <c r="AR40" s="30"/>
      <c r="AS40" s="30"/>
      <c r="AT40" s="30"/>
      <c r="AU40" s="30">
        <f t="shared" si="1"/>
        <v>42</v>
      </c>
      <c r="AV40" s="30"/>
      <c r="AW40" s="30"/>
      <c r="AX40" s="30"/>
      <c r="AY40" s="30">
        <f t="shared" si="2"/>
        <v>0</v>
      </c>
      <c r="AZ40" s="30"/>
      <c r="BA40" s="30"/>
      <c r="BB40" s="30"/>
      <c r="BC40" s="30">
        <f t="shared" si="3"/>
        <v>0</v>
      </c>
      <c r="BD40" s="30"/>
      <c r="BE40" s="30"/>
      <c r="BF40" s="30"/>
      <c r="BG40" s="30">
        <f t="shared" si="4"/>
        <v>0</v>
      </c>
      <c r="BH40" s="30"/>
      <c r="BI40" s="30"/>
      <c r="BJ40" s="30"/>
      <c r="BK40" s="44"/>
      <c r="BL40" s="44"/>
      <c r="BM40" s="44"/>
      <c r="BN40" s="44"/>
      <c r="BO40" s="44"/>
      <c r="BP40" s="44"/>
      <c r="BQ40" s="44"/>
    </row>
    <row r="41" spans="1:79" ht="78.75" customHeight="1" x14ac:dyDescent="0.2">
      <c r="A41" s="7">
        <v>4</v>
      </c>
      <c r="B41" s="45" t="s">
        <v>190</v>
      </c>
      <c r="C41" s="46"/>
      <c r="D41" s="46"/>
      <c r="E41" s="47"/>
      <c r="F41" s="48" t="s">
        <v>188</v>
      </c>
      <c r="G41" s="49"/>
      <c r="H41" s="49"/>
      <c r="I41" s="49"/>
      <c r="J41" s="50" t="s">
        <v>193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2"/>
      <c r="AA41" s="30">
        <v>0</v>
      </c>
      <c r="AB41" s="30"/>
      <c r="AC41" s="30"/>
      <c r="AD41" s="30"/>
      <c r="AE41" s="30">
        <v>44</v>
      </c>
      <c r="AF41" s="30"/>
      <c r="AG41" s="30"/>
      <c r="AH41" s="30"/>
      <c r="AI41" s="30">
        <f t="shared" si="0"/>
        <v>44</v>
      </c>
      <c r="AJ41" s="30"/>
      <c r="AK41" s="30"/>
      <c r="AL41" s="30"/>
      <c r="AM41" s="30">
        <v>0</v>
      </c>
      <c r="AN41" s="30"/>
      <c r="AO41" s="30"/>
      <c r="AP41" s="30"/>
      <c r="AQ41" s="30">
        <v>44</v>
      </c>
      <c r="AR41" s="30"/>
      <c r="AS41" s="30"/>
      <c r="AT41" s="30"/>
      <c r="AU41" s="30">
        <f t="shared" si="1"/>
        <v>44</v>
      </c>
      <c r="AV41" s="30"/>
      <c r="AW41" s="30"/>
      <c r="AX41" s="30"/>
      <c r="AY41" s="30">
        <f t="shared" si="2"/>
        <v>0</v>
      </c>
      <c r="AZ41" s="30"/>
      <c r="BA41" s="30"/>
      <c r="BB41" s="30"/>
      <c r="BC41" s="30">
        <f t="shared" si="3"/>
        <v>0</v>
      </c>
      <c r="BD41" s="30"/>
      <c r="BE41" s="30"/>
      <c r="BF41" s="30"/>
      <c r="BG41" s="30">
        <f t="shared" si="4"/>
        <v>0</v>
      </c>
      <c r="BH41" s="30"/>
      <c r="BI41" s="30"/>
      <c r="BJ41" s="30"/>
      <c r="BK41" s="44"/>
      <c r="BL41" s="44"/>
      <c r="BM41" s="44"/>
      <c r="BN41" s="44"/>
      <c r="BO41" s="44"/>
      <c r="BP41" s="44"/>
      <c r="BQ41" s="44"/>
    </row>
    <row r="42" spans="1:79" ht="94.5" customHeight="1" x14ac:dyDescent="0.2">
      <c r="A42" s="7">
        <v>5</v>
      </c>
      <c r="B42" s="45" t="s">
        <v>190</v>
      </c>
      <c r="C42" s="46"/>
      <c r="D42" s="46"/>
      <c r="E42" s="47"/>
      <c r="F42" s="48" t="s">
        <v>188</v>
      </c>
      <c r="G42" s="49"/>
      <c r="H42" s="49"/>
      <c r="I42" s="49"/>
      <c r="J42" s="50" t="s">
        <v>194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2"/>
      <c r="AA42" s="30">
        <v>0</v>
      </c>
      <c r="AB42" s="30"/>
      <c r="AC42" s="30"/>
      <c r="AD42" s="30"/>
      <c r="AE42" s="30">
        <v>10</v>
      </c>
      <c r="AF42" s="30"/>
      <c r="AG42" s="30"/>
      <c r="AH42" s="30"/>
      <c r="AI42" s="30">
        <f t="shared" si="0"/>
        <v>10</v>
      </c>
      <c r="AJ42" s="30"/>
      <c r="AK42" s="30"/>
      <c r="AL42" s="30"/>
      <c r="AM42" s="30">
        <v>0</v>
      </c>
      <c r="AN42" s="30"/>
      <c r="AO42" s="30"/>
      <c r="AP42" s="30"/>
      <c r="AQ42" s="30">
        <v>9.9941600000000008</v>
      </c>
      <c r="AR42" s="30"/>
      <c r="AS42" s="30"/>
      <c r="AT42" s="30"/>
      <c r="AU42" s="30">
        <f t="shared" si="1"/>
        <v>9.9941600000000008</v>
      </c>
      <c r="AV42" s="30"/>
      <c r="AW42" s="30"/>
      <c r="AX42" s="30"/>
      <c r="AY42" s="30">
        <f t="shared" si="2"/>
        <v>0</v>
      </c>
      <c r="AZ42" s="30"/>
      <c r="BA42" s="30"/>
      <c r="BB42" s="30"/>
      <c r="BC42" s="30">
        <f t="shared" si="3"/>
        <v>-5.8399999999991792E-3</v>
      </c>
      <c r="BD42" s="30"/>
      <c r="BE42" s="30"/>
      <c r="BF42" s="30"/>
      <c r="BG42" s="30">
        <f t="shared" si="4"/>
        <v>-5.8399999999991792E-3</v>
      </c>
      <c r="BH42" s="30"/>
      <c r="BI42" s="30"/>
      <c r="BJ42" s="30"/>
      <c r="BK42" s="44"/>
      <c r="BL42" s="44"/>
      <c r="BM42" s="44"/>
      <c r="BN42" s="44"/>
      <c r="BO42" s="44"/>
      <c r="BP42" s="44"/>
      <c r="BQ42" s="44"/>
    </row>
    <row r="43" spans="1:79" ht="63" customHeight="1" x14ac:dyDescent="0.2">
      <c r="A43" s="7">
        <v>6</v>
      </c>
      <c r="B43" s="45" t="s">
        <v>190</v>
      </c>
      <c r="C43" s="46"/>
      <c r="D43" s="46"/>
      <c r="E43" s="47"/>
      <c r="F43" s="48" t="s">
        <v>188</v>
      </c>
      <c r="G43" s="49"/>
      <c r="H43" s="49"/>
      <c r="I43" s="49"/>
      <c r="J43" s="50" t="s">
        <v>195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30">
        <v>0</v>
      </c>
      <c r="AB43" s="30"/>
      <c r="AC43" s="30"/>
      <c r="AD43" s="30"/>
      <c r="AE43" s="30">
        <v>2.1579999999999999</v>
      </c>
      <c r="AF43" s="30"/>
      <c r="AG43" s="30"/>
      <c r="AH43" s="30"/>
      <c r="AI43" s="30">
        <f t="shared" si="0"/>
        <v>2.1579999999999999</v>
      </c>
      <c r="AJ43" s="30"/>
      <c r="AK43" s="30"/>
      <c r="AL43" s="30"/>
      <c r="AM43" s="30">
        <v>0</v>
      </c>
      <c r="AN43" s="30"/>
      <c r="AO43" s="30"/>
      <c r="AP43" s="30"/>
      <c r="AQ43" s="30">
        <v>2.1577500000000001</v>
      </c>
      <c r="AR43" s="30"/>
      <c r="AS43" s="30"/>
      <c r="AT43" s="30"/>
      <c r="AU43" s="30">
        <f t="shared" si="1"/>
        <v>2.1577500000000001</v>
      </c>
      <c r="AV43" s="30"/>
      <c r="AW43" s="30"/>
      <c r="AX43" s="30"/>
      <c r="AY43" s="30">
        <f t="shared" si="2"/>
        <v>0</v>
      </c>
      <c r="AZ43" s="30"/>
      <c r="BA43" s="30"/>
      <c r="BB43" s="30"/>
      <c r="BC43" s="30">
        <f t="shared" si="3"/>
        <v>-2.4999999999986144E-4</v>
      </c>
      <c r="BD43" s="30"/>
      <c r="BE43" s="30"/>
      <c r="BF43" s="30"/>
      <c r="BG43" s="30">
        <f t="shared" si="4"/>
        <v>-2.4999999999986144E-4</v>
      </c>
      <c r="BH43" s="30"/>
      <c r="BI43" s="30"/>
      <c r="BJ43" s="30"/>
      <c r="BK43" s="44"/>
      <c r="BL43" s="44"/>
      <c r="BM43" s="44"/>
      <c r="BN43" s="44"/>
      <c r="BO43" s="44"/>
      <c r="BP43" s="44"/>
      <c r="BQ43" s="44"/>
    </row>
    <row r="44" spans="1:79" ht="281.25" customHeight="1" x14ac:dyDescent="0.2">
      <c r="A44" s="7">
        <v>7</v>
      </c>
      <c r="B44" s="45" t="s">
        <v>190</v>
      </c>
      <c r="C44" s="46"/>
      <c r="D44" s="46"/>
      <c r="E44" s="47"/>
      <c r="F44" s="48" t="s">
        <v>188</v>
      </c>
      <c r="G44" s="49"/>
      <c r="H44" s="49"/>
      <c r="I44" s="49"/>
      <c r="J44" s="50" t="s">
        <v>196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30">
        <v>144259.79699999999</v>
      </c>
      <c r="AB44" s="30"/>
      <c r="AC44" s="30"/>
      <c r="AD44" s="30"/>
      <c r="AE44" s="30">
        <v>1235.752</v>
      </c>
      <c r="AF44" s="30"/>
      <c r="AG44" s="30"/>
      <c r="AH44" s="30"/>
      <c r="AI44" s="30">
        <f t="shared" si="0"/>
        <v>145495.549</v>
      </c>
      <c r="AJ44" s="30"/>
      <c r="AK44" s="30"/>
      <c r="AL44" s="30"/>
      <c r="AM44" s="30">
        <v>142769.508</v>
      </c>
      <c r="AN44" s="30"/>
      <c r="AO44" s="30"/>
      <c r="AP44" s="30"/>
      <c r="AQ44" s="30">
        <v>1211.38878</v>
      </c>
      <c r="AR44" s="30"/>
      <c r="AS44" s="30"/>
      <c r="AT44" s="30"/>
      <c r="AU44" s="30">
        <f t="shared" si="1"/>
        <v>143980.89678000001</v>
      </c>
      <c r="AV44" s="30"/>
      <c r="AW44" s="30"/>
      <c r="AX44" s="30"/>
      <c r="AY44" s="30">
        <f t="shared" si="2"/>
        <v>-1490.2889999999898</v>
      </c>
      <c r="AZ44" s="30"/>
      <c r="BA44" s="30"/>
      <c r="BB44" s="30"/>
      <c r="BC44" s="30">
        <f t="shared" si="3"/>
        <v>-24.363219999999956</v>
      </c>
      <c r="BD44" s="30"/>
      <c r="BE44" s="30"/>
      <c r="BF44" s="30"/>
      <c r="BG44" s="30">
        <f t="shared" si="4"/>
        <v>-1514.6522199999897</v>
      </c>
      <c r="BH44" s="30"/>
      <c r="BI44" s="30"/>
      <c r="BJ44" s="30"/>
      <c r="BK44" s="108" t="s">
        <v>197</v>
      </c>
      <c r="BL44" s="51"/>
      <c r="BM44" s="51"/>
      <c r="BN44" s="51"/>
      <c r="BO44" s="51"/>
      <c r="BP44" s="51"/>
      <c r="BQ44" s="52"/>
    </row>
    <row r="45" spans="1:79" ht="78.75" customHeight="1" x14ac:dyDescent="0.2">
      <c r="A45" s="7">
        <v>8</v>
      </c>
      <c r="B45" s="45" t="s">
        <v>190</v>
      </c>
      <c r="C45" s="46"/>
      <c r="D45" s="46"/>
      <c r="E45" s="47"/>
      <c r="F45" s="48" t="s">
        <v>188</v>
      </c>
      <c r="G45" s="49"/>
      <c r="H45" s="49"/>
      <c r="I45" s="49"/>
      <c r="J45" s="50" t="s">
        <v>198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30">
        <v>0</v>
      </c>
      <c r="AB45" s="30"/>
      <c r="AC45" s="30"/>
      <c r="AD45" s="30"/>
      <c r="AE45" s="30">
        <v>280</v>
      </c>
      <c r="AF45" s="30"/>
      <c r="AG45" s="30"/>
      <c r="AH45" s="30"/>
      <c r="AI45" s="30">
        <f t="shared" si="0"/>
        <v>280</v>
      </c>
      <c r="AJ45" s="30"/>
      <c r="AK45" s="30"/>
      <c r="AL45" s="30"/>
      <c r="AM45" s="30">
        <v>0</v>
      </c>
      <c r="AN45" s="30"/>
      <c r="AO45" s="30"/>
      <c r="AP45" s="30"/>
      <c r="AQ45" s="30">
        <v>279.26258999999999</v>
      </c>
      <c r="AR45" s="30"/>
      <c r="AS45" s="30"/>
      <c r="AT45" s="30"/>
      <c r="AU45" s="30">
        <f t="shared" si="1"/>
        <v>279.26258999999999</v>
      </c>
      <c r="AV45" s="30"/>
      <c r="AW45" s="30"/>
      <c r="AX45" s="30"/>
      <c r="AY45" s="30">
        <f t="shared" si="2"/>
        <v>0</v>
      </c>
      <c r="AZ45" s="30"/>
      <c r="BA45" s="30"/>
      <c r="BB45" s="30"/>
      <c r="BC45" s="30">
        <f t="shared" si="3"/>
        <v>-0.73741000000001122</v>
      </c>
      <c r="BD45" s="30"/>
      <c r="BE45" s="30"/>
      <c r="BF45" s="30"/>
      <c r="BG45" s="30">
        <f t="shared" si="4"/>
        <v>-0.73741000000001122</v>
      </c>
      <c r="BH45" s="30"/>
      <c r="BI45" s="30"/>
      <c r="BJ45" s="30"/>
      <c r="BK45" s="108"/>
      <c r="BL45" s="51"/>
      <c r="BM45" s="51"/>
      <c r="BN45" s="51"/>
      <c r="BO45" s="51"/>
      <c r="BP45" s="51"/>
      <c r="BQ45" s="52"/>
    </row>
    <row r="46" spans="1:79" ht="78.75" customHeight="1" x14ac:dyDescent="0.2">
      <c r="A46" s="7">
        <v>9</v>
      </c>
      <c r="B46" s="45" t="s">
        <v>190</v>
      </c>
      <c r="C46" s="46"/>
      <c r="D46" s="46"/>
      <c r="E46" s="47"/>
      <c r="F46" s="48" t="s">
        <v>188</v>
      </c>
      <c r="G46" s="49"/>
      <c r="H46" s="49"/>
      <c r="I46" s="49"/>
      <c r="J46" s="50" t="s">
        <v>199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2"/>
      <c r="AA46" s="30">
        <v>0</v>
      </c>
      <c r="AB46" s="30"/>
      <c r="AC46" s="30"/>
      <c r="AD46" s="30"/>
      <c r="AE46" s="30">
        <v>368.28699999999998</v>
      </c>
      <c r="AF46" s="30"/>
      <c r="AG46" s="30"/>
      <c r="AH46" s="30"/>
      <c r="AI46" s="30">
        <f t="shared" si="0"/>
        <v>368.28699999999998</v>
      </c>
      <c r="AJ46" s="30"/>
      <c r="AK46" s="30"/>
      <c r="AL46" s="30"/>
      <c r="AM46" s="30">
        <v>0</v>
      </c>
      <c r="AN46" s="30"/>
      <c r="AO46" s="30"/>
      <c r="AP46" s="30"/>
      <c r="AQ46" s="30">
        <v>367.48383999999999</v>
      </c>
      <c r="AR46" s="30"/>
      <c r="AS46" s="30"/>
      <c r="AT46" s="30"/>
      <c r="AU46" s="30">
        <f t="shared" si="1"/>
        <v>367.48383999999999</v>
      </c>
      <c r="AV46" s="30"/>
      <c r="AW46" s="30"/>
      <c r="AX46" s="30"/>
      <c r="AY46" s="30">
        <f t="shared" si="2"/>
        <v>0</v>
      </c>
      <c r="AZ46" s="30"/>
      <c r="BA46" s="30"/>
      <c r="BB46" s="30"/>
      <c r="BC46" s="30">
        <f t="shared" si="3"/>
        <v>-0.80315999999999121</v>
      </c>
      <c r="BD46" s="30"/>
      <c r="BE46" s="30"/>
      <c r="BF46" s="30"/>
      <c r="BG46" s="30">
        <f t="shared" si="4"/>
        <v>-0.80315999999999121</v>
      </c>
      <c r="BH46" s="30"/>
      <c r="BI46" s="30"/>
      <c r="BJ46" s="30"/>
      <c r="BK46" s="108"/>
      <c r="BL46" s="51"/>
      <c r="BM46" s="51"/>
      <c r="BN46" s="51"/>
      <c r="BO46" s="51"/>
      <c r="BP46" s="51"/>
      <c r="BQ46" s="52"/>
    </row>
    <row r="47" spans="1:79" ht="63" customHeight="1" x14ac:dyDescent="0.2">
      <c r="A47" s="7">
        <v>10</v>
      </c>
      <c r="B47" s="45" t="s">
        <v>190</v>
      </c>
      <c r="C47" s="46"/>
      <c r="D47" s="46"/>
      <c r="E47" s="47"/>
      <c r="F47" s="48" t="s">
        <v>188</v>
      </c>
      <c r="G47" s="49"/>
      <c r="H47" s="49"/>
      <c r="I47" s="49"/>
      <c r="J47" s="50" t="s">
        <v>200</v>
      </c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2"/>
      <c r="AA47" s="30">
        <v>0</v>
      </c>
      <c r="AB47" s="30"/>
      <c r="AC47" s="30"/>
      <c r="AD47" s="30"/>
      <c r="AE47" s="30">
        <v>276.45100000000002</v>
      </c>
      <c r="AF47" s="30"/>
      <c r="AG47" s="30"/>
      <c r="AH47" s="30"/>
      <c r="AI47" s="30">
        <f t="shared" si="0"/>
        <v>276.45100000000002</v>
      </c>
      <c r="AJ47" s="30"/>
      <c r="AK47" s="30"/>
      <c r="AL47" s="30"/>
      <c r="AM47" s="30">
        <v>0</v>
      </c>
      <c r="AN47" s="30"/>
      <c r="AO47" s="30"/>
      <c r="AP47" s="30"/>
      <c r="AQ47" s="30">
        <v>276.45084000000003</v>
      </c>
      <c r="AR47" s="30"/>
      <c r="AS47" s="30"/>
      <c r="AT47" s="30"/>
      <c r="AU47" s="30">
        <f t="shared" si="1"/>
        <v>276.45084000000003</v>
      </c>
      <c r="AV47" s="30"/>
      <c r="AW47" s="30"/>
      <c r="AX47" s="30"/>
      <c r="AY47" s="30">
        <f t="shared" si="2"/>
        <v>0</v>
      </c>
      <c r="AZ47" s="30"/>
      <c r="BA47" s="30"/>
      <c r="BB47" s="30"/>
      <c r="BC47" s="30">
        <f t="shared" si="3"/>
        <v>-1.5999999999394277E-4</v>
      </c>
      <c r="BD47" s="30"/>
      <c r="BE47" s="30"/>
      <c r="BF47" s="30"/>
      <c r="BG47" s="30">
        <f t="shared" si="4"/>
        <v>-1.5999999999394277E-4</v>
      </c>
      <c r="BH47" s="30"/>
      <c r="BI47" s="30"/>
      <c r="BJ47" s="30"/>
      <c r="BK47" s="108"/>
      <c r="BL47" s="51"/>
      <c r="BM47" s="51"/>
      <c r="BN47" s="51"/>
      <c r="BO47" s="51"/>
      <c r="BP47" s="51"/>
      <c r="BQ47" s="52"/>
    </row>
    <row r="48" spans="1:79" ht="63" customHeight="1" x14ac:dyDescent="0.2">
      <c r="A48" s="7">
        <v>11</v>
      </c>
      <c r="B48" s="45" t="s">
        <v>190</v>
      </c>
      <c r="C48" s="46"/>
      <c r="D48" s="46"/>
      <c r="E48" s="47"/>
      <c r="F48" s="48" t="s">
        <v>188</v>
      </c>
      <c r="G48" s="49"/>
      <c r="H48" s="49"/>
      <c r="I48" s="49"/>
      <c r="J48" s="50" t="s">
        <v>201</v>
      </c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2"/>
      <c r="AA48" s="30">
        <v>0</v>
      </c>
      <c r="AB48" s="30"/>
      <c r="AC48" s="30"/>
      <c r="AD48" s="30"/>
      <c r="AE48" s="30">
        <v>524.95000000000005</v>
      </c>
      <c r="AF48" s="30"/>
      <c r="AG48" s="30"/>
      <c r="AH48" s="30"/>
      <c r="AI48" s="30">
        <f t="shared" si="0"/>
        <v>524.95000000000005</v>
      </c>
      <c r="AJ48" s="30"/>
      <c r="AK48" s="30"/>
      <c r="AL48" s="30"/>
      <c r="AM48" s="30">
        <v>0</v>
      </c>
      <c r="AN48" s="30"/>
      <c r="AO48" s="30"/>
      <c r="AP48" s="30"/>
      <c r="AQ48" s="30">
        <v>523.92431999999997</v>
      </c>
      <c r="AR48" s="30"/>
      <c r="AS48" s="30"/>
      <c r="AT48" s="30"/>
      <c r="AU48" s="30">
        <f t="shared" si="1"/>
        <v>523.92431999999997</v>
      </c>
      <c r="AV48" s="30"/>
      <c r="AW48" s="30"/>
      <c r="AX48" s="30"/>
      <c r="AY48" s="30">
        <f t="shared" si="2"/>
        <v>0</v>
      </c>
      <c r="AZ48" s="30"/>
      <c r="BA48" s="30"/>
      <c r="BB48" s="30"/>
      <c r="BC48" s="30">
        <f t="shared" si="3"/>
        <v>-1.0256800000000794</v>
      </c>
      <c r="BD48" s="30"/>
      <c r="BE48" s="30"/>
      <c r="BF48" s="30"/>
      <c r="BG48" s="30">
        <f t="shared" si="4"/>
        <v>-1.0256800000000794</v>
      </c>
      <c r="BH48" s="30"/>
      <c r="BI48" s="30"/>
      <c r="BJ48" s="30"/>
      <c r="BK48" s="108" t="s">
        <v>202</v>
      </c>
      <c r="BL48" s="51"/>
      <c r="BM48" s="51"/>
      <c r="BN48" s="51"/>
      <c r="BO48" s="51"/>
      <c r="BP48" s="51"/>
      <c r="BQ48" s="52"/>
    </row>
    <row r="49" spans="1:69" ht="63" customHeight="1" x14ac:dyDescent="0.2">
      <c r="A49" s="7">
        <v>12</v>
      </c>
      <c r="B49" s="45" t="s">
        <v>190</v>
      </c>
      <c r="C49" s="46"/>
      <c r="D49" s="46"/>
      <c r="E49" s="47"/>
      <c r="F49" s="48" t="s">
        <v>188</v>
      </c>
      <c r="G49" s="49"/>
      <c r="H49" s="49"/>
      <c r="I49" s="49"/>
      <c r="J49" s="50" t="s">
        <v>203</v>
      </c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0">
        <v>0</v>
      </c>
      <c r="AB49" s="30"/>
      <c r="AC49" s="30"/>
      <c r="AD49" s="30"/>
      <c r="AE49" s="30">
        <v>119.77500000000001</v>
      </c>
      <c r="AF49" s="30"/>
      <c r="AG49" s="30"/>
      <c r="AH49" s="30"/>
      <c r="AI49" s="30">
        <f t="shared" si="0"/>
        <v>119.77500000000001</v>
      </c>
      <c r="AJ49" s="30"/>
      <c r="AK49" s="30"/>
      <c r="AL49" s="30"/>
      <c r="AM49" s="30">
        <v>0</v>
      </c>
      <c r="AN49" s="30"/>
      <c r="AO49" s="30"/>
      <c r="AP49" s="30"/>
      <c r="AQ49" s="30">
        <v>119.7748</v>
      </c>
      <c r="AR49" s="30"/>
      <c r="AS49" s="30"/>
      <c r="AT49" s="30"/>
      <c r="AU49" s="30">
        <f t="shared" si="1"/>
        <v>119.7748</v>
      </c>
      <c r="AV49" s="30"/>
      <c r="AW49" s="30"/>
      <c r="AX49" s="30"/>
      <c r="AY49" s="30">
        <f t="shared" si="2"/>
        <v>0</v>
      </c>
      <c r="AZ49" s="30"/>
      <c r="BA49" s="30"/>
      <c r="BB49" s="30"/>
      <c r="BC49" s="30">
        <f t="shared" si="3"/>
        <v>-2.0000000000663931E-4</v>
      </c>
      <c r="BD49" s="30"/>
      <c r="BE49" s="30"/>
      <c r="BF49" s="30"/>
      <c r="BG49" s="30">
        <f t="shared" si="4"/>
        <v>-2.0000000000663931E-4</v>
      </c>
      <c r="BH49" s="30"/>
      <c r="BI49" s="30"/>
      <c r="BJ49" s="30"/>
      <c r="BK49" s="108"/>
      <c r="BL49" s="51"/>
      <c r="BM49" s="51"/>
      <c r="BN49" s="51"/>
      <c r="BO49" s="51"/>
      <c r="BP49" s="51"/>
      <c r="BQ49" s="52"/>
    </row>
    <row r="50" spans="1:69" ht="47.25" customHeight="1" x14ac:dyDescent="0.2">
      <c r="A50" s="7">
        <v>13</v>
      </c>
      <c r="B50" s="45" t="s">
        <v>190</v>
      </c>
      <c r="C50" s="46"/>
      <c r="D50" s="46"/>
      <c r="E50" s="47"/>
      <c r="F50" s="48" t="s">
        <v>188</v>
      </c>
      <c r="G50" s="49"/>
      <c r="H50" s="49"/>
      <c r="I50" s="49"/>
      <c r="J50" s="50" t="s">
        <v>204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2"/>
      <c r="AA50" s="30">
        <v>0</v>
      </c>
      <c r="AB50" s="30"/>
      <c r="AC50" s="30"/>
      <c r="AD50" s="30"/>
      <c r="AE50" s="30">
        <v>820.1</v>
      </c>
      <c r="AF50" s="30"/>
      <c r="AG50" s="30"/>
      <c r="AH50" s="30"/>
      <c r="AI50" s="30">
        <f t="shared" si="0"/>
        <v>820.1</v>
      </c>
      <c r="AJ50" s="30"/>
      <c r="AK50" s="30"/>
      <c r="AL50" s="30"/>
      <c r="AM50" s="30">
        <v>0</v>
      </c>
      <c r="AN50" s="30"/>
      <c r="AO50" s="30"/>
      <c r="AP50" s="30"/>
      <c r="AQ50" s="30">
        <v>820</v>
      </c>
      <c r="AR50" s="30"/>
      <c r="AS50" s="30"/>
      <c r="AT50" s="30"/>
      <c r="AU50" s="30">
        <f t="shared" si="1"/>
        <v>820</v>
      </c>
      <c r="AV50" s="30"/>
      <c r="AW50" s="30"/>
      <c r="AX50" s="30"/>
      <c r="AY50" s="30">
        <f t="shared" si="2"/>
        <v>0</v>
      </c>
      <c r="AZ50" s="30"/>
      <c r="BA50" s="30"/>
      <c r="BB50" s="30"/>
      <c r="BC50" s="30">
        <f t="shared" si="3"/>
        <v>-0.10000000000002274</v>
      </c>
      <c r="BD50" s="30"/>
      <c r="BE50" s="30"/>
      <c r="BF50" s="30"/>
      <c r="BG50" s="30">
        <f t="shared" si="4"/>
        <v>-0.10000000000002274</v>
      </c>
      <c r="BH50" s="30"/>
      <c r="BI50" s="30"/>
      <c r="BJ50" s="30"/>
      <c r="BK50" s="108"/>
      <c r="BL50" s="51"/>
      <c r="BM50" s="51"/>
      <c r="BN50" s="51"/>
      <c r="BO50" s="51"/>
      <c r="BP50" s="51"/>
      <c r="BQ50" s="52"/>
    </row>
    <row r="51" spans="1:69" ht="47.25" customHeight="1" x14ac:dyDescent="0.2">
      <c r="A51" s="7">
        <v>14</v>
      </c>
      <c r="B51" s="45" t="s">
        <v>190</v>
      </c>
      <c r="C51" s="46"/>
      <c r="D51" s="46"/>
      <c r="E51" s="47"/>
      <c r="F51" s="48" t="s">
        <v>188</v>
      </c>
      <c r="G51" s="49"/>
      <c r="H51" s="49"/>
      <c r="I51" s="49"/>
      <c r="J51" s="50" t="s">
        <v>205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  <c r="AA51" s="30">
        <v>0</v>
      </c>
      <c r="AB51" s="30"/>
      <c r="AC51" s="30"/>
      <c r="AD51" s="30"/>
      <c r="AE51" s="30">
        <v>16.023</v>
      </c>
      <c r="AF51" s="30"/>
      <c r="AG51" s="30"/>
      <c r="AH51" s="30"/>
      <c r="AI51" s="30">
        <f t="shared" si="0"/>
        <v>16.023</v>
      </c>
      <c r="AJ51" s="30"/>
      <c r="AK51" s="30"/>
      <c r="AL51" s="30"/>
      <c r="AM51" s="30">
        <v>0</v>
      </c>
      <c r="AN51" s="30"/>
      <c r="AO51" s="30"/>
      <c r="AP51" s="30"/>
      <c r="AQ51" s="30">
        <v>0</v>
      </c>
      <c r="AR51" s="30"/>
      <c r="AS51" s="30"/>
      <c r="AT51" s="30"/>
      <c r="AU51" s="30">
        <f t="shared" si="1"/>
        <v>0</v>
      </c>
      <c r="AV51" s="30"/>
      <c r="AW51" s="30"/>
      <c r="AX51" s="30"/>
      <c r="AY51" s="30">
        <f t="shared" si="2"/>
        <v>0</v>
      </c>
      <c r="AZ51" s="30"/>
      <c r="BA51" s="30"/>
      <c r="BB51" s="30"/>
      <c r="BC51" s="30">
        <f t="shared" si="3"/>
        <v>-16.023</v>
      </c>
      <c r="BD51" s="30"/>
      <c r="BE51" s="30"/>
      <c r="BF51" s="30"/>
      <c r="BG51" s="30">
        <f t="shared" si="4"/>
        <v>-16.023</v>
      </c>
      <c r="BH51" s="30"/>
      <c r="BI51" s="30"/>
      <c r="BJ51" s="30"/>
      <c r="BK51" s="108"/>
      <c r="BL51" s="51"/>
      <c r="BM51" s="51"/>
      <c r="BN51" s="51"/>
      <c r="BO51" s="51"/>
      <c r="BP51" s="51"/>
      <c r="BQ51" s="52"/>
    </row>
    <row r="52" spans="1:69" ht="78.75" customHeight="1" x14ac:dyDescent="0.2">
      <c r="A52" s="7">
        <v>15</v>
      </c>
      <c r="B52" s="45" t="s">
        <v>190</v>
      </c>
      <c r="C52" s="46"/>
      <c r="D52" s="46"/>
      <c r="E52" s="47"/>
      <c r="F52" s="48" t="s">
        <v>188</v>
      </c>
      <c r="G52" s="49"/>
      <c r="H52" s="49"/>
      <c r="I52" s="49"/>
      <c r="J52" s="50" t="s">
        <v>206</v>
      </c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2"/>
      <c r="AA52" s="30">
        <v>0</v>
      </c>
      <c r="AB52" s="30"/>
      <c r="AC52" s="30"/>
      <c r="AD52" s="30"/>
      <c r="AE52" s="30">
        <v>47</v>
      </c>
      <c r="AF52" s="30"/>
      <c r="AG52" s="30"/>
      <c r="AH52" s="30"/>
      <c r="AI52" s="30">
        <f t="shared" si="0"/>
        <v>47</v>
      </c>
      <c r="AJ52" s="30"/>
      <c r="AK52" s="30"/>
      <c r="AL52" s="30"/>
      <c r="AM52" s="30">
        <v>0</v>
      </c>
      <c r="AN52" s="30"/>
      <c r="AO52" s="30"/>
      <c r="AP52" s="30"/>
      <c r="AQ52" s="30">
        <v>47</v>
      </c>
      <c r="AR52" s="30"/>
      <c r="AS52" s="30"/>
      <c r="AT52" s="30"/>
      <c r="AU52" s="30">
        <f t="shared" si="1"/>
        <v>47</v>
      </c>
      <c r="AV52" s="30"/>
      <c r="AW52" s="30"/>
      <c r="AX52" s="30"/>
      <c r="AY52" s="30">
        <f t="shared" si="2"/>
        <v>0</v>
      </c>
      <c r="AZ52" s="30"/>
      <c r="BA52" s="30"/>
      <c r="BB52" s="30"/>
      <c r="BC52" s="30">
        <f t="shared" si="3"/>
        <v>0</v>
      </c>
      <c r="BD52" s="30"/>
      <c r="BE52" s="30"/>
      <c r="BF52" s="30"/>
      <c r="BG52" s="30">
        <f t="shared" si="4"/>
        <v>0</v>
      </c>
      <c r="BH52" s="30"/>
      <c r="BI52" s="30"/>
      <c r="BJ52" s="30"/>
      <c r="BK52" s="108"/>
      <c r="BL52" s="51"/>
      <c r="BM52" s="51"/>
      <c r="BN52" s="51"/>
      <c r="BO52" s="51"/>
      <c r="BP52" s="51"/>
      <c r="BQ52" s="52"/>
    </row>
    <row r="53" spans="1:69" ht="78.75" customHeight="1" x14ac:dyDescent="0.2">
      <c r="A53" s="7">
        <v>16</v>
      </c>
      <c r="B53" s="45" t="s">
        <v>190</v>
      </c>
      <c r="C53" s="46"/>
      <c r="D53" s="46"/>
      <c r="E53" s="47"/>
      <c r="F53" s="48" t="s">
        <v>188</v>
      </c>
      <c r="G53" s="49"/>
      <c r="H53" s="49"/>
      <c r="I53" s="49"/>
      <c r="J53" s="50" t="s">
        <v>207</v>
      </c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2"/>
      <c r="AA53" s="30">
        <v>0</v>
      </c>
      <c r="AB53" s="30"/>
      <c r="AC53" s="30"/>
      <c r="AD53" s="30"/>
      <c r="AE53" s="30">
        <v>47</v>
      </c>
      <c r="AF53" s="30"/>
      <c r="AG53" s="30"/>
      <c r="AH53" s="30"/>
      <c r="AI53" s="30">
        <f t="shared" si="0"/>
        <v>47</v>
      </c>
      <c r="AJ53" s="30"/>
      <c r="AK53" s="30"/>
      <c r="AL53" s="30"/>
      <c r="AM53" s="30">
        <v>0</v>
      </c>
      <c r="AN53" s="30"/>
      <c r="AO53" s="30"/>
      <c r="AP53" s="30"/>
      <c r="AQ53" s="30">
        <v>47</v>
      </c>
      <c r="AR53" s="30"/>
      <c r="AS53" s="30"/>
      <c r="AT53" s="30"/>
      <c r="AU53" s="30">
        <f t="shared" si="1"/>
        <v>47</v>
      </c>
      <c r="AV53" s="30"/>
      <c r="AW53" s="30"/>
      <c r="AX53" s="30"/>
      <c r="AY53" s="30">
        <f t="shared" si="2"/>
        <v>0</v>
      </c>
      <c r="AZ53" s="30"/>
      <c r="BA53" s="30"/>
      <c r="BB53" s="30"/>
      <c r="BC53" s="30">
        <f t="shared" si="3"/>
        <v>0</v>
      </c>
      <c r="BD53" s="30"/>
      <c r="BE53" s="30"/>
      <c r="BF53" s="30"/>
      <c r="BG53" s="30">
        <f t="shared" si="4"/>
        <v>0</v>
      </c>
      <c r="BH53" s="30"/>
      <c r="BI53" s="30"/>
      <c r="BJ53" s="30"/>
      <c r="BK53" s="108"/>
      <c r="BL53" s="51"/>
      <c r="BM53" s="51"/>
      <c r="BN53" s="51"/>
      <c r="BO53" s="51"/>
      <c r="BP53" s="51"/>
      <c r="BQ53" s="52"/>
    </row>
    <row r="54" spans="1:69" ht="47.25" customHeight="1" x14ac:dyDescent="0.2">
      <c r="A54" s="7">
        <v>17</v>
      </c>
      <c r="B54" s="45" t="s">
        <v>190</v>
      </c>
      <c r="C54" s="46"/>
      <c r="D54" s="46"/>
      <c r="E54" s="47"/>
      <c r="F54" s="48" t="s">
        <v>188</v>
      </c>
      <c r="G54" s="49"/>
      <c r="H54" s="49"/>
      <c r="I54" s="49"/>
      <c r="J54" s="50" t="s">
        <v>208</v>
      </c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2"/>
      <c r="AA54" s="30">
        <v>0</v>
      </c>
      <c r="AB54" s="30"/>
      <c r="AC54" s="30"/>
      <c r="AD54" s="30"/>
      <c r="AE54" s="30">
        <v>305.88900000000001</v>
      </c>
      <c r="AF54" s="30"/>
      <c r="AG54" s="30"/>
      <c r="AH54" s="30"/>
      <c r="AI54" s="30">
        <f t="shared" si="0"/>
        <v>305.88900000000001</v>
      </c>
      <c r="AJ54" s="30"/>
      <c r="AK54" s="30"/>
      <c r="AL54" s="30"/>
      <c r="AM54" s="30">
        <v>0</v>
      </c>
      <c r="AN54" s="30"/>
      <c r="AO54" s="30"/>
      <c r="AP54" s="30"/>
      <c r="AQ54" s="30">
        <v>236.50200000000001</v>
      </c>
      <c r="AR54" s="30"/>
      <c r="AS54" s="30"/>
      <c r="AT54" s="30"/>
      <c r="AU54" s="30">
        <f t="shared" si="1"/>
        <v>236.50200000000001</v>
      </c>
      <c r="AV54" s="30"/>
      <c r="AW54" s="30"/>
      <c r="AX54" s="30"/>
      <c r="AY54" s="30">
        <f t="shared" si="2"/>
        <v>0</v>
      </c>
      <c r="AZ54" s="30"/>
      <c r="BA54" s="30"/>
      <c r="BB54" s="30"/>
      <c r="BC54" s="30">
        <f t="shared" si="3"/>
        <v>-69.387</v>
      </c>
      <c r="BD54" s="30"/>
      <c r="BE54" s="30"/>
      <c r="BF54" s="30"/>
      <c r="BG54" s="30">
        <f t="shared" si="4"/>
        <v>-69.387</v>
      </c>
      <c r="BH54" s="30"/>
      <c r="BI54" s="30"/>
      <c r="BJ54" s="30"/>
      <c r="BK54" s="108" t="s">
        <v>209</v>
      </c>
      <c r="BL54" s="51"/>
      <c r="BM54" s="51"/>
      <c r="BN54" s="51"/>
      <c r="BO54" s="51"/>
      <c r="BP54" s="51"/>
      <c r="BQ54" s="52"/>
    </row>
    <row r="55" spans="1:69" ht="31.5" customHeight="1" x14ac:dyDescent="0.2">
      <c r="A55" s="7">
        <v>18</v>
      </c>
      <c r="B55" s="45" t="s">
        <v>190</v>
      </c>
      <c r="C55" s="46"/>
      <c r="D55" s="46"/>
      <c r="E55" s="47"/>
      <c r="F55" s="48" t="s">
        <v>188</v>
      </c>
      <c r="G55" s="49"/>
      <c r="H55" s="49"/>
      <c r="I55" s="49"/>
      <c r="J55" s="50" t="s">
        <v>210</v>
      </c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2"/>
      <c r="AA55" s="30">
        <v>0</v>
      </c>
      <c r="AB55" s="30"/>
      <c r="AC55" s="30"/>
      <c r="AD55" s="30"/>
      <c r="AE55" s="30">
        <v>82</v>
      </c>
      <c r="AF55" s="30"/>
      <c r="AG55" s="30"/>
      <c r="AH55" s="30"/>
      <c r="AI55" s="30">
        <f t="shared" si="0"/>
        <v>82</v>
      </c>
      <c r="AJ55" s="30"/>
      <c r="AK55" s="30"/>
      <c r="AL55" s="30"/>
      <c r="AM55" s="30">
        <v>0</v>
      </c>
      <c r="AN55" s="30"/>
      <c r="AO55" s="30"/>
      <c r="AP55" s="30"/>
      <c r="AQ55" s="30">
        <v>81.999960000000002</v>
      </c>
      <c r="AR55" s="30"/>
      <c r="AS55" s="30"/>
      <c r="AT55" s="30"/>
      <c r="AU55" s="30">
        <f t="shared" si="1"/>
        <v>81.999960000000002</v>
      </c>
      <c r="AV55" s="30"/>
      <c r="AW55" s="30"/>
      <c r="AX55" s="30"/>
      <c r="AY55" s="30">
        <f t="shared" si="2"/>
        <v>0</v>
      </c>
      <c r="AZ55" s="30"/>
      <c r="BA55" s="30"/>
      <c r="BB55" s="30"/>
      <c r="BC55" s="30">
        <f t="shared" si="3"/>
        <v>-3.9999999998485691E-5</v>
      </c>
      <c r="BD55" s="30"/>
      <c r="BE55" s="30"/>
      <c r="BF55" s="30"/>
      <c r="BG55" s="30">
        <f t="shared" si="4"/>
        <v>-3.9999999998485691E-5</v>
      </c>
      <c r="BH55" s="30"/>
      <c r="BI55" s="30"/>
      <c r="BJ55" s="30"/>
      <c r="BK55" s="108"/>
      <c r="BL55" s="51"/>
      <c r="BM55" s="51"/>
      <c r="BN55" s="51"/>
      <c r="BO55" s="51"/>
      <c r="BP55" s="51"/>
      <c r="BQ55" s="52"/>
    </row>
    <row r="56" spans="1:69" ht="33.75" customHeight="1" x14ac:dyDescent="0.2">
      <c r="A56" s="7">
        <v>19</v>
      </c>
      <c r="B56" s="45" t="s">
        <v>190</v>
      </c>
      <c r="C56" s="46"/>
      <c r="D56" s="46"/>
      <c r="E56" s="47"/>
      <c r="F56" s="48" t="s">
        <v>188</v>
      </c>
      <c r="G56" s="49"/>
      <c r="H56" s="49"/>
      <c r="I56" s="49"/>
      <c r="J56" s="50" t="s">
        <v>211</v>
      </c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2"/>
      <c r="AA56" s="30">
        <v>0</v>
      </c>
      <c r="AB56" s="30"/>
      <c r="AC56" s="30"/>
      <c r="AD56" s="30"/>
      <c r="AE56" s="30">
        <v>253.4</v>
      </c>
      <c r="AF56" s="30"/>
      <c r="AG56" s="30"/>
      <c r="AH56" s="30"/>
      <c r="AI56" s="30">
        <f t="shared" si="0"/>
        <v>253.4</v>
      </c>
      <c r="AJ56" s="30"/>
      <c r="AK56" s="30"/>
      <c r="AL56" s="30"/>
      <c r="AM56" s="30">
        <v>0</v>
      </c>
      <c r="AN56" s="30"/>
      <c r="AO56" s="30"/>
      <c r="AP56" s="30"/>
      <c r="AQ56" s="30">
        <v>0</v>
      </c>
      <c r="AR56" s="30"/>
      <c r="AS56" s="30"/>
      <c r="AT56" s="30"/>
      <c r="AU56" s="30">
        <f t="shared" si="1"/>
        <v>0</v>
      </c>
      <c r="AV56" s="30"/>
      <c r="AW56" s="30"/>
      <c r="AX56" s="30"/>
      <c r="AY56" s="30">
        <f t="shared" si="2"/>
        <v>0</v>
      </c>
      <c r="AZ56" s="30"/>
      <c r="BA56" s="30"/>
      <c r="BB56" s="30"/>
      <c r="BC56" s="30">
        <f t="shared" si="3"/>
        <v>-253.4</v>
      </c>
      <c r="BD56" s="30"/>
      <c r="BE56" s="30"/>
      <c r="BF56" s="30"/>
      <c r="BG56" s="30">
        <f t="shared" si="4"/>
        <v>-253.4</v>
      </c>
      <c r="BH56" s="30"/>
      <c r="BI56" s="30"/>
      <c r="BJ56" s="30"/>
      <c r="BK56" s="108" t="s">
        <v>212</v>
      </c>
      <c r="BL56" s="51"/>
      <c r="BM56" s="51"/>
      <c r="BN56" s="51"/>
      <c r="BO56" s="51"/>
      <c r="BP56" s="51"/>
      <c r="BQ56" s="52"/>
    </row>
    <row r="57" spans="1:69" ht="31.5" customHeight="1" x14ac:dyDescent="0.2">
      <c r="A57" s="7">
        <v>20</v>
      </c>
      <c r="B57" s="45" t="s">
        <v>190</v>
      </c>
      <c r="C57" s="46"/>
      <c r="D57" s="46"/>
      <c r="E57" s="47"/>
      <c r="F57" s="48" t="s">
        <v>188</v>
      </c>
      <c r="G57" s="49"/>
      <c r="H57" s="49"/>
      <c r="I57" s="49"/>
      <c r="J57" s="50" t="s">
        <v>213</v>
      </c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2"/>
      <c r="AA57" s="30">
        <v>0</v>
      </c>
      <c r="AB57" s="30"/>
      <c r="AC57" s="30"/>
      <c r="AD57" s="30"/>
      <c r="AE57" s="30">
        <v>237.851</v>
      </c>
      <c r="AF57" s="30"/>
      <c r="AG57" s="30"/>
      <c r="AH57" s="30"/>
      <c r="AI57" s="30">
        <f t="shared" si="0"/>
        <v>237.851</v>
      </c>
      <c r="AJ57" s="30"/>
      <c r="AK57" s="30"/>
      <c r="AL57" s="30"/>
      <c r="AM57" s="30">
        <v>0</v>
      </c>
      <c r="AN57" s="30"/>
      <c r="AO57" s="30"/>
      <c r="AP57" s="30"/>
      <c r="AQ57" s="30">
        <v>237.85145</v>
      </c>
      <c r="AR57" s="30"/>
      <c r="AS57" s="30"/>
      <c r="AT57" s="30"/>
      <c r="AU57" s="30">
        <f t="shared" si="1"/>
        <v>237.85145</v>
      </c>
      <c r="AV57" s="30"/>
      <c r="AW57" s="30"/>
      <c r="AX57" s="30"/>
      <c r="AY57" s="30">
        <f t="shared" si="2"/>
        <v>0</v>
      </c>
      <c r="AZ57" s="30"/>
      <c r="BA57" s="30"/>
      <c r="BB57" s="30"/>
      <c r="BC57" s="30">
        <f t="shared" si="3"/>
        <v>4.500000000007276E-4</v>
      </c>
      <c r="BD57" s="30"/>
      <c r="BE57" s="30"/>
      <c r="BF57" s="30"/>
      <c r="BG57" s="30">
        <f t="shared" si="4"/>
        <v>4.500000000007276E-4</v>
      </c>
      <c r="BH57" s="30"/>
      <c r="BI57" s="30"/>
      <c r="BJ57" s="30"/>
      <c r="BK57" s="108"/>
      <c r="BL57" s="51"/>
      <c r="BM57" s="51"/>
      <c r="BN57" s="51"/>
      <c r="BO57" s="51"/>
      <c r="BP57" s="51"/>
      <c r="BQ57" s="52"/>
    </row>
    <row r="58" spans="1:69" ht="33.75" customHeight="1" x14ac:dyDescent="0.2">
      <c r="A58" s="7">
        <v>21</v>
      </c>
      <c r="B58" s="45" t="s">
        <v>190</v>
      </c>
      <c r="C58" s="46"/>
      <c r="D58" s="46"/>
      <c r="E58" s="47"/>
      <c r="F58" s="48" t="s">
        <v>188</v>
      </c>
      <c r="G58" s="49"/>
      <c r="H58" s="49"/>
      <c r="I58" s="49"/>
      <c r="J58" s="50" t="s">
        <v>214</v>
      </c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2"/>
      <c r="AA58" s="30">
        <v>0</v>
      </c>
      <c r="AB58" s="30"/>
      <c r="AC58" s="30"/>
      <c r="AD58" s="30"/>
      <c r="AE58" s="30">
        <v>174.51499999999999</v>
      </c>
      <c r="AF58" s="30"/>
      <c r="AG58" s="30"/>
      <c r="AH58" s="30"/>
      <c r="AI58" s="30">
        <f t="shared" si="0"/>
        <v>174.51499999999999</v>
      </c>
      <c r="AJ58" s="30"/>
      <c r="AK58" s="30"/>
      <c r="AL58" s="30"/>
      <c r="AM58" s="30">
        <v>0</v>
      </c>
      <c r="AN58" s="30"/>
      <c r="AO58" s="30"/>
      <c r="AP58" s="30"/>
      <c r="AQ58" s="30">
        <v>172.99842000000001</v>
      </c>
      <c r="AR58" s="30"/>
      <c r="AS58" s="30"/>
      <c r="AT58" s="30"/>
      <c r="AU58" s="30">
        <f t="shared" si="1"/>
        <v>172.99842000000001</v>
      </c>
      <c r="AV58" s="30"/>
      <c r="AW58" s="30"/>
      <c r="AX58" s="30"/>
      <c r="AY58" s="30">
        <f t="shared" si="2"/>
        <v>0</v>
      </c>
      <c r="AZ58" s="30"/>
      <c r="BA58" s="30"/>
      <c r="BB58" s="30"/>
      <c r="BC58" s="30">
        <f t="shared" si="3"/>
        <v>-1.5165799999999763</v>
      </c>
      <c r="BD58" s="30"/>
      <c r="BE58" s="30"/>
      <c r="BF58" s="30"/>
      <c r="BG58" s="30">
        <f t="shared" si="4"/>
        <v>-1.5165799999999763</v>
      </c>
      <c r="BH58" s="30"/>
      <c r="BI58" s="30"/>
      <c r="BJ58" s="30"/>
      <c r="BK58" s="108" t="s">
        <v>215</v>
      </c>
      <c r="BL58" s="51"/>
      <c r="BM58" s="51"/>
      <c r="BN58" s="51"/>
      <c r="BO58" s="51"/>
      <c r="BP58" s="51"/>
      <c r="BQ58" s="52"/>
    </row>
    <row r="59" spans="1:69" ht="22.5" customHeight="1" x14ac:dyDescent="0.2">
      <c r="A59" s="7">
        <v>22</v>
      </c>
      <c r="B59" s="45" t="s">
        <v>190</v>
      </c>
      <c r="C59" s="46"/>
      <c r="D59" s="46"/>
      <c r="E59" s="47"/>
      <c r="F59" s="48" t="s">
        <v>188</v>
      </c>
      <c r="G59" s="49"/>
      <c r="H59" s="49"/>
      <c r="I59" s="49"/>
      <c r="J59" s="50" t="s">
        <v>216</v>
      </c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2"/>
      <c r="AA59" s="30">
        <v>0</v>
      </c>
      <c r="AB59" s="30"/>
      <c r="AC59" s="30"/>
      <c r="AD59" s="30"/>
      <c r="AE59" s="30">
        <v>378.99900000000002</v>
      </c>
      <c r="AF59" s="30"/>
      <c r="AG59" s="30"/>
      <c r="AH59" s="30"/>
      <c r="AI59" s="30">
        <f t="shared" si="0"/>
        <v>378.99900000000002</v>
      </c>
      <c r="AJ59" s="30"/>
      <c r="AK59" s="30"/>
      <c r="AL59" s="30"/>
      <c r="AM59" s="30">
        <v>0</v>
      </c>
      <c r="AN59" s="30"/>
      <c r="AO59" s="30"/>
      <c r="AP59" s="30"/>
      <c r="AQ59" s="30">
        <v>219.17732000000001</v>
      </c>
      <c r="AR59" s="30"/>
      <c r="AS59" s="30"/>
      <c r="AT59" s="30"/>
      <c r="AU59" s="30">
        <f t="shared" si="1"/>
        <v>219.17732000000001</v>
      </c>
      <c r="AV59" s="30"/>
      <c r="AW59" s="30"/>
      <c r="AX59" s="30"/>
      <c r="AY59" s="30">
        <f t="shared" si="2"/>
        <v>0</v>
      </c>
      <c r="AZ59" s="30"/>
      <c r="BA59" s="30"/>
      <c r="BB59" s="30"/>
      <c r="BC59" s="30">
        <f t="shared" si="3"/>
        <v>-159.82168000000001</v>
      </c>
      <c r="BD59" s="30"/>
      <c r="BE59" s="30"/>
      <c r="BF59" s="30"/>
      <c r="BG59" s="30">
        <f t="shared" si="4"/>
        <v>-159.82168000000001</v>
      </c>
      <c r="BH59" s="30"/>
      <c r="BI59" s="30"/>
      <c r="BJ59" s="30"/>
      <c r="BK59" s="108" t="s">
        <v>217</v>
      </c>
      <c r="BL59" s="51"/>
      <c r="BM59" s="51"/>
      <c r="BN59" s="51"/>
      <c r="BO59" s="51"/>
      <c r="BP59" s="51"/>
      <c r="BQ59" s="52"/>
    </row>
    <row r="60" spans="1:69" ht="63" customHeight="1" x14ac:dyDescent="0.2">
      <c r="A60" s="7">
        <v>23</v>
      </c>
      <c r="B60" s="45" t="s">
        <v>190</v>
      </c>
      <c r="C60" s="46"/>
      <c r="D60" s="46"/>
      <c r="E60" s="47"/>
      <c r="F60" s="48" t="s">
        <v>188</v>
      </c>
      <c r="G60" s="49"/>
      <c r="H60" s="49"/>
      <c r="I60" s="49"/>
      <c r="J60" s="50" t="s">
        <v>218</v>
      </c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0">
        <v>0</v>
      </c>
      <c r="AB60" s="30"/>
      <c r="AC60" s="30"/>
      <c r="AD60" s="30"/>
      <c r="AE60" s="30">
        <v>94.289000000000001</v>
      </c>
      <c r="AF60" s="30"/>
      <c r="AG60" s="30"/>
      <c r="AH60" s="30"/>
      <c r="AI60" s="30">
        <f t="shared" si="0"/>
        <v>94.289000000000001</v>
      </c>
      <c r="AJ60" s="30"/>
      <c r="AK60" s="30"/>
      <c r="AL60" s="30"/>
      <c r="AM60" s="30">
        <v>0</v>
      </c>
      <c r="AN60" s="30"/>
      <c r="AO60" s="30"/>
      <c r="AP60" s="30"/>
      <c r="AQ60" s="30">
        <v>94.288920000000005</v>
      </c>
      <c r="AR60" s="30"/>
      <c r="AS60" s="30"/>
      <c r="AT60" s="30"/>
      <c r="AU60" s="30">
        <f t="shared" si="1"/>
        <v>94.288920000000005</v>
      </c>
      <c r="AV60" s="30"/>
      <c r="AW60" s="30"/>
      <c r="AX60" s="30"/>
      <c r="AY60" s="30">
        <f t="shared" si="2"/>
        <v>0</v>
      </c>
      <c r="AZ60" s="30"/>
      <c r="BA60" s="30"/>
      <c r="BB60" s="30"/>
      <c r="BC60" s="30">
        <f t="shared" si="3"/>
        <v>-7.9999999996971383E-5</v>
      </c>
      <c r="BD60" s="30"/>
      <c r="BE60" s="30"/>
      <c r="BF60" s="30"/>
      <c r="BG60" s="30">
        <f t="shared" si="4"/>
        <v>-7.9999999996971383E-5</v>
      </c>
      <c r="BH60" s="30"/>
      <c r="BI60" s="30"/>
      <c r="BJ60" s="30"/>
      <c r="BK60" s="108"/>
      <c r="BL60" s="51"/>
      <c r="BM60" s="51"/>
      <c r="BN60" s="51"/>
      <c r="BO60" s="51"/>
      <c r="BP60" s="51"/>
      <c r="BQ60" s="52"/>
    </row>
    <row r="61" spans="1:69" ht="33.75" customHeight="1" x14ac:dyDescent="0.2">
      <c r="A61" s="7">
        <v>24</v>
      </c>
      <c r="B61" s="45" t="s">
        <v>190</v>
      </c>
      <c r="C61" s="46"/>
      <c r="D61" s="46"/>
      <c r="E61" s="47"/>
      <c r="F61" s="48" t="s">
        <v>188</v>
      </c>
      <c r="G61" s="49"/>
      <c r="H61" s="49"/>
      <c r="I61" s="49"/>
      <c r="J61" s="50" t="s">
        <v>219</v>
      </c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2"/>
      <c r="AA61" s="30">
        <v>0</v>
      </c>
      <c r="AB61" s="30"/>
      <c r="AC61" s="30"/>
      <c r="AD61" s="30"/>
      <c r="AE61" s="30">
        <v>50</v>
      </c>
      <c r="AF61" s="30"/>
      <c r="AG61" s="30"/>
      <c r="AH61" s="30"/>
      <c r="AI61" s="30">
        <f t="shared" si="0"/>
        <v>50</v>
      </c>
      <c r="AJ61" s="30"/>
      <c r="AK61" s="30"/>
      <c r="AL61" s="30"/>
      <c r="AM61" s="30">
        <v>0</v>
      </c>
      <c r="AN61" s="30"/>
      <c r="AO61" s="30"/>
      <c r="AP61" s="30"/>
      <c r="AQ61" s="30">
        <v>48.302</v>
      </c>
      <c r="AR61" s="30"/>
      <c r="AS61" s="30"/>
      <c r="AT61" s="30"/>
      <c r="AU61" s="30">
        <f t="shared" si="1"/>
        <v>48.302</v>
      </c>
      <c r="AV61" s="30"/>
      <c r="AW61" s="30"/>
      <c r="AX61" s="30"/>
      <c r="AY61" s="30">
        <f t="shared" si="2"/>
        <v>0</v>
      </c>
      <c r="AZ61" s="30"/>
      <c r="BA61" s="30"/>
      <c r="BB61" s="30"/>
      <c r="BC61" s="30">
        <f t="shared" si="3"/>
        <v>-1.6980000000000004</v>
      </c>
      <c r="BD61" s="30"/>
      <c r="BE61" s="30"/>
      <c r="BF61" s="30"/>
      <c r="BG61" s="30">
        <f t="shared" si="4"/>
        <v>-1.6980000000000004</v>
      </c>
      <c r="BH61" s="30"/>
      <c r="BI61" s="30"/>
      <c r="BJ61" s="30"/>
      <c r="BK61" s="108" t="s">
        <v>215</v>
      </c>
      <c r="BL61" s="51"/>
      <c r="BM61" s="51"/>
      <c r="BN61" s="51"/>
      <c r="BO61" s="51"/>
      <c r="BP61" s="51"/>
      <c r="BQ61" s="52"/>
    </row>
    <row r="62" spans="1:69" ht="78.75" customHeight="1" x14ac:dyDescent="0.2">
      <c r="A62" s="7">
        <v>25</v>
      </c>
      <c r="B62" s="45" t="s">
        <v>190</v>
      </c>
      <c r="C62" s="46"/>
      <c r="D62" s="46"/>
      <c r="E62" s="47"/>
      <c r="F62" s="48" t="s">
        <v>188</v>
      </c>
      <c r="G62" s="49"/>
      <c r="H62" s="49"/>
      <c r="I62" s="49"/>
      <c r="J62" s="50" t="s">
        <v>220</v>
      </c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2"/>
      <c r="AA62" s="30">
        <v>0</v>
      </c>
      <c r="AB62" s="30"/>
      <c r="AC62" s="30"/>
      <c r="AD62" s="30"/>
      <c r="AE62" s="30">
        <v>21.8</v>
      </c>
      <c r="AF62" s="30"/>
      <c r="AG62" s="30"/>
      <c r="AH62" s="30"/>
      <c r="AI62" s="30">
        <f t="shared" si="0"/>
        <v>21.8</v>
      </c>
      <c r="AJ62" s="30"/>
      <c r="AK62" s="30"/>
      <c r="AL62" s="30"/>
      <c r="AM62" s="30">
        <v>0</v>
      </c>
      <c r="AN62" s="30"/>
      <c r="AO62" s="30"/>
      <c r="AP62" s="30"/>
      <c r="AQ62" s="30">
        <v>21.8</v>
      </c>
      <c r="AR62" s="30"/>
      <c r="AS62" s="30"/>
      <c r="AT62" s="30"/>
      <c r="AU62" s="30">
        <f t="shared" si="1"/>
        <v>21.8</v>
      </c>
      <c r="AV62" s="30"/>
      <c r="AW62" s="30"/>
      <c r="AX62" s="30"/>
      <c r="AY62" s="30">
        <f t="shared" si="2"/>
        <v>0</v>
      </c>
      <c r="AZ62" s="30"/>
      <c r="BA62" s="30"/>
      <c r="BB62" s="30"/>
      <c r="BC62" s="30">
        <f t="shared" si="3"/>
        <v>0</v>
      </c>
      <c r="BD62" s="30"/>
      <c r="BE62" s="30"/>
      <c r="BF62" s="30"/>
      <c r="BG62" s="30">
        <f t="shared" si="4"/>
        <v>0</v>
      </c>
      <c r="BH62" s="30"/>
      <c r="BI62" s="30"/>
      <c r="BJ62" s="30"/>
      <c r="BK62" s="108"/>
      <c r="BL62" s="51"/>
      <c r="BM62" s="51"/>
      <c r="BN62" s="51"/>
      <c r="BO62" s="51"/>
      <c r="BP62" s="51"/>
      <c r="BQ62" s="52"/>
    </row>
    <row r="63" spans="1:69" s="10" customFormat="1" ht="15.75" x14ac:dyDescent="0.2">
      <c r="A63" s="9"/>
      <c r="B63" s="33" t="s">
        <v>91</v>
      </c>
      <c r="C63" s="34"/>
      <c r="D63" s="34"/>
      <c r="E63" s="35"/>
      <c r="F63" s="36" t="s">
        <v>89</v>
      </c>
      <c r="G63" s="37"/>
      <c r="H63" s="37"/>
      <c r="I63" s="37"/>
      <c r="J63" s="38" t="s">
        <v>90</v>
      </c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40"/>
      <c r="AA63" s="41">
        <v>144259.79699999999</v>
      </c>
      <c r="AB63" s="41"/>
      <c r="AC63" s="41"/>
      <c r="AD63" s="41"/>
      <c r="AE63" s="41">
        <v>5465.4389999999994</v>
      </c>
      <c r="AF63" s="41"/>
      <c r="AG63" s="41"/>
      <c r="AH63" s="41"/>
      <c r="AI63" s="41">
        <f t="shared" si="0"/>
        <v>149725.236</v>
      </c>
      <c r="AJ63" s="41"/>
      <c r="AK63" s="41"/>
      <c r="AL63" s="41"/>
      <c r="AM63" s="41">
        <v>142769.508</v>
      </c>
      <c r="AN63" s="41"/>
      <c r="AO63" s="41"/>
      <c r="AP63" s="41"/>
      <c r="AQ63" s="41">
        <v>4936.4834600000004</v>
      </c>
      <c r="AR63" s="41"/>
      <c r="AS63" s="41"/>
      <c r="AT63" s="41"/>
      <c r="AU63" s="41">
        <f t="shared" si="1"/>
        <v>147705.99145999999</v>
      </c>
      <c r="AV63" s="41"/>
      <c r="AW63" s="41"/>
      <c r="AX63" s="41"/>
      <c r="AY63" s="41">
        <f t="shared" si="2"/>
        <v>-1490.2889999999898</v>
      </c>
      <c r="AZ63" s="41"/>
      <c r="BA63" s="41"/>
      <c r="BB63" s="41"/>
      <c r="BC63" s="41">
        <f t="shared" si="3"/>
        <v>-528.95553999999902</v>
      </c>
      <c r="BD63" s="41"/>
      <c r="BE63" s="41"/>
      <c r="BF63" s="41"/>
      <c r="BG63" s="41">
        <f t="shared" si="4"/>
        <v>-2019.2445399999888</v>
      </c>
      <c r="BH63" s="41"/>
      <c r="BI63" s="41"/>
      <c r="BJ63" s="41"/>
      <c r="BK63" s="112"/>
      <c r="BL63" s="39"/>
      <c r="BM63" s="39"/>
      <c r="BN63" s="39"/>
      <c r="BO63" s="39"/>
      <c r="BP63" s="39"/>
      <c r="BQ63" s="40"/>
    </row>
    <row r="66" spans="1:79" ht="15.75" customHeight="1" x14ac:dyDescent="0.2">
      <c r="A66" s="31" t="s">
        <v>32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</row>
    <row r="67" spans="1:79" ht="15" customHeight="1" x14ac:dyDescent="0.2">
      <c r="A67" s="22" t="s">
        <v>121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</row>
    <row r="69" spans="1:79" ht="39.950000000000003" customHeight="1" x14ac:dyDescent="0.2">
      <c r="A69" s="23" t="s">
        <v>31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 t="s">
        <v>13</v>
      </c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 t="s">
        <v>12</v>
      </c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 t="s">
        <v>5</v>
      </c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 t="s">
        <v>80</v>
      </c>
      <c r="BJ69" s="23"/>
      <c r="BK69" s="23"/>
      <c r="BL69" s="23"/>
      <c r="BM69" s="23"/>
      <c r="BN69" s="23"/>
      <c r="BO69" s="23"/>
      <c r="BP69" s="23"/>
      <c r="BQ69" s="23"/>
    </row>
    <row r="70" spans="1:79" ht="29.1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 t="s">
        <v>10</v>
      </c>
      <c r="R70" s="23"/>
      <c r="S70" s="23"/>
      <c r="T70" s="23"/>
      <c r="U70" s="23"/>
      <c r="V70" s="23" t="s">
        <v>9</v>
      </c>
      <c r="W70" s="23"/>
      <c r="X70" s="23"/>
      <c r="Y70" s="23"/>
      <c r="Z70" s="23"/>
      <c r="AA70" s="23" t="s">
        <v>8</v>
      </c>
      <c r="AB70" s="23"/>
      <c r="AC70" s="23"/>
      <c r="AD70" s="23"/>
      <c r="AE70" s="23"/>
      <c r="AF70" s="23"/>
      <c r="AG70" s="23" t="s">
        <v>10</v>
      </c>
      <c r="AH70" s="23"/>
      <c r="AI70" s="23"/>
      <c r="AJ70" s="23"/>
      <c r="AK70" s="23"/>
      <c r="AL70" s="23" t="s">
        <v>9</v>
      </c>
      <c r="AM70" s="23"/>
      <c r="AN70" s="23"/>
      <c r="AO70" s="23"/>
      <c r="AP70" s="23"/>
      <c r="AQ70" s="23" t="s">
        <v>8</v>
      </c>
      <c r="AR70" s="23"/>
      <c r="AS70" s="23"/>
      <c r="AT70" s="23"/>
      <c r="AU70" s="23"/>
      <c r="AV70" s="23"/>
      <c r="AW70" s="23" t="s">
        <v>10</v>
      </c>
      <c r="AX70" s="53"/>
      <c r="AY70" s="53"/>
      <c r="AZ70" s="53"/>
      <c r="BA70" s="23" t="s">
        <v>9</v>
      </c>
      <c r="BB70" s="53"/>
      <c r="BC70" s="53"/>
      <c r="BD70" s="53"/>
      <c r="BE70" s="23" t="s">
        <v>8</v>
      </c>
      <c r="BF70" s="53"/>
      <c r="BG70" s="53"/>
      <c r="BH70" s="53"/>
      <c r="BI70" s="23"/>
      <c r="BJ70" s="23"/>
      <c r="BK70" s="23"/>
      <c r="BL70" s="23"/>
      <c r="BM70" s="23"/>
      <c r="BN70" s="23"/>
      <c r="BO70" s="23"/>
      <c r="BP70" s="23"/>
      <c r="BQ70" s="23"/>
    </row>
    <row r="71" spans="1:79" ht="15.95" customHeight="1" x14ac:dyDescent="0.25">
      <c r="A71" s="23">
        <v>1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>
        <v>2</v>
      </c>
      <c r="R71" s="23"/>
      <c r="S71" s="23"/>
      <c r="T71" s="23"/>
      <c r="U71" s="23"/>
      <c r="V71" s="23">
        <v>3</v>
      </c>
      <c r="W71" s="23"/>
      <c r="X71" s="23"/>
      <c r="Y71" s="23"/>
      <c r="Z71" s="23"/>
      <c r="AA71" s="23">
        <v>4</v>
      </c>
      <c r="AB71" s="23"/>
      <c r="AC71" s="23"/>
      <c r="AD71" s="23"/>
      <c r="AE71" s="23"/>
      <c r="AF71" s="23"/>
      <c r="AG71" s="23">
        <v>5</v>
      </c>
      <c r="AH71" s="23"/>
      <c r="AI71" s="23"/>
      <c r="AJ71" s="23"/>
      <c r="AK71" s="23"/>
      <c r="AL71" s="23">
        <v>6</v>
      </c>
      <c r="AM71" s="23"/>
      <c r="AN71" s="23"/>
      <c r="AO71" s="23"/>
      <c r="AP71" s="23"/>
      <c r="AQ71" s="23">
        <v>7</v>
      </c>
      <c r="AR71" s="23"/>
      <c r="AS71" s="23"/>
      <c r="AT71" s="23"/>
      <c r="AU71" s="23"/>
      <c r="AV71" s="23"/>
      <c r="AW71" s="23">
        <v>8</v>
      </c>
      <c r="AX71" s="53"/>
      <c r="AY71" s="53"/>
      <c r="AZ71" s="53"/>
      <c r="BA71" s="23">
        <v>9</v>
      </c>
      <c r="BB71" s="53"/>
      <c r="BC71" s="53"/>
      <c r="BD71" s="53"/>
      <c r="BE71" s="23">
        <v>10</v>
      </c>
      <c r="BF71" s="53"/>
      <c r="BG71" s="53"/>
      <c r="BH71" s="53"/>
      <c r="BI71" s="54">
        <v>11</v>
      </c>
      <c r="BJ71" s="54"/>
      <c r="BK71" s="54"/>
      <c r="BL71" s="54"/>
      <c r="BM71" s="54"/>
      <c r="BN71" s="54"/>
      <c r="BO71" s="54"/>
      <c r="BP71" s="54"/>
      <c r="BQ71" s="54"/>
    </row>
    <row r="72" spans="1:79" ht="18" hidden="1" customHeight="1" x14ac:dyDescent="0.2">
      <c r="A72" s="32" t="s">
        <v>55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26" t="s">
        <v>47</v>
      </c>
      <c r="R72" s="26"/>
      <c r="S72" s="26"/>
      <c r="T72" s="26"/>
      <c r="U72" s="26"/>
      <c r="V72" s="26" t="s">
        <v>46</v>
      </c>
      <c r="W72" s="26"/>
      <c r="X72" s="26"/>
      <c r="Y72" s="26"/>
      <c r="Z72" s="26"/>
      <c r="AA72" s="27" t="s">
        <v>64</v>
      </c>
      <c r="AB72" s="28"/>
      <c r="AC72" s="28"/>
      <c r="AD72" s="28"/>
      <c r="AE72" s="28"/>
      <c r="AF72" s="28"/>
      <c r="AG72" s="26" t="s">
        <v>48</v>
      </c>
      <c r="AH72" s="26"/>
      <c r="AI72" s="26"/>
      <c r="AJ72" s="26"/>
      <c r="AK72" s="26"/>
      <c r="AL72" s="26" t="s">
        <v>49</v>
      </c>
      <c r="AM72" s="26"/>
      <c r="AN72" s="26"/>
      <c r="AO72" s="26"/>
      <c r="AP72" s="26"/>
      <c r="AQ72" s="27" t="s">
        <v>64</v>
      </c>
      <c r="AR72" s="28"/>
      <c r="AS72" s="28"/>
      <c r="AT72" s="28"/>
      <c r="AU72" s="28"/>
      <c r="AV72" s="28"/>
      <c r="AW72" s="29" t="s">
        <v>65</v>
      </c>
      <c r="AX72" s="29"/>
      <c r="AY72" s="29"/>
      <c r="AZ72" s="29"/>
      <c r="BA72" s="29" t="s">
        <v>65</v>
      </c>
      <c r="BB72" s="53"/>
      <c r="BC72" s="53"/>
      <c r="BD72" s="53"/>
      <c r="BE72" s="28" t="s">
        <v>64</v>
      </c>
      <c r="BF72" s="28"/>
      <c r="BG72" s="28"/>
      <c r="BH72" s="28"/>
      <c r="BI72" s="26" t="s">
        <v>81</v>
      </c>
      <c r="BJ72" s="26"/>
      <c r="BK72" s="26"/>
      <c r="BL72" s="26"/>
      <c r="BM72" s="26"/>
      <c r="BN72" s="26"/>
      <c r="BO72" s="26"/>
      <c r="BP72" s="26"/>
      <c r="BQ72" s="26"/>
      <c r="CA72" s="1" t="s">
        <v>72</v>
      </c>
    </row>
    <row r="73" spans="1:79" s="10" customFormat="1" ht="15.75" x14ac:dyDescent="0.2">
      <c r="A73" s="57" t="s">
        <v>90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>
        <f>Q73+V73</f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>
        <f>AG73+AL73</f>
        <v>0</v>
      </c>
      <c r="AR73" s="41"/>
      <c r="AS73" s="41"/>
      <c r="AT73" s="41"/>
      <c r="AU73" s="41"/>
      <c r="AV73" s="41"/>
      <c r="AW73" s="41">
        <f>AG73-Q73</f>
        <v>0</v>
      </c>
      <c r="AX73" s="55"/>
      <c r="AY73" s="55"/>
      <c r="AZ73" s="55"/>
      <c r="BA73" s="41">
        <f>AK73-U73</f>
        <v>0</v>
      </c>
      <c r="BB73" s="55"/>
      <c r="BC73" s="55"/>
      <c r="BD73" s="55"/>
      <c r="BE73" s="41">
        <f>AU73+AZ73</f>
        <v>0</v>
      </c>
      <c r="BF73" s="55"/>
      <c r="BG73" s="55"/>
      <c r="BH73" s="55"/>
      <c r="BI73" s="56"/>
      <c r="BJ73" s="56"/>
      <c r="BK73" s="56"/>
      <c r="BL73" s="56"/>
      <c r="BM73" s="56"/>
      <c r="BN73" s="56"/>
      <c r="BO73" s="56"/>
      <c r="BP73" s="56"/>
      <c r="BQ73" s="56"/>
      <c r="CA73" s="10" t="s">
        <v>73</v>
      </c>
    </row>
    <row r="75" spans="1:79" ht="15.75" customHeight="1" x14ac:dyDescent="0.2">
      <c r="A75" s="21" t="s">
        <v>16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</row>
    <row r="77" spans="1:79" ht="48.95" customHeight="1" x14ac:dyDescent="0.2">
      <c r="A77" s="23" t="s">
        <v>20</v>
      </c>
      <c r="B77" s="23"/>
      <c r="C77" s="23" t="s">
        <v>14</v>
      </c>
      <c r="D77" s="23"/>
      <c r="E77" s="23"/>
      <c r="F77" s="23"/>
      <c r="G77" s="23" t="s">
        <v>19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 t="s">
        <v>18</v>
      </c>
      <c r="U77" s="23"/>
      <c r="V77" s="23"/>
      <c r="W77" s="23"/>
      <c r="X77" s="23"/>
      <c r="Y77" s="23" t="s">
        <v>17</v>
      </c>
      <c r="Z77" s="23"/>
      <c r="AA77" s="23"/>
      <c r="AB77" s="23"/>
      <c r="AC77" s="23"/>
      <c r="AD77" s="23"/>
      <c r="AE77" s="23"/>
      <c r="AF77" s="23"/>
      <c r="AG77" s="23"/>
      <c r="AH77" s="23"/>
      <c r="AI77" s="23" t="s">
        <v>13</v>
      </c>
      <c r="AJ77" s="23"/>
      <c r="AK77" s="23"/>
      <c r="AL77" s="23"/>
      <c r="AM77" s="23"/>
      <c r="AN77" s="23"/>
      <c r="AO77" s="23"/>
      <c r="AP77" s="23"/>
      <c r="AQ77" s="23"/>
      <c r="AR77" s="23"/>
      <c r="AS77" s="23" t="s">
        <v>33</v>
      </c>
      <c r="AT77" s="23"/>
      <c r="AU77" s="23"/>
      <c r="AV77" s="23"/>
      <c r="AW77" s="23"/>
      <c r="AX77" s="23"/>
      <c r="AY77" s="23"/>
      <c r="AZ77" s="23"/>
      <c r="BA77" s="23"/>
      <c r="BB77" s="23"/>
      <c r="BC77" s="23" t="s">
        <v>5</v>
      </c>
      <c r="BD77" s="23"/>
      <c r="BE77" s="23"/>
      <c r="BF77" s="23"/>
      <c r="BG77" s="23"/>
      <c r="BH77" s="23"/>
      <c r="BI77" s="23"/>
      <c r="BJ77" s="23"/>
      <c r="BK77" s="23"/>
      <c r="BL77" s="23"/>
    </row>
    <row r="78" spans="1:79" ht="15.95" customHeight="1" x14ac:dyDescent="0.2">
      <c r="A78" s="23">
        <v>1</v>
      </c>
      <c r="B78" s="23"/>
      <c r="C78" s="23">
        <v>2</v>
      </c>
      <c r="D78" s="23"/>
      <c r="E78" s="23"/>
      <c r="F78" s="23"/>
      <c r="G78" s="23">
        <v>3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>
        <v>4</v>
      </c>
      <c r="U78" s="23"/>
      <c r="V78" s="23"/>
      <c r="W78" s="23"/>
      <c r="X78" s="23"/>
      <c r="Y78" s="23">
        <v>5</v>
      </c>
      <c r="Z78" s="23"/>
      <c r="AA78" s="23"/>
      <c r="AB78" s="23"/>
      <c r="AC78" s="23"/>
      <c r="AD78" s="23"/>
      <c r="AE78" s="23"/>
      <c r="AF78" s="23"/>
      <c r="AG78" s="23"/>
      <c r="AH78" s="23"/>
      <c r="AI78" s="23">
        <v>6</v>
      </c>
      <c r="AJ78" s="23"/>
      <c r="AK78" s="23"/>
      <c r="AL78" s="23"/>
      <c r="AM78" s="23"/>
      <c r="AN78" s="23"/>
      <c r="AO78" s="23"/>
      <c r="AP78" s="23"/>
      <c r="AQ78" s="23"/>
      <c r="AR78" s="23"/>
      <c r="AS78" s="23">
        <v>7</v>
      </c>
      <c r="AT78" s="23"/>
      <c r="AU78" s="23"/>
      <c r="AV78" s="23"/>
      <c r="AW78" s="23"/>
      <c r="AX78" s="23"/>
      <c r="AY78" s="23"/>
      <c r="AZ78" s="23"/>
      <c r="BA78" s="23"/>
      <c r="BB78" s="23"/>
      <c r="BC78" s="23">
        <v>8</v>
      </c>
      <c r="BD78" s="23"/>
      <c r="BE78" s="23"/>
      <c r="BF78" s="23"/>
      <c r="BG78" s="23"/>
      <c r="BH78" s="23"/>
      <c r="BI78" s="23"/>
      <c r="BJ78" s="23"/>
      <c r="BK78" s="23"/>
      <c r="BL78" s="23"/>
    </row>
    <row r="79" spans="1:79" ht="12.75" hidden="1" customHeight="1" x14ac:dyDescent="0.2">
      <c r="A79" s="42"/>
      <c r="B79" s="42"/>
      <c r="C79" s="42" t="s">
        <v>53</v>
      </c>
      <c r="D79" s="42"/>
      <c r="E79" s="42"/>
      <c r="F79" s="42"/>
      <c r="G79" s="32" t="s">
        <v>55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 t="s">
        <v>56</v>
      </c>
      <c r="U79" s="32"/>
      <c r="V79" s="32"/>
      <c r="W79" s="32"/>
      <c r="X79" s="32"/>
      <c r="Y79" s="32" t="s">
        <v>57</v>
      </c>
      <c r="Z79" s="32"/>
      <c r="AA79" s="32"/>
      <c r="AB79" s="32"/>
      <c r="AC79" s="32"/>
      <c r="AD79" s="32"/>
      <c r="AE79" s="32"/>
      <c r="AF79" s="32"/>
      <c r="AG79" s="32"/>
      <c r="AH79" s="32"/>
      <c r="AI79" s="26" t="s">
        <v>47</v>
      </c>
      <c r="AJ79" s="26"/>
      <c r="AK79" s="26"/>
      <c r="AL79" s="26"/>
      <c r="AM79" s="26"/>
      <c r="AN79" s="26"/>
      <c r="AO79" s="26"/>
      <c r="AP79" s="26"/>
      <c r="AQ79" s="26"/>
      <c r="AR79" s="26"/>
      <c r="AS79" s="26" t="s">
        <v>48</v>
      </c>
      <c r="AT79" s="26"/>
      <c r="AU79" s="26"/>
      <c r="AV79" s="26"/>
      <c r="AW79" s="26"/>
      <c r="AX79" s="26"/>
      <c r="AY79" s="26"/>
      <c r="AZ79" s="26"/>
      <c r="BA79" s="26"/>
      <c r="BB79" s="26"/>
      <c r="BC79" s="29" t="s">
        <v>66</v>
      </c>
      <c r="BD79" s="26"/>
      <c r="BE79" s="26"/>
      <c r="BF79" s="26"/>
      <c r="BG79" s="26"/>
      <c r="BH79" s="26"/>
      <c r="BI79" s="26"/>
      <c r="BJ79" s="26"/>
      <c r="BK79" s="26"/>
      <c r="BL79" s="26"/>
      <c r="CA79" s="1" t="s">
        <v>74</v>
      </c>
    </row>
    <row r="80" spans="1:79" s="10" customFormat="1" ht="110.25" customHeight="1" x14ac:dyDescent="0.2">
      <c r="A80" s="62"/>
      <c r="B80" s="62"/>
      <c r="C80" s="58" t="s">
        <v>190</v>
      </c>
      <c r="D80" s="59"/>
      <c r="E80" s="59"/>
      <c r="F80" s="60"/>
      <c r="G80" s="38" t="s">
        <v>221</v>
      </c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40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>
        <f>AS80-AI80</f>
        <v>0</v>
      </c>
      <c r="BD80" s="41"/>
      <c r="BE80" s="41"/>
      <c r="BF80" s="41"/>
      <c r="BG80" s="41"/>
      <c r="BH80" s="41"/>
      <c r="BI80" s="41"/>
      <c r="BJ80" s="41"/>
      <c r="BK80" s="41"/>
      <c r="BL80" s="41"/>
      <c r="CA80" s="10" t="s">
        <v>75</v>
      </c>
    </row>
    <row r="81" spans="1:80" s="10" customFormat="1" ht="63" customHeight="1" x14ac:dyDescent="0.2">
      <c r="A81" s="62"/>
      <c r="B81" s="62"/>
      <c r="C81" s="58" t="s">
        <v>190</v>
      </c>
      <c r="D81" s="59"/>
      <c r="E81" s="59"/>
      <c r="F81" s="60"/>
      <c r="G81" s="38" t="s">
        <v>196</v>
      </c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40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>
        <f>AS81-AI81</f>
        <v>0</v>
      </c>
      <c r="BD81" s="41"/>
      <c r="BE81" s="41"/>
      <c r="BF81" s="41"/>
      <c r="BG81" s="41"/>
      <c r="BH81" s="41"/>
      <c r="BI81" s="41"/>
      <c r="BJ81" s="41"/>
      <c r="BK81" s="41"/>
      <c r="BL81" s="41"/>
    </row>
    <row r="82" spans="1:80" s="10" customFormat="1" ht="15.75" x14ac:dyDescent="0.2">
      <c r="A82" s="62"/>
      <c r="B82" s="62"/>
      <c r="C82" s="58" t="s">
        <v>190</v>
      </c>
      <c r="D82" s="59"/>
      <c r="E82" s="59"/>
      <c r="F82" s="60"/>
      <c r="G82" s="38" t="s">
        <v>93</v>
      </c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40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>
        <f>AS82-AI82</f>
        <v>0</v>
      </c>
      <c r="BD82" s="41"/>
      <c r="BE82" s="41"/>
      <c r="BF82" s="41"/>
      <c r="BG82" s="41"/>
      <c r="BH82" s="41"/>
      <c r="BI82" s="41"/>
      <c r="BJ82" s="41"/>
      <c r="BK82" s="41"/>
      <c r="BL82" s="41"/>
    </row>
    <row r="83" spans="1:80" ht="31.5" customHeight="1" x14ac:dyDescent="0.2">
      <c r="A83" s="23"/>
      <c r="B83" s="23"/>
      <c r="C83" s="104" t="s">
        <v>190</v>
      </c>
      <c r="D83" s="105"/>
      <c r="E83" s="105"/>
      <c r="F83" s="106"/>
      <c r="G83" s="50" t="s">
        <v>222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2"/>
      <c r="T83" s="107" t="s">
        <v>95</v>
      </c>
      <c r="U83" s="107"/>
      <c r="V83" s="107"/>
      <c r="W83" s="107"/>
      <c r="X83" s="107"/>
      <c r="Y83" s="50" t="s">
        <v>223</v>
      </c>
      <c r="Z83" s="51"/>
      <c r="AA83" s="51"/>
      <c r="AB83" s="51"/>
      <c r="AC83" s="51"/>
      <c r="AD83" s="51"/>
      <c r="AE83" s="51"/>
      <c r="AF83" s="51"/>
      <c r="AG83" s="51"/>
      <c r="AH83" s="52"/>
      <c r="AI83" s="30">
        <v>21</v>
      </c>
      <c r="AJ83" s="30"/>
      <c r="AK83" s="30"/>
      <c r="AL83" s="30"/>
      <c r="AM83" s="30"/>
      <c r="AN83" s="30"/>
      <c r="AO83" s="30"/>
      <c r="AP83" s="30"/>
      <c r="AQ83" s="30"/>
      <c r="AR83" s="30"/>
      <c r="AS83" s="30">
        <v>21</v>
      </c>
      <c r="AT83" s="30"/>
      <c r="AU83" s="30"/>
      <c r="AV83" s="30"/>
      <c r="AW83" s="30"/>
      <c r="AX83" s="30"/>
      <c r="AY83" s="30"/>
      <c r="AZ83" s="30"/>
      <c r="BA83" s="30"/>
      <c r="BB83" s="30"/>
      <c r="BC83" s="30">
        <f>AS83-AI83</f>
        <v>0</v>
      </c>
      <c r="BD83" s="30"/>
      <c r="BE83" s="30"/>
      <c r="BF83" s="30"/>
      <c r="BG83" s="30"/>
      <c r="BH83" s="30"/>
      <c r="BI83" s="30"/>
      <c r="BJ83" s="30"/>
      <c r="BK83" s="30"/>
      <c r="BL83" s="30"/>
    </row>
    <row r="84" spans="1:80" ht="31.5" customHeight="1" x14ac:dyDescent="0.2">
      <c r="A84" s="23"/>
      <c r="B84" s="23"/>
      <c r="C84" s="104" t="s">
        <v>190</v>
      </c>
      <c r="D84" s="105"/>
      <c r="E84" s="105"/>
      <c r="F84" s="106"/>
      <c r="G84" s="50" t="s">
        <v>224</v>
      </c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2"/>
      <c r="T84" s="107" t="s">
        <v>95</v>
      </c>
      <c r="U84" s="107"/>
      <c r="V84" s="107"/>
      <c r="W84" s="107"/>
      <c r="X84" s="107"/>
      <c r="Y84" s="50" t="s">
        <v>223</v>
      </c>
      <c r="Z84" s="51"/>
      <c r="AA84" s="51"/>
      <c r="AB84" s="51"/>
      <c r="AC84" s="51"/>
      <c r="AD84" s="51"/>
      <c r="AE84" s="51"/>
      <c r="AF84" s="51"/>
      <c r="AG84" s="51"/>
      <c r="AH84" s="52"/>
      <c r="AI84" s="30">
        <v>380</v>
      </c>
      <c r="AJ84" s="30"/>
      <c r="AK84" s="30"/>
      <c r="AL84" s="30"/>
      <c r="AM84" s="30"/>
      <c r="AN84" s="30"/>
      <c r="AO84" s="30"/>
      <c r="AP84" s="30"/>
      <c r="AQ84" s="30"/>
      <c r="AR84" s="30"/>
      <c r="AS84" s="30">
        <v>368</v>
      </c>
      <c r="AT84" s="30"/>
      <c r="AU84" s="30"/>
      <c r="AV84" s="30"/>
      <c r="AW84" s="30"/>
      <c r="AX84" s="30"/>
      <c r="AY84" s="30"/>
      <c r="AZ84" s="30"/>
      <c r="BA84" s="30"/>
      <c r="BB84" s="30"/>
      <c r="BC84" s="30">
        <f>AS84-AI84</f>
        <v>-12</v>
      </c>
      <c r="BD84" s="30"/>
      <c r="BE84" s="30"/>
      <c r="BF84" s="30"/>
      <c r="BG84" s="30"/>
      <c r="BH84" s="30"/>
      <c r="BI84" s="30"/>
      <c r="BJ84" s="30"/>
      <c r="BK84" s="30"/>
      <c r="BL84" s="30"/>
    </row>
    <row r="85" spans="1:80" ht="15.75" customHeight="1" x14ac:dyDescent="0.2">
      <c r="A85" s="23"/>
      <c r="B85" s="23"/>
      <c r="C85" s="104" t="s">
        <v>190</v>
      </c>
      <c r="D85" s="105"/>
      <c r="E85" s="105"/>
      <c r="F85" s="106"/>
      <c r="G85" s="50" t="s">
        <v>226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6"/>
      <c r="CB85" s="1" t="s">
        <v>225</v>
      </c>
    </row>
    <row r="86" spans="1:80" ht="31.5" customHeight="1" x14ac:dyDescent="0.2">
      <c r="A86" s="23"/>
      <c r="B86" s="23"/>
      <c r="C86" s="104" t="s">
        <v>190</v>
      </c>
      <c r="D86" s="105"/>
      <c r="E86" s="105"/>
      <c r="F86" s="106"/>
      <c r="G86" s="50" t="s">
        <v>164</v>
      </c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2"/>
      <c r="T86" s="107" t="s">
        <v>95</v>
      </c>
      <c r="U86" s="107"/>
      <c r="V86" s="107"/>
      <c r="W86" s="107"/>
      <c r="X86" s="107"/>
      <c r="Y86" s="50" t="s">
        <v>227</v>
      </c>
      <c r="Z86" s="51"/>
      <c r="AA86" s="51"/>
      <c r="AB86" s="51"/>
      <c r="AC86" s="51"/>
      <c r="AD86" s="51"/>
      <c r="AE86" s="51"/>
      <c r="AF86" s="51"/>
      <c r="AG86" s="51"/>
      <c r="AH86" s="52"/>
      <c r="AI86" s="30">
        <v>1297.6099999999999</v>
      </c>
      <c r="AJ86" s="30"/>
      <c r="AK86" s="30"/>
      <c r="AL86" s="30"/>
      <c r="AM86" s="30"/>
      <c r="AN86" s="30"/>
      <c r="AO86" s="30"/>
      <c r="AP86" s="30"/>
      <c r="AQ86" s="30"/>
      <c r="AR86" s="30"/>
      <c r="AS86" s="30">
        <v>1312.7</v>
      </c>
      <c r="AT86" s="30"/>
      <c r="AU86" s="30"/>
      <c r="AV86" s="30"/>
      <c r="AW86" s="30"/>
      <c r="AX86" s="30"/>
      <c r="AY86" s="30"/>
      <c r="AZ86" s="30"/>
      <c r="BA86" s="30"/>
      <c r="BB86" s="30"/>
      <c r="BC86" s="30">
        <f>AS86-AI86</f>
        <v>15.090000000000146</v>
      </c>
      <c r="BD86" s="30"/>
      <c r="BE86" s="30"/>
      <c r="BF86" s="30"/>
      <c r="BG86" s="30"/>
      <c r="BH86" s="30"/>
      <c r="BI86" s="30"/>
      <c r="BJ86" s="30"/>
      <c r="BK86" s="30"/>
      <c r="BL86" s="30"/>
    </row>
    <row r="87" spans="1:80" ht="15.75" customHeight="1" x14ac:dyDescent="0.2">
      <c r="A87" s="23"/>
      <c r="B87" s="23"/>
      <c r="C87" s="104" t="s">
        <v>190</v>
      </c>
      <c r="D87" s="105"/>
      <c r="E87" s="105"/>
      <c r="F87" s="106"/>
      <c r="G87" s="50" t="s">
        <v>229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6"/>
      <c r="CB87" s="1" t="s">
        <v>228</v>
      </c>
    </row>
    <row r="88" spans="1:80" ht="31.5" customHeight="1" x14ac:dyDescent="0.2">
      <c r="A88" s="23"/>
      <c r="B88" s="23"/>
      <c r="C88" s="104" t="s">
        <v>190</v>
      </c>
      <c r="D88" s="105"/>
      <c r="E88" s="105"/>
      <c r="F88" s="106"/>
      <c r="G88" s="50" t="s">
        <v>230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2"/>
      <c r="T88" s="107" t="s">
        <v>95</v>
      </c>
      <c r="U88" s="107"/>
      <c r="V88" s="107"/>
      <c r="W88" s="107"/>
      <c r="X88" s="107"/>
      <c r="Y88" s="50" t="s">
        <v>227</v>
      </c>
      <c r="Z88" s="51"/>
      <c r="AA88" s="51"/>
      <c r="AB88" s="51"/>
      <c r="AC88" s="51"/>
      <c r="AD88" s="51"/>
      <c r="AE88" s="51"/>
      <c r="AF88" s="51"/>
      <c r="AG88" s="51"/>
      <c r="AH88" s="52"/>
      <c r="AI88" s="30">
        <v>776.56</v>
      </c>
      <c r="AJ88" s="30"/>
      <c r="AK88" s="30"/>
      <c r="AL88" s="30"/>
      <c r="AM88" s="30"/>
      <c r="AN88" s="30"/>
      <c r="AO88" s="30"/>
      <c r="AP88" s="30"/>
      <c r="AQ88" s="30"/>
      <c r="AR88" s="30"/>
      <c r="AS88" s="30">
        <v>809.15</v>
      </c>
      <c r="AT88" s="30"/>
      <c r="AU88" s="30"/>
      <c r="AV88" s="30"/>
      <c r="AW88" s="30"/>
      <c r="AX88" s="30"/>
      <c r="AY88" s="30"/>
      <c r="AZ88" s="30"/>
      <c r="BA88" s="30"/>
      <c r="BB88" s="30"/>
      <c r="BC88" s="30">
        <f>AS88-AI88</f>
        <v>32.590000000000032</v>
      </c>
      <c r="BD88" s="30"/>
      <c r="BE88" s="30"/>
      <c r="BF88" s="30"/>
      <c r="BG88" s="30"/>
      <c r="BH88" s="30"/>
      <c r="BI88" s="30"/>
      <c r="BJ88" s="30"/>
      <c r="BK88" s="30"/>
      <c r="BL88" s="30"/>
    </row>
    <row r="89" spans="1:80" ht="15.75" customHeight="1" x14ac:dyDescent="0.2">
      <c r="A89" s="23"/>
      <c r="B89" s="23"/>
      <c r="C89" s="104" t="s">
        <v>190</v>
      </c>
      <c r="D89" s="105"/>
      <c r="E89" s="105"/>
      <c r="F89" s="106"/>
      <c r="G89" s="50" t="s">
        <v>232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6"/>
      <c r="CB89" s="1" t="s">
        <v>231</v>
      </c>
    </row>
    <row r="90" spans="1:80" ht="31.5" customHeight="1" x14ac:dyDescent="0.2">
      <c r="A90" s="23"/>
      <c r="B90" s="23"/>
      <c r="C90" s="104" t="s">
        <v>190</v>
      </c>
      <c r="D90" s="105"/>
      <c r="E90" s="105"/>
      <c r="F90" s="106"/>
      <c r="G90" s="50" t="s">
        <v>233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2"/>
      <c r="T90" s="107" t="s">
        <v>95</v>
      </c>
      <c r="U90" s="107"/>
      <c r="V90" s="107"/>
      <c r="W90" s="107"/>
      <c r="X90" s="107"/>
      <c r="Y90" s="50" t="s">
        <v>227</v>
      </c>
      <c r="Z90" s="51"/>
      <c r="AA90" s="51"/>
      <c r="AB90" s="51"/>
      <c r="AC90" s="51"/>
      <c r="AD90" s="51"/>
      <c r="AE90" s="51"/>
      <c r="AF90" s="51"/>
      <c r="AG90" s="51"/>
      <c r="AH90" s="52"/>
      <c r="AI90" s="30">
        <v>132.25</v>
      </c>
      <c r="AJ90" s="30"/>
      <c r="AK90" s="30"/>
      <c r="AL90" s="30"/>
      <c r="AM90" s="30"/>
      <c r="AN90" s="30"/>
      <c r="AO90" s="30"/>
      <c r="AP90" s="30"/>
      <c r="AQ90" s="30"/>
      <c r="AR90" s="30"/>
      <c r="AS90" s="30">
        <v>121.25</v>
      </c>
      <c r="AT90" s="30"/>
      <c r="AU90" s="30"/>
      <c r="AV90" s="30"/>
      <c r="AW90" s="30"/>
      <c r="AX90" s="30"/>
      <c r="AY90" s="30"/>
      <c r="AZ90" s="30"/>
      <c r="BA90" s="30"/>
      <c r="BB90" s="30"/>
      <c r="BC90" s="30">
        <f>AS90-AI90</f>
        <v>-11</v>
      </c>
      <c r="BD90" s="30"/>
      <c r="BE90" s="30"/>
      <c r="BF90" s="30"/>
      <c r="BG90" s="30"/>
      <c r="BH90" s="30"/>
      <c r="BI90" s="30"/>
      <c r="BJ90" s="30"/>
      <c r="BK90" s="30"/>
      <c r="BL90" s="30"/>
    </row>
    <row r="91" spans="1:80" ht="15.75" customHeight="1" x14ac:dyDescent="0.2">
      <c r="A91" s="23"/>
      <c r="B91" s="23"/>
      <c r="C91" s="104" t="s">
        <v>190</v>
      </c>
      <c r="D91" s="105"/>
      <c r="E91" s="105"/>
      <c r="F91" s="106"/>
      <c r="G91" s="50" t="s">
        <v>232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6"/>
      <c r="CB91" s="1" t="s">
        <v>169</v>
      </c>
    </row>
    <row r="92" spans="1:80" ht="31.5" customHeight="1" x14ac:dyDescent="0.2">
      <c r="A92" s="23"/>
      <c r="B92" s="23"/>
      <c r="C92" s="104" t="s">
        <v>190</v>
      </c>
      <c r="D92" s="105"/>
      <c r="E92" s="105"/>
      <c r="F92" s="106"/>
      <c r="G92" s="50" t="s">
        <v>234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2"/>
      <c r="T92" s="107" t="s">
        <v>95</v>
      </c>
      <c r="U92" s="107"/>
      <c r="V92" s="107"/>
      <c r="W92" s="107"/>
      <c r="X92" s="107"/>
      <c r="Y92" s="50" t="s">
        <v>227</v>
      </c>
      <c r="Z92" s="51"/>
      <c r="AA92" s="51"/>
      <c r="AB92" s="51"/>
      <c r="AC92" s="51"/>
      <c r="AD92" s="51"/>
      <c r="AE92" s="51"/>
      <c r="AF92" s="51"/>
      <c r="AG92" s="51"/>
      <c r="AH92" s="52"/>
      <c r="AI92" s="30">
        <v>83.75</v>
      </c>
      <c r="AJ92" s="30"/>
      <c r="AK92" s="30"/>
      <c r="AL92" s="30"/>
      <c r="AM92" s="30"/>
      <c r="AN92" s="30"/>
      <c r="AO92" s="30"/>
      <c r="AP92" s="30"/>
      <c r="AQ92" s="30"/>
      <c r="AR92" s="30"/>
      <c r="AS92" s="30">
        <v>76.75</v>
      </c>
      <c r="AT92" s="30"/>
      <c r="AU92" s="30"/>
      <c r="AV92" s="30"/>
      <c r="AW92" s="30"/>
      <c r="AX92" s="30"/>
      <c r="AY92" s="30"/>
      <c r="AZ92" s="30"/>
      <c r="BA92" s="30"/>
      <c r="BB92" s="30"/>
      <c r="BC92" s="30">
        <f>AS92-AI92</f>
        <v>-7</v>
      </c>
      <c r="BD92" s="30"/>
      <c r="BE92" s="30"/>
      <c r="BF92" s="30"/>
      <c r="BG92" s="30"/>
      <c r="BH92" s="30"/>
      <c r="BI92" s="30"/>
      <c r="BJ92" s="30"/>
      <c r="BK92" s="30"/>
      <c r="BL92" s="30"/>
    </row>
    <row r="93" spans="1:80" ht="15.75" customHeight="1" x14ac:dyDescent="0.2">
      <c r="A93" s="23"/>
      <c r="B93" s="23"/>
      <c r="C93" s="104" t="s">
        <v>190</v>
      </c>
      <c r="D93" s="105"/>
      <c r="E93" s="105"/>
      <c r="F93" s="106"/>
      <c r="G93" s="50" t="s">
        <v>232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6"/>
      <c r="CB93" s="1" t="s">
        <v>172</v>
      </c>
    </row>
    <row r="94" spans="1:80" ht="31.5" customHeight="1" x14ac:dyDescent="0.2">
      <c r="A94" s="23"/>
      <c r="B94" s="23"/>
      <c r="C94" s="104" t="s">
        <v>190</v>
      </c>
      <c r="D94" s="105"/>
      <c r="E94" s="105"/>
      <c r="F94" s="106"/>
      <c r="G94" s="50" t="s">
        <v>235</v>
      </c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2"/>
      <c r="T94" s="107" t="s">
        <v>95</v>
      </c>
      <c r="U94" s="107"/>
      <c r="V94" s="107"/>
      <c r="W94" s="107"/>
      <c r="X94" s="107"/>
      <c r="Y94" s="50" t="s">
        <v>227</v>
      </c>
      <c r="Z94" s="51"/>
      <c r="AA94" s="51"/>
      <c r="AB94" s="51"/>
      <c r="AC94" s="51"/>
      <c r="AD94" s="51"/>
      <c r="AE94" s="51"/>
      <c r="AF94" s="51"/>
      <c r="AG94" s="51"/>
      <c r="AH94" s="52"/>
      <c r="AI94" s="30">
        <v>305.05</v>
      </c>
      <c r="AJ94" s="30"/>
      <c r="AK94" s="30"/>
      <c r="AL94" s="30"/>
      <c r="AM94" s="30"/>
      <c r="AN94" s="30"/>
      <c r="AO94" s="30"/>
      <c r="AP94" s="30"/>
      <c r="AQ94" s="30"/>
      <c r="AR94" s="30"/>
      <c r="AS94" s="30">
        <v>305.55</v>
      </c>
      <c r="AT94" s="30"/>
      <c r="AU94" s="30"/>
      <c r="AV94" s="30"/>
      <c r="AW94" s="30"/>
      <c r="AX94" s="30"/>
      <c r="AY94" s="30"/>
      <c r="AZ94" s="30"/>
      <c r="BA94" s="30"/>
      <c r="BB94" s="30"/>
      <c r="BC94" s="30">
        <f>AS94-AI94</f>
        <v>0.5</v>
      </c>
      <c r="BD94" s="30"/>
      <c r="BE94" s="30"/>
      <c r="BF94" s="30"/>
      <c r="BG94" s="30"/>
      <c r="BH94" s="30"/>
      <c r="BI94" s="30"/>
      <c r="BJ94" s="30"/>
      <c r="BK94" s="30"/>
      <c r="BL94" s="30"/>
    </row>
    <row r="95" spans="1:80" ht="15.75" customHeight="1" x14ac:dyDescent="0.2">
      <c r="A95" s="23"/>
      <c r="B95" s="23"/>
      <c r="C95" s="104" t="s">
        <v>190</v>
      </c>
      <c r="D95" s="105"/>
      <c r="E95" s="105"/>
      <c r="F95" s="106"/>
      <c r="G95" s="50" t="s">
        <v>232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6"/>
      <c r="CB95" s="1" t="s">
        <v>236</v>
      </c>
    </row>
    <row r="96" spans="1:80" s="10" customFormat="1" ht="15.75" x14ac:dyDescent="0.2">
      <c r="A96" s="62"/>
      <c r="B96" s="62"/>
      <c r="C96" s="58" t="s">
        <v>190</v>
      </c>
      <c r="D96" s="59"/>
      <c r="E96" s="59"/>
      <c r="F96" s="60"/>
      <c r="G96" s="38" t="s">
        <v>99</v>
      </c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40"/>
      <c r="T96" s="61"/>
      <c r="U96" s="61"/>
      <c r="V96" s="61"/>
      <c r="W96" s="61"/>
      <c r="X96" s="61"/>
      <c r="Y96" s="38"/>
      <c r="Z96" s="39"/>
      <c r="AA96" s="39"/>
      <c r="AB96" s="39"/>
      <c r="AC96" s="39"/>
      <c r="AD96" s="39"/>
      <c r="AE96" s="39"/>
      <c r="AF96" s="39"/>
      <c r="AG96" s="39"/>
      <c r="AH96" s="40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>
        <f>AS96-AI96</f>
        <v>0</v>
      </c>
      <c r="BD96" s="41"/>
      <c r="BE96" s="41"/>
      <c r="BF96" s="41"/>
      <c r="BG96" s="41"/>
      <c r="BH96" s="41"/>
      <c r="BI96" s="41"/>
      <c r="BJ96" s="41"/>
      <c r="BK96" s="41"/>
      <c r="BL96" s="41"/>
    </row>
    <row r="97" spans="1:80" ht="47.25" customHeight="1" x14ac:dyDescent="0.2">
      <c r="A97" s="23"/>
      <c r="B97" s="23"/>
      <c r="C97" s="104" t="s">
        <v>190</v>
      </c>
      <c r="D97" s="105"/>
      <c r="E97" s="105"/>
      <c r="F97" s="106"/>
      <c r="G97" s="50" t="s">
        <v>237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2"/>
      <c r="T97" s="107" t="s">
        <v>167</v>
      </c>
      <c r="U97" s="107"/>
      <c r="V97" s="107"/>
      <c r="W97" s="107"/>
      <c r="X97" s="107"/>
      <c r="Y97" s="50" t="s">
        <v>223</v>
      </c>
      <c r="Z97" s="51"/>
      <c r="AA97" s="51"/>
      <c r="AB97" s="51"/>
      <c r="AC97" s="51"/>
      <c r="AD97" s="51"/>
      <c r="AE97" s="51"/>
      <c r="AF97" s="51"/>
      <c r="AG97" s="51"/>
      <c r="AH97" s="52"/>
      <c r="AI97" s="30">
        <v>8301</v>
      </c>
      <c r="AJ97" s="30"/>
      <c r="AK97" s="30"/>
      <c r="AL97" s="30"/>
      <c r="AM97" s="30"/>
      <c r="AN97" s="30"/>
      <c r="AO97" s="30"/>
      <c r="AP97" s="30"/>
      <c r="AQ97" s="30"/>
      <c r="AR97" s="30"/>
      <c r="AS97" s="30">
        <v>8607</v>
      </c>
      <c r="AT97" s="30"/>
      <c r="AU97" s="30"/>
      <c r="AV97" s="30"/>
      <c r="AW97" s="30"/>
      <c r="AX97" s="30"/>
      <c r="AY97" s="30"/>
      <c r="AZ97" s="30"/>
      <c r="BA97" s="30"/>
      <c r="BB97" s="30"/>
      <c r="BC97" s="30">
        <f>AS97-AI97</f>
        <v>306</v>
      </c>
      <c r="BD97" s="30"/>
      <c r="BE97" s="30"/>
      <c r="BF97" s="30"/>
      <c r="BG97" s="30"/>
      <c r="BH97" s="30"/>
      <c r="BI97" s="30"/>
      <c r="BJ97" s="30"/>
      <c r="BK97" s="30"/>
      <c r="BL97" s="30"/>
    </row>
    <row r="98" spans="1:80" ht="15.75" customHeight="1" x14ac:dyDescent="0.2">
      <c r="A98" s="23"/>
      <c r="B98" s="23"/>
      <c r="C98" s="104" t="s">
        <v>190</v>
      </c>
      <c r="D98" s="105"/>
      <c r="E98" s="105"/>
      <c r="F98" s="106"/>
      <c r="G98" s="50" t="s">
        <v>238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6"/>
      <c r="CB98" s="1" t="s">
        <v>181</v>
      </c>
    </row>
    <row r="99" spans="1:80" s="10" customFormat="1" ht="15.75" x14ac:dyDescent="0.2">
      <c r="A99" s="62"/>
      <c r="B99" s="62"/>
      <c r="C99" s="58" t="s">
        <v>190</v>
      </c>
      <c r="D99" s="59"/>
      <c r="E99" s="59"/>
      <c r="F99" s="60"/>
      <c r="G99" s="38" t="s">
        <v>106</v>
      </c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40"/>
      <c r="T99" s="61"/>
      <c r="U99" s="61"/>
      <c r="V99" s="61"/>
      <c r="W99" s="61"/>
      <c r="X99" s="61"/>
      <c r="Y99" s="38"/>
      <c r="Z99" s="39"/>
      <c r="AA99" s="39"/>
      <c r="AB99" s="39"/>
      <c r="AC99" s="39"/>
      <c r="AD99" s="39"/>
      <c r="AE99" s="39"/>
      <c r="AF99" s="39"/>
      <c r="AG99" s="39"/>
      <c r="AH99" s="40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>
        <f>AS99-AI99</f>
        <v>0</v>
      </c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80" ht="15.75" customHeight="1" x14ac:dyDescent="0.2">
      <c r="A100" s="23"/>
      <c r="B100" s="23"/>
      <c r="C100" s="104" t="s">
        <v>190</v>
      </c>
      <c r="D100" s="105"/>
      <c r="E100" s="105"/>
      <c r="F100" s="106"/>
      <c r="G100" s="50" t="s">
        <v>239</v>
      </c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2"/>
      <c r="T100" s="107" t="s">
        <v>175</v>
      </c>
      <c r="U100" s="107"/>
      <c r="V100" s="107"/>
      <c r="W100" s="107"/>
      <c r="X100" s="107"/>
      <c r="Y100" s="50" t="s">
        <v>113</v>
      </c>
      <c r="Z100" s="51"/>
      <c r="AA100" s="51"/>
      <c r="AB100" s="51"/>
      <c r="AC100" s="51"/>
      <c r="AD100" s="51"/>
      <c r="AE100" s="51"/>
      <c r="AF100" s="51"/>
      <c r="AG100" s="51"/>
      <c r="AH100" s="52"/>
      <c r="AI100" s="30">
        <v>17379</v>
      </c>
      <c r="AJ100" s="30"/>
      <c r="AK100" s="30"/>
      <c r="AL100" s="30"/>
      <c r="AM100" s="30"/>
      <c r="AN100" s="30"/>
      <c r="AO100" s="30"/>
      <c r="AP100" s="30"/>
      <c r="AQ100" s="30"/>
      <c r="AR100" s="30"/>
      <c r="AS100" s="30">
        <v>16893.669999999998</v>
      </c>
      <c r="AT100" s="30"/>
      <c r="AU100" s="30"/>
      <c r="AV100" s="30"/>
      <c r="AW100" s="30"/>
      <c r="AX100" s="30"/>
      <c r="AY100" s="30"/>
      <c r="AZ100" s="30"/>
      <c r="BA100" s="30"/>
      <c r="BB100" s="30"/>
      <c r="BC100" s="30">
        <f>AS100-AI100</f>
        <v>-485.33000000000175</v>
      </c>
      <c r="BD100" s="30"/>
      <c r="BE100" s="30"/>
      <c r="BF100" s="30"/>
      <c r="BG100" s="30"/>
      <c r="BH100" s="30"/>
      <c r="BI100" s="30"/>
      <c r="BJ100" s="30"/>
      <c r="BK100" s="30"/>
      <c r="BL100" s="30"/>
    </row>
    <row r="101" spans="1:80" ht="15.75" customHeight="1" x14ac:dyDescent="0.2">
      <c r="A101" s="23"/>
      <c r="B101" s="23"/>
      <c r="C101" s="104" t="s">
        <v>190</v>
      </c>
      <c r="D101" s="105"/>
      <c r="E101" s="105"/>
      <c r="F101" s="106"/>
      <c r="G101" s="50" t="s">
        <v>241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6"/>
      <c r="CB101" s="1" t="s">
        <v>240</v>
      </c>
    </row>
    <row r="102" spans="1:80" ht="47.25" customHeight="1" x14ac:dyDescent="0.2">
      <c r="A102" s="23"/>
      <c r="B102" s="23"/>
      <c r="C102" s="104" t="s">
        <v>190</v>
      </c>
      <c r="D102" s="105"/>
      <c r="E102" s="105"/>
      <c r="F102" s="106"/>
      <c r="G102" s="50" t="s">
        <v>179</v>
      </c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2"/>
      <c r="T102" s="107" t="s">
        <v>180</v>
      </c>
      <c r="U102" s="107"/>
      <c r="V102" s="107"/>
      <c r="W102" s="107"/>
      <c r="X102" s="107"/>
      <c r="Y102" s="50" t="s">
        <v>242</v>
      </c>
      <c r="Z102" s="51"/>
      <c r="AA102" s="51"/>
      <c r="AB102" s="51"/>
      <c r="AC102" s="51"/>
      <c r="AD102" s="51"/>
      <c r="AE102" s="51"/>
      <c r="AF102" s="51"/>
      <c r="AG102" s="51"/>
      <c r="AH102" s="52"/>
      <c r="AI102" s="30">
        <v>569306</v>
      </c>
      <c r="AJ102" s="30"/>
      <c r="AK102" s="30"/>
      <c r="AL102" s="30"/>
      <c r="AM102" s="30"/>
      <c r="AN102" s="30"/>
      <c r="AO102" s="30"/>
      <c r="AP102" s="30"/>
      <c r="AQ102" s="30"/>
      <c r="AR102" s="30"/>
      <c r="AS102" s="30">
        <v>327355</v>
      </c>
      <c r="AT102" s="30"/>
      <c r="AU102" s="30"/>
      <c r="AV102" s="30"/>
      <c r="AW102" s="30"/>
      <c r="AX102" s="30"/>
      <c r="AY102" s="30"/>
      <c r="AZ102" s="30"/>
      <c r="BA102" s="30"/>
      <c r="BB102" s="30"/>
      <c r="BC102" s="30">
        <f>AS102-AI102</f>
        <v>-241951</v>
      </c>
      <c r="BD102" s="30"/>
      <c r="BE102" s="30"/>
      <c r="BF102" s="30"/>
      <c r="BG102" s="30"/>
      <c r="BH102" s="30"/>
      <c r="BI102" s="30"/>
      <c r="BJ102" s="30"/>
      <c r="BK102" s="30"/>
      <c r="BL102" s="30"/>
    </row>
    <row r="103" spans="1:80" ht="15.75" customHeight="1" x14ac:dyDescent="0.2">
      <c r="A103" s="23"/>
      <c r="B103" s="23"/>
      <c r="C103" s="104" t="s">
        <v>190</v>
      </c>
      <c r="D103" s="105"/>
      <c r="E103" s="105"/>
      <c r="F103" s="106"/>
      <c r="G103" s="50" t="s">
        <v>244</v>
      </c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6"/>
      <c r="CB103" s="1" t="s">
        <v>243</v>
      </c>
    </row>
    <row r="104" spans="1:80" s="10" customFormat="1" ht="15.75" x14ac:dyDescent="0.2">
      <c r="A104" s="62"/>
      <c r="B104" s="62"/>
      <c r="C104" s="58" t="s">
        <v>190</v>
      </c>
      <c r="D104" s="59"/>
      <c r="E104" s="59"/>
      <c r="F104" s="60"/>
      <c r="G104" s="38" t="s">
        <v>182</v>
      </c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40"/>
      <c r="T104" s="61"/>
      <c r="U104" s="61"/>
      <c r="V104" s="61"/>
      <c r="W104" s="61"/>
      <c r="X104" s="61"/>
      <c r="Y104" s="38"/>
      <c r="Z104" s="39"/>
      <c r="AA104" s="39"/>
      <c r="AB104" s="39"/>
      <c r="AC104" s="39"/>
      <c r="AD104" s="39"/>
      <c r="AE104" s="39"/>
      <c r="AF104" s="39"/>
      <c r="AG104" s="39"/>
      <c r="AH104" s="40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>
        <f>AS104-AI104</f>
        <v>0</v>
      </c>
      <c r="BD104" s="41"/>
      <c r="BE104" s="41"/>
      <c r="BF104" s="41"/>
      <c r="BG104" s="41"/>
      <c r="BH104" s="41"/>
      <c r="BI104" s="41"/>
      <c r="BJ104" s="41"/>
      <c r="BK104" s="41"/>
      <c r="BL104" s="41"/>
    </row>
    <row r="105" spans="1:80" ht="47.25" customHeight="1" x14ac:dyDescent="0.2">
      <c r="A105" s="23"/>
      <c r="B105" s="23"/>
      <c r="C105" s="104" t="s">
        <v>190</v>
      </c>
      <c r="D105" s="105"/>
      <c r="E105" s="105"/>
      <c r="F105" s="106"/>
      <c r="G105" s="50" t="s">
        <v>185</v>
      </c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2"/>
      <c r="T105" s="107" t="s">
        <v>180</v>
      </c>
      <c r="U105" s="107"/>
      <c r="V105" s="107"/>
      <c r="W105" s="107"/>
      <c r="X105" s="107"/>
      <c r="Y105" s="50" t="s">
        <v>242</v>
      </c>
      <c r="Z105" s="51"/>
      <c r="AA105" s="51"/>
      <c r="AB105" s="51"/>
      <c r="AC105" s="51"/>
      <c r="AD105" s="51"/>
      <c r="AE105" s="51"/>
      <c r="AF105" s="51"/>
      <c r="AG105" s="51"/>
      <c r="AH105" s="52"/>
      <c r="AI105" s="30">
        <v>166</v>
      </c>
      <c r="AJ105" s="30"/>
      <c r="AK105" s="30"/>
      <c r="AL105" s="30"/>
      <c r="AM105" s="30"/>
      <c r="AN105" s="30"/>
      <c r="AO105" s="30"/>
      <c r="AP105" s="30"/>
      <c r="AQ105" s="30"/>
      <c r="AR105" s="30"/>
      <c r="AS105" s="30">
        <v>93</v>
      </c>
      <c r="AT105" s="30"/>
      <c r="AU105" s="30"/>
      <c r="AV105" s="30"/>
      <c r="AW105" s="30"/>
      <c r="AX105" s="30"/>
      <c r="AY105" s="30"/>
      <c r="AZ105" s="30"/>
      <c r="BA105" s="30"/>
      <c r="BB105" s="30"/>
      <c r="BC105" s="30">
        <f>AS105-AI105</f>
        <v>-73</v>
      </c>
      <c r="BD105" s="30"/>
      <c r="BE105" s="30"/>
      <c r="BF105" s="30"/>
      <c r="BG105" s="30"/>
      <c r="BH105" s="30"/>
      <c r="BI105" s="30"/>
      <c r="BJ105" s="30"/>
      <c r="BK105" s="30"/>
      <c r="BL105" s="30"/>
    </row>
    <row r="106" spans="1:80" ht="15.75" customHeight="1" x14ac:dyDescent="0.2">
      <c r="A106" s="23"/>
      <c r="B106" s="23"/>
      <c r="C106" s="104" t="s">
        <v>190</v>
      </c>
      <c r="D106" s="105"/>
      <c r="E106" s="105"/>
      <c r="F106" s="106"/>
      <c r="G106" s="50" t="s">
        <v>246</v>
      </c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115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6"/>
      <c r="CB106" s="1" t="s">
        <v>245</v>
      </c>
    </row>
    <row r="108" spans="1:80" s="2" customFormat="1" ht="15.75" customHeight="1" x14ac:dyDescent="0.2">
      <c r="A108" s="21" t="s">
        <v>34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</row>
    <row r="109" spans="1:80" ht="15" customHeight="1" x14ac:dyDescent="0.2">
      <c r="A109" s="22" t="s">
        <v>120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</row>
    <row r="111" spans="1:80" ht="39.950000000000003" customHeight="1" x14ac:dyDescent="0.2">
      <c r="A111" s="63" t="s">
        <v>22</v>
      </c>
      <c r="B111" s="63"/>
      <c r="C111" s="63"/>
      <c r="D111" s="63" t="s">
        <v>21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4" t="s">
        <v>14</v>
      </c>
      <c r="R111" s="65"/>
      <c r="S111" s="65"/>
      <c r="T111" s="65"/>
      <c r="U111" s="66"/>
      <c r="V111" s="63" t="s">
        <v>41</v>
      </c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 t="s">
        <v>42</v>
      </c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 t="s">
        <v>43</v>
      </c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 t="s">
        <v>44</v>
      </c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</row>
    <row r="112" spans="1:80" ht="33.950000000000003" customHeight="1" x14ac:dyDescent="0.2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7"/>
      <c r="R112" s="68"/>
      <c r="S112" s="68"/>
      <c r="T112" s="68"/>
      <c r="U112" s="69"/>
      <c r="V112" s="63" t="s">
        <v>10</v>
      </c>
      <c r="W112" s="63"/>
      <c r="X112" s="63"/>
      <c r="Y112" s="63"/>
      <c r="Z112" s="63" t="s">
        <v>9</v>
      </c>
      <c r="AA112" s="63"/>
      <c r="AB112" s="63"/>
      <c r="AC112" s="63"/>
      <c r="AD112" s="63" t="s">
        <v>23</v>
      </c>
      <c r="AE112" s="63"/>
      <c r="AF112" s="63"/>
      <c r="AG112" s="63"/>
      <c r="AH112" s="63" t="s">
        <v>10</v>
      </c>
      <c r="AI112" s="63"/>
      <c r="AJ112" s="63"/>
      <c r="AK112" s="63"/>
      <c r="AL112" s="63" t="s">
        <v>9</v>
      </c>
      <c r="AM112" s="63"/>
      <c r="AN112" s="63"/>
      <c r="AO112" s="63"/>
      <c r="AP112" s="63" t="s">
        <v>23</v>
      </c>
      <c r="AQ112" s="63"/>
      <c r="AR112" s="63"/>
      <c r="AS112" s="63"/>
      <c r="AT112" s="63" t="s">
        <v>10</v>
      </c>
      <c r="AU112" s="63"/>
      <c r="AV112" s="63"/>
      <c r="AW112" s="63"/>
      <c r="AX112" s="63" t="s">
        <v>9</v>
      </c>
      <c r="AY112" s="63"/>
      <c r="AZ112" s="63"/>
      <c r="BA112" s="63"/>
      <c r="BB112" s="63" t="s">
        <v>23</v>
      </c>
      <c r="BC112" s="63"/>
      <c r="BD112" s="63"/>
      <c r="BE112" s="63"/>
      <c r="BF112" s="63" t="s">
        <v>10</v>
      </c>
      <c r="BG112" s="63"/>
      <c r="BH112" s="63"/>
      <c r="BI112" s="63"/>
      <c r="BJ112" s="63" t="s">
        <v>9</v>
      </c>
      <c r="BK112" s="63"/>
      <c r="BL112" s="63"/>
      <c r="BM112" s="63"/>
      <c r="BN112" s="63" t="s">
        <v>23</v>
      </c>
      <c r="BO112" s="63"/>
      <c r="BP112" s="63"/>
      <c r="BQ112" s="63"/>
    </row>
    <row r="113" spans="1:79" ht="15" customHeight="1" x14ac:dyDescent="0.2">
      <c r="A113" s="63">
        <v>1</v>
      </c>
      <c r="B113" s="63"/>
      <c r="C113" s="63"/>
      <c r="D113" s="63">
        <v>2</v>
      </c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70">
        <v>3</v>
      </c>
      <c r="R113" s="71"/>
      <c r="S113" s="71"/>
      <c r="T113" s="71"/>
      <c r="U113" s="72"/>
      <c r="V113" s="63">
        <v>4</v>
      </c>
      <c r="W113" s="63"/>
      <c r="X113" s="63"/>
      <c r="Y113" s="63"/>
      <c r="Z113" s="63">
        <v>5</v>
      </c>
      <c r="AA113" s="63"/>
      <c r="AB113" s="63"/>
      <c r="AC113" s="63"/>
      <c r="AD113" s="63">
        <v>6</v>
      </c>
      <c r="AE113" s="63"/>
      <c r="AF113" s="63"/>
      <c r="AG113" s="63"/>
      <c r="AH113" s="63">
        <v>7</v>
      </c>
      <c r="AI113" s="63"/>
      <c r="AJ113" s="63"/>
      <c r="AK113" s="63"/>
      <c r="AL113" s="63">
        <v>8</v>
      </c>
      <c r="AM113" s="63"/>
      <c r="AN113" s="63"/>
      <c r="AO113" s="63"/>
      <c r="AP113" s="63">
        <v>9</v>
      </c>
      <c r="AQ113" s="63"/>
      <c r="AR113" s="63"/>
      <c r="AS113" s="63"/>
      <c r="AT113" s="63">
        <v>10</v>
      </c>
      <c r="AU113" s="63"/>
      <c r="AV113" s="63"/>
      <c r="AW113" s="63"/>
      <c r="AX113" s="63">
        <v>11</v>
      </c>
      <c r="AY113" s="63"/>
      <c r="AZ113" s="63"/>
      <c r="BA113" s="63"/>
      <c r="BB113" s="63">
        <v>12</v>
      </c>
      <c r="BC113" s="63"/>
      <c r="BD113" s="63"/>
      <c r="BE113" s="63"/>
      <c r="BF113" s="63">
        <v>13</v>
      </c>
      <c r="BG113" s="63"/>
      <c r="BH113" s="63"/>
      <c r="BI113" s="63"/>
      <c r="BJ113" s="63">
        <v>14</v>
      </c>
      <c r="BK113" s="63"/>
      <c r="BL113" s="63"/>
      <c r="BM113" s="63"/>
      <c r="BN113" s="63">
        <v>15</v>
      </c>
      <c r="BO113" s="63"/>
      <c r="BP113" s="63"/>
      <c r="BQ113" s="63"/>
    </row>
    <row r="114" spans="1:79" ht="9" hidden="1" customHeight="1" x14ac:dyDescent="0.2">
      <c r="A114" s="76" t="s">
        <v>58</v>
      </c>
      <c r="B114" s="77"/>
      <c r="C114" s="78"/>
      <c r="D114" s="79" t="s">
        <v>55</v>
      </c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1"/>
      <c r="Q114" s="76" t="s">
        <v>53</v>
      </c>
      <c r="R114" s="77"/>
      <c r="S114" s="77"/>
      <c r="T114" s="77"/>
      <c r="U114" s="78"/>
      <c r="V114" s="73" t="s">
        <v>45</v>
      </c>
      <c r="W114" s="74"/>
      <c r="X114" s="74"/>
      <c r="Y114" s="75"/>
      <c r="Z114" s="73" t="s">
        <v>59</v>
      </c>
      <c r="AA114" s="74"/>
      <c r="AB114" s="74"/>
      <c r="AC114" s="75"/>
      <c r="AD114" s="82" t="s">
        <v>62</v>
      </c>
      <c r="AE114" s="83"/>
      <c r="AF114" s="83"/>
      <c r="AG114" s="84"/>
      <c r="AH114" s="73" t="s">
        <v>47</v>
      </c>
      <c r="AI114" s="74"/>
      <c r="AJ114" s="74"/>
      <c r="AK114" s="75"/>
      <c r="AL114" s="73" t="s">
        <v>46</v>
      </c>
      <c r="AM114" s="74"/>
      <c r="AN114" s="74"/>
      <c r="AO114" s="75"/>
      <c r="AP114" s="82" t="s">
        <v>62</v>
      </c>
      <c r="AQ114" s="83"/>
      <c r="AR114" s="83"/>
      <c r="AS114" s="84"/>
      <c r="AT114" s="73" t="s">
        <v>48</v>
      </c>
      <c r="AU114" s="74"/>
      <c r="AV114" s="74"/>
      <c r="AW114" s="75"/>
      <c r="AX114" s="73" t="s">
        <v>49</v>
      </c>
      <c r="AY114" s="74"/>
      <c r="AZ114" s="74"/>
      <c r="BA114" s="75"/>
      <c r="BB114" s="82" t="s">
        <v>62</v>
      </c>
      <c r="BC114" s="83"/>
      <c r="BD114" s="83"/>
      <c r="BE114" s="84"/>
      <c r="BF114" s="85" t="s">
        <v>60</v>
      </c>
      <c r="BG114" s="86"/>
      <c r="BH114" s="86"/>
      <c r="BI114" s="87"/>
      <c r="BJ114" s="73" t="s">
        <v>61</v>
      </c>
      <c r="BK114" s="74"/>
      <c r="BL114" s="74"/>
      <c r="BM114" s="75"/>
      <c r="BN114" s="82" t="s">
        <v>62</v>
      </c>
      <c r="BO114" s="83"/>
      <c r="BP114" s="83"/>
      <c r="BQ114" s="84"/>
      <c r="CA114" s="1" t="s">
        <v>76</v>
      </c>
    </row>
    <row r="115" spans="1:79" s="10" customFormat="1" ht="15.75" x14ac:dyDescent="0.2">
      <c r="A115" s="96" t="s">
        <v>91</v>
      </c>
      <c r="B115" s="34"/>
      <c r="C115" s="35"/>
      <c r="D115" s="97" t="s">
        <v>90</v>
      </c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9"/>
      <c r="Q115" s="33" t="s">
        <v>91</v>
      </c>
      <c r="R115" s="34"/>
      <c r="S115" s="34"/>
      <c r="T115" s="34"/>
      <c r="U115" s="35"/>
      <c r="V115" s="88"/>
      <c r="W115" s="89"/>
      <c r="X115" s="89"/>
      <c r="Y115" s="90"/>
      <c r="Z115" s="88"/>
      <c r="AA115" s="89"/>
      <c r="AB115" s="89"/>
      <c r="AC115" s="90"/>
      <c r="AD115" s="88">
        <f>V115+Z115</f>
        <v>0</v>
      </c>
      <c r="AE115" s="89"/>
      <c r="AF115" s="89"/>
      <c r="AG115" s="90"/>
      <c r="AH115" s="88"/>
      <c r="AI115" s="89"/>
      <c r="AJ115" s="89"/>
      <c r="AK115" s="90"/>
      <c r="AL115" s="88"/>
      <c r="AM115" s="89"/>
      <c r="AN115" s="89"/>
      <c r="AO115" s="90"/>
      <c r="AP115" s="88">
        <f>AH115+AL115</f>
        <v>0</v>
      </c>
      <c r="AQ115" s="89"/>
      <c r="AR115" s="89"/>
      <c r="AS115" s="90"/>
      <c r="AT115" s="88"/>
      <c r="AU115" s="89"/>
      <c r="AV115" s="89"/>
      <c r="AW115" s="90"/>
      <c r="AX115" s="88"/>
      <c r="AY115" s="89"/>
      <c r="AZ115" s="89"/>
      <c r="BA115" s="90"/>
      <c r="BB115" s="88">
        <f>AT115+AX115</f>
        <v>0</v>
      </c>
      <c r="BC115" s="89"/>
      <c r="BD115" s="89"/>
      <c r="BE115" s="90"/>
      <c r="BF115" s="93"/>
      <c r="BG115" s="94"/>
      <c r="BH115" s="94"/>
      <c r="BI115" s="95"/>
      <c r="BJ115" s="88"/>
      <c r="BK115" s="89"/>
      <c r="BL115" s="89"/>
      <c r="BM115" s="90"/>
      <c r="BN115" s="88">
        <f>BF115+BJ115</f>
        <v>0</v>
      </c>
      <c r="BO115" s="89"/>
      <c r="BP115" s="89"/>
      <c r="BQ115" s="90"/>
      <c r="CA115" s="10" t="s">
        <v>77</v>
      </c>
    </row>
    <row r="118" spans="1:79" ht="15.75" customHeight="1" x14ac:dyDescent="0.2">
      <c r="A118" s="91" t="s">
        <v>35</v>
      </c>
      <c r="B118" s="92"/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</row>
    <row r="119" spans="1:79" ht="15.75" customHeight="1" x14ac:dyDescent="0.2">
      <c r="A119" s="91" t="s">
        <v>36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2"/>
      <c r="BC119" s="92"/>
      <c r="BD119" s="92"/>
      <c r="BE119" s="92"/>
      <c r="BF119" s="92"/>
      <c r="BG119" s="92"/>
      <c r="BH119" s="92"/>
      <c r="BI119" s="92"/>
      <c r="BJ119" s="92"/>
      <c r="BK119" s="92"/>
      <c r="BL119" s="92"/>
    </row>
    <row r="120" spans="1:79" ht="18.75" customHeight="1" x14ac:dyDescent="0.2">
      <c r="A120" s="91" t="s">
        <v>37</v>
      </c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  <c r="AD120" s="92"/>
      <c r="AE120" s="92"/>
      <c r="AF120" s="92"/>
      <c r="AG120" s="92"/>
      <c r="AH120" s="92"/>
      <c r="AI120" s="92"/>
      <c r="AJ120" s="92"/>
      <c r="AK120" s="92"/>
      <c r="AL120" s="92"/>
      <c r="AM120" s="92"/>
      <c r="AN120" s="9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79" ht="12" customHeight="1" x14ac:dyDescent="0.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</row>
    <row r="123" spans="1:79" ht="42" customHeight="1" x14ac:dyDescent="0.2">
      <c r="A123" s="101" t="s">
        <v>118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5"/>
      <c r="AO123" s="5"/>
      <c r="AP123" s="16" t="s">
        <v>119</v>
      </c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</row>
    <row r="124" spans="1:79" x14ac:dyDescent="0.2">
      <c r="W124" s="100" t="s">
        <v>38</v>
      </c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1"/>
      <c r="AO124" s="11"/>
      <c r="AP124" s="100" t="s">
        <v>39</v>
      </c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</row>
    <row r="127" spans="1:79" ht="15.95" customHeight="1" x14ac:dyDescent="0.2">
      <c r="A127" s="101" t="s">
        <v>366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5"/>
      <c r="AO127" s="5"/>
      <c r="AP127" s="16" t="s">
        <v>367</v>
      </c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</row>
    <row r="128" spans="1:79" x14ac:dyDescent="0.2">
      <c r="W128" s="100" t="s">
        <v>38</v>
      </c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6"/>
      <c r="AO128" s="6"/>
      <c r="AP128" s="100" t="s">
        <v>39</v>
      </c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</row>
  </sheetData>
  <mergeCells count="767">
    <mergeCell ref="A106:B106"/>
    <mergeCell ref="C106:F106"/>
    <mergeCell ref="A105:B105"/>
    <mergeCell ref="C105:F105"/>
    <mergeCell ref="G105:S105"/>
    <mergeCell ref="T105:X105"/>
    <mergeCell ref="Y105:AH105"/>
    <mergeCell ref="AI105:AR105"/>
    <mergeCell ref="A104:B104"/>
    <mergeCell ref="C104:F104"/>
    <mergeCell ref="G104:S104"/>
    <mergeCell ref="T104:X104"/>
    <mergeCell ref="Y104:AH104"/>
    <mergeCell ref="AI104:AR104"/>
    <mergeCell ref="G106:BL106"/>
    <mergeCell ref="AS105:BB105"/>
    <mergeCell ref="BC105:BL105"/>
    <mergeCell ref="AS104:BB104"/>
    <mergeCell ref="BC104:BL104"/>
    <mergeCell ref="A103:B103"/>
    <mergeCell ref="C103:F103"/>
    <mergeCell ref="G103:BL103"/>
    <mergeCell ref="A102:B102"/>
    <mergeCell ref="C102:F102"/>
    <mergeCell ref="G102:S102"/>
    <mergeCell ref="T102:X102"/>
    <mergeCell ref="Y102:AH102"/>
    <mergeCell ref="AI102:AR102"/>
    <mergeCell ref="AS102:BB102"/>
    <mergeCell ref="BC102:BL102"/>
    <mergeCell ref="A101:B101"/>
    <mergeCell ref="C101:F101"/>
    <mergeCell ref="AS99:BB99"/>
    <mergeCell ref="BC99:BL99"/>
    <mergeCell ref="A100:B100"/>
    <mergeCell ref="C100:F100"/>
    <mergeCell ref="G100:S100"/>
    <mergeCell ref="T100:X100"/>
    <mergeCell ref="Y100:AH100"/>
    <mergeCell ref="AI100:AR100"/>
    <mergeCell ref="AS100:BB100"/>
    <mergeCell ref="BC100:BL100"/>
    <mergeCell ref="A99:B99"/>
    <mergeCell ref="C99:F99"/>
    <mergeCell ref="G99:S99"/>
    <mergeCell ref="T99:X99"/>
    <mergeCell ref="Y99:AH99"/>
    <mergeCell ref="AI99:AR99"/>
    <mergeCell ref="G101:BL101"/>
    <mergeCell ref="A98:B98"/>
    <mergeCell ref="C98:F98"/>
    <mergeCell ref="A97:B97"/>
    <mergeCell ref="C97:F97"/>
    <mergeCell ref="G97:S97"/>
    <mergeCell ref="T97:X97"/>
    <mergeCell ref="Y97:AH97"/>
    <mergeCell ref="AI97:AR97"/>
    <mergeCell ref="A96:B96"/>
    <mergeCell ref="C96:F96"/>
    <mergeCell ref="G96:S96"/>
    <mergeCell ref="T96:X96"/>
    <mergeCell ref="Y96:AH96"/>
    <mergeCell ref="AI96:AR96"/>
    <mergeCell ref="G98:BL98"/>
    <mergeCell ref="AS97:BB97"/>
    <mergeCell ref="BC97:BL97"/>
    <mergeCell ref="AS96:BB96"/>
    <mergeCell ref="BC96:BL96"/>
    <mergeCell ref="A95:B95"/>
    <mergeCell ref="C95:F95"/>
    <mergeCell ref="A94:B94"/>
    <mergeCell ref="C94:F94"/>
    <mergeCell ref="G94:S94"/>
    <mergeCell ref="T94:X94"/>
    <mergeCell ref="Y94:AH94"/>
    <mergeCell ref="AI94:AR94"/>
    <mergeCell ref="AS94:BB94"/>
    <mergeCell ref="G95:BL95"/>
    <mergeCell ref="BC94:BL94"/>
    <mergeCell ref="A93:B93"/>
    <mergeCell ref="C93:F93"/>
    <mergeCell ref="A92:B92"/>
    <mergeCell ref="C92:F92"/>
    <mergeCell ref="G92:S92"/>
    <mergeCell ref="T92:X92"/>
    <mergeCell ref="Y92:AH92"/>
    <mergeCell ref="AI92:AR92"/>
    <mergeCell ref="AS92:BB92"/>
    <mergeCell ref="G93:BL93"/>
    <mergeCell ref="BC92:BL92"/>
    <mergeCell ref="A91:B91"/>
    <mergeCell ref="C91:F91"/>
    <mergeCell ref="A90:B90"/>
    <mergeCell ref="C90:F90"/>
    <mergeCell ref="G90:S90"/>
    <mergeCell ref="T90:X90"/>
    <mergeCell ref="Y90:AH90"/>
    <mergeCell ref="AI90:AR90"/>
    <mergeCell ref="AS90:BB90"/>
    <mergeCell ref="G91:BL91"/>
    <mergeCell ref="BC90:BL90"/>
    <mergeCell ref="A89:B89"/>
    <mergeCell ref="C89:F89"/>
    <mergeCell ref="A88:B88"/>
    <mergeCell ref="C88:F88"/>
    <mergeCell ref="G88:S88"/>
    <mergeCell ref="T88:X88"/>
    <mergeCell ref="Y88:AH88"/>
    <mergeCell ref="AI88:AR88"/>
    <mergeCell ref="AS88:BB88"/>
    <mergeCell ref="G89:BL89"/>
    <mergeCell ref="BC88:BL88"/>
    <mergeCell ref="A87:B87"/>
    <mergeCell ref="C87:F87"/>
    <mergeCell ref="A86:B86"/>
    <mergeCell ref="C86:F86"/>
    <mergeCell ref="G86:S86"/>
    <mergeCell ref="T86:X86"/>
    <mergeCell ref="Y86:AH86"/>
    <mergeCell ref="AI86:AR86"/>
    <mergeCell ref="AS86:BB86"/>
    <mergeCell ref="G87:BL87"/>
    <mergeCell ref="BC86:BL86"/>
    <mergeCell ref="A85:B85"/>
    <mergeCell ref="C85:F85"/>
    <mergeCell ref="AS83:BB83"/>
    <mergeCell ref="BC83:BL83"/>
    <mergeCell ref="A84:B84"/>
    <mergeCell ref="C84:F84"/>
    <mergeCell ref="G84:S84"/>
    <mergeCell ref="T84:X84"/>
    <mergeCell ref="Y84:AH84"/>
    <mergeCell ref="AI84:AR84"/>
    <mergeCell ref="AS84:BB84"/>
    <mergeCell ref="BC84:BL84"/>
    <mergeCell ref="A83:B83"/>
    <mergeCell ref="C83:F83"/>
    <mergeCell ref="G83:S83"/>
    <mergeCell ref="T83:X83"/>
    <mergeCell ref="Y83:AH83"/>
    <mergeCell ref="AI83:AR83"/>
    <mergeCell ref="G85:BL85"/>
    <mergeCell ref="AS81:BB81"/>
    <mergeCell ref="BC81:BL81"/>
    <mergeCell ref="A82:B82"/>
    <mergeCell ref="C82:F82"/>
    <mergeCell ref="G82:S82"/>
    <mergeCell ref="T82:X82"/>
    <mergeCell ref="Y82:AH82"/>
    <mergeCell ref="AI82:AR82"/>
    <mergeCell ref="AS82:BB82"/>
    <mergeCell ref="BC82:BL82"/>
    <mergeCell ref="A81:B81"/>
    <mergeCell ref="C81:F81"/>
    <mergeCell ref="G81:S81"/>
    <mergeCell ref="T81:X81"/>
    <mergeCell ref="Y81:AH81"/>
    <mergeCell ref="AI81:AR81"/>
    <mergeCell ref="AY63:BB63"/>
    <mergeCell ref="BC63:BF63"/>
    <mergeCell ref="BG63:BJ63"/>
    <mergeCell ref="BK63:BQ63"/>
    <mergeCell ref="BK62:BQ62"/>
    <mergeCell ref="B63:E63"/>
    <mergeCell ref="F63:I63"/>
    <mergeCell ref="J63:Z63"/>
    <mergeCell ref="AA63:AD63"/>
    <mergeCell ref="AE63:AH63"/>
    <mergeCell ref="AI63:AL63"/>
    <mergeCell ref="AM63:AP63"/>
    <mergeCell ref="AQ63:AT63"/>
    <mergeCell ref="AU63:AX63"/>
    <mergeCell ref="AM62:AP62"/>
    <mergeCell ref="AQ62:AT62"/>
    <mergeCell ref="AU62:AX62"/>
    <mergeCell ref="AY62:BB62"/>
    <mergeCell ref="BC62:BF62"/>
    <mergeCell ref="BG62:BJ62"/>
    <mergeCell ref="AY61:BB61"/>
    <mergeCell ref="BC61:BF61"/>
    <mergeCell ref="BG61:BJ61"/>
    <mergeCell ref="BK61:BQ61"/>
    <mergeCell ref="B62:E62"/>
    <mergeCell ref="F62:I62"/>
    <mergeCell ref="J62:Z62"/>
    <mergeCell ref="AA62:AD62"/>
    <mergeCell ref="AE62:AH62"/>
    <mergeCell ref="AI62:AL62"/>
    <mergeCell ref="B61:E61"/>
    <mergeCell ref="F61:I61"/>
    <mergeCell ref="J61:Z61"/>
    <mergeCell ref="AA61:AD61"/>
    <mergeCell ref="AE61:AH61"/>
    <mergeCell ref="AI61:AL61"/>
    <mergeCell ref="AM61:AP61"/>
    <mergeCell ref="AQ61:AT61"/>
    <mergeCell ref="AU61:AX61"/>
    <mergeCell ref="AY59:BB59"/>
    <mergeCell ref="BC59:BF59"/>
    <mergeCell ref="BG59:BJ59"/>
    <mergeCell ref="BK59:BQ59"/>
    <mergeCell ref="B60:E60"/>
    <mergeCell ref="F60:I60"/>
    <mergeCell ref="J60:Z60"/>
    <mergeCell ref="AA60:AD60"/>
    <mergeCell ref="AE60:AH60"/>
    <mergeCell ref="AI60:AL60"/>
    <mergeCell ref="BK60:BQ60"/>
    <mergeCell ref="AM60:AP60"/>
    <mergeCell ref="AQ60:AT60"/>
    <mergeCell ref="AU60:AX60"/>
    <mergeCell ref="AY60:BB60"/>
    <mergeCell ref="BC60:BF60"/>
    <mergeCell ref="BG60:BJ60"/>
    <mergeCell ref="B59:E59"/>
    <mergeCell ref="F59:I59"/>
    <mergeCell ref="J59:Z59"/>
    <mergeCell ref="AA59:AD59"/>
    <mergeCell ref="AE59:AH59"/>
    <mergeCell ref="AI59:AL59"/>
    <mergeCell ref="AM59:AP59"/>
    <mergeCell ref="AQ59:AT59"/>
    <mergeCell ref="AU59:AX59"/>
    <mergeCell ref="AY57:BB57"/>
    <mergeCell ref="BC57:BF57"/>
    <mergeCell ref="BG57:BJ57"/>
    <mergeCell ref="BK57:BQ57"/>
    <mergeCell ref="B58:E58"/>
    <mergeCell ref="F58:I58"/>
    <mergeCell ref="J58:Z58"/>
    <mergeCell ref="AA58:AD58"/>
    <mergeCell ref="AE58:AH58"/>
    <mergeCell ref="AI58:AL58"/>
    <mergeCell ref="BK58:BQ58"/>
    <mergeCell ref="AM58:AP58"/>
    <mergeCell ref="AQ58:AT58"/>
    <mergeCell ref="AU58:AX58"/>
    <mergeCell ref="AY58:BB58"/>
    <mergeCell ref="BC58:BF58"/>
    <mergeCell ref="BG58:BJ58"/>
    <mergeCell ref="B57:E57"/>
    <mergeCell ref="F57:I57"/>
    <mergeCell ref="J57:Z57"/>
    <mergeCell ref="AA57:AD57"/>
    <mergeCell ref="AE57:AH57"/>
    <mergeCell ref="AI57:AL57"/>
    <mergeCell ref="AM57:AP57"/>
    <mergeCell ref="AQ57:AT57"/>
    <mergeCell ref="AU57:AX57"/>
    <mergeCell ref="AY55:BB55"/>
    <mergeCell ref="BC55:BF55"/>
    <mergeCell ref="BG55:BJ55"/>
    <mergeCell ref="BK55:BQ55"/>
    <mergeCell ref="B56:E56"/>
    <mergeCell ref="F56:I56"/>
    <mergeCell ref="J56:Z56"/>
    <mergeCell ref="AA56:AD56"/>
    <mergeCell ref="AE56:AH56"/>
    <mergeCell ref="AI56:AL56"/>
    <mergeCell ref="BK56:BQ56"/>
    <mergeCell ref="AM56:AP56"/>
    <mergeCell ref="AQ56:AT56"/>
    <mergeCell ref="AU56:AX56"/>
    <mergeCell ref="AY56:BB56"/>
    <mergeCell ref="BC56:BF56"/>
    <mergeCell ref="BG56:BJ56"/>
    <mergeCell ref="B55:E55"/>
    <mergeCell ref="F55:I55"/>
    <mergeCell ref="J55:Z55"/>
    <mergeCell ref="AA55:AD55"/>
    <mergeCell ref="AE55:AH55"/>
    <mergeCell ref="AI55:AL55"/>
    <mergeCell ref="AM55:AP55"/>
    <mergeCell ref="AQ55:AT55"/>
    <mergeCell ref="AU55:AX55"/>
    <mergeCell ref="AY53:BB53"/>
    <mergeCell ref="BC53:BF53"/>
    <mergeCell ref="BG53:BJ53"/>
    <mergeCell ref="BK53:BQ53"/>
    <mergeCell ref="B54:E54"/>
    <mergeCell ref="F54:I54"/>
    <mergeCell ref="J54:Z54"/>
    <mergeCell ref="AA54:AD54"/>
    <mergeCell ref="AE54:AH54"/>
    <mergeCell ref="AI54:AL54"/>
    <mergeCell ref="BK54:BQ54"/>
    <mergeCell ref="AM54:AP54"/>
    <mergeCell ref="AQ54:AT54"/>
    <mergeCell ref="AU54:AX54"/>
    <mergeCell ref="AY54:BB54"/>
    <mergeCell ref="BC54:BF54"/>
    <mergeCell ref="BG54:BJ54"/>
    <mergeCell ref="B53:E53"/>
    <mergeCell ref="F53:I53"/>
    <mergeCell ref="J53:Z53"/>
    <mergeCell ref="AA53:AD53"/>
    <mergeCell ref="AE53:AH53"/>
    <mergeCell ref="AI53:AL53"/>
    <mergeCell ref="AM53:AP53"/>
    <mergeCell ref="AQ53:AT53"/>
    <mergeCell ref="AU53:AX53"/>
    <mergeCell ref="AY51:BB51"/>
    <mergeCell ref="BC51:BF51"/>
    <mergeCell ref="BG51:BJ51"/>
    <mergeCell ref="BK51:BQ51"/>
    <mergeCell ref="B52:E52"/>
    <mergeCell ref="F52:I52"/>
    <mergeCell ref="J52:Z52"/>
    <mergeCell ref="AA52:AD52"/>
    <mergeCell ref="AE52:AH52"/>
    <mergeCell ref="AI52:AL52"/>
    <mergeCell ref="BK52:BQ52"/>
    <mergeCell ref="AM52:AP52"/>
    <mergeCell ref="AQ52:AT52"/>
    <mergeCell ref="AU52:AX52"/>
    <mergeCell ref="AY52:BB52"/>
    <mergeCell ref="BC52:BF52"/>
    <mergeCell ref="BG52:BJ52"/>
    <mergeCell ref="B51:E51"/>
    <mergeCell ref="F51:I51"/>
    <mergeCell ref="J51:Z51"/>
    <mergeCell ref="AA51:AD51"/>
    <mergeCell ref="AE51:AH51"/>
    <mergeCell ref="AI51:AL51"/>
    <mergeCell ref="AM51:AP51"/>
    <mergeCell ref="AQ51:AT51"/>
    <mergeCell ref="AU51:AX51"/>
    <mergeCell ref="AY49:BB49"/>
    <mergeCell ref="BC49:BF49"/>
    <mergeCell ref="BG49:BJ49"/>
    <mergeCell ref="BK49:BQ49"/>
    <mergeCell ref="B50:E50"/>
    <mergeCell ref="F50:I50"/>
    <mergeCell ref="J50:Z50"/>
    <mergeCell ref="AA50:AD50"/>
    <mergeCell ref="AE50:AH50"/>
    <mergeCell ref="AI50:AL50"/>
    <mergeCell ref="BK50:BQ50"/>
    <mergeCell ref="AM50:AP50"/>
    <mergeCell ref="AQ50:AT50"/>
    <mergeCell ref="AU50:AX50"/>
    <mergeCell ref="AY50:BB50"/>
    <mergeCell ref="BC50:BF50"/>
    <mergeCell ref="BG50:BJ50"/>
    <mergeCell ref="B49:E49"/>
    <mergeCell ref="F49:I49"/>
    <mergeCell ref="J49:Z49"/>
    <mergeCell ref="AA49:AD49"/>
    <mergeCell ref="AE49:AH49"/>
    <mergeCell ref="BK47:BQ47"/>
    <mergeCell ref="B48:E48"/>
    <mergeCell ref="F48:I48"/>
    <mergeCell ref="J48:Z48"/>
    <mergeCell ref="AA48:AD48"/>
    <mergeCell ref="AE48:AH48"/>
    <mergeCell ref="AI48:AL48"/>
    <mergeCell ref="BK48:BQ48"/>
    <mergeCell ref="AM48:AP48"/>
    <mergeCell ref="AQ48:AT48"/>
    <mergeCell ref="AU48:AX48"/>
    <mergeCell ref="AY48:BB48"/>
    <mergeCell ref="BC48:BF48"/>
    <mergeCell ref="BG48:BJ48"/>
    <mergeCell ref="B47:E47"/>
    <mergeCell ref="F47:I47"/>
    <mergeCell ref="J47:Z47"/>
    <mergeCell ref="AA47:AD47"/>
    <mergeCell ref="AE47:AH47"/>
    <mergeCell ref="AY45:BB45"/>
    <mergeCell ref="BC45:BF45"/>
    <mergeCell ref="BG45:BJ45"/>
    <mergeCell ref="AI49:AL49"/>
    <mergeCell ref="AM49:AP49"/>
    <mergeCell ref="AQ49:AT49"/>
    <mergeCell ref="AU49:AX49"/>
    <mergeCell ref="AY47:BB47"/>
    <mergeCell ref="BC47:BF47"/>
    <mergeCell ref="BG47:BJ47"/>
    <mergeCell ref="AI45:AL45"/>
    <mergeCell ref="AM45:AP45"/>
    <mergeCell ref="AQ45:AT45"/>
    <mergeCell ref="AU45:AX45"/>
    <mergeCell ref="AI47:AL47"/>
    <mergeCell ref="AM47:AP47"/>
    <mergeCell ref="AQ47:AT47"/>
    <mergeCell ref="AU47:AX47"/>
    <mergeCell ref="J43:Z43"/>
    <mergeCell ref="AA43:AD43"/>
    <mergeCell ref="AE43:AH43"/>
    <mergeCell ref="AI43:AL43"/>
    <mergeCell ref="AM43:AP43"/>
    <mergeCell ref="BK45:BQ45"/>
    <mergeCell ref="B46:E46"/>
    <mergeCell ref="F46:I46"/>
    <mergeCell ref="J46:Z46"/>
    <mergeCell ref="AA46:AD46"/>
    <mergeCell ref="AE46:AH46"/>
    <mergeCell ref="AI46:AL46"/>
    <mergeCell ref="BK46:BQ46"/>
    <mergeCell ref="AM46:AP46"/>
    <mergeCell ref="AQ46:AT46"/>
    <mergeCell ref="AU46:AX46"/>
    <mergeCell ref="AY46:BB46"/>
    <mergeCell ref="BC46:BF46"/>
    <mergeCell ref="BG46:BJ46"/>
    <mergeCell ref="B45:E45"/>
    <mergeCell ref="F45:I45"/>
    <mergeCell ref="J45:Z45"/>
    <mergeCell ref="AA45:AD45"/>
    <mergeCell ref="AE45:AH45"/>
    <mergeCell ref="B44:E44"/>
    <mergeCell ref="F44:I44"/>
    <mergeCell ref="J44:Z44"/>
    <mergeCell ref="AA44:AD44"/>
    <mergeCell ref="AE44:AH44"/>
    <mergeCell ref="AI44:AL44"/>
    <mergeCell ref="BK44:BQ44"/>
    <mergeCell ref="AM44:AP44"/>
    <mergeCell ref="AQ44:AT44"/>
    <mergeCell ref="AU44:AX44"/>
    <mergeCell ref="AY44:BB44"/>
    <mergeCell ref="BC44:BF44"/>
    <mergeCell ref="BG44:BJ44"/>
    <mergeCell ref="AQ43:AT43"/>
    <mergeCell ref="AU43:AX43"/>
    <mergeCell ref="BC41:BF41"/>
    <mergeCell ref="BG41:BJ41"/>
    <mergeCell ref="BK41:BQ41"/>
    <mergeCell ref="B42:E42"/>
    <mergeCell ref="F42:I42"/>
    <mergeCell ref="J42:Z42"/>
    <mergeCell ref="AA42:AD42"/>
    <mergeCell ref="AE42:AH42"/>
    <mergeCell ref="AI42:AL42"/>
    <mergeCell ref="BK42:BQ42"/>
    <mergeCell ref="AM42:AP42"/>
    <mergeCell ref="AQ42:AT42"/>
    <mergeCell ref="AU42:AX42"/>
    <mergeCell ref="AY42:BB42"/>
    <mergeCell ref="BC42:BF42"/>
    <mergeCell ref="BG42:BJ42"/>
    <mergeCell ref="AY43:BB43"/>
    <mergeCell ref="BC43:BF43"/>
    <mergeCell ref="BG43:BJ43"/>
    <mergeCell ref="BK43:BQ43"/>
    <mergeCell ref="B43:E43"/>
    <mergeCell ref="F43:I43"/>
    <mergeCell ref="AU39:AX39"/>
    <mergeCell ref="BK40:BQ40"/>
    <mergeCell ref="B41:E41"/>
    <mergeCell ref="F41:I41"/>
    <mergeCell ref="J41:Z41"/>
    <mergeCell ref="AA41:AD41"/>
    <mergeCell ref="AE41:AH41"/>
    <mergeCell ref="AI41:AL41"/>
    <mergeCell ref="AM41:AP41"/>
    <mergeCell ref="AQ41:AT41"/>
    <mergeCell ref="AU41:AX41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Y41:BB41"/>
    <mergeCell ref="W128:AM128"/>
    <mergeCell ref="AP128:BH128"/>
    <mergeCell ref="A123:V123"/>
    <mergeCell ref="W123:AM123"/>
    <mergeCell ref="AP123:BH123"/>
    <mergeCell ref="W124:AM124"/>
    <mergeCell ref="AP124:BH124"/>
    <mergeCell ref="A127:V127"/>
    <mergeCell ref="W127:AM127"/>
    <mergeCell ref="AP127:BH127"/>
    <mergeCell ref="BB114:BE114"/>
    <mergeCell ref="A113:C113"/>
    <mergeCell ref="D113:P113"/>
    <mergeCell ref="BJ115:BM115"/>
    <mergeCell ref="BN115:BQ115"/>
    <mergeCell ref="A118:BL118"/>
    <mergeCell ref="A119:BL119"/>
    <mergeCell ref="A120:BL120"/>
    <mergeCell ref="A121:BL121"/>
    <mergeCell ref="AL115:AO115"/>
    <mergeCell ref="AP115:AS115"/>
    <mergeCell ref="AT115:AW115"/>
    <mergeCell ref="AX115:BA115"/>
    <mergeCell ref="BB115:BE115"/>
    <mergeCell ref="BF115:BI115"/>
    <mergeCell ref="A115:C115"/>
    <mergeCell ref="D115:P115"/>
    <mergeCell ref="Q115:U115"/>
    <mergeCell ref="V115:Y115"/>
    <mergeCell ref="Z115:AC115"/>
    <mergeCell ref="AD115:AG115"/>
    <mergeCell ref="AH115:AK115"/>
    <mergeCell ref="AL112:AO112"/>
    <mergeCell ref="AH114:AK114"/>
    <mergeCell ref="AL114:AO114"/>
    <mergeCell ref="BF113:BI113"/>
    <mergeCell ref="BJ113:BM113"/>
    <mergeCell ref="BN113:BQ113"/>
    <mergeCell ref="A114:C114"/>
    <mergeCell ref="D114:P114"/>
    <mergeCell ref="Q114:U114"/>
    <mergeCell ref="V114:Y114"/>
    <mergeCell ref="Z114:AC114"/>
    <mergeCell ref="AD114:AG114"/>
    <mergeCell ref="AD113:AG113"/>
    <mergeCell ref="AH113:AK113"/>
    <mergeCell ref="AL113:AO113"/>
    <mergeCell ref="AP113:AS113"/>
    <mergeCell ref="AT113:AW113"/>
    <mergeCell ref="AX113:BA113"/>
    <mergeCell ref="BF114:BI114"/>
    <mergeCell ref="BJ114:BM114"/>
    <mergeCell ref="BN114:BQ114"/>
    <mergeCell ref="AP114:AS114"/>
    <mergeCell ref="AT114:AW114"/>
    <mergeCell ref="AX114:BA114"/>
    <mergeCell ref="BB113:BE113"/>
    <mergeCell ref="A108:BQ108"/>
    <mergeCell ref="A109:BL109"/>
    <mergeCell ref="A111:C112"/>
    <mergeCell ref="D111:P112"/>
    <mergeCell ref="Q111:U112"/>
    <mergeCell ref="V111:AG111"/>
    <mergeCell ref="AH111:AS111"/>
    <mergeCell ref="AT111:BE111"/>
    <mergeCell ref="BF111:BQ111"/>
    <mergeCell ref="V112:Y112"/>
    <mergeCell ref="AX112:BA112"/>
    <mergeCell ref="BB112:BE112"/>
    <mergeCell ref="BF112:BI112"/>
    <mergeCell ref="BJ112:BM112"/>
    <mergeCell ref="BN112:BQ112"/>
    <mergeCell ref="AP112:AS112"/>
    <mergeCell ref="AT112:AW112"/>
    <mergeCell ref="Q113:U113"/>
    <mergeCell ref="V113:Y113"/>
    <mergeCell ref="Z113:AC113"/>
    <mergeCell ref="Z112:AC112"/>
    <mergeCell ref="AD112:AG112"/>
    <mergeCell ref="AH112:AK112"/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75:BL75"/>
    <mergeCell ref="A73:P73"/>
    <mergeCell ref="Q73:U73"/>
    <mergeCell ref="V73:Z73"/>
    <mergeCell ref="AA73:AF73"/>
    <mergeCell ref="AG73:AK73"/>
    <mergeCell ref="AL73:AP73"/>
    <mergeCell ref="AS77:BB77"/>
    <mergeCell ref="BC77:BL77"/>
    <mergeCell ref="BI72:BQ72"/>
    <mergeCell ref="AQ71:AV71"/>
    <mergeCell ref="AW71:AZ71"/>
    <mergeCell ref="BA71:BD71"/>
    <mergeCell ref="BE71:BH71"/>
    <mergeCell ref="BI71:BQ71"/>
    <mergeCell ref="AQ73:AV73"/>
    <mergeCell ref="AW73:AZ73"/>
    <mergeCell ref="BA73:BD73"/>
    <mergeCell ref="BE73:BH73"/>
    <mergeCell ref="BI73:BQ73"/>
    <mergeCell ref="A72:P72"/>
    <mergeCell ref="Q72:U72"/>
    <mergeCell ref="V72:Z72"/>
    <mergeCell ref="AA72:AF72"/>
    <mergeCell ref="AG72:AK72"/>
    <mergeCell ref="AQ70:AV70"/>
    <mergeCell ref="AW70:AZ70"/>
    <mergeCell ref="BA70:BD70"/>
    <mergeCell ref="BE70:BH70"/>
    <mergeCell ref="A71:P71"/>
    <mergeCell ref="Q71:U71"/>
    <mergeCell ref="V71:Z71"/>
    <mergeCell ref="AA71:AF71"/>
    <mergeCell ref="AG71:AK71"/>
    <mergeCell ref="AL71:AP71"/>
    <mergeCell ref="A69:P70"/>
    <mergeCell ref="Q69:AF69"/>
    <mergeCell ref="AG69:AV69"/>
    <mergeCell ref="AW69:BH69"/>
    <mergeCell ref="AL72:AP72"/>
    <mergeCell ref="AQ72:AV72"/>
    <mergeCell ref="AW72:AZ72"/>
    <mergeCell ref="BA72:BD72"/>
    <mergeCell ref="BE72:BH72"/>
    <mergeCell ref="BI69:BQ70"/>
    <mergeCell ref="Q70:U70"/>
    <mergeCell ref="V70:Z70"/>
    <mergeCell ref="AA70:AF70"/>
    <mergeCell ref="AG70:AK70"/>
    <mergeCell ref="AL70:AP70"/>
    <mergeCell ref="AY38:BB38"/>
    <mergeCell ref="BC38:BF38"/>
    <mergeCell ref="BG38:BJ38"/>
    <mergeCell ref="BK38:BQ38"/>
    <mergeCell ref="A66:BL66"/>
    <mergeCell ref="A67:BL67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80:F80">
    <cfRule type="cellIs" dxfId="74" priority="28" stopIfTrue="1" operator="equal">
      <formula>$C79</formula>
    </cfRule>
  </conditionalFormatting>
  <conditionalFormatting sqref="C81:F81">
    <cfRule type="cellIs" dxfId="73" priority="27" stopIfTrue="1" operator="equal">
      <formula>$C80</formula>
    </cfRule>
  </conditionalFormatting>
  <conditionalFormatting sqref="C82:F82">
    <cfRule type="cellIs" dxfId="72" priority="26" stopIfTrue="1" operator="equal">
      <formula>$C81</formula>
    </cfRule>
  </conditionalFormatting>
  <conditionalFormatting sqref="C83:F83">
    <cfRule type="cellIs" dxfId="71" priority="25" stopIfTrue="1" operator="equal">
      <formula>$C82</formula>
    </cfRule>
  </conditionalFormatting>
  <conditionalFormatting sqref="C84:F84">
    <cfRule type="cellIs" dxfId="70" priority="24" stopIfTrue="1" operator="equal">
      <formula>$C83</formula>
    </cfRule>
  </conditionalFormatting>
  <conditionalFormatting sqref="C85:F85">
    <cfRule type="cellIs" dxfId="69" priority="23" stopIfTrue="1" operator="equal">
      <formula>$C84</formula>
    </cfRule>
  </conditionalFormatting>
  <conditionalFormatting sqref="C86:F86">
    <cfRule type="cellIs" dxfId="68" priority="22" stopIfTrue="1" operator="equal">
      <formula>$C85</formula>
    </cfRule>
  </conditionalFormatting>
  <conditionalFormatting sqref="C87:F87">
    <cfRule type="cellIs" dxfId="67" priority="21" stopIfTrue="1" operator="equal">
      <formula>$C86</formula>
    </cfRule>
  </conditionalFormatting>
  <conditionalFormatting sqref="C88:F88">
    <cfRule type="cellIs" dxfId="66" priority="20" stopIfTrue="1" operator="equal">
      <formula>$C87</formula>
    </cfRule>
  </conditionalFormatting>
  <conditionalFormatting sqref="C89:F89">
    <cfRule type="cellIs" dxfId="65" priority="19" stopIfTrue="1" operator="equal">
      <formula>$C88</formula>
    </cfRule>
  </conditionalFormatting>
  <conditionalFormatting sqref="C90:F90">
    <cfRule type="cellIs" dxfId="64" priority="18" stopIfTrue="1" operator="equal">
      <formula>$C89</formula>
    </cfRule>
  </conditionalFormatting>
  <conditionalFormatting sqref="C91:F91">
    <cfRule type="cellIs" dxfId="63" priority="17" stopIfTrue="1" operator="equal">
      <formula>$C90</formula>
    </cfRule>
  </conditionalFormatting>
  <conditionalFormatting sqref="C92:F92">
    <cfRule type="cellIs" dxfId="62" priority="16" stopIfTrue="1" operator="equal">
      <formula>$C91</formula>
    </cfRule>
  </conditionalFormatting>
  <conditionalFormatting sqref="C93:F93">
    <cfRule type="cellIs" dxfId="61" priority="15" stopIfTrue="1" operator="equal">
      <formula>$C92</formula>
    </cfRule>
  </conditionalFormatting>
  <conditionalFormatting sqref="C94:F94">
    <cfRule type="cellIs" dxfId="60" priority="14" stopIfTrue="1" operator="equal">
      <formula>$C93</formula>
    </cfRule>
  </conditionalFormatting>
  <conditionalFormatting sqref="C95:F95">
    <cfRule type="cellIs" dxfId="59" priority="13" stopIfTrue="1" operator="equal">
      <formula>$C94</formula>
    </cfRule>
  </conditionalFormatting>
  <conditionalFormatting sqref="C96:F96">
    <cfRule type="cellIs" dxfId="58" priority="12" stopIfTrue="1" operator="equal">
      <formula>$C95</formula>
    </cfRule>
  </conditionalFormatting>
  <conditionalFormatting sqref="C97:F97">
    <cfRule type="cellIs" dxfId="57" priority="11" stopIfTrue="1" operator="equal">
      <formula>$C96</formula>
    </cfRule>
  </conditionalFormatting>
  <conditionalFormatting sqref="C98:F98">
    <cfRule type="cellIs" dxfId="56" priority="10" stopIfTrue="1" operator="equal">
      <formula>$C97</formula>
    </cfRule>
  </conditionalFormatting>
  <conditionalFormatting sqref="C99:F99">
    <cfRule type="cellIs" dxfId="55" priority="9" stopIfTrue="1" operator="equal">
      <formula>$C98</formula>
    </cfRule>
  </conditionalFormatting>
  <conditionalFormatting sqref="C100:F100">
    <cfRule type="cellIs" dxfId="54" priority="8" stopIfTrue="1" operator="equal">
      <formula>$C99</formula>
    </cfRule>
  </conditionalFormatting>
  <conditionalFormatting sqref="C101:F101">
    <cfRule type="cellIs" dxfId="53" priority="7" stopIfTrue="1" operator="equal">
      <formula>$C100</formula>
    </cfRule>
  </conditionalFormatting>
  <conditionalFormatting sqref="C102:F102">
    <cfRule type="cellIs" dxfId="52" priority="6" stopIfTrue="1" operator="equal">
      <formula>$C101</formula>
    </cfRule>
  </conditionalFormatting>
  <conditionalFormatting sqref="C103:F103">
    <cfRule type="cellIs" dxfId="51" priority="5" stopIfTrue="1" operator="equal">
      <formula>$C102</formula>
    </cfRule>
  </conditionalFormatting>
  <conditionalFormatting sqref="C104:F104">
    <cfRule type="cellIs" dxfId="50" priority="4" stopIfTrue="1" operator="equal">
      <formula>$C103</formula>
    </cfRule>
  </conditionalFormatting>
  <conditionalFormatting sqref="C105:F105">
    <cfRule type="cellIs" dxfId="49" priority="3" stopIfTrue="1" operator="equal">
      <formula>$C104</formula>
    </cfRule>
  </conditionalFormatting>
  <conditionalFormatting sqref="C106:F106">
    <cfRule type="cellIs" dxfId="48" priority="2" stopIfTrue="1" operator="equal">
      <formula>$C105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24"/>
  <sheetViews>
    <sheetView view="pageBreakPreview" topLeftCell="A2" zoomScale="60" zoomScaleNormal="100" workbookViewId="0">
      <selection activeCell="AD159" sqref="AD15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27.95" customHeight="1" x14ac:dyDescent="0.2">
      <c r="A18" s="4" t="s">
        <v>28</v>
      </c>
      <c r="B18" s="14" t="s">
        <v>126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187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125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51670.828000000001</v>
      </c>
      <c r="B28" s="30"/>
      <c r="C28" s="30"/>
      <c r="D28" s="30"/>
      <c r="E28" s="30"/>
      <c r="F28" s="30"/>
      <c r="G28" s="30"/>
      <c r="H28" s="30">
        <v>4941.71</v>
      </c>
      <c r="I28" s="30"/>
      <c r="J28" s="30"/>
      <c r="K28" s="30"/>
      <c r="L28" s="30"/>
      <c r="M28" s="30"/>
      <c r="N28" s="30"/>
      <c r="O28" s="30">
        <f>A28+H28</f>
        <v>56612.538</v>
      </c>
      <c r="P28" s="30"/>
      <c r="Q28" s="30"/>
      <c r="R28" s="30"/>
      <c r="S28" s="30"/>
      <c r="T28" s="30"/>
      <c r="U28" s="30"/>
      <c r="V28" s="30">
        <v>51053.89</v>
      </c>
      <c r="W28" s="30"/>
      <c r="X28" s="30"/>
      <c r="Y28" s="30"/>
      <c r="Z28" s="30"/>
      <c r="AA28" s="30"/>
      <c r="AB28" s="30"/>
      <c r="AC28" s="30">
        <v>4799.1499999999996</v>
      </c>
      <c r="AD28" s="30"/>
      <c r="AE28" s="30"/>
      <c r="AF28" s="30"/>
      <c r="AG28" s="30"/>
      <c r="AH28" s="30"/>
      <c r="AI28" s="30"/>
      <c r="AJ28" s="30">
        <f>V28+AC28</f>
        <v>55853.04</v>
      </c>
      <c r="AK28" s="30"/>
      <c r="AL28" s="30"/>
      <c r="AM28" s="30"/>
      <c r="AN28" s="30"/>
      <c r="AO28" s="30"/>
      <c r="AP28" s="30"/>
      <c r="AQ28" s="30">
        <f>V28-A28</f>
        <v>-616.93800000000192</v>
      </c>
      <c r="AR28" s="30"/>
      <c r="AS28" s="30"/>
      <c r="AT28" s="30"/>
      <c r="AU28" s="30"/>
      <c r="AV28" s="30"/>
      <c r="AW28" s="30"/>
      <c r="AX28" s="30">
        <f>AC28-H28</f>
        <v>-142.5600000000004</v>
      </c>
      <c r="AY28" s="30"/>
      <c r="AZ28" s="30"/>
      <c r="BA28" s="30"/>
      <c r="BB28" s="30"/>
      <c r="BC28" s="30"/>
      <c r="BD28" s="30"/>
      <c r="BE28" s="30">
        <f>AQ28+AX28</f>
        <v>-759.49800000000232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15.75" customHeight="1" x14ac:dyDescent="0.2">
      <c r="A38" s="9">
        <v>1</v>
      </c>
      <c r="B38" s="33" t="s">
        <v>126</v>
      </c>
      <c r="C38" s="34"/>
      <c r="D38" s="34"/>
      <c r="E38" s="35"/>
      <c r="F38" s="36" t="s">
        <v>124</v>
      </c>
      <c r="G38" s="37"/>
      <c r="H38" s="37"/>
      <c r="I38" s="37"/>
      <c r="J38" s="38" t="s">
        <v>125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51670.828000000001</v>
      </c>
      <c r="AB38" s="41"/>
      <c r="AC38" s="41"/>
      <c r="AD38" s="41"/>
      <c r="AE38" s="41">
        <v>4941.7099999999991</v>
      </c>
      <c r="AF38" s="41"/>
      <c r="AG38" s="41"/>
      <c r="AH38" s="41"/>
      <c r="AI38" s="41">
        <f t="shared" ref="AI38:AI55" si="0">AA38+AE38</f>
        <v>56612.538</v>
      </c>
      <c r="AJ38" s="41"/>
      <c r="AK38" s="41"/>
      <c r="AL38" s="41"/>
      <c r="AM38" s="41">
        <v>51053.892999999996</v>
      </c>
      <c r="AN38" s="41"/>
      <c r="AO38" s="41"/>
      <c r="AP38" s="41"/>
      <c r="AQ38" s="41">
        <v>4799.1499999999996</v>
      </c>
      <c r="AR38" s="41"/>
      <c r="AS38" s="41"/>
      <c r="AT38" s="41"/>
      <c r="AU38" s="41">
        <f t="shared" ref="AU38:AU55" si="1">AM38+AQ38</f>
        <v>55853.042999999998</v>
      </c>
      <c r="AV38" s="41"/>
      <c r="AW38" s="41"/>
      <c r="AX38" s="41"/>
      <c r="AY38" s="41">
        <f t="shared" ref="AY38:AY55" si="2">AM38-AA38</f>
        <v>-616.93500000000495</v>
      </c>
      <c r="AZ38" s="41"/>
      <c r="BA38" s="41"/>
      <c r="BB38" s="41"/>
      <c r="BC38" s="41">
        <f t="shared" ref="BC38:BC55" si="3">AQ38-AE38</f>
        <v>-142.55999999999949</v>
      </c>
      <c r="BD38" s="41"/>
      <c r="BE38" s="41"/>
      <c r="BF38" s="41"/>
      <c r="BG38" s="41">
        <f t="shared" ref="BG38:BG55" si="4">AY38+BC38</f>
        <v>-759.49500000000444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78.75" customHeight="1" x14ac:dyDescent="0.2">
      <c r="A39" s="7">
        <v>2</v>
      </c>
      <c r="B39" s="45" t="s">
        <v>126</v>
      </c>
      <c r="C39" s="46"/>
      <c r="D39" s="46"/>
      <c r="E39" s="47"/>
      <c r="F39" s="48" t="s">
        <v>124</v>
      </c>
      <c r="G39" s="49"/>
      <c r="H39" s="49"/>
      <c r="I39" s="49"/>
      <c r="J39" s="50" t="s">
        <v>127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0</v>
      </c>
      <c r="AB39" s="30"/>
      <c r="AC39" s="30"/>
      <c r="AD39" s="30"/>
      <c r="AE39" s="30">
        <v>12.974</v>
      </c>
      <c r="AF39" s="30"/>
      <c r="AG39" s="30"/>
      <c r="AH39" s="30"/>
      <c r="AI39" s="30">
        <f t="shared" si="0"/>
        <v>12.974</v>
      </c>
      <c r="AJ39" s="30"/>
      <c r="AK39" s="30"/>
      <c r="AL39" s="30"/>
      <c r="AM39" s="30">
        <v>0</v>
      </c>
      <c r="AN39" s="30"/>
      <c r="AO39" s="30"/>
      <c r="AP39" s="30"/>
      <c r="AQ39" s="30">
        <v>9.99</v>
      </c>
      <c r="AR39" s="30"/>
      <c r="AS39" s="30"/>
      <c r="AT39" s="30"/>
      <c r="AU39" s="30">
        <f t="shared" si="1"/>
        <v>9.99</v>
      </c>
      <c r="AV39" s="30"/>
      <c r="AW39" s="30"/>
      <c r="AX39" s="30"/>
      <c r="AY39" s="30">
        <f t="shared" si="2"/>
        <v>0</v>
      </c>
      <c r="AZ39" s="30"/>
      <c r="BA39" s="30"/>
      <c r="BB39" s="30"/>
      <c r="BC39" s="30">
        <f t="shared" si="3"/>
        <v>-2.984</v>
      </c>
      <c r="BD39" s="30"/>
      <c r="BE39" s="30"/>
      <c r="BF39" s="30"/>
      <c r="BG39" s="30">
        <f t="shared" si="4"/>
        <v>-2.984</v>
      </c>
      <c r="BH39" s="30"/>
      <c r="BI39" s="30"/>
      <c r="BJ39" s="30"/>
      <c r="BK39" s="108" t="s">
        <v>128</v>
      </c>
      <c r="BL39" s="51"/>
      <c r="BM39" s="51"/>
      <c r="BN39" s="51"/>
      <c r="BO39" s="51"/>
      <c r="BP39" s="51"/>
      <c r="BQ39" s="52"/>
    </row>
    <row r="40" spans="1:79" ht="258.75" customHeight="1" x14ac:dyDescent="0.2">
      <c r="A40" s="7">
        <v>3</v>
      </c>
      <c r="B40" s="45" t="s">
        <v>126</v>
      </c>
      <c r="C40" s="46"/>
      <c r="D40" s="46"/>
      <c r="E40" s="47"/>
      <c r="F40" s="48" t="s">
        <v>124</v>
      </c>
      <c r="G40" s="49"/>
      <c r="H40" s="49"/>
      <c r="I40" s="49"/>
      <c r="J40" s="50" t="s">
        <v>129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30">
        <v>51670.828000000001</v>
      </c>
      <c r="AB40" s="30"/>
      <c r="AC40" s="30"/>
      <c r="AD40" s="30"/>
      <c r="AE40" s="30">
        <v>3991.1579999999999</v>
      </c>
      <c r="AF40" s="30"/>
      <c r="AG40" s="30"/>
      <c r="AH40" s="30"/>
      <c r="AI40" s="30">
        <f t="shared" si="0"/>
        <v>55661.986000000004</v>
      </c>
      <c r="AJ40" s="30"/>
      <c r="AK40" s="30"/>
      <c r="AL40" s="30"/>
      <c r="AM40" s="30">
        <v>51053.892999999996</v>
      </c>
      <c r="AN40" s="30"/>
      <c r="AO40" s="30"/>
      <c r="AP40" s="30"/>
      <c r="AQ40" s="30">
        <v>3943.53</v>
      </c>
      <c r="AR40" s="30"/>
      <c r="AS40" s="30"/>
      <c r="AT40" s="30"/>
      <c r="AU40" s="30">
        <f t="shared" si="1"/>
        <v>54997.422999999995</v>
      </c>
      <c r="AV40" s="30"/>
      <c r="AW40" s="30"/>
      <c r="AX40" s="30"/>
      <c r="AY40" s="30">
        <f t="shared" si="2"/>
        <v>-616.93500000000495</v>
      </c>
      <c r="AZ40" s="30"/>
      <c r="BA40" s="30"/>
      <c r="BB40" s="30"/>
      <c r="BC40" s="30">
        <f t="shared" si="3"/>
        <v>-47.627999999999702</v>
      </c>
      <c r="BD40" s="30"/>
      <c r="BE40" s="30"/>
      <c r="BF40" s="30"/>
      <c r="BG40" s="30">
        <f t="shared" si="4"/>
        <v>-664.56300000000465</v>
      </c>
      <c r="BH40" s="30"/>
      <c r="BI40" s="30"/>
      <c r="BJ40" s="30"/>
      <c r="BK40" s="108" t="s">
        <v>130</v>
      </c>
      <c r="BL40" s="51"/>
      <c r="BM40" s="51"/>
      <c r="BN40" s="51"/>
      <c r="BO40" s="51"/>
      <c r="BP40" s="51"/>
      <c r="BQ40" s="52"/>
    </row>
    <row r="41" spans="1:79" ht="47.25" customHeight="1" x14ac:dyDescent="0.2">
      <c r="A41" s="7">
        <v>4</v>
      </c>
      <c r="B41" s="45" t="s">
        <v>126</v>
      </c>
      <c r="C41" s="46"/>
      <c r="D41" s="46"/>
      <c r="E41" s="47"/>
      <c r="F41" s="48" t="s">
        <v>124</v>
      </c>
      <c r="G41" s="49"/>
      <c r="H41" s="49"/>
      <c r="I41" s="49"/>
      <c r="J41" s="50" t="s">
        <v>131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2"/>
      <c r="AA41" s="30">
        <v>0</v>
      </c>
      <c r="AB41" s="30"/>
      <c r="AC41" s="30"/>
      <c r="AD41" s="30"/>
      <c r="AE41" s="30">
        <v>73.622</v>
      </c>
      <c r="AF41" s="30"/>
      <c r="AG41" s="30"/>
      <c r="AH41" s="30"/>
      <c r="AI41" s="30">
        <f t="shared" si="0"/>
        <v>73.622</v>
      </c>
      <c r="AJ41" s="30"/>
      <c r="AK41" s="30"/>
      <c r="AL41" s="30"/>
      <c r="AM41" s="30">
        <v>0</v>
      </c>
      <c r="AN41" s="30"/>
      <c r="AO41" s="30"/>
      <c r="AP41" s="30"/>
      <c r="AQ41" s="30">
        <v>73.62</v>
      </c>
      <c r="AR41" s="30"/>
      <c r="AS41" s="30"/>
      <c r="AT41" s="30"/>
      <c r="AU41" s="30">
        <f t="shared" si="1"/>
        <v>73.62</v>
      </c>
      <c r="AV41" s="30"/>
      <c r="AW41" s="30"/>
      <c r="AX41" s="30"/>
      <c r="AY41" s="30">
        <f t="shared" si="2"/>
        <v>0</v>
      </c>
      <c r="AZ41" s="30"/>
      <c r="BA41" s="30"/>
      <c r="BB41" s="30"/>
      <c r="BC41" s="30">
        <f t="shared" si="3"/>
        <v>-1.9999999999953388E-3</v>
      </c>
      <c r="BD41" s="30"/>
      <c r="BE41" s="30"/>
      <c r="BF41" s="30"/>
      <c r="BG41" s="30">
        <f t="shared" si="4"/>
        <v>-1.9999999999953388E-3</v>
      </c>
      <c r="BH41" s="30"/>
      <c r="BI41" s="30"/>
      <c r="BJ41" s="30"/>
      <c r="BK41" s="108"/>
      <c r="BL41" s="51"/>
      <c r="BM41" s="51"/>
      <c r="BN41" s="51"/>
      <c r="BO41" s="51"/>
      <c r="BP41" s="51"/>
      <c r="BQ41" s="52"/>
    </row>
    <row r="42" spans="1:79" ht="63" customHeight="1" x14ac:dyDescent="0.2">
      <c r="A42" s="7">
        <v>5</v>
      </c>
      <c r="B42" s="45" t="s">
        <v>126</v>
      </c>
      <c r="C42" s="46"/>
      <c r="D42" s="46"/>
      <c r="E42" s="47"/>
      <c r="F42" s="48" t="s">
        <v>124</v>
      </c>
      <c r="G42" s="49"/>
      <c r="H42" s="49"/>
      <c r="I42" s="49"/>
      <c r="J42" s="50" t="s">
        <v>132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2"/>
      <c r="AA42" s="30">
        <v>0</v>
      </c>
      <c r="AB42" s="30"/>
      <c r="AC42" s="30"/>
      <c r="AD42" s="30"/>
      <c r="AE42" s="30">
        <v>100.735</v>
      </c>
      <c r="AF42" s="30"/>
      <c r="AG42" s="30"/>
      <c r="AH42" s="30"/>
      <c r="AI42" s="30">
        <f t="shared" si="0"/>
        <v>100.735</v>
      </c>
      <c r="AJ42" s="30"/>
      <c r="AK42" s="30"/>
      <c r="AL42" s="30"/>
      <c r="AM42" s="30">
        <v>0</v>
      </c>
      <c r="AN42" s="30"/>
      <c r="AO42" s="30"/>
      <c r="AP42" s="30"/>
      <c r="AQ42" s="30">
        <v>100.73</v>
      </c>
      <c r="AR42" s="30"/>
      <c r="AS42" s="30"/>
      <c r="AT42" s="30"/>
      <c r="AU42" s="30">
        <f t="shared" si="1"/>
        <v>100.73</v>
      </c>
      <c r="AV42" s="30"/>
      <c r="AW42" s="30"/>
      <c r="AX42" s="30"/>
      <c r="AY42" s="30">
        <f t="shared" si="2"/>
        <v>0</v>
      </c>
      <c r="AZ42" s="30"/>
      <c r="BA42" s="30"/>
      <c r="BB42" s="30"/>
      <c r="BC42" s="30">
        <f t="shared" si="3"/>
        <v>-4.9999999999954525E-3</v>
      </c>
      <c r="BD42" s="30"/>
      <c r="BE42" s="30"/>
      <c r="BF42" s="30"/>
      <c r="BG42" s="30">
        <f t="shared" si="4"/>
        <v>-4.9999999999954525E-3</v>
      </c>
      <c r="BH42" s="30"/>
      <c r="BI42" s="30"/>
      <c r="BJ42" s="30"/>
      <c r="BK42" s="108"/>
      <c r="BL42" s="51"/>
      <c r="BM42" s="51"/>
      <c r="BN42" s="51"/>
      <c r="BO42" s="51"/>
      <c r="BP42" s="51"/>
      <c r="BQ42" s="52"/>
    </row>
    <row r="43" spans="1:79" ht="63" customHeight="1" x14ac:dyDescent="0.2">
      <c r="A43" s="7">
        <v>6</v>
      </c>
      <c r="B43" s="45" t="s">
        <v>126</v>
      </c>
      <c r="C43" s="46"/>
      <c r="D43" s="46"/>
      <c r="E43" s="47"/>
      <c r="F43" s="48" t="s">
        <v>124</v>
      </c>
      <c r="G43" s="49"/>
      <c r="H43" s="49"/>
      <c r="I43" s="49"/>
      <c r="J43" s="50" t="s">
        <v>133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30">
        <v>0</v>
      </c>
      <c r="AB43" s="30"/>
      <c r="AC43" s="30"/>
      <c r="AD43" s="30"/>
      <c r="AE43" s="30">
        <v>131.03100000000001</v>
      </c>
      <c r="AF43" s="30"/>
      <c r="AG43" s="30"/>
      <c r="AH43" s="30"/>
      <c r="AI43" s="30">
        <f t="shared" si="0"/>
        <v>131.03100000000001</v>
      </c>
      <c r="AJ43" s="30"/>
      <c r="AK43" s="30"/>
      <c r="AL43" s="30"/>
      <c r="AM43" s="30">
        <v>0</v>
      </c>
      <c r="AN43" s="30"/>
      <c r="AO43" s="30"/>
      <c r="AP43" s="30"/>
      <c r="AQ43" s="30">
        <v>39.14</v>
      </c>
      <c r="AR43" s="30"/>
      <c r="AS43" s="30"/>
      <c r="AT43" s="30"/>
      <c r="AU43" s="30">
        <f t="shared" si="1"/>
        <v>39.14</v>
      </c>
      <c r="AV43" s="30"/>
      <c r="AW43" s="30"/>
      <c r="AX43" s="30"/>
      <c r="AY43" s="30">
        <f t="shared" si="2"/>
        <v>0</v>
      </c>
      <c r="AZ43" s="30"/>
      <c r="BA43" s="30"/>
      <c r="BB43" s="30"/>
      <c r="BC43" s="30">
        <f t="shared" si="3"/>
        <v>-91.891000000000005</v>
      </c>
      <c r="BD43" s="30"/>
      <c r="BE43" s="30"/>
      <c r="BF43" s="30"/>
      <c r="BG43" s="30">
        <f t="shared" si="4"/>
        <v>-91.891000000000005</v>
      </c>
      <c r="BH43" s="30"/>
      <c r="BI43" s="30"/>
      <c r="BJ43" s="30"/>
      <c r="BK43" s="108" t="s">
        <v>128</v>
      </c>
      <c r="BL43" s="51"/>
      <c r="BM43" s="51"/>
      <c r="BN43" s="51"/>
      <c r="BO43" s="51"/>
      <c r="BP43" s="51"/>
      <c r="BQ43" s="52"/>
    </row>
    <row r="44" spans="1:79" ht="63" customHeight="1" x14ac:dyDescent="0.2">
      <c r="A44" s="7">
        <v>7</v>
      </c>
      <c r="B44" s="45" t="s">
        <v>126</v>
      </c>
      <c r="C44" s="46"/>
      <c r="D44" s="46"/>
      <c r="E44" s="47"/>
      <c r="F44" s="48" t="s">
        <v>124</v>
      </c>
      <c r="G44" s="49"/>
      <c r="H44" s="49"/>
      <c r="I44" s="49"/>
      <c r="J44" s="50" t="s">
        <v>134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30">
        <v>0</v>
      </c>
      <c r="AB44" s="30"/>
      <c r="AC44" s="30"/>
      <c r="AD44" s="30"/>
      <c r="AE44" s="30">
        <v>64</v>
      </c>
      <c r="AF44" s="30"/>
      <c r="AG44" s="30"/>
      <c r="AH44" s="30"/>
      <c r="AI44" s="30">
        <f t="shared" si="0"/>
        <v>64</v>
      </c>
      <c r="AJ44" s="30"/>
      <c r="AK44" s="30"/>
      <c r="AL44" s="30"/>
      <c r="AM44" s="30">
        <v>0</v>
      </c>
      <c r="AN44" s="30"/>
      <c r="AO44" s="30"/>
      <c r="AP44" s="30"/>
      <c r="AQ44" s="30">
        <v>46.6</v>
      </c>
      <c r="AR44" s="30"/>
      <c r="AS44" s="30"/>
      <c r="AT44" s="30"/>
      <c r="AU44" s="30">
        <f t="shared" si="1"/>
        <v>46.6</v>
      </c>
      <c r="AV44" s="30"/>
      <c r="AW44" s="30"/>
      <c r="AX44" s="30"/>
      <c r="AY44" s="30">
        <f t="shared" si="2"/>
        <v>0</v>
      </c>
      <c r="AZ44" s="30"/>
      <c r="BA44" s="30"/>
      <c r="BB44" s="30"/>
      <c r="BC44" s="30">
        <f t="shared" si="3"/>
        <v>-17.399999999999999</v>
      </c>
      <c r="BD44" s="30"/>
      <c r="BE44" s="30"/>
      <c r="BF44" s="30"/>
      <c r="BG44" s="30">
        <f t="shared" si="4"/>
        <v>-17.399999999999999</v>
      </c>
      <c r="BH44" s="30"/>
      <c r="BI44" s="30"/>
      <c r="BJ44" s="30"/>
      <c r="BK44" s="108" t="s">
        <v>128</v>
      </c>
      <c r="BL44" s="51"/>
      <c r="BM44" s="51"/>
      <c r="BN44" s="51"/>
      <c r="BO44" s="51"/>
      <c r="BP44" s="51"/>
      <c r="BQ44" s="52"/>
    </row>
    <row r="45" spans="1:79" ht="63" customHeight="1" x14ac:dyDescent="0.2">
      <c r="A45" s="7">
        <v>8</v>
      </c>
      <c r="B45" s="45" t="s">
        <v>126</v>
      </c>
      <c r="C45" s="46"/>
      <c r="D45" s="46"/>
      <c r="E45" s="47"/>
      <c r="F45" s="48" t="s">
        <v>124</v>
      </c>
      <c r="G45" s="49"/>
      <c r="H45" s="49"/>
      <c r="I45" s="49"/>
      <c r="J45" s="50" t="s">
        <v>135</v>
      </c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30">
        <v>0</v>
      </c>
      <c r="AB45" s="30"/>
      <c r="AC45" s="30"/>
      <c r="AD45" s="30"/>
      <c r="AE45" s="30">
        <v>95.313000000000002</v>
      </c>
      <c r="AF45" s="30"/>
      <c r="AG45" s="30"/>
      <c r="AH45" s="30"/>
      <c r="AI45" s="30">
        <f t="shared" si="0"/>
        <v>95.313000000000002</v>
      </c>
      <c r="AJ45" s="30"/>
      <c r="AK45" s="30"/>
      <c r="AL45" s="30"/>
      <c r="AM45" s="30">
        <v>0</v>
      </c>
      <c r="AN45" s="30"/>
      <c r="AO45" s="30"/>
      <c r="AP45" s="30"/>
      <c r="AQ45" s="30">
        <v>95.31</v>
      </c>
      <c r="AR45" s="30"/>
      <c r="AS45" s="30"/>
      <c r="AT45" s="30"/>
      <c r="AU45" s="30">
        <f t="shared" si="1"/>
        <v>95.31</v>
      </c>
      <c r="AV45" s="30"/>
      <c r="AW45" s="30"/>
      <c r="AX45" s="30"/>
      <c r="AY45" s="30">
        <f t="shared" si="2"/>
        <v>0</v>
      </c>
      <c r="AZ45" s="30"/>
      <c r="BA45" s="30"/>
      <c r="BB45" s="30"/>
      <c r="BC45" s="30">
        <f t="shared" si="3"/>
        <v>-3.0000000000001137E-3</v>
      </c>
      <c r="BD45" s="30"/>
      <c r="BE45" s="30"/>
      <c r="BF45" s="30"/>
      <c r="BG45" s="30">
        <f t="shared" si="4"/>
        <v>-3.0000000000001137E-3</v>
      </c>
      <c r="BH45" s="30"/>
      <c r="BI45" s="30"/>
      <c r="BJ45" s="30"/>
      <c r="BK45" s="108"/>
      <c r="BL45" s="51"/>
      <c r="BM45" s="51"/>
      <c r="BN45" s="51"/>
      <c r="BO45" s="51"/>
      <c r="BP45" s="51"/>
      <c r="BQ45" s="52"/>
    </row>
    <row r="46" spans="1:79" ht="15.75" customHeight="1" x14ac:dyDescent="0.2">
      <c r="A46" s="7">
        <v>9</v>
      </c>
      <c r="B46" s="45" t="s">
        <v>126</v>
      </c>
      <c r="C46" s="46"/>
      <c r="D46" s="46"/>
      <c r="E46" s="47"/>
      <c r="F46" s="48" t="s">
        <v>124</v>
      </c>
      <c r="G46" s="49"/>
      <c r="H46" s="49"/>
      <c r="I46" s="49"/>
      <c r="J46" s="50" t="s">
        <v>136</v>
      </c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2"/>
      <c r="AA46" s="30">
        <v>0</v>
      </c>
      <c r="AB46" s="30"/>
      <c r="AC46" s="30"/>
      <c r="AD46" s="30"/>
      <c r="AE46" s="30">
        <v>38.5</v>
      </c>
      <c r="AF46" s="30"/>
      <c r="AG46" s="30"/>
      <c r="AH46" s="30"/>
      <c r="AI46" s="30">
        <f t="shared" si="0"/>
        <v>38.5</v>
      </c>
      <c r="AJ46" s="30"/>
      <c r="AK46" s="30"/>
      <c r="AL46" s="30"/>
      <c r="AM46" s="30">
        <v>0</v>
      </c>
      <c r="AN46" s="30"/>
      <c r="AO46" s="30"/>
      <c r="AP46" s="30"/>
      <c r="AQ46" s="30">
        <v>38.5</v>
      </c>
      <c r="AR46" s="30"/>
      <c r="AS46" s="30"/>
      <c r="AT46" s="30"/>
      <c r="AU46" s="30">
        <f t="shared" si="1"/>
        <v>38.5</v>
      </c>
      <c r="AV46" s="30"/>
      <c r="AW46" s="30"/>
      <c r="AX46" s="30"/>
      <c r="AY46" s="30">
        <f t="shared" si="2"/>
        <v>0</v>
      </c>
      <c r="AZ46" s="30"/>
      <c r="BA46" s="30"/>
      <c r="BB46" s="30"/>
      <c r="BC46" s="30">
        <f t="shared" si="3"/>
        <v>0</v>
      </c>
      <c r="BD46" s="30"/>
      <c r="BE46" s="30"/>
      <c r="BF46" s="30"/>
      <c r="BG46" s="30">
        <f t="shared" si="4"/>
        <v>0</v>
      </c>
      <c r="BH46" s="30"/>
      <c r="BI46" s="30"/>
      <c r="BJ46" s="30"/>
      <c r="BK46" s="108"/>
      <c r="BL46" s="51"/>
      <c r="BM46" s="51"/>
      <c r="BN46" s="51"/>
      <c r="BO46" s="51"/>
      <c r="BP46" s="51"/>
      <c r="BQ46" s="52"/>
    </row>
    <row r="47" spans="1:79" ht="47.25" customHeight="1" x14ac:dyDescent="0.2">
      <c r="A47" s="7">
        <v>10</v>
      </c>
      <c r="B47" s="45" t="s">
        <v>126</v>
      </c>
      <c r="C47" s="46"/>
      <c r="D47" s="46"/>
      <c r="E47" s="47"/>
      <c r="F47" s="48" t="s">
        <v>124</v>
      </c>
      <c r="G47" s="49"/>
      <c r="H47" s="49"/>
      <c r="I47" s="49"/>
      <c r="J47" s="50" t="s">
        <v>137</v>
      </c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2"/>
      <c r="AA47" s="30">
        <v>0</v>
      </c>
      <c r="AB47" s="30"/>
      <c r="AC47" s="30"/>
      <c r="AD47" s="30"/>
      <c r="AE47" s="30">
        <v>20</v>
      </c>
      <c r="AF47" s="30"/>
      <c r="AG47" s="30"/>
      <c r="AH47" s="30"/>
      <c r="AI47" s="30">
        <f t="shared" si="0"/>
        <v>20</v>
      </c>
      <c r="AJ47" s="30"/>
      <c r="AK47" s="30"/>
      <c r="AL47" s="30"/>
      <c r="AM47" s="30">
        <v>0</v>
      </c>
      <c r="AN47" s="30"/>
      <c r="AO47" s="30"/>
      <c r="AP47" s="30"/>
      <c r="AQ47" s="30">
        <v>20</v>
      </c>
      <c r="AR47" s="30"/>
      <c r="AS47" s="30"/>
      <c r="AT47" s="30"/>
      <c r="AU47" s="30">
        <f t="shared" si="1"/>
        <v>20</v>
      </c>
      <c r="AV47" s="30"/>
      <c r="AW47" s="30"/>
      <c r="AX47" s="30"/>
      <c r="AY47" s="30">
        <f t="shared" si="2"/>
        <v>0</v>
      </c>
      <c r="AZ47" s="30"/>
      <c r="BA47" s="30"/>
      <c r="BB47" s="30"/>
      <c r="BC47" s="30">
        <f t="shared" si="3"/>
        <v>0</v>
      </c>
      <c r="BD47" s="30"/>
      <c r="BE47" s="30"/>
      <c r="BF47" s="30"/>
      <c r="BG47" s="30">
        <f t="shared" si="4"/>
        <v>0</v>
      </c>
      <c r="BH47" s="30"/>
      <c r="BI47" s="30"/>
      <c r="BJ47" s="30"/>
      <c r="BK47" s="108"/>
      <c r="BL47" s="51"/>
      <c r="BM47" s="51"/>
      <c r="BN47" s="51"/>
      <c r="BO47" s="51"/>
      <c r="BP47" s="51"/>
      <c r="BQ47" s="52"/>
    </row>
    <row r="48" spans="1:79" ht="63" customHeight="1" x14ac:dyDescent="0.2">
      <c r="A48" s="7">
        <v>11</v>
      </c>
      <c r="B48" s="45" t="s">
        <v>126</v>
      </c>
      <c r="C48" s="46"/>
      <c r="D48" s="46"/>
      <c r="E48" s="47"/>
      <c r="F48" s="48" t="s">
        <v>124</v>
      </c>
      <c r="G48" s="49"/>
      <c r="H48" s="49"/>
      <c r="I48" s="49"/>
      <c r="J48" s="50" t="s">
        <v>138</v>
      </c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2"/>
      <c r="AA48" s="30">
        <v>0</v>
      </c>
      <c r="AB48" s="30"/>
      <c r="AC48" s="30"/>
      <c r="AD48" s="30"/>
      <c r="AE48" s="30">
        <v>329.92</v>
      </c>
      <c r="AF48" s="30"/>
      <c r="AG48" s="30"/>
      <c r="AH48" s="30"/>
      <c r="AI48" s="30">
        <f t="shared" si="0"/>
        <v>329.92</v>
      </c>
      <c r="AJ48" s="30"/>
      <c r="AK48" s="30"/>
      <c r="AL48" s="30"/>
      <c r="AM48" s="30">
        <v>0</v>
      </c>
      <c r="AN48" s="30"/>
      <c r="AO48" s="30"/>
      <c r="AP48" s="30"/>
      <c r="AQ48" s="30">
        <v>329.92</v>
      </c>
      <c r="AR48" s="30"/>
      <c r="AS48" s="30"/>
      <c r="AT48" s="30"/>
      <c r="AU48" s="30">
        <f t="shared" si="1"/>
        <v>329.92</v>
      </c>
      <c r="AV48" s="30"/>
      <c r="AW48" s="30"/>
      <c r="AX48" s="30"/>
      <c r="AY48" s="30">
        <f t="shared" si="2"/>
        <v>0</v>
      </c>
      <c r="AZ48" s="30"/>
      <c r="BA48" s="30"/>
      <c r="BB48" s="30"/>
      <c r="BC48" s="30">
        <f t="shared" si="3"/>
        <v>0</v>
      </c>
      <c r="BD48" s="30"/>
      <c r="BE48" s="30"/>
      <c r="BF48" s="30"/>
      <c r="BG48" s="30">
        <f t="shared" si="4"/>
        <v>0</v>
      </c>
      <c r="BH48" s="30"/>
      <c r="BI48" s="30"/>
      <c r="BJ48" s="30"/>
      <c r="BK48" s="108"/>
      <c r="BL48" s="51"/>
      <c r="BM48" s="51"/>
      <c r="BN48" s="51"/>
      <c r="BO48" s="51"/>
      <c r="BP48" s="51"/>
      <c r="BQ48" s="52"/>
    </row>
    <row r="49" spans="1:79" ht="22.5" customHeight="1" x14ac:dyDescent="0.2">
      <c r="A49" s="7">
        <v>12</v>
      </c>
      <c r="B49" s="45" t="s">
        <v>126</v>
      </c>
      <c r="C49" s="46"/>
      <c r="D49" s="46"/>
      <c r="E49" s="47"/>
      <c r="F49" s="48" t="s">
        <v>124</v>
      </c>
      <c r="G49" s="49"/>
      <c r="H49" s="49"/>
      <c r="I49" s="49"/>
      <c r="J49" s="50" t="s">
        <v>139</v>
      </c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0">
        <v>0</v>
      </c>
      <c r="AB49" s="30"/>
      <c r="AC49" s="30"/>
      <c r="AD49" s="30"/>
      <c r="AE49" s="30">
        <v>3.7570000000000001</v>
      </c>
      <c r="AF49" s="30"/>
      <c r="AG49" s="30"/>
      <c r="AH49" s="30"/>
      <c r="AI49" s="30">
        <f t="shared" si="0"/>
        <v>3.7570000000000001</v>
      </c>
      <c r="AJ49" s="30"/>
      <c r="AK49" s="30"/>
      <c r="AL49" s="30"/>
      <c r="AM49" s="30">
        <v>0</v>
      </c>
      <c r="AN49" s="30"/>
      <c r="AO49" s="30"/>
      <c r="AP49" s="30"/>
      <c r="AQ49" s="30">
        <v>9.33</v>
      </c>
      <c r="AR49" s="30"/>
      <c r="AS49" s="30"/>
      <c r="AT49" s="30"/>
      <c r="AU49" s="30">
        <f t="shared" si="1"/>
        <v>9.33</v>
      </c>
      <c r="AV49" s="30"/>
      <c r="AW49" s="30"/>
      <c r="AX49" s="30"/>
      <c r="AY49" s="30">
        <f t="shared" si="2"/>
        <v>0</v>
      </c>
      <c r="AZ49" s="30"/>
      <c r="BA49" s="30"/>
      <c r="BB49" s="30"/>
      <c r="BC49" s="30">
        <f t="shared" si="3"/>
        <v>5.5730000000000004</v>
      </c>
      <c r="BD49" s="30"/>
      <c r="BE49" s="30"/>
      <c r="BF49" s="30"/>
      <c r="BG49" s="30">
        <f t="shared" si="4"/>
        <v>5.5730000000000004</v>
      </c>
      <c r="BH49" s="30"/>
      <c r="BI49" s="30"/>
      <c r="BJ49" s="30"/>
      <c r="BK49" s="108" t="s">
        <v>140</v>
      </c>
      <c r="BL49" s="51"/>
      <c r="BM49" s="51"/>
      <c r="BN49" s="51"/>
      <c r="BO49" s="51"/>
      <c r="BP49" s="51"/>
      <c r="BQ49" s="52"/>
    </row>
    <row r="50" spans="1:79" ht="47.25" customHeight="1" x14ac:dyDescent="0.2">
      <c r="A50" s="7">
        <v>13</v>
      </c>
      <c r="B50" s="45" t="s">
        <v>126</v>
      </c>
      <c r="C50" s="46"/>
      <c r="D50" s="46"/>
      <c r="E50" s="47"/>
      <c r="F50" s="48" t="s">
        <v>124</v>
      </c>
      <c r="G50" s="49"/>
      <c r="H50" s="49"/>
      <c r="I50" s="49"/>
      <c r="J50" s="50" t="s">
        <v>141</v>
      </c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2"/>
      <c r="AA50" s="30">
        <v>0</v>
      </c>
      <c r="AB50" s="30"/>
      <c r="AC50" s="30"/>
      <c r="AD50" s="30"/>
      <c r="AE50" s="30">
        <v>10</v>
      </c>
      <c r="AF50" s="30"/>
      <c r="AG50" s="30"/>
      <c r="AH50" s="30"/>
      <c r="AI50" s="30">
        <f t="shared" si="0"/>
        <v>10</v>
      </c>
      <c r="AJ50" s="30"/>
      <c r="AK50" s="30"/>
      <c r="AL50" s="30"/>
      <c r="AM50" s="30">
        <v>0</v>
      </c>
      <c r="AN50" s="30"/>
      <c r="AO50" s="30"/>
      <c r="AP50" s="30"/>
      <c r="AQ50" s="30">
        <v>10</v>
      </c>
      <c r="AR50" s="30"/>
      <c r="AS50" s="30"/>
      <c r="AT50" s="30"/>
      <c r="AU50" s="30">
        <f t="shared" si="1"/>
        <v>10</v>
      </c>
      <c r="AV50" s="30"/>
      <c r="AW50" s="30"/>
      <c r="AX50" s="30"/>
      <c r="AY50" s="30">
        <f t="shared" si="2"/>
        <v>0</v>
      </c>
      <c r="AZ50" s="30"/>
      <c r="BA50" s="30"/>
      <c r="BB50" s="30"/>
      <c r="BC50" s="30">
        <f t="shared" si="3"/>
        <v>0</v>
      </c>
      <c r="BD50" s="30"/>
      <c r="BE50" s="30"/>
      <c r="BF50" s="30"/>
      <c r="BG50" s="30">
        <f t="shared" si="4"/>
        <v>0</v>
      </c>
      <c r="BH50" s="30"/>
      <c r="BI50" s="30"/>
      <c r="BJ50" s="30"/>
      <c r="BK50" s="108"/>
      <c r="BL50" s="51"/>
      <c r="BM50" s="51"/>
      <c r="BN50" s="51"/>
      <c r="BO50" s="51"/>
      <c r="BP50" s="51"/>
      <c r="BQ50" s="52"/>
    </row>
    <row r="51" spans="1:79" ht="47.25" customHeight="1" x14ac:dyDescent="0.2">
      <c r="A51" s="7">
        <v>14</v>
      </c>
      <c r="B51" s="45" t="s">
        <v>126</v>
      </c>
      <c r="C51" s="46"/>
      <c r="D51" s="46"/>
      <c r="E51" s="47"/>
      <c r="F51" s="48" t="s">
        <v>124</v>
      </c>
      <c r="G51" s="49"/>
      <c r="H51" s="49"/>
      <c r="I51" s="49"/>
      <c r="J51" s="50" t="s">
        <v>142</v>
      </c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2"/>
      <c r="AA51" s="30">
        <v>0</v>
      </c>
      <c r="AB51" s="30"/>
      <c r="AC51" s="30"/>
      <c r="AD51" s="30"/>
      <c r="AE51" s="30">
        <v>20</v>
      </c>
      <c r="AF51" s="30"/>
      <c r="AG51" s="30"/>
      <c r="AH51" s="30"/>
      <c r="AI51" s="30">
        <f t="shared" si="0"/>
        <v>20</v>
      </c>
      <c r="AJ51" s="30"/>
      <c r="AK51" s="30"/>
      <c r="AL51" s="30"/>
      <c r="AM51" s="30">
        <v>0</v>
      </c>
      <c r="AN51" s="30"/>
      <c r="AO51" s="30"/>
      <c r="AP51" s="30"/>
      <c r="AQ51" s="30">
        <v>26.29</v>
      </c>
      <c r="AR51" s="30"/>
      <c r="AS51" s="30"/>
      <c r="AT51" s="30"/>
      <c r="AU51" s="30">
        <f t="shared" si="1"/>
        <v>26.29</v>
      </c>
      <c r="AV51" s="30"/>
      <c r="AW51" s="30"/>
      <c r="AX51" s="30"/>
      <c r="AY51" s="30">
        <f t="shared" si="2"/>
        <v>0</v>
      </c>
      <c r="AZ51" s="30"/>
      <c r="BA51" s="30"/>
      <c r="BB51" s="30"/>
      <c r="BC51" s="30">
        <f t="shared" si="3"/>
        <v>6.2899999999999991</v>
      </c>
      <c r="BD51" s="30"/>
      <c r="BE51" s="30"/>
      <c r="BF51" s="30"/>
      <c r="BG51" s="30">
        <f t="shared" si="4"/>
        <v>6.2899999999999991</v>
      </c>
      <c r="BH51" s="30"/>
      <c r="BI51" s="30"/>
      <c r="BJ51" s="30"/>
      <c r="BK51" s="108" t="s">
        <v>143</v>
      </c>
      <c r="BL51" s="51"/>
      <c r="BM51" s="51"/>
      <c r="BN51" s="51"/>
      <c r="BO51" s="51"/>
      <c r="BP51" s="51"/>
      <c r="BQ51" s="52"/>
    </row>
    <row r="52" spans="1:79" ht="47.25" customHeight="1" x14ac:dyDescent="0.2">
      <c r="A52" s="7">
        <v>15</v>
      </c>
      <c r="B52" s="45" t="s">
        <v>126</v>
      </c>
      <c r="C52" s="46"/>
      <c r="D52" s="46"/>
      <c r="E52" s="47"/>
      <c r="F52" s="48" t="s">
        <v>124</v>
      </c>
      <c r="G52" s="49"/>
      <c r="H52" s="49"/>
      <c r="I52" s="49"/>
      <c r="J52" s="50" t="s">
        <v>144</v>
      </c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2"/>
      <c r="AA52" s="30">
        <v>0</v>
      </c>
      <c r="AB52" s="30"/>
      <c r="AC52" s="30"/>
      <c r="AD52" s="30"/>
      <c r="AE52" s="30">
        <v>12</v>
      </c>
      <c r="AF52" s="30"/>
      <c r="AG52" s="30"/>
      <c r="AH52" s="30"/>
      <c r="AI52" s="30">
        <f t="shared" si="0"/>
        <v>12</v>
      </c>
      <c r="AJ52" s="30"/>
      <c r="AK52" s="30"/>
      <c r="AL52" s="30"/>
      <c r="AM52" s="30">
        <v>0</v>
      </c>
      <c r="AN52" s="30"/>
      <c r="AO52" s="30"/>
      <c r="AP52" s="30"/>
      <c r="AQ52" s="30">
        <v>17.489999999999998</v>
      </c>
      <c r="AR52" s="30"/>
      <c r="AS52" s="30"/>
      <c r="AT52" s="30"/>
      <c r="AU52" s="30">
        <f t="shared" si="1"/>
        <v>17.489999999999998</v>
      </c>
      <c r="AV52" s="30"/>
      <c r="AW52" s="30"/>
      <c r="AX52" s="30"/>
      <c r="AY52" s="30">
        <f t="shared" si="2"/>
        <v>0</v>
      </c>
      <c r="AZ52" s="30"/>
      <c r="BA52" s="30"/>
      <c r="BB52" s="30"/>
      <c r="BC52" s="30">
        <f t="shared" si="3"/>
        <v>5.4899999999999984</v>
      </c>
      <c r="BD52" s="30"/>
      <c r="BE52" s="30"/>
      <c r="BF52" s="30"/>
      <c r="BG52" s="30">
        <f t="shared" si="4"/>
        <v>5.4899999999999984</v>
      </c>
      <c r="BH52" s="30"/>
      <c r="BI52" s="30"/>
      <c r="BJ52" s="30"/>
      <c r="BK52" s="108" t="s">
        <v>143</v>
      </c>
      <c r="BL52" s="51"/>
      <c r="BM52" s="51"/>
      <c r="BN52" s="51"/>
      <c r="BO52" s="51"/>
      <c r="BP52" s="51"/>
      <c r="BQ52" s="52"/>
    </row>
    <row r="53" spans="1:79" ht="47.25" customHeight="1" x14ac:dyDescent="0.2">
      <c r="A53" s="7">
        <v>16</v>
      </c>
      <c r="B53" s="45" t="s">
        <v>126</v>
      </c>
      <c r="C53" s="46"/>
      <c r="D53" s="46"/>
      <c r="E53" s="47"/>
      <c r="F53" s="48" t="s">
        <v>124</v>
      </c>
      <c r="G53" s="49"/>
      <c r="H53" s="49"/>
      <c r="I53" s="49"/>
      <c r="J53" s="50" t="s">
        <v>145</v>
      </c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2"/>
      <c r="AA53" s="30">
        <v>0</v>
      </c>
      <c r="AB53" s="30"/>
      <c r="AC53" s="30"/>
      <c r="AD53" s="30"/>
      <c r="AE53" s="30">
        <v>30.5</v>
      </c>
      <c r="AF53" s="30"/>
      <c r="AG53" s="30"/>
      <c r="AH53" s="30"/>
      <c r="AI53" s="30">
        <f t="shared" si="0"/>
        <v>30.5</v>
      </c>
      <c r="AJ53" s="30"/>
      <c r="AK53" s="30"/>
      <c r="AL53" s="30"/>
      <c r="AM53" s="30">
        <v>0</v>
      </c>
      <c r="AN53" s="30"/>
      <c r="AO53" s="30"/>
      <c r="AP53" s="30"/>
      <c r="AQ53" s="30">
        <v>30.5</v>
      </c>
      <c r="AR53" s="30"/>
      <c r="AS53" s="30"/>
      <c r="AT53" s="30"/>
      <c r="AU53" s="30">
        <f t="shared" si="1"/>
        <v>30.5</v>
      </c>
      <c r="AV53" s="30"/>
      <c r="AW53" s="30"/>
      <c r="AX53" s="30"/>
      <c r="AY53" s="30">
        <f t="shared" si="2"/>
        <v>0</v>
      </c>
      <c r="AZ53" s="30"/>
      <c r="BA53" s="30"/>
      <c r="BB53" s="30"/>
      <c r="BC53" s="30">
        <f t="shared" si="3"/>
        <v>0</v>
      </c>
      <c r="BD53" s="30"/>
      <c r="BE53" s="30"/>
      <c r="BF53" s="30"/>
      <c r="BG53" s="30">
        <f t="shared" si="4"/>
        <v>0</v>
      </c>
      <c r="BH53" s="30"/>
      <c r="BI53" s="30"/>
      <c r="BJ53" s="30"/>
      <c r="BK53" s="108"/>
      <c r="BL53" s="51"/>
      <c r="BM53" s="51"/>
      <c r="BN53" s="51"/>
      <c r="BO53" s="51"/>
      <c r="BP53" s="51"/>
      <c r="BQ53" s="52"/>
    </row>
    <row r="54" spans="1:79" ht="63" customHeight="1" x14ac:dyDescent="0.2">
      <c r="A54" s="7">
        <v>17</v>
      </c>
      <c r="B54" s="45" t="s">
        <v>126</v>
      </c>
      <c r="C54" s="46"/>
      <c r="D54" s="46"/>
      <c r="E54" s="47"/>
      <c r="F54" s="48" t="s">
        <v>124</v>
      </c>
      <c r="G54" s="49"/>
      <c r="H54" s="49"/>
      <c r="I54" s="49"/>
      <c r="J54" s="50" t="s">
        <v>146</v>
      </c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2"/>
      <c r="AA54" s="30">
        <v>0</v>
      </c>
      <c r="AB54" s="30"/>
      <c r="AC54" s="30"/>
      <c r="AD54" s="30"/>
      <c r="AE54" s="30">
        <v>8.1999999999999993</v>
      </c>
      <c r="AF54" s="30"/>
      <c r="AG54" s="30"/>
      <c r="AH54" s="30"/>
      <c r="AI54" s="30">
        <f t="shared" si="0"/>
        <v>8.1999999999999993</v>
      </c>
      <c r="AJ54" s="30"/>
      <c r="AK54" s="30"/>
      <c r="AL54" s="30"/>
      <c r="AM54" s="30">
        <v>0</v>
      </c>
      <c r="AN54" s="30"/>
      <c r="AO54" s="30"/>
      <c r="AP54" s="30"/>
      <c r="AQ54" s="30">
        <v>8.1999999999999993</v>
      </c>
      <c r="AR54" s="30"/>
      <c r="AS54" s="30"/>
      <c r="AT54" s="30"/>
      <c r="AU54" s="30">
        <f t="shared" si="1"/>
        <v>8.1999999999999993</v>
      </c>
      <c r="AV54" s="30"/>
      <c r="AW54" s="30"/>
      <c r="AX54" s="30"/>
      <c r="AY54" s="30">
        <f t="shared" si="2"/>
        <v>0</v>
      </c>
      <c r="AZ54" s="30"/>
      <c r="BA54" s="30"/>
      <c r="BB54" s="30"/>
      <c r="BC54" s="30">
        <f t="shared" si="3"/>
        <v>0</v>
      </c>
      <c r="BD54" s="30"/>
      <c r="BE54" s="30"/>
      <c r="BF54" s="30"/>
      <c r="BG54" s="30">
        <f t="shared" si="4"/>
        <v>0</v>
      </c>
      <c r="BH54" s="30"/>
      <c r="BI54" s="30"/>
      <c r="BJ54" s="30"/>
      <c r="BK54" s="108"/>
      <c r="BL54" s="51"/>
      <c r="BM54" s="51"/>
      <c r="BN54" s="51"/>
      <c r="BO54" s="51"/>
      <c r="BP54" s="51"/>
      <c r="BQ54" s="52"/>
    </row>
    <row r="55" spans="1:79" s="10" customFormat="1" ht="15.75" x14ac:dyDescent="0.2">
      <c r="A55" s="9"/>
      <c r="B55" s="33" t="s">
        <v>91</v>
      </c>
      <c r="C55" s="34"/>
      <c r="D55" s="34"/>
      <c r="E55" s="35"/>
      <c r="F55" s="36" t="s">
        <v>89</v>
      </c>
      <c r="G55" s="37"/>
      <c r="H55" s="37"/>
      <c r="I55" s="37"/>
      <c r="J55" s="38" t="s">
        <v>90</v>
      </c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40"/>
      <c r="AA55" s="41">
        <v>51670.828000000001</v>
      </c>
      <c r="AB55" s="41"/>
      <c r="AC55" s="41"/>
      <c r="AD55" s="41"/>
      <c r="AE55" s="41">
        <v>4941.7099999999991</v>
      </c>
      <c r="AF55" s="41"/>
      <c r="AG55" s="41"/>
      <c r="AH55" s="41"/>
      <c r="AI55" s="41">
        <f t="shared" si="0"/>
        <v>56612.538</v>
      </c>
      <c r="AJ55" s="41"/>
      <c r="AK55" s="41"/>
      <c r="AL55" s="41"/>
      <c r="AM55" s="41">
        <v>51053.892999999996</v>
      </c>
      <c r="AN55" s="41"/>
      <c r="AO55" s="41"/>
      <c r="AP55" s="41"/>
      <c r="AQ55" s="41">
        <v>4799.1499999999996</v>
      </c>
      <c r="AR55" s="41"/>
      <c r="AS55" s="41"/>
      <c r="AT55" s="41"/>
      <c r="AU55" s="41">
        <f t="shared" si="1"/>
        <v>55853.042999999998</v>
      </c>
      <c r="AV55" s="41"/>
      <c r="AW55" s="41"/>
      <c r="AX55" s="41"/>
      <c r="AY55" s="41">
        <f t="shared" si="2"/>
        <v>-616.93500000000495</v>
      </c>
      <c r="AZ55" s="41"/>
      <c r="BA55" s="41"/>
      <c r="BB55" s="41"/>
      <c r="BC55" s="41">
        <f t="shared" si="3"/>
        <v>-142.55999999999949</v>
      </c>
      <c r="BD55" s="41"/>
      <c r="BE55" s="41"/>
      <c r="BF55" s="41"/>
      <c r="BG55" s="41">
        <f t="shared" si="4"/>
        <v>-759.49500000000444</v>
      </c>
      <c r="BH55" s="41"/>
      <c r="BI55" s="41"/>
      <c r="BJ55" s="41"/>
      <c r="BK55" s="112"/>
      <c r="BL55" s="39"/>
      <c r="BM55" s="39"/>
      <c r="BN55" s="39"/>
      <c r="BO55" s="39"/>
      <c r="BP55" s="39"/>
      <c r="BQ55" s="40"/>
    </row>
    <row r="58" spans="1:79" ht="15.75" customHeight="1" x14ac:dyDescent="0.2">
      <c r="A58" s="31" t="s">
        <v>32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</row>
    <row r="59" spans="1:79" ht="15" customHeight="1" x14ac:dyDescent="0.2">
      <c r="A59" s="22" t="s">
        <v>121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</row>
    <row r="61" spans="1:79" ht="39.950000000000003" customHeight="1" x14ac:dyDescent="0.2">
      <c r="A61" s="23" t="s">
        <v>31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 t="s">
        <v>13</v>
      </c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 t="s">
        <v>12</v>
      </c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 t="s">
        <v>5</v>
      </c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 t="s">
        <v>80</v>
      </c>
      <c r="BJ61" s="23"/>
      <c r="BK61" s="23"/>
      <c r="BL61" s="23"/>
      <c r="BM61" s="23"/>
      <c r="BN61" s="23"/>
      <c r="BO61" s="23"/>
      <c r="BP61" s="23"/>
      <c r="BQ61" s="23"/>
    </row>
    <row r="62" spans="1:79" ht="29.1" customHeight="1" x14ac:dyDescent="0.2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 t="s">
        <v>10</v>
      </c>
      <c r="R62" s="23"/>
      <c r="S62" s="23"/>
      <c r="T62" s="23"/>
      <c r="U62" s="23"/>
      <c r="V62" s="23" t="s">
        <v>9</v>
      </c>
      <c r="W62" s="23"/>
      <c r="X62" s="23"/>
      <c r="Y62" s="23"/>
      <c r="Z62" s="23"/>
      <c r="AA62" s="23" t="s">
        <v>8</v>
      </c>
      <c r="AB62" s="23"/>
      <c r="AC62" s="23"/>
      <c r="AD62" s="23"/>
      <c r="AE62" s="23"/>
      <c r="AF62" s="23"/>
      <c r="AG62" s="23" t="s">
        <v>10</v>
      </c>
      <c r="AH62" s="23"/>
      <c r="AI62" s="23"/>
      <c r="AJ62" s="23"/>
      <c r="AK62" s="23"/>
      <c r="AL62" s="23" t="s">
        <v>9</v>
      </c>
      <c r="AM62" s="23"/>
      <c r="AN62" s="23"/>
      <c r="AO62" s="23"/>
      <c r="AP62" s="23"/>
      <c r="AQ62" s="23" t="s">
        <v>8</v>
      </c>
      <c r="AR62" s="23"/>
      <c r="AS62" s="23"/>
      <c r="AT62" s="23"/>
      <c r="AU62" s="23"/>
      <c r="AV62" s="23"/>
      <c r="AW62" s="23" t="s">
        <v>10</v>
      </c>
      <c r="AX62" s="53"/>
      <c r="AY62" s="53"/>
      <c r="AZ62" s="53"/>
      <c r="BA62" s="23" t="s">
        <v>9</v>
      </c>
      <c r="BB62" s="53"/>
      <c r="BC62" s="53"/>
      <c r="BD62" s="53"/>
      <c r="BE62" s="23" t="s">
        <v>8</v>
      </c>
      <c r="BF62" s="53"/>
      <c r="BG62" s="53"/>
      <c r="BH62" s="53"/>
      <c r="BI62" s="23"/>
      <c r="BJ62" s="23"/>
      <c r="BK62" s="23"/>
      <c r="BL62" s="23"/>
      <c r="BM62" s="23"/>
      <c r="BN62" s="23"/>
      <c r="BO62" s="23"/>
      <c r="BP62" s="23"/>
      <c r="BQ62" s="23"/>
    </row>
    <row r="63" spans="1:79" ht="15.95" customHeight="1" x14ac:dyDescent="0.25">
      <c r="A63" s="23">
        <v>1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>
        <v>2</v>
      </c>
      <c r="R63" s="23"/>
      <c r="S63" s="23"/>
      <c r="T63" s="23"/>
      <c r="U63" s="23"/>
      <c r="V63" s="23">
        <v>3</v>
      </c>
      <c r="W63" s="23"/>
      <c r="X63" s="23"/>
      <c r="Y63" s="23"/>
      <c r="Z63" s="23"/>
      <c r="AA63" s="23">
        <v>4</v>
      </c>
      <c r="AB63" s="23"/>
      <c r="AC63" s="23"/>
      <c r="AD63" s="23"/>
      <c r="AE63" s="23"/>
      <c r="AF63" s="23"/>
      <c r="AG63" s="23">
        <v>5</v>
      </c>
      <c r="AH63" s="23"/>
      <c r="AI63" s="23"/>
      <c r="AJ63" s="23"/>
      <c r="AK63" s="23"/>
      <c r="AL63" s="23">
        <v>6</v>
      </c>
      <c r="AM63" s="23"/>
      <c r="AN63" s="23"/>
      <c r="AO63" s="23"/>
      <c r="AP63" s="23"/>
      <c r="AQ63" s="23">
        <v>7</v>
      </c>
      <c r="AR63" s="23"/>
      <c r="AS63" s="23"/>
      <c r="AT63" s="23"/>
      <c r="AU63" s="23"/>
      <c r="AV63" s="23"/>
      <c r="AW63" s="23">
        <v>8</v>
      </c>
      <c r="AX63" s="53"/>
      <c r="AY63" s="53"/>
      <c r="AZ63" s="53"/>
      <c r="BA63" s="23">
        <v>9</v>
      </c>
      <c r="BB63" s="53"/>
      <c r="BC63" s="53"/>
      <c r="BD63" s="53"/>
      <c r="BE63" s="23">
        <v>10</v>
      </c>
      <c r="BF63" s="53"/>
      <c r="BG63" s="53"/>
      <c r="BH63" s="53"/>
      <c r="BI63" s="54">
        <v>11</v>
      </c>
      <c r="BJ63" s="54"/>
      <c r="BK63" s="54"/>
      <c r="BL63" s="54"/>
      <c r="BM63" s="54"/>
      <c r="BN63" s="54"/>
      <c r="BO63" s="54"/>
      <c r="BP63" s="54"/>
      <c r="BQ63" s="54"/>
    </row>
    <row r="64" spans="1:79" ht="18" hidden="1" customHeight="1" x14ac:dyDescent="0.2">
      <c r="A64" s="32" t="s">
        <v>55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26" t="s">
        <v>47</v>
      </c>
      <c r="R64" s="26"/>
      <c r="S64" s="26"/>
      <c r="T64" s="26"/>
      <c r="U64" s="26"/>
      <c r="V64" s="26" t="s">
        <v>46</v>
      </c>
      <c r="W64" s="26"/>
      <c r="X64" s="26"/>
      <c r="Y64" s="26"/>
      <c r="Z64" s="26"/>
      <c r="AA64" s="27" t="s">
        <v>64</v>
      </c>
      <c r="AB64" s="28"/>
      <c r="AC64" s="28"/>
      <c r="AD64" s="28"/>
      <c r="AE64" s="28"/>
      <c r="AF64" s="28"/>
      <c r="AG64" s="26" t="s">
        <v>48</v>
      </c>
      <c r="AH64" s="26"/>
      <c r="AI64" s="26"/>
      <c r="AJ64" s="26"/>
      <c r="AK64" s="26"/>
      <c r="AL64" s="26" t="s">
        <v>49</v>
      </c>
      <c r="AM64" s="26"/>
      <c r="AN64" s="26"/>
      <c r="AO64" s="26"/>
      <c r="AP64" s="26"/>
      <c r="AQ64" s="27" t="s">
        <v>64</v>
      </c>
      <c r="AR64" s="28"/>
      <c r="AS64" s="28"/>
      <c r="AT64" s="28"/>
      <c r="AU64" s="28"/>
      <c r="AV64" s="28"/>
      <c r="AW64" s="29" t="s">
        <v>65</v>
      </c>
      <c r="AX64" s="29"/>
      <c r="AY64" s="29"/>
      <c r="AZ64" s="29"/>
      <c r="BA64" s="29" t="s">
        <v>65</v>
      </c>
      <c r="BB64" s="53"/>
      <c r="BC64" s="53"/>
      <c r="BD64" s="53"/>
      <c r="BE64" s="28" t="s">
        <v>64</v>
      </c>
      <c r="BF64" s="28"/>
      <c r="BG64" s="28"/>
      <c r="BH64" s="28"/>
      <c r="BI64" s="26" t="s">
        <v>81</v>
      </c>
      <c r="BJ64" s="26"/>
      <c r="BK64" s="26"/>
      <c r="BL64" s="26"/>
      <c r="BM64" s="26"/>
      <c r="BN64" s="26"/>
      <c r="BO64" s="26"/>
      <c r="BP64" s="26"/>
      <c r="BQ64" s="26"/>
      <c r="CA64" s="1" t="s">
        <v>72</v>
      </c>
    </row>
    <row r="65" spans="1:80" s="10" customFormat="1" ht="15.75" x14ac:dyDescent="0.2">
      <c r="A65" s="57" t="s">
        <v>90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>
        <f>Q65+V65</f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>
        <f>AG65+AL65</f>
        <v>0</v>
      </c>
      <c r="AR65" s="41"/>
      <c r="AS65" s="41"/>
      <c r="AT65" s="41"/>
      <c r="AU65" s="41"/>
      <c r="AV65" s="41"/>
      <c r="AW65" s="41">
        <f>AG65-Q65</f>
        <v>0</v>
      </c>
      <c r="AX65" s="55"/>
      <c r="AY65" s="55"/>
      <c r="AZ65" s="55"/>
      <c r="BA65" s="41">
        <f>AK65-U65</f>
        <v>0</v>
      </c>
      <c r="BB65" s="55"/>
      <c r="BC65" s="55"/>
      <c r="BD65" s="55"/>
      <c r="BE65" s="41">
        <f>AU65+AZ65</f>
        <v>0</v>
      </c>
      <c r="BF65" s="55"/>
      <c r="BG65" s="55"/>
      <c r="BH65" s="55"/>
      <c r="BI65" s="56"/>
      <c r="BJ65" s="56"/>
      <c r="BK65" s="56"/>
      <c r="BL65" s="56"/>
      <c r="BM65" s="56"/>
      <c r="BN65" s="56"/>
      <c r="BO65" s="56"/>
      <c r="BP65" s="56"/>
      <c r="BQ65" s="56"/>
      <c r="CA65" s="10" t="s">
        <v>73</v>
      </c>
    </row>
    <row r="67" spans="1:80" ht="15.75" customHeight="1" x14ac:dyDescent="0.2">
      <c r="A67" s="21" t="s">
        <v>16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</row>
    <row r="69" spans="1:80" ht="48.95" customHeight="1" x14ac:dyDescent="0.2">
      <c r="A69" s="23" t="s">
        <v>20</v>
      </c>
      <c r="B69" s="23"/>
      <c r="C69" s="23" t="s">
        <v>14</v>
      </c>
      <c r="D69" s="23"/>
      <c r="E69" s="23"/>
      <c r="F69" s="23"/>
      <c r="G69" s="23" t="s">
        <v>19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 t="s">
        <v>18</v>
      </c>
      <c r="U69" s="23"/>
      <c r="V69" s="23"/>
      <c r="W69" s="23"/>
      <c r="X69" s="23"/>
      <c r="Y69" s="23" t="s">
        <v>17</v>
      </c>
      <c r="Z69" s="23"/>
      <c r="AA69" s="23"/>
      <c r="AB69" s="23"/>
      <c r="AC69" s="23"/>
      <c r="AD69" s="23"/>
      <c r="AE69" s="23"/>
      <c r="AF69" s="23"/>
      <c r="AG69" s="23"/>
      <c r="AH69" s="23"/>
      <c r="AI69" s="23" t="s">
        <v>13</v>
      </c>
      <c r="AJ69" s="23"/>
      <c r="AK69" s="23"/>
      <c r="AL69" s="23"/>
      <c r="AM69" s="23"/>
      <c r="AN69" s="23"/>
      <c r="AO69" s="23"/>
      <c r="AP69" s="23"/>
      <c r="AQ69" s="23"/>
      <c r="AR69" s="23"/>
      <c r="AS69" s="23" t="s">
        <v>33</v>
      </c>
      <c r="AT69" s="23"/>
      <c r="AU69" s="23"/>
      <c r="AV69" s="23"/>
      <c r="AW69" s="23"/>
      <c r="AX69" s="23"/>
      <c r="AY69" s="23"/>
      <c r="AZ69" s="23"/>
      <c r="BA69" s="23"/>
      <c r="BB69" s="23"/>
      <c r="BC69" s="23" t="s">
        <v>5</v>
      </c>
      <c r="BD69" s="23"/>
      <c r="BE69" s="23"/>
      <c r="BF69" s="23"/>
      <c r="BG69" s="23"/>
      <c r="BH69" s="23"/>
      <c r="BI69" s="23"/>
      <c r="BJ69" s="23"/>
      <c r="BK69" s="23"/>
      <c r="BL69" s="23"/>
    </row>
    <row r="70" spans="1:80" ht="15.95" customHeight="1" x14ac:dyDescent="0.2">
      <c r="A70" s="23">
        <v>1</v>
      </c>
      <c r="B70" s="23"/>
      <c r="C70" s="23">
        <v>2</v>
      </c>
      <c r="D70" s="23"/>
      <c r="E70" s="23"/>
      <c r="F70" s="23"/>
      <c r="G70" s="23">
        <v>3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>
        <v>4</v>
      </c>
      <c r="U70" s="23"/>
      <c r="V70" s="23"/>
      <c r="W70" s="23"/>
      <c r="X70" s="23"/>
      <c r="Y70" s="23">
        <v>5</v>
      </c>
      <c r="Z70" s="23"/>
      <c r="AA70" s="23"/>
      <c r="AB70" s="23"/>
      <c r="AC70" s="23"/>
      <c r="AD70" s="23"/>
      <c r="AE70" s="23"/>
      <c r="AF70" s="23"/>
      <c r="AG70" s="23"/>
      <c r="AH70" s="23"/>
      <c r="AI70" s="23">
        <v>6</v>
      </c>
      <c r="AJ70" s="23"/>
      <c r="AK70" s="23"/>
      <c r="AL70" s="23"/>
      <c r="AM70" s="23"/>
      <c r="AN70" s="23"/>
      <c r="AO70" s="23"/>
      <c r="AP70" s="23"/>
      <c r="AQ70" s="23"/>
      <c r="AR70" s="23"/>
      <c r="AS70" s="23">
        <v>7</v>
      </c>
      <c r="AT70" s="23"/>
      <c r="AU70" s="23"/>
      <c r="AV70" s="23"/>
      <c r="AW70" s="23"/>
      <c r="AX70" s="23"/>
      <c r="AY70" s="23"/>
      <c r="AZ70" s="23"/>
      <c r="BA70" s="23"/>
      <c r="BB70" s="23"/>
      <c r="BC70" s="23">
        <v>8</v>
      </c>
      <c r="BD70" s="23"/>
      <c r="BE70" s="23"/>
      <c r="BF70" s="23"/>
      <c r="BG70" s="23"/>
      <c r="BH70" s="23"/>
      <c r="BI70" s="23"/>
      <c r="BJ70" s="23"/>
      <c r="BK70" s="23"/>
      <c r="BL70" s="23"/>
    </row>
    <row r="71" spans="1:80" ht="12.75" hidden="1" customHeight="1" x14ac:dyDescent="0.2">
      <c r="A71" s="42"/>
      <c r="B71" s="42"/>
      <c r="C71" s="42" t="s">
        <v>53</v>
      </c>
      <c r="D71" s="42"/>
      <c r="E71" s="42"/>
      <c r="F71" s="42"/>
      <c r="G71" s="32" t="s">
        <v>55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 t="s">
        <v>56</v>
      </c>
      <c r="U71" s="32"/>
      <c r="V71" s="32"/>
      <c r="W71" s="32"/>
      <c r="X71" s="32"/>
      <c r="Y71" s="32" t="s">
        <v>57</v>
      </c>
      <c r="Z71" s="32"/>
      <c r="AA71" s="32"/>
      <c r="AB71" s="32"/>
      <c r="AC71" s="32"/>
      <c r="AD71" s="32"/>
      <c r="AE71" s="32"/>
      <c r="AF71" s="32"/>
      <c r="AG71" s="32"/>
      <c r="AH71" s="32"/>
      <c r="AI71" s="26" t="s">
        <v>47</v>
      </c>
      <c r="AJ71" s="26"/>
      <c r="AK71" s="26"/>
      <c r="AL71" s="26"/>
      <c r="AM71" s="26"/>
      <c r="AN71" s="26"/>
      <c r="AO71" s="26"/>
      <c r="AP71" s="26"/>
      <c r="AQ71" s="26"/>
      <c r="AR71" s="26"/>
      <c r="AS71" s="26" t="s">
        <v>48</v>
      </c>
      <c r="AT71" s="26"/>
      <c r="AU71" s="26"/>
      <c r="AV71" s="26"/>
      <c r="AW71" s="26"/>
      <c r="AX71" s="26"/>
      <c r="AY71" s="26"/>
      <c r="AZ71" s="26"/>
      <c r="BA71" s="26"/>
      <c r="BB71" s="26"/>
      <c r="BC71" s="29" t="s">
        <v>66</v>
      </c>
      <c r="BD71" s="26"/>
      <c r="BE71" s="26"/>
      <c r="BF71" s="26"/>
      <c r="BG71" s="26"/>
      <c r="BH71" s="26"/>
      <c r="BI71" s="26"/>
      <c r="BJ71" s="26"/>
      <c r="BK71" s="26"/>
      <c r="BL71" s="26"/>
      <c r="CA71" s="1" t="s">
        <v>74</v>
      </c>
    </row>
    <row r="72" spans="1:80" s="10" customFormat="1" ht="31.5" customHeight="1" x14ac:dyDescent="0.2">
      <c r="A72" s="62"/>
      <c r="B72" s="62"/>
      <c r="C72" s="58" t="s">
        <v>126</v>
      </c>
      <c r="D72" s="59"/>
      <c r="E72" s="59"/>
      <c r="F72" s="60"/>
      <c r="G72" s="38" t="s">
        <v>147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0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>
        <f>AS72-AI72</f>
        <v>0</v>
      </c>
      <c r="BD72" s="41"/>
      <c r="BE72" s="41"/>
      <c r="BF72" s="41"/>
      <c r="BG72" s="41"/>
      <c r="BH72" s="41"/>
      <c r="BI72" s="41"/>
      <c r="BJ72" s="41"/>
      <c r="BK72" s="41"/>
      <c r="BL72" s="41"/>
      <c r="CA72" s="10" t="s">
        <v>75</v>
      </c>
    </row>
    <row r="73" spans="1:80" s="10" customFormat="1" ht="63" customHeight="1" x14ac:dyDescent="0.2">
      <c r="A73" s="62"/>
      <c r="B73" s="62"/>
      <c r="C73" s="58" t="s">
        <v>126</v>
      </c>
      <c r="D73" s="59"/>
      <c r="E73" s="59"/>
      <c r="F73" s="60"/>
      <c r="G73" s="38" t="s">
        <v>129</v>
      </c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40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>
        <f>AS73-AI73</f>
        <v>0</v>
      </c>
      <c r="BD73" s="41"/>
      <c r="BE73" s="41"/>
      <c r="BF73" s="41"/>
      <c r="BG73" s="41"/>
      <c r="BH73" s="41"/>
      <c r="BI73" s="41"/>
      <c r="BJ73" s="41"/>
      <c r="BK73" s="41"/>
      <c r="BL73" s="41"/>
    </row>
    <row r="74" spans="1:80" s="10" customFormat="1" ht="15.75" x14ac:dyDescent="0.2">
      <c r="A74" s="62"/>
      <c r="B74" s="62"/>
      <c r="C74" s="58" t="s">
        <v>126</v>
      </c>
      <c r="D74" s="59"/>
      <c r="E74" s="59"/>
      <c r="F74" s="60"/>
      <c r="G74" s="38" t="s">
        <v>93</v>
      </c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40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>
        <f>AS74-AI74</f>
        <v>0</v>
      </c>
      <c r="BD74" s="41"/>
      <c r="BE74" s="41"/>
      <c r="BF74" s="41"/>
      <c r="BG74" s="41"/>
      <c r="BH74" s="41"/>
      <c r="BI74" s="41"/>
      <c r="BJ74" s="41"/>
      <c r="BK74" s="41"/>
      <c r="BL74" s="41"/>
    </row>
    <row r="75" spans="1:80" ht="47.25" customHeight="1" x14ac:dyDescent="0.2">
      <c r="A75" s="23"/>
      <c r="B75" s="23"/>
      <c r="C75" s="104" t="s">
        <v>126</v>
      </c>
      <c r="D75" s="105"/>
      <c r="E75" s="105"/>
      <c r="F75" s="106"/>
      <c r="G75" s="50" t="s">
        <v>148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2"/>
      <c r="T75" s="107" t="s">
        <v>95</v>
      </c>
      <c r="U75" s="107"/>
      <c r="V75" s="107"/>
      <c r="W75" s="107"/>
      <c r="X75" s="107"/>
      <c r="Y75" s="50" t="s">
        <v>149</v>
      </c>
      <c r="Z75" s="51"/>
      <c r="AA75" s="51"/>
      <c r="AB75" s="51"/>
      <c r="AC75" s="51"/>
      <c r="AD75" s="51"/>
      <c r="AE75" s="51"/>
      <c r="AF75" s="51"/>
      <c r="AG75" s="51"/>
      <c r="AH75" s="52"/>
      <c r="AI75" s="30">
        <v>209.5</v>
      </c>
      <c r="AJ75" s="30"/>
      <c r="AK75" s="30"/>
      <c r="AL75" s="30"/>
      <c r="AM75" s="30"/>
      <c r="AN75" s="30"/>
      <c r="AO75" s="30"/>
      <c r="AP75" s="30"/>
      <c r="AQ75" s="30"/>
      <c r="AR75" s="30"/>
      <c r="AS75" s="30">
        <v>212.59</v>
      </c>
      <c r="AT75" s="30"/>
      <c r="AU75" s="30"/>
      <c r="AV75" s="30"/>
      <c r="AW75" s="30"/>
      <c r="AX75" s="30"/>
      <c r="AY75" s="30"/>
      <c r="AZ75" s="30"/>
      <c r="BA75" s="30"/>
      <c r="BB75" s="30"/>
      <c r="BC75" s="30">
        <f>AS75-AI75</f>
        <v>3.0900000000000034</v>
      </c>
      <c r="BD75" s="30"/>
      <c r="BE75" s="30"/>
      <c r="BF75" s="30"/>
      <c r="BG75" s="30"/>
      <c r="BH75" s="30"/>
      <c r="BI75" s="30"/>
      <c r="BJ75" s="30"/>
      <c r="BK75" s="30"/>
      <c r="BL75" s="30"/>
    </row>
    <row r="76" spans="1:80" ht="15.75" customHeight="1" x14ac:dyDescent="0.2">
      <c r="A76" s="23"/>
      <c r="B76" s="23"/>
      <c r="C76" s="104" t="s">
        <v>126</v>
      </c>
      <c r="D76" s="105"/>
      <c r="E76" s="105"/>
      <c r="F76" s="106"/>
      <c r="G76" s="50" t="s">
        <v>151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6"/>
      <c r="CB76" s="1" t="s">
        <v>150</v>
      </c>
    </row>
    <row r="77" spans="1:80" ht="63" customHeight="1" x14ac:dyDescent="0.2">
      <c r="A77" s="23"/>
      <c r="B77" s="23"/>
      <c r="C77" s="104" t="s">
        <v>126</v>
      </c>
      <c r="D77" s="105"/>
      <c r="E77" s="105"/>
      <c r="F77" s="106"/>
      <c r="G77" s="50" t="s">
        <v>152</v>
      </c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2"/>
      <c r="T77" s="107" t="s">
        <v>95</v>
      </c>
      <c r="U77" s="107"/>
      <c r="V77" s="107"/>
      <c r="W77" s="107"/>
      <c r="X77" s="107"/>
      <c r="Y77" s="50" t="s">
        <v>149</v>
      </c>
      <c r="Z77" s="51"/>
      <c r="AA77" s="51"/>
      <c r="AB77" s="51"/>
      <c r="AC77" s="51"/>
      <c r="AD77" s="51"/>
      <c r="AE77" s="51"/>
      <c r="AF77" s="51"/>
      <c r="AG77" s="51"/>
      <c r="AH77" s="52"/>
      <c r="AI77" s="30">
        <v>62.63</v>
      </c>
      <c r="AJ77" s="30"/>
      <c r="AK77" s="30"/>
      <c r="AL77" s="30"/>
      <c r="AM77" s="30"/>
      <c r="AN77" s="30"/>
      <c r="AO77" s="30"/>
      <c r="AP77" s="30"/>
      <c r="AQ77" s="30"/>
      <c r="AR77" s="30"/>
      <c r="AS77" s="30">
        <v>62.25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>
        <f>AS77-AI77</f>
        <v>-0.38000000000000256</v>
      </c>
      <c r="BD77" s="30"/>
      <c r="BE77" s="30"/>
      <c r="BF77" s="30"/>
      <c r="BG77" s="30"/>
      <c r="BH77" s="30"/>
      <c r="BI77" s="30"/>
      <c r="BJ77" s="30"/>
      <c r="BK77" s="30"/>
      <c r="BL77" s="30"/>
    </row>
    <row r="78" spans="1:80" ht="15.75" customHeight="1" x14ac:dyDescent="0.2">
      <c r="A78" s="23"/>
      <c r="B78" s="23"/>
      <c r="C78" s="104" t="s">
        <v>126</v>
      </c>
      <c r="D78" s="105"/>
      <c r="E78" s="105"/>
      <c r="F78" s="106"/>
      <c r="G78" s="50" t="s">
        <v>151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6"/>
      <c r="CB78" s="1" t="s">
        <v>153</v>
      </c>
    </row>
    <row r="79" spans="1:80" ht="31.5" customHeight="1" x14ac:dyDescent="0.2">
      <c r="A79" s="23"/>
      <c r="B79" s="23"/>
      <c r="C79" s="104" t="s">
        <v>126</v>
      </c>
      <c r="D79" s="105"/>
      <c r="E79" s="105"/>
      <c r="F79" s="106"/>
      <c r="G79" s="50" t="s">
        <v>154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2"/>
      <c r="T79" s="107" t="s">
        <v>95</v>
      </c>
      <c r="U79" s="107"/>
      <c r="V79" s="107"/>
      <c r="W79" s="107"/>
      <c r="X79" s="107"/>
      <c r="Y79" s="50" t="s">
        <v>149</v>
      </c>
      <c r="Z79" s="51"/>
      <c r="AA79" s="51"/>
      <c r="AB79" s="51"/>
      <c r="AC79" s="51"/>
      <c r="AD79" s="51"/>
      <c r="AE79" s="51"/>
      <c r="AF79" s="51"/>
      <c r="AG79" s="51"/>
      <c r="AH79" s="52"/>
      <c r="AI79" s="30">
        <v>41.15</v>
      </c>
      <c r="AJ79" s="30"/>
      <c r="AK79" s="30"/>
      <c r="AL79" s="30"/>
      <c r="AM79" s="30"/>
      <c r="AN79" s="30"/>
      <c r="AO79" s="30"/>
      <c r="AP79" s="30"/>
      <c r="AQ79" s="30"/>
      <c r="AR79" s="30"/>
      <c r="AS79" s="30">
        <v>40.5</v>
      </c>
      <c r="AT79" s="30"/>
      <c r="AU79" s="30"/>
      <c r="AV79" s="30"/>
      <c r="AW79" s="30"/>
      <c r="AX79" s="30"/>
      <c r="AY79" s="30"/>
      <c r="AZ79" s="30"/>
      <c r="BA79" s="30"/>
      <c r="BB79" s="30"/>
      <c r="BC79" s="30">
        <f>AS79-AI79</f>
        <v>-0.64999999999999858</v>
      </c>
      <c r="BD79" s="30"/>
      <c r="BE79" s="30"/>
      <c r="BF79" s="30"/>
      <c r="BG79" s="30"/>
      <c r="BH79" s="30"/>
      <c r="BI79" s="30"/>
      <c r="BJ79" s="30"/>
      <c r="BK79" s="30"/>
      <c r="BL79" s="30"/>
    </row>
    <row r="80" spans="1:80" ht="15.75" customHeight="1" x14ac:dyDescent="0.2">
      <c r="A80" s="23"/>
      <c r="B80" s="23"/>
      <c r="C80" s="104" t="s">
        <v>126</v>
      </c>
      <c r="D80" s="105"/>
      <c r="E80" s="105"/>
      <c r="F80" s="106"/>
      <c r="G80" s="50" t="s">
        <v>151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6"/>
      <c r="CB80" s="1" t="s">
        <v>155</v>
      </c>
    </row>
    <row r="81" spans="1:80" ht="31.5" customHeight="1" x14ac:dyDescent="0.2">
      <c r="A81" s="23"/>
      <c r="B81" s="23"/>
      <c r="C81" s="104" t="s">
        <v>126</v>
      </c>
      <c r="D81" s="105"/>
      <c r="E81" s="105"/>
      <c r="F81" s="106"/>
      <c r="G81" s="50" t="s">
        <v>156</v>
      </c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2"/>
      <c r="T81" s="107" t="s">
        <v>95</v>
      </c>
      <c r="U81" s="107"/>
      <c r="V81" s="107"/>
      <c r="W81" s="107"/>
      <c r="X81" s="107"/>
      <c r="Y81" s="50" t="s">
        <v>149</v>
      </c>
      <c r="Z81" s="51"/>
      <c r="AA81" s="51"/>
      <c r="AB81" s="51"/>
      <c r="AC81" s="51"/>
      <c r="AD81" s="51"/>
      <c r="AE81" s="51"/>
      <c r="AF81" s="51"/>
      <c r="AG81" s="51"/>
      <c r="AH81" s="52"/>
      <c r="AI81" s="30">
        <v>272.3</v>
      </c>
      <c r="AJ81" s="30"/>
      <c r="AK81" s="30"/>
      <c r="AL81" s="30"/>
      <c r="AM81" s="30"/>
      <c r="AN81" s="30"/>
      <c r="AO81" s="30"/>
      <c r="AP81" s="30"/>
      <c r="AQ81" s="30"/>
      <c r="AR81" s="30"/>
      <c r="AS81" s="30">
        <v>270.60000000000002</v>
      </c>
      <c r="AT81" s="30"/>
      <c r="AU81" s="30"/>
      <c r="AV81" s="30"/>
      <c r="AW81" s="30"/>
      <c r="AX81" s="30"/>
      <c r="AY81" s="30"/>
      <c r="AZ81" s="30"/>
      <c r="BA81" s="30"/>
      <c r="BB81" s="30"/>
      <c r="BC81" s="30">
        <f>AS81-AI81</f>
        <v>-1.6999999999999886</v>
      </c>
      <c r="BD81" s="30"/>
      <c r="BE81" s="30"/>
      <c r="BF81" s="30"/>
      <c r="BG81" s="30"/>
      <c r="BH81" s="30"/>
      <c r="BI81" s="30"/>
      <c r="BJ81" s="30"/>
      <c r="BK81" s="30"/>
      <c r="BL81" s="30"/>
    </row>
    <row r="82" spans="1:80" ht="15.75" customHeight="1" x14ac:dyDescent="0.2">
      <c r="A82" s="23"/>
      <c r="B82" s="23"/>
      <c r="C82" s="104" t="s">
        <v>126</v>
      </c>
      <c r="D82" s="105"/>
      <c r="E82" s="105"/>
      <c r="F82" s="106"/>
      <c r="G82" s="50" t="s">
        <v>151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6"/>
      <c r="CB82" s="1" t="s">
        <v>157</v>
      </c>
    </row>
    <row r="83" spans="1:80" ht="31.5" customHeight="1" x14ac:dyDescent="0.2">
      <c r="A83" s="23"/>
      <c r="B83" s="23"/>
      <c r="C83" s="104" t="s">
        <v>126</v>
      </c>
      <c r="D83" s="105"/>
      <c r="E83" s="105"/>
      <c r="F83" s="106"/>
      <c r="G83" s="50" t="s">
        <v>158</v>
      </c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2"/>
      <c r="T83" s="107" t="s">
        <v>95</v>
      </c>
      <c r="U83" s="107"/>
      <c r="V83" s="107"/>
      <c r="W83" s="107"/>
      <c r="X83" s="107"/>
      <c r="Y83" s="50" t="s">
        <v>159</v>
      </c>
      <c r="Z83" s="51"/>
      <c r="AA83" s="51"/>
      <c r="AB83" s="51"/>
      <c r="AC83" s="51"/>
      <c r="AD83" s="51"/>
      <c r="AE83" s="51"/>
      <c r="AF83" s="51"/>
      <c r="AG83" s="51"/>
      <c r="AH83" s="52"/>
      <c r="AI83" s="30">
        <v>16</v>
      </c>
      <c r="AJ83" s="30"/>
      <c r="AK83" s="30"/>
      <c r="AL83" s="30"/>
      <c r="AM83" s="30"/>
      <c r="AN83" s="30"/>
      <c r="AO83" s="30"/>
      <c r="AP83" s="30"/>
      <c r="AQ83" s="30"/>
      <c r="AR83" s="30"/>
      <c r="AS83" s="30">
        <v>15</v>
      </c>
      <c r="AT83" s="30"/>
      <c r="AU83" s="30"/>
      <c r="AV83" s="30"/>
      <c r="AW83" s="30"/>
      <c r="AX83" s="30"/>
      <c r="AY83" s="30"/>
      <c r="AZ83" s="30"/>
      <c r="BA83" s="30"/>
      <c r="BB83" s="30"/>
      <c r="BC83" s="30">
        <f>AS83-AI83</f>
        <v>-1</v>
      </c>
      <c r="BD83" s="30"/>
      <c r="BE83" s="30"/>
      <c r="BF83" s="30"/>
      <c r="BG83" s="30"/>
      <c r="BH83" s="30"/>
      <c r="BI83" s="30"/>
      <c r="BJ83" s="30"/>
      <c r="BK83" s="30"/>
      <c r="BL83" s="30"/>
    </row>
    <row r="84" spans="1:80" ht="15.75" customHeight="1" x14ac:dyDescent="0.2">
      <c r="A84" s="23"/>
      <c r="B84" s="23"/>
      <c r="C84" s="104" t="s">
        <v>126</v>
      </c>
      <c r="D84" s="105"/>
      <c r="E84" s="105"/>
      <c r="F84" s="106"/>
      <c r="G84" s="50" t="s">
        <v>161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6"/>
      <c r="CB84" s="1" t="s">
        <v>160</v>
      </c>
    </row>
    <row r="85" spans="1:80" ht="15.75" x14ac:dyDescent="0.2">
      <c r="A85" s="23"/>
      <c r="B85" s="23"/>
      <c r="C85" s="104" t="s">
        <v>126</v>
      </c>
      <c r="D85" s="105"/>
      <c r="E85" s="105"/>
      <c r="F85" s="106"/>
      <c r="G85" s="50" t="s">
        <v>162</v>
      </c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2"/>
      <c r="T85" s="107" t="s">
        <v>95</v>
      </c>
      <c r="U85" s="107"/>
      <c r="V85" s="107"/>
      <c r="W85" s="107"/>
      <c r="X85" s="107"/>
      <c r="Y85" s="50" t="s">
        <v>159</v>
      </c>
      <c r="Z85" s="51"/>
      <c r="AA85" s="51"/>
      <c r="AB85" s="51"/>
      <c r="AC85" s="51"/>
      <c r="AD85" s="51"/>
      <c r="AE85" s="51"/>
      <c r="AF85" s="51"/>
      <c r="AG85" s="51"/>
      <c r="AH85" s="52"/>
      <c r="AI85" s="30">
        <v>115</v>
      </c>
      <c r="AJ85" s="30"/>
      <c r="AK85" s="30"/>
      <c r="AL85" s="30"/>
      <c r="AM85" s="30"/>
      <c r="AN85" s="30"/>
      <c r="AO85" s="30"/>
      <c r="AP85" s="30"/>
      <c r="AQ85" s="30"/>
      <c r="AR85" s="30"/>
      <c r="AS85" s="30">
        <v>98</v>
      </c>
      <c r="AT85" s="30"/>
      <c r="AU85" s="30"/>
      <c r="AV85" s="30"/>
      <c r="AW85" s="30"/>
      <c r="AX85" s="30"/>
      <c r="AY85" s="30"/>
      <c r="AZ85" s="30"/>
      <c r="BA85" s="30"/>
      <c r="BB85" s="30"/>
      <c r="BC85" s="30">
        <f>AS85-AI85</f>
        <v>-17</v>
      </c>
      <c r="BD85" s="30"/>
      <c r="BE85" s="30"/>
      <c r="BF85" s="30"/>
      <c r="BG85" s="30"/>
      <c r="BH85" s="30"/>
      <c r="BI85" s="30"/>
      <c r="BJ85" s="30"/>
      <c r="BK85" s="30"/>
      <c r="BL85" s="30"/>
    </row>
    <row r="86" spans="1:80" ht="15.75" customHeight="1" x14ac:dyDescent="0.2">
      <c r="A86" s="23"/>
      <c r="B86" s="23"/>
      <c r="C86" s="104" t="s">
        <v>126</v>
      </c>
      <c r="D86" s="105"/>
      <c r="E86" s="105"/>
      <c r="F86" s="106"/>
      <c r="G86" s="50" t="s">
        <v>161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6"/>
      <c r="CB86" s="1" t="s">
        <v>163</v>
      </c>
    </row>
    <row r="87" spans="1:80" ht="31.5" customHeight="1" x14ac:dyDescent="0.2">
      <c r="A87" s="23"/>
      <c r="B87" s="23"/>
      <c r="C87" s="104" t="s">
        <v>126</v>
      </c>
      <c r="D87" s="105"/>
      <c r="E87" s="105"/>
      <c r="F87" s="106"/>
      <c r="G87" s="50" t="s">
        <v>164</v>
      </c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2"/>
      <c r="T87" s="107" t="s">
        <v>95</v>
      </c>
      <c r="U87" s="107"/>
      <c r="V87" s="107"/>
      <c r="W87" s="107"/>
      <c r="X87" s="107"/>
      <c r="Y87" s="50" t="s">
        <v>149</v>
      </c>
      <c r="Z87" s="51"/>
      <c r="AA87" s="51"/>
      <c r="AB87" s="51"/>
      <c r="AC87" s="51"/>
      <c r="AD87" s="51"/>
      <c r="AE87" s="51"/>
      <c r="AF87" s="51"/>
      <c r="AG87" s="51"/>
      <c r="AH87" s="52"/>
      <c r="AI87" s="30">
        <v>585.58000000000004</v>
      </c>
      <c r="AJ87" s="30"/>
      <c r="AK87" s="30"/>
      <c r="AL87" s="30"/>
      <c r="AM87" s="30"/>
      <c r="AN87" s="30"/>
      <c r="AO87" s="30"/>
      <c r="AP87" s="30"/>
      <c r="AQ87" s="30"/>
      <c r="AR87" s="30"/>
      <c r="AS87" s="30">
        <v>586.94000000000005</v>
      </c>
      <c r="AT87" s="30"/>
      <c r="AU87" s="30"/>
      <c r="AV87" s="30"/>
      <c r="AW87" s="30"/>
      <c r="AX87" s="30"/>
      <c r="AY87" s="30"/>
      <c r="AZ87" s="30"/>
      <c r="BA87" s="30"/>
      <c r="BB87" s="30"/>
      <c r="BC87" s="30">
        <f>AS87-AI87</f>
        <v>1.3600000000000136</v>
      </c>
      <c r="BD87" s="30"/>
      <c r="BE87" s="30"/>
      <c r="BF87" s="30"/>
      <c r="BG87" s="30"/>
      <c r="BH87" s="30"/>
      <c r="BI87" s="30"/>
      <c r="BJ87" s="30"/>
      <c r="BK87" s="30"/>
      <c r="BL87" s="30"/>
    </row>
    <row r="88" spans="1:80" ht="15.75" customHeight="1" x14ac:dyDescent="0.2">
      <c r="A88" s="23"/>
      <c r="B88" s="23"/>
      <c r="C88" s="104" t="s">
        <v>126</v>
      </c>
      <c r="D88" s="105"/>
      <c r="E88" s="105"/>
      <c r="F88" s="106"/>
      <c r="G88" s="50" t="s">
        <v>151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6"/>
      <c r="CB88" s="1" t="s">
        <v>165</v>
      </c>
    </row>
    <row r="89" spans="1:80" s="10" customFormat="1" ht="15.75" x14ac:dyDescent="0.2">
      <c r="A89" s="62"/>
      <c r="B89" s="62"/>
      <c r="C89" s="58" t="s">
        <v>126</v>
      </c>
      <c r="D89" s="59"/>
      <c r="E89" s="59"/>
      <c r="F89" s="60"/>
      <c r="G89" s="38" t="s">
        <v>99</v>
      </c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40"/>
      <c r="T89" s="61"/>
      <c r="U89" s="61"/>
      <c r="V89" s="61"/>
      <c r="W89" s="61"/>
      <c r="X89" s="61"/>
      <c r="Y89" s="38"/>
      <c r="Z89" s="39"/>
      <c r="AA89" s="39"/>
      <c r="AB89" s="39"/>
      <c r="AC89" s="39"/>
      <c r="AD89" s="39"/>
      <c r="AE89" s="39"/>
      <c r="AF89" s="39"/>
      <c r="AG89" s="39"/>
      <c r="AH89" s="40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>
        <f>AS89-AI89</f>
        <v>0</v>
      </c>
      <c r="BD89" s="41"/>
      <c r="BE89" s="41"/>
      <c r="BF89" s="41"/>
      <c r="BG89" s="41"/>
      <c r="BH89" s="41"/>
      <c r="BI89" s="41"/>
      <c r="BJ89" s="41"/>
      <c r="BK89" s="41"/>
      <c r="BL89" s="41"/>
    </row>
    <row r="90" spans="1:80" ht="31.5" customHeight="1" x14ac:dyDescent="0.2">
      <c r="A90" s="23"/>
      <c r="B90" s="23"/>
      <c r="C90" s="104" t="s">
        <v>126</v>
      </c>
      <c r="D90" s="105"/>
      <c r="E90" s="105"/>
      <c r="F90" s="106"/>
      <c r="G90" s="50" t="s">
        <v>166</v>
      </c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2"/>
      <c r="T90" s="107" t="s">
        <v>167</v>
      </c>
      <c r="U90" s="107"/>
      <c r="V90" s="107"/>
      <c r="W90" s="107"/>
      <c r="X90" s="107"/>
      <c r="Y90" s="50" t="s">
        <v>168</v>
      </c>
      <c r="Z90" s="51"/>
      <c r="AA90" s="51"/>
      <c r="AB90" s="51"/>
      <c r="AC90" s="51"/>
      <c r="AD90" s="51"/>
      <c r="AE90" s="51"/>
      <c r="AF90" s="51"/>
      <c r="AG90" s="51"/>
      <c r="AH90" s="52"/>
      <c r="AI90" s="30">
        <v>2385</v>
      </c>
      <c r="AJ90" s="30"/>
      <c r="AK90" s="30"/>
      <c r="AL90" s="30"/>
      <c r="AM90" s="30"/>
      <c r="AN90" s="30"/>
      <c r="AO90" s="30"/>
      <c r="AP90" s="30"/>
      <c r="AQ90" s="30"/>
      <c r="AR90" s="30"/>
      <c r="AS90" s="30">
        <v>1951</v>
      </c>
      <c r="AT90" s="30"/>
      <c r="AU90" s="30"/>
      <c r="AV90" s="30"/>
      <c r="AW90" s="30"/>
      <c r="AX90" s="30"/>
      <c r="AY90" s="30"/>
      <c r="AZ90" s="30"/>
      <c r="BA90" s="30"/>
      <c r="BB90" s="30"/>
      <c r="BC90" s="30">
        <f>AS90-AI90</f>
        <v>-434</v>
      </c>
      <c r="BD90" s="30"/>
      <c r="BE90" s="30"/>
      <c r="BF90" s="30"/>
      <c r="BG90" s="30"/>
      <c r="BH90" s="30"/>
      <c r="BI90" s="30"/>
      <c r="BJ90" s="30"/>
      <c r="BK90" s="30"/>
      <c r="BL90" s="30"/>
    </row>
    <row r="91" spans="1:80" ht="15.75" customHeight="1" x14ac:dyDescent="0.2">
      <c r="A91" s="23"/>
      <c r="B91" s="23"/>
      <c r="C91" s="104" t="s">
        <v>126</v>
      </c>
      <c r="D91" s="105"/>
      <c r="E91" s="105"/>
      <c r="F91" s="106"/>
      <c r="G91" s="50" t="s">
        <v>170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6"/>
      <c r="CB91" s="1" t="s">
        <v>169</v>
      </c>
    </row>
    <row r="92" spans="1:80" ht="15.75" customHeight="1" x14ac:dyDescent="0.2">
      <c r="A92" s="23"/>
      <c r="B92" s="23"/>
      <c r="C92" s="104" t="s">
        <v>126</v>
      </c>
      <c r="D92" s="105"/>
      <c r="E92" s="105"/>
      <c r="F92" s="106"/>
      <c r="G92" s="50" t="s">
        <v>171</v>
      </c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2"/>
      <c r="T92" s="107" t="s">
        <v>167</v>
      </c>
      <c r="U92" s="107"/>
      <c r="V92" s="107"/>
      <c r="W92" s="107"/>
      <c r="X92" s="107"/>
      <c r="Y92" s="50" t="s">
        <v>168</v>
      </c>
      <c r="Z92" s="51"/>
      <c r="AA92" s="51"/>
      <c r="AB92" s="51"/>
      <c r="AC92" s="51"/>
      <c r="AD92" s="51"/>
      <c r="AE92" s="51"/>
      <c r="AF92" s="51"/>
      <c r="AG92" s="51"/>
      <c r="AH92" s="52"/>
      <c r="AI92" s="30">
        <v>5894</v>
      </c>
      <c r="AJ92" s="30"/>
      <c r="AK92" s="30"/>
      <c r="AL92" s="30"/>
      <c r="AM92" s="30"/>
      <c r="AN92" s="30"/>
      <c r="AO92" s="30"/>
      <c r="AP92" s="30"/>
      <c r="AQ92" s="30"/>
      <c r="AR92" s="30"/>
      <c r="AS92" s="30">
        <v>5030</v>
      </c>
      <c r="AT92" s="30"/>
      <c r="AU92" s="30"/>
      <c r="AV92" s="30"/>
      <c r="AW92" s="30"/>
      <c r="AX92" s="30"/>
      <c r="AY92" s="30"/>
      <c r="AZ92" s="30"/>
      <c r="BA92" s="30"/>
      <c r="BB92" s="30"/>
      <c r="BC92" s="30">
        <f>AS92-AI92</f>
        <v>-864</v>
      </c>
      <c r="BD92" s="30"/>
      <c r="BE92" s="30"/>
      <c r="BF92" s="30"/>
      <c r="BG92" s="30"/>
      <c r="BH92" s="30"/>
      <c r="BI92" s="30"/>
      <c r="BJ92" s="30"/>
      <c r="BK92" s="30"/>
      <c r="BL92" s="30"/>
    </row>
    <row r="93" spans="1:80" ht="15.75" customHeight="1" x14ac:dyDescent="0.2">
      <c r="A93" s="23"/>
      <c r="B93" s="23"/>
      <c r="C93" s="104" t="s">
        <v>126</v>
      </c>
      <c r="D93" s="105"/>
      <c r="E93" s="105"/>
      <c r="F93" s="106"/>
      <c r="G93" s="50" t="s">
        <v>173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6"/>
      <c r="CB93" s="1" t="s">
        <v>172</v>
      </c>
    </row>
    <row r="94" spans="1:80" s="10" customFormat="1" ht="15.75" x14ac:dyDescent="0.2">
      <c r="A94" s="62"/>
      <c r="B94" s="62"/>
      <c r="C94" s="58" t="s">
        <v>126</v>
      </c>
      <c r="D94" s="59"/>
      <c r="E94" s="59"/>
      <c r="F94" s="60"/>
      <c r="G94" s="38" t="s">
        <v>106</v>
      </c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40"/>
      <c r="T94" s="61"/>
      <c r="U94" s="61"/>
      <c r="V94" s="61"/>
      <c r="W94" s="61"/>
      <c r="X94" s="61"/>
      <c r="Y94" s="38"/>
      <c r="Z94" s="39"/>
      <c r="AA94" s="39"/>
      <c r="AB94" s="39"/>
      <c r="AC94" s="39"/>
      <c r="AD94" s="39"/>
      <c r="AE94" s="39"/>
      <c r="AF94" s="39"/>
      <c r="AG94" s="39"/>
      <c r="AH94" s="40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>
        <f>AS94-AI94</f>
        <v>0</v>
      </c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80" ht="31.5" customHeight="1" x14ac:dyDescent="0.2">
      <c r="A95" s="23"/>
      <c r="B95" s="23"/>
      <c r="C95" s="104" t="s">
        <v>126</v>
      </c>
      <c r="D95" s="105"/>
      <c r="E95" s="105"/>
      <c r="F95" s="106"/>
      <c r="G95" s="50" t="s">
        <v>174</v>
      </c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2"/>
      <c r="T95" s="107" t="s">
        <v>175</v>
      </c>
      <c r="U95" s="107"/>
      <c r="V95" s="107"/>
      <c r="W95" s="107"/>
      <c r="X95" s="107"/>
      <c r="Y95" s="50" t="s">
        <v>176</v>
      </c>
      <c r="Z95" s="51"/>
      <c r="AA95" s="51"/>
      <c r="AB95" s="51"/>
      <c r="AC95" s="51"/>
      <c r="AD95" s="51"/>
      <c r="AE95" s="51"/>
      <c r="AF95" s="51"/>
      <c r="AG95" s="51"/>
      <c r="AH95" s="52"/>
      <c r="AI95" s="30">
        <v>21016</v>
      </c>
      <c r="AJ95" s="30"/>
      <c r="AK95" s="30"/>
      <c r="AL95" s="30"/>
      <c r="AM95" s="30"/>
      <c r="AN95" s="30"/>
      <c r="AO95" s="30"/>
      <c r="AP95" s="30"/>
      <c r="AQ95" s="30"/>
      <c r="AR95" s="30"/>
      <c r="AS95" s="30">
        <v>22791.919999999998</v>
      </c>
      <c r="AT95" s="30"/>
      <c r="AU95" s="30"/>
      <c r="AV95" s="30"/>
      <c r="AW95" s="30"/>
      <c r="AX95" s="30"/>
      <c r="AY95" s="30"/>
      <c r="AZ95" s="30"/>
      <c r="BA95" s="30"/>
      <c r="BB95" s="30"/>
      <c r="BC95" s="30">
        <f>AS95-AI95</f>
        <v>1775.9199999999983</v>
      </c>
      <c r="BD95" s="30"/>
      <c r="BE95" s="30"/>
      <c r="BF95" s="30"/>
      <c r="BG95" s="30"/>
      <c r="BH95" s="30"/>
      <c r="BI95" s="30"/>
      <c r="BJ95" s="30"/>
      <c r="BK95" s="30"/>
      <c r="BL95" s="30"/>
    </row>
    <row r="96" spans="1:80" ht="15.75" customHeight="1" x14ac:dyDescent="0.2">
      <c r="A96" s="23"/>
      <c r="B96" s="23"/>
      <c r="C96" s="104" t="s">
        <v>126</v>
      </c>
      <c r="D96" s="105"/>
      <c r="E96" s="105"/>
      <c r="F96" s="106"/>
      <c r="G96" s="50" t="s">
        <v>178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6"/>
      <c r="CB96" s="1" t="s">
        <v>177</v>
      </c>
    </row>
    <row r="97" spans="1:80" ht="15.75" customHeight="1" x14ac:dyDescent="0.2">
      <c r="A97" s="23"/>
      <c r="B97" s="23"/>
      <c r="C97" s="104" t="s">
        <v>126</v>
      </c>
      <c r="D97" s="105"/>
      <c r="E97" s="105"/>
      <c r="F97" s="106"/>
      <c r="G97" s="50" t="s">
        <v>179</v>
      </c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2"/>
      <c r="T97" s="107" t="s">
        <v>180</v>
      </c>
      <c r="U97" s="107"/>
      <c r="V97" s="107"/>
      <c r="W97" s="107"/>
      <c r="X97" s="107"/>
      <c r="Y97" s="50" t="s">
        <v>176</v>
      </c>
      <c r="Z97" s="51"/>
      <c r="AA97" s="51"/>
      <c r="AB97" s="51"/>
      <c r="AC97" s="51"/>
      <c r="AD97" s="51"/>
      <c r="AE97" s="51"/>
      <c r="AF97" s="51"/>
      <c r="AG97" s="51"/>
      <c r="AH97" s="52"/>
      <c r="AI97" s="30">
        <v>343500</v>
      </c>
      <c r="AJ97" s="30"/>
      <c r="AK97" s="30"/>
      <c r="AL97" s="30"/>
      <c r="AM97" s="30"/>
      <c r="AN97" s="30"/>
      <c r="AO97" s="30"/>
      <c r="AP97" s="30"/>
      <c r="AQ97" s="30"/>
      <c r="AR97" s="30"/>
      <c r="AS97" s="30">
        <v>284284</v>
      </c>
      <c r="AT97" s="30"/>
      <c r="AU97" s="30"/>
      <c r="AV97" s="30"/>
      <c r="AW97" s="30"/>
      <c r="AX97" s="30"/>
      <c r="AY97" s="30"/>
      <c r="AZ97" s="30"/>
      <c r="BA97" s="30"/>
      <c r="BB97" s="30"/>
      <c r="BC97" s="30">
        <f>AS97-AI97</f>
        <v>-59216</v>
      </c>
      <c r="BD97" s="30"/>
      <c r="BE97" s="30"/>
      <c r="BF97" s="30"/>
      <c r="BG97" s="30"/>
      <c r="BH97" s="30"/>
      <c r="BI97" s="30"/>
      <c r="BJ97" s="30"/>
      <c r="BK97" s="30"/>
      <c r="BL97" s="30"/>
    </row>
    <row r="98" spans="1:80" ht="15.75" customHeight="1" x14ac:dyDescent="0.2">
      <c r="A98" s="23"/>
      <c r="B98" s="23"/>
      <c r="C98" s="104" t="s">
        <v>126</v>
      </c>
      <c r="D98" s="105"/>
      <c r="E98" s="105"/>
      <c r="F98" s="106"/>
      <c r="G98" s="50" t="s">
        <v>170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6"/>
      <c r="CB98" s="1" t="s">
        <v>181</v>
      </c>
    </row>
    <row r="99" spans="1:80" s="10" customFormat="1" ht="15.75" x14ac:dyDescent="0.2">
      <c r="A99" s="62"/>
      <c r="B99" s="62"/>
      <c r="C99" s="58" t="s">
        <v>126</v>
      </c>
      <c r="D99" s="59"/>
      <c r="E99" s="59"/>
      <c r="F99" s="60"/>
      <c r="G99" s="38" t="s">
        <v>182</v>
      </c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40"/>
      <c r="T99" s="61"/>
      <c r="U99" s="61"/>
      <c r="V99" s="61"/>
      <c r="W99" s="61"/>
      <c r="X99" s="61"/>
      <c r="Y99" s="38"/>
      <c r="Z99" s="39"/>
      <c r="AA99" s="39"/>
      <c r="AB99" s="39"/>
      <c r="AC99" s="39"/>
      <c r="AD99" s="39"/>
      <c r="AE99" s="39"/>
      <c r="AF99" s="39"/>
      <c r="AG99" s="39"/>
      <c r="AH99" s="40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>
        <f>AS99-AI99</f>
        <v>0</v>
      </c>
      <c r="BD99" s="41"/>
      <c r="BE99" s="41"/>
      <c r="BF99" s="41"/>
      <c r="BG99" s="41"/>
      <c r="BH99" s="41"/>
      <c r="BI99" s="41"/>
      <c r="BJ99" s="41"/>
      <c r="BK99" s="41"/>
      <c r="BL99" s="41"/>
    </row>
    <row r="100" spans="1:80" ht="31.5" customHeight="1" x14ac:dyDescent="0.2">
      <c r="A100" s="23"/>
      <c r="B100" s="23"/>
      <c r="C100" s="104" t="s">
        <v>126</v>
      </c>
      <c r="D100" s="105"/>
      <c r="E100" s="105"/>
      <c r="F100" s="106"/>
      <c r="G100" s="50" t="s">
        <v>183</v>
      </c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2"/>
      <c r="T100" s="107" t="s">
        <v>184</v>
      </c>
      <c r="U100" s="107"/>
      <c r="V100" s="107"/>
      <c r="W100" s="107"/>
      <c r="X100" s="107"/>
      <c r="Y100" s="50" t="s">
        <v>176</v>
      </c>
      <c r="Z100" s="51"/>
      <c r="AA100" s="51"/>
      <c r="AB100" s="51"/>
      <c r="AC100" s="51"/>
      <c r="AD100" s="51"/>
      <c r="AE100" s="51"/>
      <c r="AF100" s="51"/>
      <c r="AG100" s="51"/>
      <c r="AH100" s="52"/>
      <c r="AI100" s="30">
        <v>100</v>
      </c>
      <c r="AJ100" s="30"/>
      <c r="AK100" s="30"/>
      <c r="AL100" s="30"/>
      <c r="AM100" s="30"/>
      <c r="AN100" s="30"/>
      <c r="AO100" s="30"/>
      <c r="AP100" s="30"/>
      <c r="AQ100" s="30"/>
      <c r="AR100" s="30"/>
      <c r="AS100" s="30">
        <v>100</v>
      </c>
      <c r="AT100" s="30"/>
      <c r="AU100" s="30"/>
      <c r="AV100" s="30"/>
      <c r="AW100" s="30"/>
      <c r="AX100" s="30"/>
      <c r="AY100" s="30"/>
      <c r="AZ100" s="30"/>
      <c r="BA100" s="30"/>
      <c r="BB100" s="30"/>
      <c r="BC100" s="30">
        <f>AS100-AI100</f>
        <v>0</v>
      </c>
      <c r="BD100" s="30"/>
      <c r="BE100" s="30"/>
      <c r="BF100" s="30"/>
      <c r="BG100" s="30"/>
      <c r="BH100" s="30"/>
      <c r="BI100" s="30"/>
      <c r="BJ100" s="30"/>
      <c r="BK100" s="30"/>
      <c r="BL100" s="30"/>
    </row>
    <row r="101" spans="1:80" ht="15.75" customHeight="1" x14ac:dyDescent="0.2">
      <c r="A101" s="23"/>
      <c r="B101" s="23"/>
      <c r="C101" s="104" t="s">
        <v>126</v>
      </c>
      <c r="D101" s="105"/>
      <c r="E101" s="105"/>
      <c r="F101" s="106"/>
      <c r="G101" s="50" t="s">
        <v>185</v>
      </c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2"/>
      <c r="T101" s="107" t="s">
        <v>95</v>
      </c>
      <c r="U101" s="107"/>
      <c r="V101" s="107"/>
      <c r="W101" s="107"/>
      <c r="X101" s="107"/>
      <c r="Y101" s="50" t="s">
        <v>176</v>
      </c>
      <c r="Z101" s="51"/>
      <c r="AA101" s="51"/>
      <c r="AB101" s="51"/>
      <c r="AC101" s="51"/>
      <c r="AD101" s="51"/>
      <c r="AE101" s="51"/>
      <c r="AF101" s="51"/>
      <c r="AG101" s="51"/>
      <c r="AH101" s="52"/>
      <c r="AI101" s="30">
        <v>250</v>
      </c>
      <c r="AJ101" s="30"/>
      <c r="AK101" s="30"/>
      <c r="AL101" s="30"/>
      <c r="AM101" s="30"/>
      <c r="AN101" s="30"/>
      <c r="AO101" s="30"/>
      <c r="AP101" s="30"/>
      <c r="AQ101" s="30"/>
      <c r="AR101" s="30"/>
      <c r="AS101" s="30">
        <v>242</v>
      </c>
      <c r="AT101" s="30"/>
      <c r="AU101" s="30"/>
      <c r="AV101" s="30"/>
      <c r="AW101" s="30"/>
      <c r="AX101" s="30"/>
      <c r="AY101" s="30"/>
      <c r="AZ101" s="30"/>
      <c r="BA101" s="30"/>
      <c r="BB101" s="30"/>
      <c r="BC101" s="30">
        <f>AS101-AI101</f>
        <v>-8</v>
      </c>
      <c r="BD101" s="30"/>
      <c r="BE101" s="30"/>
      <c r="BF101" s="30"/>
      <c r="BG101" s="30"/>
      <c r="BH101" s="30"/>
      <c r="BI101" s="30"/>
      <c r="BJ101" s="30"/>
      <c r="BK101" s="30"/>
      <c r="BL101" s="30"/>
    </row>
    <row r="102" spans="1:80" ht="15.75" customHeight="1" x14ac:dyDescent="0.2">
      <c r="A102" s="23"/>
      <c r="B102" s="23"/>
      <c r="C102" s="104" t="s">
        <v>126</v>
      </c>
      <c r="D102" s="105"/>
      <c r="E102" s="105"/>
      <c r="F102" s="106"/>
      <c r="G102" s="50" t="s">
        <v>170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6"/>
      <c r="CB102" s="1" t="s">
        <v>186</v>
      </c>
    </row>
    <row r="104" spans="1:80" s="2" customFormat="1" ht="15.75" customHeight="1" x14ac:dyDescent="0.2">
      <c r="A104" s="21" t="s">
        <v>34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</row>
    <row r="105" spans="1:80" ht="15" customHeight="1" x14ac:dyDescent="0.2">
      <c r="A105" s="22" t="s">
        <v>120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</row>
    <row r="107" spans="1:80" ht="39.950000000000003" customHeight="1" x14ac:dyDescent="0.2">
      <c r="A107" s="63" t="s">
        <v>22</v>
      </c>
      <c r="B107" s="63"/>
      <c r="C107" s="63"/>
      <c r="D107" s="63" t="s">
        <v>21</v>
      </c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4" t="s">
        <v>14</v>
      </c>
      <c r="R107" s="65"/>
      <c r="S107" s="65"/>
      <c r="T107" s="65"/>
      <c r="U107" s="66"/>
      <c r="V107" s="63" t="s">
        <v>41</v>
      </c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 t="s">
        <v>42</v>
      </c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 t="s">
        <v>43</v>
      </c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 t="s">
        <v>44</v>
      </c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</row>
    <row r="108" spans="1:80" ht="33.950000000000003" customHeight="1" x14ac:dyDescent="0.2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7"/>
      <c r="R108" s="68"/>
      <c r="S108" s="68"/>
      <c r="T108" s="68"/>
      <c r="U108" s="69"/>
      <c r="V108" s="63" t="s">
        <v>10</v>
      </c>
      <c r="W108" s="63"/>
      <c r="X108" s="63"/>
      <c r="Y108" s="63"/>
      <c r="Z108" s="63" t="s">
        <v>9</v>
      </c>
      <c r="AA108" s="63"/>
      <c r="AB108" s="63"/>
      <c r="AC108" s="63"/>
      <c r="AD108" s="63" t="s">
        <v>23</v>
      </c>
      <c r="AE108" s="63"/>
      <c r="AF108" s="63"/>
      <c r="AG108" s="63"/>
      <c r="AH108" s="63" t="s">
        <v>10</v>
      </c>
      <c r="AI108" s="63"/>
      <c r="AJ108" s="63"/>
      <c r="AK108" s="63"/>
      <c r="AL108" s="63" t="s">
        <v>9</v>
      </c>
      <c r="AM108" s="63"/>
      <c r="AN108" s="63"/>
      <c r="AO108" s="63"/>
      <c r="AP108" s="63" t="s">
        <v>23</v>
      </c>
      <c r="AQ108" s="63"/>
      <c r="AR108" s="63"/>
      <c r="AS108" s="63"/>
      <c r="AT108" s="63" t="s">
        <v>10</v>
      </c>
      <c r="AU108" s="63"/>
      <c r="AV108" s="63"/>
      <c r="AW108" s="63"/>
      <c r="AX108" s="63" t="s">
        <v>9</v>
      </c>
      <c r="AY108" s="63"/>
      <c r="AZ108" s="63"/>
      <c r="BA108" s="63"/>
      <c r="BB108" s="63" t="s">
        <v>23</v>
      </c>
      <c r="BC108" s="63"/>
      <c r="BD108" s="63"/>
      <c r="BE108" s="63"/>
      <c r="BF108" s="63" t="s">
        <v>10</v>
      </c>
      <c r="BG108" s="63"/>
      <c r="BH108" s="63"/>
      <c r="BI108" s="63"/>
      <c r="BJ108" s="63" t="s">
        <v>9</v>
      </c>
      <c r="BK108" s="63"/>
      <c r="BL108" s="63"/>
      <c r="BM108" s="63"/>
      <c r="BN108" s="63" t="s">
        <v>23</v>
      </c>
      <c r="BO108" s="63"/>
      <c r="BP108" s="63"/>
      <c r="BQ108" s="63"/>
    </row>
    <row r="109" spans="1:80" ht="15" customHeight="1" x14ac:dyDescent="0.2">
      <c r="A109" s="63">
        <v>1</v>
      </c>
      <c r="B109" s="63"/>
      <c r="C109" s="63"/>
      <c r="D109" s="63">
        <v>2</v>
      </c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0">
        <v>3</v>
      </c>
      <c r="R109" s="71"/>
      <c r="S109" s="71"/>
      <c r="T109" s="71"/>
      <c r="U109" s="72"/>
      <c r="V109" s="63">
        <v>4</v>
      </c>
      <c r="W109" s="63"/>
      <c r="X109" s="63"/>
      <c r="Y109" s="63"/>
      <c r="Z109" s="63">
        <v>5</v>
      </c>
      <c r="AA109" s="63"/>
      <c r="AB109" s="63"/>
      <c r="AC109" s="63"/>
      <c r="AD109" s="63">
        <v>6</v>
      </c>
      <c r="AE109" s="63"/>
      <c r="AF109" s="63"/>
      <c r="AG109" s="63"/>
      <c r="AH109" s="63">
        <v>7</v>
      </c>
      <c r="AI109" s="63"/>
      <c r="AJ109" s="63"/>
      <c r="AK109" s="63"/>
      <c r="AL109" s="63">
        <v>8</v>
      </c>
      <c r="AM109" s="63"/>
      <c r="AN109" s="63"/>
      <c r="AO109" s="63"/>
      <c r="AP109" s="63">
        <v>9</v>
      </c>
      <c r="AQ109" s="63"/>
      <c r="AR109" s="63"/>
      <c r="AS109" s="63"/>
      <c r="AT109" s="63">
        <v>10</v>
      </c>
      <c r="AU109" s="63"/>
      <c r="AV109" s="63"/>
      <c r="AW109" s="63"/>
      <c r="AX109" s="63">
        <v>11</v>
      </c>
      <c r="AY109" s="63"/>
      <c r="AZ109" s="63"/>
      <c r="BA109" s="63"/>
      <c r="BB109" s="63">
        <v>12</v>
      </c>
      <c r="BC109" s="63"/>
      <c r="BD109" s="63"/>
      <c r="BE109" s="63"/>
      <c r="BF109" s="63">
        <v>13</v>
      </c>
      <c r="BG109" s="63"/>
      <c r="BH109" s="63"/>
      <c r="BI109" s="63"/>
      <c r="BJ109" s="63">
        <v>14</v>
      </c>
      <c r="BK109" s="63"/>
      <c r="BL109" s="63"/>
      <c r="BM109" s="63"/>
      <c r="BN109" s="63">
        <v>15</v>
      </c>
      <c r="BO109" s="63"/>
      <c r="BP109" s="63"/>
      <c r="BQ109" s="63"/>
    </row>
    <row r="110" spans="1:80" ht="9" hidden="1" customHeight="1" x14ac:dyDescent="0.2">
      <c r="A110" s="76" t="s">
        <v>58</v>
      </c>
      <c r="B110" s="77"/>
      <c r="C110" s="78"/>
      <c r="D110" s="79" t="s">
        <v>55</v>
      </c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1"/>
      <c r="Q110" s="76" t="s">
        <v>53</v>
      </c>
      <c r="R110" s="77"/>
      <c r="S110" s="77"/>
      <c r="T110" s="77"/>
      <c r="U110" s="78"/>
      <c r="V110" s="73" t="s">
        <v>45</v>
      </c>
      <c r="W110" s="74"/>
      <c r="X110" s="74"/>
      <c r="Y110" s="75"/>
      <c r="Z110" s="73" t="s">
        <v>59</v>
      </c>
      <c r="AA110" s="74"/>
      <c r="AB110" s="74"/>
      <c r="AC110" s="75"/>
      <c r="AD110" s="82" t="s">
        <v>62</v>
      </c>
      <c r="AE110" s="83"/>
      <c r="AF110" s="83"/>
      <c r="AG110" s="84"/>
      <c r="AH110" s="73" t="s">
        <v>47</v>
      </c>
      <c r="AI110" s="74"/>
      <c r="AJ110" s="74"/>
      <c r="AK110" s="75"/>
      <c r="AL110" s="73" t="s">
        <v>46</v>
      </c>
      <c r="AM110" s="74"/>
      <c r="AN110" s="74"/>
      <c r="AO110" s="75"/>
      <c r="AP110" s="82" t="s">
        <v>62</v>
      </c>
      <c r="AQ110" s="83"/>
      <c r="AR110" s="83"/>
      <c r="AS110" s="84"/>
      <c r="AT110" s="73" t="s">
        <v>48</v>
      </c>
      <c r="AU110" s="74"/>
      <c r="AV110" s="74"/>
      <c r="AW110" s="75"/>
      <c r="AX110" s="73" t="s">
        <v>49</v>
      </c>
      <c r="AY110" s="74"/>
      <c r="AZ110" s="74"/>
      <c r="BA110" s="75"/>
      <c r="BB110" s="82" t="s">
        <v>62</v>
      </c>
      <c r="BC110" s="83"/>
      <c r="BD110" s="83"/>
      <c r="BE110" s="84"/>
      <c r="BF110" s="85" t="s">
        <v>60</v>
      </c>
      <c r="BG110" s="86"/>
      <c r="BH110" s="86"/>
      <c r="BI110" s="87"/>
      <c r="BJ110" s="73" t="s">
        <v>61</v>
      </c>
      <c r="BK110" s="74"/>
      <c r="BL110" s="74"/>
      <c r="BM110" s="75"/>
      <c r="BN110" s="82" t="s">
        <v>62</v>
      </c>
      <c r="BO110" s="83"/>
      <c r="BP110" s="83"/>
      <c r="BQ110" s="84"/>
      <c r="CA110" s="1" t="s">
        <v>76</v>
      </c>
    </row>
    <row r="111" spans="1:80" s="10" customFormat="1" ht="15.75" x14ac:dyDescent="0.2">
      <c r="A111" s="96" t="s">
        <v>91</v>
      </c>
      <c r="B111" s="34"/>
      <c r="C111" s="35"/>
      <c r="D111" s="97" t="s">
        <v>90</v>
      </c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9"/>
      <c r="Q111" s="33" t="s">
        <v>91</v>
      </c>
      <c r="R111" s="34"/>
      <c r="S111" s="34"/>
      <c r="T111" s="34"/>
      <c r="U111" s="35"/>
      <c r="V111" s="88"/>
      <c r="W111" s="89"/>
      <c r="X111" s="89"/>
      <c r="Y111" s="90"/>
      <c r="Z111" s="88"/>
      <c r="AA111" s="89"/>
      <c r="AB111" s="89"/>
      <c r="AC111" s="90"/>
      <c r="AD111" s="88">
        <f>V111+Z111</f>
        <v>0</v>
      </c>
      <c r="AE111" s="89"/>
      <c r="AF111" s="89"/>
      <c r="AG111" s="90"/>
      <c r="AH111" s="88"/>
      <c r="AI111" s="89"/>
      <c r="AJ111" s="89"/>
      <c r="AK111" s="90"/>
      <c r="AL111" s="88"/>
      <c r="AM111" s="89"/>
      <c r="AN111" s="89"/>
      <c r="AO111" s="90"/>
      <c r="AP111" s="88">
        <f>AH111+AL111</f>
        <v>0</v>
      </c>
      <c r="AQ111" s="89"/>
      <c r="AR111" s="89"/>
      <c r="AS111" s="90"/>
      <c r="AT111" s="88"/>
      <c r="AU111" s="89"/>
      <c r="AV111" s="89"/>
      <c r="AW111" s="90"/>
      <c r="AX111" s="88"/>
      <c r="AY111" s="89"/>
      <c r="AZ111" s="89"/>
      <c r="BA111" s="90"/>
      <c r="BB111" s="88">
        <f>AT111+AX111</f>
        <v>0</v>
      </c>
      <c r="BC111" s="89"/>
      <c r="BD111" s="89"/>
      <c r="BE111" s="90"/>
      <c r="BF111" s="93"/>
      <c r="BG111" s="94"/>
      <c r="BH111" s="94"/>
      <c r="BI111" s="95"/>
      <c r="BJ111" s="88"/>
      <c r="BK111" s="89"/>
      <c r="BL111" s="89"/>
      <c r="BM111" s="90"/>
      <c r="BN111" s="88">
        <f>BF111+BJ111</f>
        <v>0</v>
      </c>
      <c r="BO111" s="89"/>
      <c r="BP111" s="89"/>
      <c r="BQ111" s="90"/>
      <c r="CA111" s="10" t="s">
        <v>77</v>
      </c>
    </row>
    <row r="114" spans="1:64" ht="15.75" customHeight="1" x14ac:dyDescent="0.2">
      <c r="A114" s="91" t="s">
        <v>35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</row>
    <row r="115" spans="1:64" ht="15.75" customHeight="1" x14ac:dyDescent="0.2">
      <c r="A115" s="91" t="s">
        <v>36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</row>
    <row r="116" spans="1:64" ht="18.75" customHeight="1" x14ac:dyDescent="0.2">
      <c r="A116" s="91" t="s">
        <v>37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</row>
    <row r="117" spans="1:64" ht="12" customHeight="1" x14ac:dyDescent="0.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</row>
    <row r="119" spans="1:64" ht="42" customHeight="1" x14ac:dyDescent="0.2">
      <c r="A119" s="101" t="s">
        <v>118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5"/>
      <c r="AO119" s="5"/>
      <c r="AP119" s="16" t="s">
        <v>119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</row>
    <row r="120" spans="1:64" x14ac:dyDescent="0.2">
      <c r="W120" s="100" t="s">
        <v>38</v>
      </c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1"/>
      <c r="AO120" s="11"/>
      <c r="AP120" s="100" t="s">
        <v>39</v>
      </c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</row>
    <row r="123" spans="1:64" ht="15.95" customHeight="1" x14ac:dyDescent="0.2">
      <c r="A123" s="101" t="s">
        <v>366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5"/>
      <c r="AO123" s="5"/>
      <c r="AP123" s="16" t="s">
        <v>367</v>
      </c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</row>
    <row r="124" spans="1:64" x14ac:dyDescent="0.2">
      <c r="W124" s="100" t="s">
        <v>38</v>
      </c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6"/>
      <c r="AO124" s="6"/>
      <c r="AP124" s="100" t="s">
        <v>39</v>
      </c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</row>
  </sheetData>
  <mergeCells count="685">
    <mergeCell ref="BC101:BL101"/>
    <mergeCell ref="BC99:BL99"/>
    <mergeCell ref="BC100:BL100"/>
    <mergeCell ref="AS97:BB97"/>
    <mergeCell ref="BC97:BL97"/>
    <mergeCell ref="BC95:BL95"/>
    <mergeCell ref="AS89:BB89"/>
    <mergeCell ref="BC89:BL89"/>
    <mergeCell ref="AS87:BB87"/>
    <mergeCell ref="BC87:BL87"/>
    <mergeCell ref="A102:B102"/>
    <mergeCell ref="C102:F102"/>
    <mergeCell ref="A101:B101"/>
    <mergeCell ref="C101:F101"/>
    <mergeCell ref="G101:S101"/>
    <mergeCell ref="T101:X101"/>
    <mergeCell ref="Y101:AH101"/>
    <mergeCell ref="AI101:AR101"/>
    <mergeCell ref="AS99:BB99"/>
    <mergeCell ref="A100:B100"/>
    <mergeCell ref="C100:F100"/>
    <mergeCell ref="G100:S100"/>
    <mergeCell ref="T100:X100"/>
    <mergeCell ref="Y100:AH100"/>
    <mergeCell ref="AI100:AR100"/>
    <mergeCell ref="AS100:BB100"/>
    <mergeCell ref="A99:B99"/>
    <mergeCell ref="C99:F99"/>
    <mergeCell ref="G99:S99"/>
    <mergeCell ref="T99:X99"/>
    <mergeCell ref="Y99:AH99"/>
    <mergeCell ref="AI99:AR99"/>
    <mergeCell ref="G102:BL102"/>
    <mergeCell ref="AS101:BB101"/>
    <mergeCell ref="A98:B98"/>
    <mergeCell ref="C98:F98"/>
    <mergeCell ref="A97:B97"/>
    <mergeCell ref="C97:F97"/>
    <mergeCell ref="G97:S97"/>
    <mergeCell ref="T97:X97"/>
    <mergeCell ref="Y97:AH97"/>
    <mergeCell ref="AI97:AR97"/>
    <mergeCell ref="AS95:BB95"/>
    <mergeCell ref="A96:B96"/>
    <mergeCell ref="C96:F96"/>
    <mergeCell ref="A95:B95"/>
    <mergeCell ref="C95:F95"/>
    <mergeCell ref="G95:S95"/>
    <mergeCell ref="T95:X95"/>
    <mergeCell ref="Y95:AH95"/>
    <mergeCell ref="AI95:AR95"/>
    <mergeCell ref="G96:BL96"/>
    <mergeCell ref="G98:BL98"/>
    <mergeCell ref="A94:B94"/>
    <mergeCell ref="C94:F94"/>
    <mergeCell ref="G94:S94"/>
    <mergeCell ref="T94:X94"/>
    <mergeCell ref="Y94:AH94"/>
    <mergeCell ref="AI94:AR94"/>
    <mergeCell ref="AS94:BB94"/>
    <mergeCell ref="BC94:BL94"/>
    <mergeCell ref="A93:B93"/>
    <mergeCell ref="C93:F93"/>
    <mergeCell ref="G93:BL93"/>
    <mergeCell ref="A92:B92"/>
    <mergeCell ref="C92:F92"/>
    <mergeCell ref="G92:S92"/>
    <mergeCell ref="T92:X92"/>
    <mergeCell ref="Y92:AH92"/>
    <mergeCell ref="AI92:AR92"/>
    <mergeCell ref="AS92:BB92"/>
    <mergeCell ref="BC92:BL92"/>
    <mergeCell ref="A91:B91"/>
    <mergeCell ref="C91:F91"/>
    <mergeCell ref="G91:BL91"/>
    <mergeCell ref="A90:B90"/>
    <mergeCell ref="C90:F90"/>
    <mergeCell ref="G90:S90"/>
    <mergeCell ref="T90:X90"/>
    <mergeCell ref="Y90:AH90"/>
    <mergeCell ref="AI90:AR90"/>
    <mergeCell ref="AS90:BB90"/>
    <mergeCell ref="BC90:BL90"/>
    <mergeCell ref="A89:B89"/>
    <mergeCell ref="C89:F89"/>
    <mergeCell ref="G89:S89"/>
    <mergeCell ref="T89:X89"/>
    <mergeCell ref="Y89:AH89"/>
    <mergeCell ref="AI89:AR89"/>
    <mergeCell ref="A88:B88"/>
    <mergeCell ref="C88:F88"/>
    <mergeCell ref="A87:B87"/>
    <mergeCell ref="C87:F87"/>
    <mergeCell ref="G87:S87"/>
    <mergeCell ref="T87:X87"/>
    <mergeCell ref="Y87:AH87"/>
    <mergeCell ref="AI87:AR87"/>
    <mergeCell ref="AS85:BB85"/>
    <mergeCell ref="A86:B86"/>
    <mergeCell ref="C86:F86"/>
    <mergeCell ref="A85:B85"/>
    <mergeCell ref="C85:F85"/>
    <mergeCell ref="G85:S85"/>
    <mergeCell ref="T85:X85"/>
    <mergeCell ref="Y85:AH85"/>
    <mergeCell ref="AI85:AR85"/>
    <mergeCell ref="G86:BL86"/>
    <mergeCell ref="G88:BL88"/>
    <mergeCell ref="BC85:BL85"/>
    <mergeCell ref="BC83:BL83"/>
    <mergeCell ref="A84:B84"/>
    <mergeCell ref="C84:F84"/>
    <mergeCell ref="A83:B83"/>
    <mergeCell ref="C83:F83"/>
    <mergeCell ref="G83:S83"/>
    <mergeCell ref="T83:X83"/>
    <mergeCell ref="Y83:AH83"/>
    <mergeCell ref="AI83:AR83"/>
    <mergeCell ref="G84:BL84"/>
    <mergeCell ref="AS83:BB83"/>
    <mergeCell ref="AS81:BB81"/>
    <mergeCell ref="BC81:BL81"/>
    <mergeCell ref="A82:B82"/>
    <mergeCell ref="C82:F82"/>
    <mergeCell ref="A81:B81"/>
    <mergeCell ref="C81:F81"/>
    <mergeCell ref="G81:S81"/>
    <mergeCell ref="T81:X81"/>
    <mergeCell ref="Y81:AH81"/>
    <mergeCell ref="AI81:AR81"/>
    <mergeCell ref="G82:BL82"/>
    <mergeCell ref="AS79:BB79"/>
    <mergeCell ref="BC79:BL79"/>
    <mergeCell ref="A80:B80"/>
    <mergeCell ref="C80:F80"/>
    <mergeCell ref="A79:B79"/>
    <mergeCell ref="C79:F79"/>
    <mergeCell ref="G79:S79"/>
    <mergeCell ref="T79:X79"/>
    <mergeCell ref="Y79:AH79"/>
    <mergeCell ref="AI79:AR79"/>
    <mergeCell ref="G80:BL80"/>
    <mergeCell ref="AS77:BB77"/>
    <mergeCell ref="BC77:BL77"/>
    <mergeCell ref="A78:B78"/>
    <mergeCell ref="C78:F78"/>
    <mergeCell ref="A77:B77"/>
    <mergeCell ref="C77:F77"/>
    <mergeCell ref="G77:S77"/>
    <mergeCell ref="T77:X77"/>
    <mergeCell ref="Y77:AH77"/>
    <mergeCell ref="AI77:AR77"/>
    <mergeCell ref="G78:BL78"/>
    <mergeCell ref="AS75:BB75"/>
    <mergeCell ref="BC75:BL75"/>
    <mergeCell ref="A76:B76"/>
    <mergeCell ref="C76:F76"/>
    <mergeCell ref="A75:B75"/>
    <mergeCell ref="C75:F75"/>
    <mergeCell ref="G75:S75"/>
    <mergeCell ref="T75:X75"/>
    <mergeCell ref="Y75:AH75"/>
    <mergeCell ref="AI75:AR75"/>
    <mergeCell ref="G76:BL76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Y55:BB55"/>
    <mergeCell ref="BC55:BF55"/>
    <mergeCell ref="BG55:BJ55"/>
    <mergeCell ref="BK55:BQ55"/>
    <mergeCell ref="BK54:BQ54"/>
    <mergeCell ref="B55:E55"/>
    <mergeCell ref="F55:I55"/>
    <mergeCell ref="J55:Z55"/>
    <mergeCell ref="AA55:AD55"/>
    <mergeCell ref="AE55:AH55"/>
    <mergeCell ref="AI55:AL55"/>
    <mergeCell ref="AM55:AP55"/>
    <mergeCell ref="AQ55:AT55"/>
    <mergeCell ref="AU55:AX55"/>
    <mergeCell ref="AM54:AP54"/>
    <mergeCell ref="AQ54:AT54"/>
    <mergeCell ref="AU54:AX54"/>
    <mergeCell ref="AY54:BB54"/>
    <mergeCell ref="BC54:BF54"/>
    <mergeCell ref="BG54:BJ54"/>
    <mergeCell ref="AY53:BB53"/>
    <mergeCell ref="BC53:BF53"/>
    <mergeCell ref="BG53:BJ53"/>
    <mergeCell ref="BK53:BQ53"/>
    <mergeCell ref="B54:E54"/>
    <mergeCell ref="F54:I54"/>
    <mergeCell ref="J54:Z54"/>
    <mergeCell ref="AA54:AD54"/>
    <mergeCell ref="AE54:AH54"/>
    <mergeCell ref="AI54:AL54"/>
    <mergeCell ref="B53:E53"/>
    <mergeCell ref="F53:I53"/>
    <mergeCell ref="J53:Z53"/>
    <mergeCell ref="AA53:AD53"/>
    <mergeCell ref="AE53:AH53"/>
    <mergeCell ref="AI53:AL53"/>
    <mergeCell ref="AM53:AP53"/>
    <mergeCell ref="AQ53:AT53"/>
    <mergeCell ref="AU53:AX53"/>
    <mergeCell ref="AY51:BB51"/>
    <mergeCell ref="BC51:BF51"/>
    <mergeCell ref="BG51:BJ51"/>
    <mergeCell ref="BK51:BQ51"/>
    <mergeCell ref="B52:E52"/>
    <mergeCell ref="F52:I52"/>
    <mergeCell ref="J52:Z52"/>
    <mergeCell ref="AA52:AD52"/>
    <mergeCell ref="AE52:AH52"/>
    <mergeCell ref="AI52:AL52"/>
    <mergeCell ref="BK52:BQ52"/>
    <mergeCell ref="AM52:AP52"/>
    <mergeCell ref="AQ52:AT52"/>
    <mergeCell ref="AU52:AX52"/>
    <mergeCell ref="AY52:BB52"/>
    <mergeCell ref="BC52:BF52"/>
    <mergeCell ref="BG52:BJ52"/>
    <mergeCell ref="B51:E51"/>
    <mergeCell ref="F51:I51"/>
    <mergeCell ref="J51:Z51"/>
    <mergeCell ref="AA51:AD51"/>
    <mergeCell ref="AE51:AH51"/>
    <mergeCell ref="AI51:AL51"/>
    <mergeCell ref="AM51:AP51"/>
    <mergeCell ref="AQ51:AT51"/>
    <mergeCell ref="AU51:AX51"/>
    <mergeCell ref="AY49:BB49"/>
    <mergeCell ref="BC49:BF49"/>
    <mergeCell ref="BG49:BJ49"/>
    <mergeCell ref="BK49:BQ49"/>
    <mergeCell ref="B50:E50"/>
    <mergeCell ref="F50:I50"/>
    <mergeCell ref="J50:Z50"/>
    <mergeCell ref="AA50:AD50"/>
    <mergeCell ref="AE50:AH50"/>
    <mergeCell ref="AI50:AL50"/>
    <mergeCell ref="BK50:BQ50"/>
    <mergeCell ref="AM50:AP50"/>
    <mergeCell ref="AQ50:AT50"/>
    <mergeCell ref="AU50:AX50"/>
    <mergeCell ref="AY50:BB50"/>
    <mergeCell ref="BC50:BF50"/>
    <mergeCell ref="BG50:BJ50"/>
    <mergeCell ref="B49:E49"/>
    <mergeCell ref="F49:I49"/>
    <mergeCell ref="J49:Z49"/>
    <mergeCell ref="AA49:AD49"/>
    <mergeCell ref="AE49:AH49"/>
    <mergeCell ref="BK47:BQ47"/>
    <mergeCell ref="B48:E48"/>
    <mergeCell ref="F48:I48"/>
    <mergeCell ref="J48:Z48"/>
    <mergeCell ref="AA48:AD48"/>
    <mergeCell ref="AE48:AH48"/>
    <mergeCell ref="AI48:AL48"/>
    <mergeCell ref="BK48:BQ48"/>
    <mergeCell ref="AM48:AP48"/>
    <mergeCell ref="AQ48:AT48"/>
    <mergeCell ref="AU48:AX48"/>
    <mergeCell ref="AY48:BB48"/>
    <mergeCell ref="BC48:BF48"/>
    <mergeCell ref="BG48:BJ48"/>
    <mergeCell ref="B47:E47"/>
    <mergeCell ref="F47:I47"/>
    <mergeCell ref="J47:Z47"/>
    <mergeCell ref="AA47:AD47"/>
    <mergeCell ref="AE47:AH47"/>
    <mergeCell ref="AY45:BB45"/>
    <mergeCell ref="BC45:BF45"/>
    <mergeCell ref="BG45:BJ45"/>
    <mergeCell ref="AI49:AL49"/>
    <mergeCell ref="AM49:AP49"/>
    <mergeCell ref="AQ49:AT49"/>
    <mergeCell ref="AU49:AX49"/>
    <mergeCell ref="AY47:BB47"/>
    <mergeCell ref="BC47:BF47"/>
    <mergeCell ref="BG47:BJ47"/>
    <mergeCell ref="AI45:AL45"/>
    <mergeCell ref="AM45:AP45"/>
    <mergeCell ref="AQ45:AT45"/>
    <mergeCell ref="AU45:AX45"/>
    <mergeCell ref="AI47:AL47"/>
    <mergeCell ref="AM47:AP47"/>
    <mergeCell ref="AQ47:AT47"/>
    <mergeCell ref="AU47:AX47"/>
    <mergeCell ref="J43:Z43"/>
    <mergeCell ref="AA43:AD43"/>
    <mergeCell ref="AE43:AH43"/>
    <mergeCell ref="AI43:AL43"/>
    <mergeCell ref="AM43:AP43"/>
    <mergeCell ref="BK45:BQ45"/>
    <mergeCell ref="B46:E46"/>
    <mergeCell ref="F46:I46"/>
    <mergeCell ref="J46:Z46"/>
    <mergeCell ref="AA46:AD46"/>
    <mergeCell ref="AE46:AH46"/>
    <mergeCell ref="AI46:AL46"/>
    <mergeCell ref="BK46:BQ46"/>
    <mergeCell ref="AM46:AP46"/>
    <mergeCell ref="AQ46:AT46"/>
    <mergeCell ref="AU46:AX46"/>
    <mergeCell ref="AY46:BB46"/>
    <mergeCell ref="BC46:BF46"/>
    <mergeCell ref="BG46:BJ46"/>
    <mergeCell ref="B45:E45"/>
    <mergeCell ref="F45:I45"/>
    <mergeCell ref="J45:Z45"/>
    <mergeCell ref="AA45:AD45"/>
    <mergeCell ref="AE45:AH45"/>
    <mergeCell ref="B44:E44"/>
    <mergeCell ref="F44:I44"/>
    <mergeCell ref="J44:Z44"/>
    <mergeCell ref="AA44:AD44"/>
    <mergeCell ref="AE44:AH44"/>
    <mergeCell ref="AI44:AL44"/>
    <mergeCell ref="BK44:BQ44"/>
    <mergeCell ref="AM44:AP44"/>
    <mergeCell ref="AQ44:AT44"/>
    <mergeCell ref="AU44:AX44"/>
    <mergeCell ref="AY44:BB44"/>
    <mergeCell ref="BC44:BF44"/>
    <mergeCell ref="BG44:BJ44"/>
    <mergeCell ref="AQ43:AT43"/>
    <mergeCell ref="AU43:AX43"/>
    <mergeCell ref="BC41:BF41"/>
    <mergeCell ref="BG41:BJ41"/>
    <mergeCell ref="BK41:BQ41"/>
    <mergeCell ref="B42:E42"/>
    <mergeCell ref="F42:I42"/>
    <mergeCell ref="J42:Z42"/>
    <mergeCell ref="AA42:AD42"/>
    <mergeCell ref="AE42:AH42"/>
    <mergeCell ref="AI42:AL42"/>
    <mergeCell ref="BK42:BQ42"/>
    <mergeCell ref="AM42:AP42"/>
    <mergeCell ref="AQ42:AT42"/>
    <mergeCell ref="AU42:AX42"/>
    <mergeCell ref="AY42:BB42"/>
    <mergeCell ref="BC42:BF42"/>
    <mergeCell ref="BG42:BJ42"/>
    <mergeCell ref="AY43:BB43"/>
    <mergeCell ref="BC43:BF43"/>
    <mergeCell ref="BG43:BJ43"/>
    <mergeCell ref="BK43:BQ43"/>
    <mergeCell ref="B43:E43"/>
    <mergeCell ref="F43:I43"/>
    <mergeCell ref="AU39:AX39"/>
    <mergeCell ref="BK40:BQ40"/>
    <mergeCell ref="B41:E41"/>
    <mergeCell ref="F41:I41"/>
    <mergeCell ref="J41:Z41"/>
    <mergeCell ref="AA41:AD41"/>
    <mergeCell ref="AE41:AH41"/>
    <mergeCell ref="AI41:AL41"/>
    <mergeCell ref="AM41:AP41"/>
    <mergeCell ref="AQ41:AT41"/>
    <mergeCell ref="AU41:AX41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AE40:AH40"/>
    <mergeCell ref="AI40:AL40"/>
    <mergeCell ref="AY41:BB41"/>
    <mergeCell ref="W124:AM124"/>
    <mergeCell ref="AP124:BH124"/>
    <mergeCell ref="A119:V119"/>
    <mergeCell ref="W119:AM119"/>
    <mergeCell ref="AP119:BH119"/>
    <mergeCell ref="W120:AM120"/>
    <mergeCell ref="AP120:BH120"/>
    <mergeCell ref="A123:V123"/>
    <mergeCell ref="W123:AM123"/>
    <mergeCell ref="AP123:BH123"/>
    <mergeCell ref="BB110:BE110"/>
    <mergeCell ref="A109:C109"/>
    <mergeCell ref="D109:P109"/>
    <mergeCell ref="BJ111:BM111"/>
    <mergeCell ref="BN111:BQ111"/>
    <mergeCell ref="A114:BL114"/>
    <mergeCell ref="A115:BL115"/>
    <mergeCell ref="A116:BL116"/>
    <mergeCell ref="A117:BL117"/>
    <mergeCell ref="AL111:AO111"/>
    <mergeCell ref="AP111:AS111"/>
    <mergeCell ref="AT111:AW111"/>
    <mergeCell ref="AX111:BA111"/>
    <mergeCell ref="BB111:BE111"/>
    <mergeCell ref="BF111:BI111"/>
    <mergeCell ref="A111:C111"/>
    <mergeCell ref="D111:P111"/>
    <mergeCell ref="Q111:U111"/>
    <mergeCell ref="V111:Y111"/>
    <mergeCell ref="Z111:AC111"/>
    <mergeCell ref="AD111:AG111"/>
    <mergeCell ref="AH111:AK111"/>
    <mergeCell ref="AL108:AO108"/>
    <mergeCell ref="AH110:AK110"/>
    <mergeCell ref="AL110:AO110"/>
    <mergeCell ref="BF109:BI109"/>
    <mergeCell ref="BJ109:BM109"/>
    <mergeCell ref="BN109:BQ109"/>
    <mergeCell ref="A110:C110"/>
    <mergeCell ref="D110:P110"/>
    <mergeCell ref="Q110:U110"/>
    <mergeCell ref="V110:Y110"/>
    <mergeCell ref="Z110:AC110"/>
    <mergeCell ref="AD110:AG110"/>
    <mergeCell ref="AD109:AG109"/>
    <mergeCell ref="AH109:AK109"/>
    <mergeCell ref="AL109:AO109"/>
    <mergeCell ref="AP109:AS109"/>
    <mergeCell ref="AT109:AW109"/>
    <mergeCell ref="AX109:BA109"/>
    <mergeCell ref="BF110:BI110"/>
    <mergeCell ref="BJ110:BM110"/>
    <mergeCell ref="BN110:BQ110"/>
    <mergeCell ref="AP110:AS110"/>
    <mergeCell ref="AT110:AW110"/>
    <mergeCell ref="AX110:BA110"/>
    <mergeCell ref="BB109:BE109"/>
    <mergeCell ref="A104:BQ104"/>
    <mergeCell ref="A105:BL105"/>
    <mergeCell ref="A107:C108"/>
    <mergeCell ref="D107:P108"/>
    <mergeCell ref="Q107:U108"/>
    <mergeCell ref="V107:AG107"/>
    <mergeCell ref="AH107:AS107"/>
    <mergeCell ref="AT107:BE107"/>
    <mergeCell ref="BF107:BQ107"/>
    <mergeCell ref="V108:Y108"/>
    <mergeCell ref="AX108:BA108"/>
    <mergeCell ref="BB108:BE108"/>
    <mergeCell ref="BF108:BI108"/>
    <mergeCell ref="BJ108:BM108"/>
    <mergeCell ref="BN108:BQ108"/>
    <mergeCell ref="AP108:AS108"/>
    <mergeCell ref="AT108:AW108"/>
    <mergeCell ref="Q109:U109"/>
    <mergeCell ref="V109:Y109"/>
    <mergeCell ref="Z109:AC109"/>
    <mergeCell ref="Z108:AC108"/>
    <mergeCell ref="AD108:AG108"/>
    <mergeCell ref="AH108:AK108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67:BL67"/>
    <mergeCell ref="A65:P65"/>
    <mergeCell ref="Q65:U65"/>
    <mergeCell ref="V65:Z65"/>
    <mergeCell ref="AA65:AF65"/>
    <mergeCell ref="AG65:AK65"/>
    <mergeCell ref="AL65:AP65"/>
    <mergeCell ref="AS69:BB69"/>
    <mergeCell ref="BC69:BL69"/>
    <mergeCell ref="BI64:BQ64"/>
    <mergeCell ref="AQ63:AV63"/>
    <mergeCell ref="AW63:AZ63"/>
    <mergeCell ref="BA63:BD63"/>
    <mergeCell ref="BE63:BH63"/>
    <mergeCell ref="BI63:BQ63"/>
    <mergeCell ref="AQ65:AV65"/>
    <mergeCell ref="AW65:AZ65"/>
    <mergeCell ref="BA65:BD65"/>
    <mergeCell ref="BE65:BH65"/>
    <mergeCell ref="BI65:BQ65"/>
    <mergeCell ref="A64:P64"/>
    <mergeCell ref="Q64:U64"/>
    <mergeCell ref="V64:Z64"/>
    <mergeCell ref="AA64:AF64"/>
    <mergeCell ref="AG64:AK64"/>
    <mergeCell ref="AQ62:AV62"/>
    <mergeCell ref="AW62:AZ62"/>
    <mergeCell ref="BA62:BD62"/>
    <mergeCell ref="BE62:BH62"/>
    <mergeCell ref="A63:P63"/>
    <mergeCell ref="Q63:U63"/>
    <mergeCell ref="V63:Z63"/>
    <mergeCell ref="AA63:AF63"/>
    <mergeCell ref="AG63:AK63"/>
    <mergeCell ref="AL63:AP63"/>
    <mergeCell ref="A61:P62"/>
    <mergeCell ref="Q61:AF61"/>
    <mergeCell ref="AG61:AV61"/>
    <mergeCell ref="AW61:BH61"/>
    <mergeCell ref="AL64:AP64"/>
    <mergeCell ref="AQ64:AV64"/>
    <mergeCell ref="AW64:AZ64"/>
    <mergeCell ref="BA64:BD64"/>
    <mergeCell ref="BE64:BH64"/>
    <mergeCell ref="BI61:BQ62"/>
    <mergeCell ref="Q62:U62"/>
    <mergeCell ref="V62:Z62"/>
    <mergeCell ref="AA62:AF62"/>
    <mergeCell ref="AG62:AK62"/>
    <mergeCell ref="AL62:AP62"/>
    <mergeCell ref="AY38:BB38"/>
    <mergeCell ref="BC38:BF38"/>
    <mergeCell ref="BG38:BJ38"/>
    <mergeCell ref="BK38:BQ38"/>
    <mergeCell ref="A58:BL58"/>
    <mergeCell ref="A59:BL59"/>
    <mergeCell ref="AY39:BB39"/>
    <mergeCell ref="BC39:BF39"/>
    <mergeCell ref="BG39:BJ39"/>
    <mergeCell ref="BK39:BQ39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72:F72">
    <cfRule type="cellIs" dxfId="47" priority="32" stopIfTrue="1" operator="equal">
      <formula>$C71</formula>
    </cfRule>
  </conditionalFormatting>
  <conditionalFormatting sqref="C73:F73">
    <cfRule type="cellIs" dxfId="46" priority="31" stopIfTrue="1" operator="equal">
      <formula>$C72</formula>
    </cfRule>
  </conditionalFormatting>
  <conditionalFormatting sqref="C74:F74">
    <cfRule type="cellIs" dxfId="45" priority="30" stopIfTrue="1" operator="equal">
      <formula>$C73</formula>
    </cfRule>
  </conditionalFormatting>
  <conditionalFormatting sqref="C75:F75">
    <cfRule type="cellIs" dxfId="44" priority="29" stopIfTrue="1" operator="equal">
      <formula>$C74</formula>
    </cfRule>
  </conditionalFormatting>
  <conditionalFormatting sqref="C76:F76">
    <cfRule type="cellIs" dxfId="43" priority="28" stopIfTrue="1" operator="equal">
      <formula>$C75</formula>
    </cfRule>
  </conditionalFormatting>
  <conditionalFormatting sqref="C77:F77">
    <cfRule type="cellIs" dxfId="42" priority="27" stopIfTrue="1" operator="equal">
      <formula>$C76</formula>
    </cfRule>
  </conditionalFormatting>
  <conditionalFormatting sqref="C78:F78">
    <cfRule type="cellIs" dxfId="41" priority="26" stopIfTrue="1" operator="equal">
      <formula>$C77</formula>
    </cfRule>
  </conditionalFormatting>
  <conditionalFormatting sqref="C79:F79">
    <cfRule type="cellIs" dxfId="40" priority="25" stopIfTrue="1" operator="equal">
      <formula>$C78</formula>
    </cfRule>
  </conditionalFormatting>
  <conditionalFormatting sqref="C80:F80">
    <cfRule type="cellIs" dxfId="39" priority="24" stopIfTrue="1" operator="equal">
      <formula>$C79</formula>
    </cfRule>
  </conditionalFormatting>
  <conditionalFormatting sqref="C81:F81">
    <cfRule type="cellIs" dxfId="38" priority="23" stopIfTrue="1" operator="equal">
      <formula>$C80</formula>
    </cfRule>
  </conditionalFormatting>
  <conditionalFormatting sqref="C82:F82">
    <cfRule type="cellIs" dxfId="37" priority="22" stopIfTrue="1" operator="equal">
      <formula>$C81</formula>
    </cfRule>
  </conditionalFormatting>
  <conditionalFormatting sqref="C83:F83">
    <cfRule type="cellIs" dxfId="36" priority="21" stopIfTrue="1" operator="equal">
      <formula>$C82</formula>
    </cfRule>
  </conditionalFormatting>
  <conditionalFormatting sqref="C84:F84">
    <cfRule type="cellIs" dxfId="35" priority="20" stopIfTrue="1" operator="equal">
      <formula>$C83</formula>
    </cfRule>
  </conditionalFormatting>
  <conditionalFormatting sqref="C85:F85">
    <cfRule type="cellIs" dxfId="34" priority="19" stopIfTrue="1" operator="equal">
      <formula>$C84</formula>
    </cfRule>
  </conditionalFormatting>
  <conditionalFormatting sqref="C86:F86">
    <cfRule type="cellIs" dxfId="33" priority="18" stopIfTrue="1" operator="equal">
      <formula>$C85</formula>
    </cfRule>
  </conditionalFormatting>
  <conditionalFormatting sqref="C87:F87">
    <cfRule type="cellIs" dxfId="32" priority="17" stopIfTrue="1" operator="equal">
      <formula>$C86</formula>
    </cfRule>
  </conditionalFormatting>
  <conditionalFormatting sqref="C88:F88">
    <cfRule type="cellIs" dxfId="31" priority="16" stopIfTrue="1" operator="equal">
      <formula>$C87</formula>
    </cfRule>
  </conditionalFormatting>
  <conditionalFormatting sqref="C89:F89">
    <cfRule type="cellIs" dxfId="30" priority="15" stopIfTrue="1" operator="equal">
      <formula>$C88</formula>
    </cfRule>
  </conditionalFormatting>
  <conditionalFormatting sqref="C90:F90">
    <cfRule type="cellIs" dxfId="29" priority="14" stopIfTrue="1" operator="equal">
      <formula>$C89</formula>
    </cfRule>
  </conditionalFormatting>
  <conditionalFormatting sqref="C91:F91">
    <cfRule type="cellIs" dxfId="28" priority="13" stopIfTrue="1" operator="equal">
      <formula>$C90</formula>
    </cfRule>
  </conditionalFormatting>
  <conditionalFormatting sqref="C92:F92">
    <cfRule type="cellIs" dxfId="27" priority="12" stopIfTrue="1" operator="equal">
      <formula>$C91</formula>
    </cfRule>
  </conditionalFormatting>
  <conditionalFormatting sqref="C93:F93">
    <cfRule type="cellIs" dxfId="26" priority="11" stopIfTrue="1" operator="equal">
      <formula>$C92</formula>
    </cfRule>
  </conditionalFormatting>
  <conditionalFormatting sqref="C94:F94">
    <cfRule type="cellIs" dxfId="25" priority="10" stopIfTrue="1" operator="equal">
      <formula>$C93</formula>
    </cfRule>
  </conditionalFormatting>
  <conditionalFormatting sqref="C95:F95">
    <cfRule type="cellIs" dxfId="24" priority="9" stopIfTrue="1" operator="equal">
      <formula>$C94</formula>
    </cfRule>
  </conditionalFormatting>
  <conditionalFormatting sqref="C96:F96">
    <cfRule type="cellIs" dxfId="23" priority="8" stopIfTrue="1" operator="equal">
      <formula>$C95</formula>
    </cfRule>
  </conditionalFormatting>
  <conditionalFormatting sqref="C97:F97">
    <cfRule type="cellIs" dxfId="22" priority="7" stopIfTrue="1" operator="equal">
      <formula>$C96</formula>
    </cfRule>
  </conditionalFormatting>
  <conditionalFormatting sqref="C98:F98">
    <cfRule type="cellIs" dxfId="21" priority="6" stopIfTrue="1" operator="equal">
      <formula>$C97</formula>
    </cfRule>
  </conditionalFormatting>
  <conditionalFormatting sqref="C99:F99">
    <cfRule type="cellIs" dxfId="20" priority="5" stopIfTrue="1" operator="equal">
      <formula>$C98</formula>
    </cfRule>
  </conditionalFormatting>
  <conditionalFormatting sqref="C100:F100">
    <cfRule type="cellIs" dxfId="19" priority="4" stopIfTrue="1" operator="equal">
      <formula>$C99</formula>
    </cfRule>
  </conditionalFormatting>
  <conditionalFormatting sqref="C101:F101">
    <cfRule type="cellIs" dxfId="18" priority="3" stopIfTrue="1" operator="equal">
      <formula>$C100</formula>
    </cfRule>
  </conditionalFormatting>
  <conditionalFormatting sqref="C102:F102">
    <cfRule type="cellIs" dxfId="17" priority="2" stopIfTrue="1" operator="equal">
      <formula>$C101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6"/>
  <sheetViews>
    <sheetView tabSelected="1" view="pageBreakPreview" topLeftCell="A16" zoomScale="60" zoomScaleNormal="100" workbookViewId="0">
      <selection activeCell="AG49" sqref="AG49:AK49"/>
    </sheetView>
  </sheetViews>
  <sheetFormatPr defaultColWidth="9.140625"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19" t="s">
        <v>24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</row>
    <row r="3" spans="1:64" ht="15.95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</row>
    <row r="4" spans="1:64" ht="14.1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</row>
    <row r="5" spans="1:64" ht="9.75" hidden="1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</row>
    <row r="6" spans="1:64" ht="9.75" hidden="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</row>
    <row r="7" spans="1:64" ht="9.7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</row>
    <row r="8" spans="1:64" ht="9.75" hidden="1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</row>
    <row r="9" spans="1:64" ht="8.25" hidden="1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</row>
    <row r="11" spans="1:64" ht="15.75" customHeight="1" x14ac:dyDescent="0.2">
      <c r="A11" s="12" t="s">
        <v>67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</row>
    <row r="12" spans="1:64" ht="15.75" customHeight="1" x14ac:dyDescent="0.2">
      <c r="A12" s="12" t="s">
        <v>25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13" t="s">
        <v>365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4" t="s">
        <v>116</v>
      </c>
      <c r="C14" s="15"/>
      <c r="D14" s="15"/>
      <c r="E14" s="15"/>
      <c r="F14" s="15"/>
      <c r="G14" s="15"/>
      <c r="H14" s="15"/>
      <c r="I14" s="15"/>
      <c r="J14" s="15"/>
      <c r="K14" s="15"/>
      <c r="L14" s="16" t="s">
        <v>117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5.95" customHeight="1" x14ac:dyDescent="0.2">
      <c r="A15" s="18" t="s">
        <v>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 t="s">
        <v>1</v>
      </c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</row>
    <row r="16" spans="1:64" ht="27.95" customHeight="1" x14ac:dyDescent="0.2">
      <c r="A16" s="4" t="s">
        <v>27</v>
      </c>
      <c r="B16" s="14" t="s">
        <v>122</v>
      </c>
      <c r="C16" s="15"/>
      <c r="D16" s="15"/>
      <c r="E16" s="15"/>
      <c r="F16" s="15"/>
      <c r="G16" s="15"/>
      <c r="H16" s="15"/>
      <c r="I16" s="15"/>
      <c r="J16" s="15"/>
      <c r="K16" s="15"/>
      <c r="L16" s="16" t="s">
        <v>117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79" ht="15.95" customHeight="1" x14ac:dyDescent="0.2">
      <c r="A17" s="18" t="s">
        <v>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 t="s">
        <v>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</row>
    <row r="18" spans="1:79" ht="31.5" customHeight="1" x14ac:dyDescent="0.2">
      <c r="A18" s="4" t="s">
        <v>28</v>
      </c>
      <c r="B18" s="14" t="s">
        <v>84</v>
      </c>
      <c r="C18" s="15"/>
      <c r="D18" s="15"/>
      <c r="E18" s="15"/>
      <c r="F18" s="15"/>
      <c r="G18" s="15"/>
      <c r="H18" s="15"/>
      <c r="I18" s="15"/>
      <c r="J18" s="15"/>
      <c r="K18" s="15"/>
      <c r="M18" s="24" t="s">
        <v>123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C18" s="16" t="s">
        <v>83</v>
      </c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79" ht="32.1" customHeight="1" x14ac:dyDescent="0.2">
      <c r="A19" s="18" t="s">
        <v>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 t="s">
        <v>29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 t="s">
        <v>3</v>
      </c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</row>
    <row r="21" spans="1:79" ht="15.75" customHeight="1" x14ac:dyDescent="0.2">
      <c r="A21" s="21" t="s">
        <v>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79" ht="15" customHeight="1" x14ac:dyDescent="0.2">
      <c r="A22" s="22" t="s">
        <v>120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4" spans="1:79" ht="27.9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 t="s">
        <v>6</v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 t="s">
        <v>5</v>
      </c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</row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/>
      <c r="H25" s="23" t="s">
        <v>9</v>
      </c>
      <c r="I25" s="23"/>
      <c r="J25" s="23"/>
      <c r="K25" s="23"/>
      <c r="L25" s="23"/>
      <c r="M25" s="23"/>
      <c r="N25" s="23"/>
      <c r="O25" s="23" t="s">
        <v>8</v>
      </c>
      <c r="P25" s="23"/>
      <c r="Q25" s="23"/>
      <c r="R25" s="23"/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3"/>
      <c r="AC25" s="23" t="s">
        <v>9</v>
      </c>
      <c r="AD25" s="23"/>
      <c r="AE25" s="23"/>
      <c r="AF25" s="23"/>
      <c r="AG25" s="23"/>
      <c r="AH25" s="23"/>
      <c r="AI25" s="23"/>
      <c r="AJ25" s="23" t="s">
        <v>8</v>
      </c>
      <c r="AK25" s="23"/>
      <c r="AL25" s="23"/>
      <c r="AM25" s="23"/>
      <c r="AN25" s="23"/>
      <c r="AO25" s="23"/>
      <c r="AP25" s="23"/>
      <c r="AQ25" s="23" t="s">
        <v>10</v>
      </c>
      <c r="AR25" s="23"/>
      <c r="AS25" s="23"/>
      <c r="AT25" s="23"/>
      <c r="AU25" s="23"/>
      <c r="AV25" s="23"/>
      <c r="AW25" s="23"/>
      <c r="AX25" s="23" t="s">
        <v>9</v>
      </c>
      <c r="AY25" s="23"/>
      <c r="AZ25" s="23"/>
      <c r="BA25" s="23"/>
      <c r="BB25" s="23"/>
      <c r="BC25" s="23"/>
      <c r="BD25" s="23"/>
      <c r="BE25" s="23" t="s">
        <v>8</v>
      </c>
      <c r="BF25" s="23"/>
      <c r="BG25" s="23"/>
      <c r="BH25" s="23"/>
      <c r="BI25" s="23"/>
      <c r="BJ25" s="23"/>
      <c r="BK25" s="23"/>
      <c r="BL25" s="23"/>
    </row>
    <row r="26" spans="1:79" ht="15.95" customHeight="1" x14ac:dyDescent="0.2">
      <c r="A26" s="23">
        <v>1</v>
      </c>
      <c r="B26" s="23"/>
      <c r="C26" s="23"/>
      <c r="D26" s="23"/>
      <c r="E26" s="23"/>
      <c r="F26" s="23"/>
      <c r="G26" s="23"/>
      <c r="H26" s="23">
        <v>2</v>
      </c>
      <c r="I26" s="23"/>
      <c r="J26" s="23"/>
      <c r="K26" s="23"/>
      <c r="L26" s="23"/>
      <c r="M26" s="23"/>
      <c r="N26" s="23"/>
      <c r="O26" s="23">
        <v>3</v>
      </c>
      <c r="P26" s="23"/>
      <c r="Q26" s="23"/>
      <c r="R26" s="23"/>
      <c r="S26" s="23"/>
      <c r="T26" s="23"/>
      <c r="U26" s="23"/>
      <c r="V26" s="23">
        <v>4</v>
      </c>
      <c r="W26" s="23"/>
      <c r="X26" s="23"/>
      <c r="Y26" s="23"/>
      <c r="Z26" s="23"/>
      <c r="AA26" s="23"/>
      <c r="AB26" s="23"/>
      <c r="AC26" s="23">
        <v>5</v>
      </c>
      <c r="AD26" s="23"/>
      <c r="AE26" s="23"/>
      <c r="AF26" s="23"/>
      <c r="AG26" s="23"/>
      <c r="AH26" s="23"/>
      <c r="AI26" s="23"/>
      <c r="AJ26" s="23">
        <v>6</v>
      </c>
      <c r="AK26" s="23"/>
      <c r="AL26" s="23"/>
      <c r="AM26" s="23"/>
      <c r="AN26" s="23"/>
      <c r="AO26" s="23"/>
      <c r="AP26" s="23"/>
      <c r="AQ26" s="23">
        <v>7</v>
      </c>
      <c r="AR26" s="23"/>
      <c r="AS26" s="23"/>
      <c r="AT26" s="23"/>
      <c r="AU26" s="23"/>
      <c r="AV26" s="23"/>
      <c r="AW26" s="23"/>
      <c r="AX26" s="23">
        <v>8</v>
      </c>
      <c r="AY26" s="23"/>
      <c r="AZ26" s="23"/>
      <c r="BA26" s="23"/>
      <c r="BB26" s="23"/>
      <c r="BC26" s="23"/>
      <c r="BD26" s="23"/>
      <c r="BE26" s="23">
        <v>9</v>
      </c>
      <c r="BF26" s="23"/>
      <c r="BG26" s="23"/>
      <c r="BH26" s="23"/>
      <c r="BI26" s="23"/>
      <c r="BJ26" s="23"/>
      <c r="BK26" s="23"/>
      <c r="BL26" s="23"/>
    </row>
    <row r="27" spans="1:79" ht="12.75" hidden="1" customHeight="1" x14ac:dyDescent="0.2">
      <c r="A27" s="26" t="s">
        <v>78</v>
      </c>
      <c r="B27" s="26"/>
      <c r="C27" s="26"/>
      <c r="D27" s="26"/>
      <c r="E27" s="26"/>
      <c r="F27" s="26"/>
      <c r="G27" s="26"/>
      <c r="H27" s="26" t="s">
        <v>79</v>
      </c>
      <c r="I27" s="26"/>
      <c r="J27" s="26"/>
      <c r="K27" s="26"/>
      <c r="L27" s="26"/>
      <c r="M27" s="26"/>
      <c r="N27" s="26"/>
      <c r="O27" s="27" t="s">
        <v>50</v>
      </c>
      <c r="P27" s="28"/>
      <c r="Q27" s="28"/>
      <c r="R27" s="28"/>
      <c r="S27" s="28"/>
      <c r="T27" s="28"/>
      <c r="U27" s="28"/>
      <c r="V27" s="26" t="s">
        <v>48</v>
      </c>
      <c r="W27" s="26"/>
      <c r="X27" s="26"/>
      <c r="Y27" s="26"/>
      <c r="Z27" s="26"/>
      <c r="AA27" s="26"/>
      <c r="AB27" s="26"/>
      <c r="AC27" s="26" t="s">
        <v>49</v>
      </c>
      <c r="AD27" s="26"/>
      <c r="AE27" s="26"/>
      <c r="AF27" s="26"/>
      <c r="AG27" s="26"/>
      <c r="AH27" s="26"/>
      <c r="AI27" s="26"/>
      <c r="AJ27" s="27" t="s">
        <v>50</v>
      </c>
      <c r="AK27" s="28"/>
      <c r="AL27" s="28"/>
      <c r="AM27" s="28"/>
      <c r="AN27" s="28"/>
      <c r="AO27" s="28"/>
      <c r="AP27" s="28"/>
      <c r="AQ27" s="29" t="s">
        <v>51</v>
      </c>
      <c r="AR27" s="26"/>
      <c r="AS27" s="26"/>
      <c r="AT27" s="26"/>
      <c r="AU27" s="26"/>
      <c r="AV27" s="26"/>
      <c r="AW27" s="26"/>
      <c r="AX27" s="29" t="s">
        <v>51</v>
      </c>
      <c r="AY27" s="26"/>
      <c r="AZ27" s="26"/>
      <c r="BA27" s="26"/>
      <c r="BB27" s="26"/>
      <c r="BC27" s="26"/>
      <c r="BD27" s="26"/>
      <c r="BE27" s="28" t="s">
        <v>50</v>
      </c>
      <c r="BF27" s="28"/>
      <c r="BG27" s="28"/>
      <c r="BH27" s="28"/>
      <c r="BI27" s="28"/>
      <c r="BJ27" s="28"/>
      <c r="BK27" s="28"/>
      <c r="BL27" s="28"/>
      <c r="CA27" s="1" t="s">
        <v>68</v>
      </c>
    </row>
    <row r="28" spans="1:79" ht="15.75" x14ac:dyDescent="0.2">
      <c r="A28" s="30">
        <v>1133.318</v>
      </c>
      <c r="B28" s="30"/>
      <c r="C28" s="30"/>
      <c r="D28" s="30"/>
      <c r="E28" s="30"/>
      <c r="F28" s="30"/>
      <c r="G28" s="30"/>
      <c r="H28" s="30">
        <v>0</v>
      </c>
      <c r="I28" s="30"/>
      <c r="J28" s="30"/>
      <c r="K28" s="30"/>
      <c r="L28" s="30"/>
      <c r="M28" s="30"/>
      <c r="N28" s="30"/>
      <c r="O28" s="30">
        <f>A28+H28</f>
        <v>1133.318</v>
      </c>
      <c r="P28" s="30"/>
      <c r="Q28" s="30"/>
      <c r="R28" s="30"/>
      <c r="S28" s="30"/>
      <c r="T28" s="30"/>
      <c r="U28" s="30"/>
      <c r="V28" s="30">
        <v>1091.1210000000001</v>
      </c>
      <c r="W28" s="30"/>
      <c r="X28" s="30"/>
      <c r="Y28" s="30"/>
      <c r="Z28" s="30"/>
      <c r="AA28" s="30"/>
      <c r="AB28" s="30"/>
      <c r="AC28" s="30">
        <v>0</v>
      </c>
      <c r="AD28" s="30"/>
      <c r="AE28" s="30"/>
      <c r="AF28" s="30"/>
      <c r="AG28" s="30"/>
      <c r="AH28" s="30"/>
      <c r="AI28" s="30"/>
      <c r="AJ28" s="30">
        <v>1091.1210000000001</v>
      </c>
      <c r="AK28" s="30"/>
      <c r="AL28" s="30"/>
      <c r="AM28" s="30"/>
      <c r="AN28" s="30"/>
      <c r="AO28" s="30"/>
      <c r="AP28" s="30"/>
      <c r="AQ28" s="30">
        <f>V28-A28</f>
        <v>-42.196999999999889</v>
      </c>
      <c r="AR28" s="30"/>
      <c r="AS28" s="30"/>
      <c r="AT28" s="30"/>
      <c r="AU28" s="30"/>
      <c r="AV28" s="30"/>
      <c r="AW28" s="30"/>
      <c r="AX28" s="30">
        <f>AC28-H28</f>
        <v>0</v>
      </c>
      <c r="AY28" s="30"/>
      <c r="AZ28" s="30"/>
      <c r="BA28" s="30"/>
      <c r="BB28" s="30"/>
      <c r="BC28" s="30"/>
      <c r="BD28" s="30"/>
      <c r="BE28" s="30">
        <f>AQ28+AX28</f>
        <v>-42.196999999999889</v>
      </c>
      <c r="BF28" s="30"/>
      <c r="BG28" s="30"/>
      <c r="BH28" s="30"/>
      <c r="BI28" s="30"/>
      <c r="BJ28" s="30"/>
      <c r="BK28" s="30"/>
      <c r="BL28" s="30"/>
      <c r="CA28" s="1" t="s">
        <v>69</v>
      </c>
    </row>
    <row r="31" spans="1:79" ht="15.75" customHeight="1" x14ac:dyDescent="0.2">
      <c r="A31" s="31" t="s">
        <v>11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</row>
    <row r="32" spans="1:79" ht="15" customHeight="1" x14ac:dyDescent="0.2">
      <c r="A32" s="22" t="s">
        <v>121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</row>
    <row r="34" spans="1:79" ht="48" customHeight="1" x14ac:dyDescent="0.2">
      <c r="A34" s="23" t="s">
        <v>15</v>
      </c>
      <c r="B34" s="23" t="s">
        <v>14</v>
      </c>
      <c r="C34" s="23"/>
      <c r="D34" s="23"/>
      <c r="E34" s="23"/>
      <c r="F34" s="23" t="s">
        <v>30</v>
      </c>
      <c r="G34" s="23"/>
      <c r="H34" s="23"/>
      <c r="I34" s="23"/>
      <c r="J34" s="23" t="s">
        <v>40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 t="s">
        <v>13</v>
      </c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 t="s">
        <v>12</v>
      </c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 t="s">
        <v>5</v>
      </c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 t="s">
        <v>80</v>
      </c>
      <c r="BL34" s="23"/>
      <c r="BM34" s="23"/>
      <c r="BN34" s="23"/>
      <c r="BO34" s="23"/>
      <c r="BP34" s="23"/>
      <c r="BQ34" s="23"/>
    </row>
    <row r="35" spans="1:79" ht="29.1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 t="s">
        <v>10</v>
      </c>
      <c r="AB35" s="23"/>
      <c r="AC35" s="23"/>
      <c r="AD35" s="23"/>
      <c r="AE35" s="23" t="s">
        <v>9</v>
      </c>
      <c r="AF35" s="23"/>
      <c r="AG35" s="23"/>
      <c r="AH35" s="23"/>
      <c r="AI35" s="23" t="s">
        <v>8</v>
      </c>
      <c r="AJ35" s="23"/>
      <c r="AK35" s="23"/>
      <c r="AL35" s="23"/>
      <c r="AM35" s="23" t="s">
        <v>10</v>
      </c>
      <c r="AN35" s="23"/>
      <c r="AO35" s="23"/>
      <c r="AP35" s="23"/>
      <c r="AQ35" s="23" t="s">
        <v>9</v>
      </c>
      <c r="AR35" s="23"/>
      <c r="AS35" s="23"/>
      <c r="AT35" s="23"/>
      <c r="AU35" s="23" t="s">
        <v>8</v>
      </c>
      <c r="AV35" s="23"/>
      <c r="AW35" s="23"/>
      <c r="AX35" s="23"/>
      <c r="AY35" s="23" t="s">
        <v>10</v>
      </c>
      <c r="AZ35" s="23"/>
      <c r="BA35" s="23"/>
      <c r="BB35" s="23"/>
      <c r="BC35" s="23" t="s">
        <v>9</v>
      </c>
      <c r="BD35" s="23"/>
      <c r="BE35" s="23"/>
      <c r="BF35" s="23"/>
      <c r="BG35" s="23" t="s">
        <v>8</v>
      </c>
      <c r="BH35" s="23"/>
      <c r="BI35" s="23"/>
      <c r="BJ35" s="23"/>
      <c r="BK35" s="23"/>
      <c r="BL35" s="23"/>
      <c r="BM35" s="23"/>
      <c r="BN35" s="23"/>
      <c r="BO35" s="23"/>
      <c r="BP35" s="23"/>
      <c r="BQ35" s="23"/>
    </row>
    <row r="36" spans="1:79" ht="15.95" customHeight="1" x14ac:dyDescent="0.2">
      <c r="A36" s="7">
        <v>1</v>
      </c>
      <c r="B36" s="23">
        <v>2</v>
      </c>
      <c r="C36" s="23"/>
      <c r="D36" s="23"/>
      <c r="E36" s="23"/>
      <c r="F36" s="23">
        <v>3</v>
      </c>
      <c r="G36" s="23"/>
      <c r="H36" s="23"/>
      <c r="I36" s="23"/>
      <c r="J36" s="23">
        <v>4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>
        <v>5</v>
      </c>
      <c r="AB36" s="23"/>
      <c r="AC36" s="23"/>
      <c r="AD36" s="23"/>
      <c r="AE36" s="23">
        <v>6</v>
      </c>
      <c r="AF36" s="23"/>
      <c r="AG36" s="23"/>
      <c r="AH36" s="23"/>
      <c r="AI36" s="23">
        <v>7</v>
      </c>
      <c r="AJ36" s="23"/>
      <c r="AK36" s="23"/>
      <c r="AL36" s="23"/>
      <c r="AM36" s="23">
        <v>8</v>
      </c>
      <c r="AN36" s="23"/>
      <c r="AO36" s="23"/>
      <c r="AP36" s="23"/>
      <c r="AQ36" s="23">
        <v>9</v>
      </c>
      <c r="AR36" s="23"/>
      <c r="AS36" s="23"/>
      <c r="AT36" s="23"/>
      <c r="AU36" s="23">
        <v>10</v>
      </c>
      <c r="AV36" s="23"/>
      <c r="AW36" s="23"/>
      <c r="AX36" s="23"/>
      <c r="AY36" s="23">
        <v>11</v>
      </c>
      <c r="AZ36" s="23"/>
      <c r="BA36" s="23"/>
      <c r="BB36" s="23"/>
      <c r="BC36" s="23">
        <v>12</v>
      </c>
      <c r="BD36" s="23"/>
      <c r="BE36" s="23"/>
      <c r="BF36" s="23"/>
      <c r="BG36" s="23">
        <v>13</v>
      </c>
      <c r="BH36" s="23"/>
      <c r="BI36" s="23"/>
      <c r="BJ36" s="23"/>
      <c r="BK36" s="23">
        <v>14</v>
      </c>
      <c r="BL36" s="23"/>
      <c r="BM36" s="23"/>
      <c r="BN36" s="23"/>
      <c r="BO36" s="23"/>
      <c r="BP36" s="23"/>
      <c r="BQ36" s="23"/>
    </row>
    <row r="37" spans="1:79" ht="15.75" hidden="1" customHeight="1" x14ac:dyDescent="0.2">
      <c r="A37" s="8" t="s">
        <v>52</v>
      </c>
      <c r="B37" s="42" t="s">
        <v>53</v>
      </c>
      <c r="C37" s="42"/>
      <c r="D37" s="42"/>
      <c r="E37" s="42"/>
      <c r="F37" s="42" t="s">
        <v>54</v>
      </c>
      <c r="G37" s="42"/>
      <c r="H37" s="42"/>
      <c r="I37" s="42"/>
      <c r="J37" s="32" t="s">
        <v>55</v>
      </c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26" t="s">
        <v>47</v>
      </c>
      <c r="AB37" s="26"/>
      <c r="AC37" s="26"/>
      <c r="AD37" s="26"/>
      <c r="AE37" s="26" t="s">
        <v>46</v>
      </c>
      <c r="AF37" s="26"/>
      <c r="AG37" s="26"/>
      <c r="AH37" s="26"/>
      <c r="AI37" s="27" t="s">
        <v>62</v>
      </c>
      <c r="AJ37" s="28"/>
      <c r="AK37" s="28"/>
      <c r="AL37" s="28"/>
      <c r="AM37" s="26" t="s">
        <v>48</v>
      </c>
      <c r="AN37" s="26"/>
      <c r="AO37" s="26"/>
      <c r="AP37" s="26"/>
      <c r="AQ37" s="26" t="s">
        <v>49</v>
      </c>
      <c r="AR37" s="26"/>
      <c r="AS37" s="26"/>
      <c r="AT37" s="26"/>
      <c r="AU37" s="27" t="s">
        <v>62</v>
      </c>
      <c r="AV37" s="28"/>
      <c r="AW37" s="28"/>
      <c r="AX37" s="28"/>
      <c r="AY37" s="29" t="s">
        <v>63</v>
      </c>
      <c r="AZ37" s="26"/>
      <c r="BA37" s="26"/>
      <c r="BB37" s="26"/>
      <c r="BC37" s="29" t="s">
        <v>63</v>
      </c>
      <c r="BD37" s="26"/>
      <c r="BE37" s="26"/>
      <c r="BF37" s="26"/>
      <c r="BG37" s="28" t="s">
        <v>62</v>
      </c>
      <c r="BH37" s="28"/>
      <c r="BI37" s="28"/>
      <c r="BJ37" s="28"/>
      <c r="BK37" s="32" t="s">
        <v>81</v>
      </c>
      <c r="BL37" s="32"/>
      <c r="BM37" s="32"/>
      <c r="BN37" s="32"/>
      <c r="BO37" s="32"/>
      <c r="BP37" s="32"/>
      <c r="BQ37" s="32"/>
      <c r="CA37" s="1" t="s">
        <v>70</v>
      </c>
    </row>
    <row r="38" spans="1:79" s="10" customFormat="1" ht="47.25" customHeight="1" x14ac:dyDescent="0.2">
      <c r="A38" s="9">
        <v>1</v>
      </c>
      <c r="B38" s="33" t="s">
        <v>84</v>
      </c>
      <c r="C38" s="34"/>
      <c r="D38" s="34"/>
      <c r="E38" s="35"/>
      <c r="F38" s="36" t="s">
        <v>82</v>
      </c>
      <c r="G38" s="37"/>
      <c r="H38" s="37"/>
      <c r="I38" s="37"/>
      <c r="J38" s="38" t="s">
        <v>83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40"/>
      <c r="AA38" s="41">
        <v>1133.318</v>
      </c>
      <c r="AB38" s="41"/>
      <c r="AC38" s="41"/>
      <c r="AD38" s="41"/>
      <c r="AE38" s="41">
        <v>0</v>
      </c>
      <c r="AF38" s="41"/>
      <c r="AG38" s="41"/>
      <c r="AH38" s="41"/>
      <c r="AI38" s="41">
        <f>AA38+AE38</f>
        <v>1133.318</v>
      </c>
      <c r="AJ38" s="41"/>
      <c r="AK38" s="41"/>
      <c r="AL38" s="41"/>
      <c r="AM38" s="41">
        <v>1091.1210000000001</v>
      </c>
      <c r="AN38" s="41"/>
      <c r="AO38" s="41"/>
      <c r="AP38" s="41"/>
      <c r="AQ38" s="41">
        <v>0</v>
      </c>
      <c r="AR38" s="41"/>
      <c r="AS38" s="41"/>
      <c r="AT38" s="41"/>
      <c r="AU38" s="41">
        <f>AM38+AQ38</f>
        <v>1091.1210000000001</v>
      </c>
      <c r="AV38" s="41"/>
      <c r="AW38" s="41"/>
      <c r="AX38" s="41"/>
      <c r="AY38" s="41">
        <f>AM38-AA38</f>
        <v>-42.196999999999889</v>
      </c>
      <c r="AZ38" s="41"/>
      <c r="BA38" s="41"/>
      <c r="BB38" s="41"/>
      <c r="BC38" s="41">
        <f>AQ38-AE38</f>
        <v>0</v>
      </c>
      <c r="BD38" s="41"/>
      <c r="BE38" s="41"/>
      <c r="BF38" s="41"/>
      <c r="BG38" s="41">
        <f>AY38+BC38</f>
        <v>-42.196999999999889</v>
      </c>
      <c r="BH38" s="41"/>
      <c r="BI38" s="41"/>
      <c r="BJ38" s="41"/>
      <c r="BK38" s="43"/>
      <c r="BL38" s="43"/>
      <c r="BM38" s="43"/>
      <c r="BN38" s="43"/>
      <c r="BO38" s="43"/>
      <c r="BP38" s="43"/>
      <c r="BQ38" s="43"/>
      <c r="CA38" s="10" t="s">
        <v>71</v>
      </c>
    </row>
    <row r="39" spans="1:79" ht="73.5" customHeight="1" x14ac:dyDescent="0.2">
      <c r="A39" s="7">
        <v>2</v>
      </c>
      <c r="B39" s="45" t="s">
        <v>84</v>
      </c>
      <c r="C39" s="46"/>
      <c r="D39" s="46"/>
      <c r="E39" s="47"/>
      <c r="F39" s="48" t="s">
        <v>82</v>
      </c>
      <c r="G39" s="49"/>
      <c r="H39" s="49"/>
      <c r="I39" s="49"/>
      <c r="J39" s="50" t="s">
        <v>85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2"/>
      <c r="AA39" s="30">
        <v>1107.7</v>
      </c>
      <c r="AB39" s="30"/>
      <c r="AC39" s="30"/>
      <c r="AD39" s="30"/>
      <c r="AE39" s="30">
        <v>0</v>
      </c>
      <c r="AF39" s="30"/>
      <c r="AG39" s="30"/>
      <c r="AH39" s="30"/>
      <c r="AI39" s="30">
        <f>AA39+AE39</f>
        <v>1107.7</v>
      </c>
      <c r="AJ39" s="30"/>
      <c r="AK39" s="30"/>
      <c r="AL39" s="30"/>
      <c r="AM39" s="30">
        <v>1072.836</v>
      </c>
      <c r="AN39" s="30"/>
      <c r="AO39" s="30"/>
      <c r="AP39" s="30"/>
      <c r="AQ39" s="30">
        <v>0</v>
      </c>
      <c r="AR39" s="30"/>
      <c r="AS39" s="30"/>
      <c r="AT39" s="30"/>
      <c r="AU39" s="30">
        <f>AM39+AQ39</f>
        <v>1072.836</v>
      </c>
      <c r="AV39" s="30"/>
      <c r="AW39" s="30"/>
      <c r="AX39" s="30"/>
      <c r="AY39" s="30">
        <f>AM39-AA39</f>
        <v>-34.864000000000033</v>
      </c>
      <c r="AZ39" s="30"/>
      <c r="BA39" s="30"/>
      <c r="BB39" s="30"/>
      <c r="BC39" s="30">
        <f>AQ39-AE39</f>
        <v>0</v>
      </c>
      <c r="BD39" s="30"/>
      <c r="BE39" s="30"/>
      <c r="BF39" s="30"/>
      <c r="BG39" s="30">
        <f>AY39+BC39</f>
        <v>-34.864000000000033</v>
      </c>
      <c r="BH39" s="30"/>
      <c r="BI39" s="30"/>
      <c r="BJ39" s="30"/>
      <c r="BK39" s="108" t="s">
        <v>86</v>
      </c>
      <c r="BL39" s="51"/>
      <c r="BM39" s="51"/>
      <c r="BN39" s="51"/>
      <c r="BO39" s="51"/>
      <c r="BP39" s="51"/>
      <c r="BQ39" s="52"/>
    </row>
    <row r="40" spans="1:79" ht="47.25" customHeight="1" x14ac:dyDescent="0.2">
      <c r="A40" s="7">
        <v>3</v>
      </c>
      <c r="B40" s="45" t="s">
        <v>84</v>
      </c>
      <c r="C40" s="46"/>
      <c r="D40" s="46"/>
      <c r="E40" s="47"/>
      <c r="F40" s="48" t="s">
        <v>82</v>
      </c>
      <c r="G40" s="49"/>
      <c r="H40" s="49"/>
      <c r="I40" s="49"/>
      <c r="J40" s="50" t="s">
        <v>87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30">
        <v>25.617999999999999</v>
      </c>
      <c r="AB40" s="30"/>
      <c r="AC40" s="30"/>
      <c r="AD40" s="30"/>
      <c r="AE40" s="30">
        <v>0</v>
      </c>
      <c r="AF40" s="30"/>
      <c r="AG40" s="30"/>
      <c r="AH40" s="30"/>
      <c r="AI40" s="30">
        <f>AA40+AE40</f>
        <v>25.617999999999999</v>
      </c>
      <c r="AJ40" s="30"/>
      <c r="AK40" s="30"/>
      <c r="AL40" s="30"/>
      <c r="AM40" s="30">
        <v>18.285</v>
      </c>
      <c r="AN40" s="30"/>
      <c r="AO40" s="30"/>
      <c r="AP40" s="30"/>
      <c r="AQ40" s="30">
        <v>0</v>
      </c>
      <c r="AR40" s="30"/>
      <c r="AS40" s="30"/>
      <c r="AT40" s="30"/>
      <c r="AU40" s="30">
        <f>AM40+AQ40</f>
        <v>18.285</v>
      </c>
      <c r="AV40" s="30"/>
      <c r="AW40" s="30"/>
      <c r="AX40" s="30"/>
      <c r="AY40" s="30">
        <f>AM40-AA40</f>
        <v>-7.3329999999999984</v>
      </c>
      <c r="AZ40" s="30"/>
      <c r="BA40" s="30"/>
      <c r="BB40" s="30"/>
      <c r="BC40" s="30">
        <f>AQ40-AE40</f>
        <v>0</v>
      </c>
      <c r="BD40" s="30"/>
      <c r="BE40" s="30"/>
      <c r="BF40" s="30"/>
      <c r="BG40" s="30">
        <f>AY40+BC40</f>
        <v>-7.3329999999999984</v>
      </c>
      <c r="BH40" s="30"/>
      <c r="BI40" s="30"/>
      <c r="BJ40" s="30"/>
      <c r="BK40" s="108" t="s">
        <v>88</v>
      </c>
      <c r="BL40" s="51"/>
      <c r="BM40" s="51"/>
      <c r="BN40" s="51"/>
      <c r="BO40" s="51"/>
      <c r="BP40" s="51"/>
      <c r="BQ40" s="52"/>
    </row>
    <row r="41" spans="1:79" s="10" customFormat="1" ht="15.75" x14ac:dyDescent="0.2">
      <c r="A41" s="9"/>
      <c r="B41" s="33" t="s">
        <v>91</v>
      </c>
      <c r="C41" s="34"/>
      <c r="D41" s="34"/>
      <c r="E41" s="35"/>
      <c r="F41" s="36" t="s">
        <v>89</v>
      </c>
      <c r="G41" s="37"/>
      <c r="H41" s="37"/>
      <c r="I41" s="37"/>
      <c r="J41" s="38" t="s">
        <v>90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40"/>
      <c r="AA41" s="41">
        <v>1133.318</v>
      </c>
      <c r="AB41" s="41"/>
      <c r="AC41" s="41"/>
      <c r="AD41" s="41"/>
      <c r="AE41" s="41">
        <v>0</v>
      </c>
      <c r="AF41" s="41"/>
      <c r="AG41" s="41"/>
      <c r="AH41" s="41"/>
      <c r="AI41" s="41">
        <f>AA41+AE41</f>
        <v>1133.318</v>
      </c>
      <c r="AJ41" s="41"/>
      <c r="AK41" s="41"/>
      <c r="AL41" s="41"/>
      <c r="AM41" s="41">
        <v>1091.1210000000001</v>
      </c>
      <c r="AN41" s="41"/>
      <c r="AO41" s="41"/>
      <c r="AP41" s="41"/>
      <c r="AQ41" s="41">
        <v>0</v>
      </c>
      <c r="AR41" s="41"/>
      <c r="AS41" s="41"/>
      <c r="AT41" s="41"/>
      <c r="AU41" s="41">
        <f>AM41+AQ41</f>
        <v>1091.1210000000001</v>
      </c>
      <c r="AV41" s="41"/>
      <c r="AW41" s="41"/>
      <c r="AX41" s="41"/>
      <c r="AY41" s="41">
        <f>AM41-AA41</f>
        <v>-42.196999999999889</v>
      </c>
      <c r="AZ41" s="41"/>
      <c r="BA41" s="41"/>
      <c r="BB41" s="41"/>
      <c r="BC41" s="41">
        <f>AQ41-AE41</f>
        <v>0</v>
      </c>
      <c r="BD41" s="41"/>
      <c r="BE41" s="41"/>
      <c r="BF41" s="41"/>
      <c r="BG41" s="41">
        <f>AY41+BC41</f>
        <v>-42.196999999999889</v>
      </c>
      <c r="BH41" s="41"/>
      <c r="BI41" s="41"/>
      <c r="BJ41" s="41"/>
      <c r="BK41" s="112"/>
      <c r="BL41" s="39"/>
      <c r="BM41" s="39"/>
      <c r="BN41" s="39"/>
      <c r="BO41" s="39"/>
      <c r="BP41" s="39"/>
      <c r="BQ41" s="40"/>
    </row>
    <row r="44" spans="1:79" ht="15.75" customHeight="1" x14ac:dyDescent="0.2">
      <c r="A44" s="31" t="s">
        <v>32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</row>
    <row r="45" spans="1:79" ht="15" customHeight="1" x14ac:dyDescent="0.2">
      <c r="A45" s="22" t="s">
        <v>121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</row>
    <row r="47" spans="1:79" ht="39.950000000000003" customHeight="1" x14ac:dyDescent="0.2">
      <c r="A47" s="23" t="s">
        <v>31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13</v>
      </c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 t="s">
        <v>12</v>
      </c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 t="s">
        <v>5</v>
      </c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 t="s">
        <v>80</v>
      </c>
      <c r="BJ47" s="23"/>
      <c r="BK47" s="23"/>
      <c r="BL47" s="23"/>
      <c r="BM47" s="23"/>
      <c r="BN47" s="23"/>
      <c r="BO47" s="23"/>
      <c r="BP47" s="23"/>
      <c r="BQ47" s="23"/>
    </row>
    <row r="48" spans="1:79" ht="29.1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 t="s">
        <v>10</v>
      </c>
      <c r="R48" s="23"/>
      <c r="S48" s="23"/>
      <c r="T48" s="23"/>
      <c r="U48" s="23"/>
      <c r="V48" s="23" t="s">
        <v>9</v>
      </c>
      <c r="W48" s="23"/>
      <c r="X48" s="23"/>
      <c r="Y48" s="23"/>
      <c r="Z48" s="23"/>
      <c r="AA48" s="23" t="s">
        <v>8</v>
      </c>
      <c r="AB48" s="23"/>
      <c r="AC48" s="23"/>
      <c r="AD48" s="23"/>
      <c r="AE48" s="23"/>
      <c r="AF48" s="23"/>
      <c r="AG48" s="23" t="s">
        <v>10</v>
      </c>
      <c r="AH48" s="23"/>
      <c r="AI48" s="23"/>
      <c r="AJ48" s="23"/>
      <c r="AK48" s="23"/>
      <c r="AL48" s="23" t="s">
        <v>9</v>
      </c>
      <c r="AM48" s="23"/>
      <c r="AN48" s="23"/>
      <c r="AO48" s="23"/>
      <c r="AP48" s="23"/>
      <c r="AQ48" s="23" t="s">
        <v>8</v>
      </c>
      <c r="AR48" s="23"/>
      <c r="AS48" s="23"/>
      <c r="AT48" s="23"/>
      <c r="AU48" s="23"/>
      <c r="AV48" s="23"/>
      <c r="AW48" s="23" t="s">
        <v>10</v>
      </c>
      <c r="AX48" s="53"/>
      <c r="AY48" s="53"/>
      <c r="AZ48" s="53"/>
      <c r="BA48" s="23" t="s">
        <v>9</v>
      </c>
      <c r="BB48" s="53"/>
      <c r="BC48" s="53"/>
      <c r="BD48" s="53"/>
      <c r="BE48" s="23" t="s">
        <v>8</v>
      </c>
      <c r="BF48" s="53"/>
      <c r="BG48" s="53"/>
      <c r="BH48" s="5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80" ht="15.95" customHeight="1" x14ac:dyDescent="0.25">
      <c r="A49" s="23">
        <v>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>
        <v>2</v>
      </c>
      <c r="R49" s="23"/>
      <c r="S49" s="23"/>
      <c r="T49" s="23"/>
      <c r="U49" s="23"/>
      <c r="V49" s="23">
        <v>3</v>
      </c>
      <c r="W49" s="23"/>
      <c r="X49" s="23"/>
      <c r="Y49" s="23"/>
      <c r="Z49" s="23"/>
      <c r="AA49" s="23">
        <v>4</v>
      </c>
      <c r="AB49" s="23"/>
      <c r="AC49" s="23"/>
      <c r="AD49" s="23"/>
      <c r="AE49" s="23"/>
      <c r="AF49" s="23"/>
      <c r="AG49" s="23">
        <v>5</v>
      </c>
      <c r="AH49" s="23"/>
      <c r="AI49" s="23"/>
      <c r="AJ49" s="23"/>
      <c r="AK49" s="23"/>
      <c r="AL49" s="23">
        <v>6</v>
      </c>
      <c r="AM49" s="23"/>
      <c r="AN49" s="23"/>
      <c r="AO49" s="23"/>
      <c r="AP49" s="23"/>
      <c r="AQ49" s="23">
        <v>7</v>
      </c>
      <c r="AR49" s="23"/>
      <c r="AS49" s="23"/>
      <c r="AT49" s="23"/>
      <c r="AU49" s="23"/>
      <c r="AV49" s="23"/>
      <c r="AW49" s="23">
        <v>8</v>
      </c>
      <c r="AX49" s="53"/>
      <c r="AY49" s="53"/>
      <c r="AZ49" s="53"/>
      <c r="BA49" s="23">
        <v>9</v>
      </c>
      <c r="BB49" s="53"/>
      <c r="BC49" s="53"/>
      <c r="BD49" s="53"/>
      <c r="BE49" s="23">
        <v>10</v>
      </c>
      <c r="BF49" s="53"/>
      <c r="BG49" s="53"/>
      <c r="BH49" s="53"/>
      <c r="BI49" s="54">
        <v>11</v>
      </c>
      <c r="BJ49" s="54"/>
      <c r="BK49" s="54"/>
      <c r="BL49" s="54"/>
      <c r="BM49" s="54"/>
      <c r="BN49" s="54"/>
      <c r="BO49" s="54"/>
      <c r="BP49" s="54"/>
      <c r="BQ49" s="54"/>
    </row>
    <row r="50" spans="1:80" ht="18" hidden="1" customHeight="1" x14ac:dyDescent="0.2">
      <c r="A50" s="32" t="s">
        <v>55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26" t="s">
        <v>47</v>
      </c>
      <c r="R50" s="26"/>
      <c r="S50" s="26"/>
      <c r="T50" s="26"/>
      <c r="U50" s="26"/>
      <c r="V50" s="26" t="s">
        <v>46</v>
      </c>
      <c r="W50" s="26"/>
      <c r="X50" s="26"/>
      <c r="Y50" s="26"/>
      <c r="Z50" s="26"/>
      <c r="AA50" s="27" t="s">
        <v>64</v>
      </c>
      <c r="AB50" s="28"/>
      <c r="AC50" s="28"/>
      <c r="AD50" s="28"/>
      <c r="AE50" s="28"/>
      <c r="AF50" s="28"/>
      <c r="AG50" s="26" t="s">
        <v>48</v>
      </c>
      <c r="AH50" s="26"/>
      <c r="AI50" s="26"/>
      <c r="AJ50" s="26"/>
      <c r="AK50" s="26"/>
      <c r="AL50" s="26" t="s">
        <v>49</v>
      </c>
      <c r="AM50" s="26"/>
      <c r="AN50" s="26"/>
      <c r="AO50" s="26"/>
      <c r="AP50" s="26"/>
      <c r="AQ50" s="27" t="s">
        <v>64</v>
      </c>
      <c r="AR50" s="28"/>
      <c r="AS50" s="28"/>
      <c r="AT50" s="28"/>
      <c r="AU50" s="28"/>
      <c r="AV50" s="28"/>
      <c r="AW50" s="29" t="s">
        <v>65</v>
      </c>
      <c r="AX50" s="29"/>
      <c r="AY50" s="29"/>
      <c r="AZ50" s="29"/>
      <c r="BA50" s="29" t="s">
        <v>65</v>
      </c>
      <c r="BB50" s="53"/>
      <c r="BC50" s="53"/>
      <c r="BD50" s="53"/>
      <c r="BE50" s="28" t="s">
        <v>64</v>
      </c>
      <c r="BF50" s="28"/>
      <c r="BG50" s="28"/>
      <c r="BH50" s="28"/>
      <c r="BI50" s="26" t="s">
        <v>81</v>
      </c>
      <c r="BJ50" s="26"/>
      <c r="BK50" s="26"/>
      <c r="BL50" s="26"/>
      <c r="BM50" s="26"/>
      <c r="BN50" s="26"/>
      <c r="BO50" s="26"/>
      <c r="BP50" s="26"/>
      <c r="BQ50" s="26"/>
      <c r="CA50" s="1" t="s">
        <v>72</v>
      </c>
    </row>
    <row r="51" spans="1:80" s="10" customFormat="1" ht="15.75" x14ac:dyDescent="0.2">
      <c r="A51" s="57" t="s">
        <v>90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>
        <f>Q51+V51</f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>
        <f>AG51+AL51</f>
        <v>0</v>
      </c>
      <c r="AR51" s="41"/>
      <c r="AS51" s="41"/>
      <c r="AT51" s="41"/>
      <c r="AU51" s="41"/>
      <c r="AV51" s="41"/>
      <c r="AW51" s="41">
        <f>AG51-Q51</f>
        <v>0</v>
      </c>
      <c r="AX51" s="55"/>
      <c r="AY51" s="55"/>
      <c r="AZ51" s="55"/>
      <c r="BA51" s="41">
        <f>AK51-U51</f>
        <v>0</v>
      </c>
      <c r="BB51" s="55"/>
      <c r="BC51" s="55"/>
      <c r="BD51" s="55"/>
      <c r="BE51" s="41">
        <f>AU51+AZ51</f>
        <v>0</v>
      </c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CA51" s="10" t="s">
        <v>73</v>
      </c>
    </row>
    <row r="53" spans="1:80" ht="15.75" customHeight="1" x14ac:dyDescent="0.2">
      <c r="A53" s="21" t="s">
        <v>16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</row>
    <row r="55" spans="1:80" ht="48.95" customHeight="1" x14ac:dyDescent="0.2">
      <c r="A55" s="23" t="s">
        <v>20</v>
      </c>
      <c r="B55" s="23"/>
      <c r="C55" s="23" t="s">
        <v>14</v>
      </c>
      <c r="D55" s="23"/>
      <c r="E55" s="23"/>
      <c r="F55" s="23"/>
      <c r="G55" s="23" t="s">
        <v>19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 t="s">
        <v>18</v>
      </c>
      <c r="U55" s="23"/>
      <c r="V55" s="23"/>
      <c r="W55" s="23"/>
      <c r="X55" s="23"/>
      <c r="Y55" s="23" t="s">
        <v>17</v>
      </c>
      <c r="Z55" s="23"/>
      <c r="AA55" s="23"/>
      <c r="AB55" s="23"/>
      <c r="AC55" s="23"/>
      <c r="AD55" s="23"/>
      <c r="AE55" s="23"/>
      <c r="AF55" s="23"/>
      <c r="AG55" s="23"/>
      <c r="AH55" s="23"/>
      <c r="AI55" s="23" t="s">
        <v>13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 t="s">
        <v>33</v>
      </c>
      <c r="AT55" s="23"/>
      <c r="AU55" s="23"/>
      <c r="AV55" s="23"/>
      <c r="AW55" s="23"/>
      <c r="AX55" s="23"/>
      <c r="AY55" s="23"/>
      <c r="AZ55" s="23"/>
      <c r="BA55" s="23"/>
      <c r="BB55" s="23"/>
      <c r="BC55" s="23" t="s">
        <v>5</v>
      </c>
      <c r="BD55" s="23"/>
      <c r="BE55" s="23"/>
      <c r="BF55" s="23"/>
      <c r="BG55" s="23"/>
      <c r="BH55" s="23"/>
      <c r="BI55" s="23"/>
      <c r="BJ55" s="23"/>
      <c r="BK55" s="23"/>
      <c r="BL55" s="23"/>
    </row>
    <row r="56" spans="1:80" ht="15.95" customHeight="1" x14ac:dyDescent="0.2">
      <c r="A56" s="23">
        <v>1</v>
      </c>
      <c r="B56" s="23"/>
      <c r="C56" s="23">
        <v>2</v>
      </c>
      <c r="D56" s="23"/>
      <c r="E56" s="23"/>
      <c r="F56" s="23"/>
      <c r="G56" s="23">
        <v>3</v>
      </c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>
        <v>4</v>
      </c>
      <c r="U56" s="23"/>
      <c r="V56" s="23"/>
      <c r="W56" s="23"/>
      <c r="X56" s="23"/>
      <c r="Y56" s="23">
        <v>5</v>
      </c>
      <c r="Z56" s="23"/>
      <c r="AA56" s="23"/>
      <c r="AB56" s="23"/>
      <c r="AC56" s="23"/>
      <c r="AD56" s="23"/>
      <c r="AE56" s="23"/>
      <c r="AF56" s="23"/>
      <c r="AG56" s="23"/>
      <c r="AH56" s="23"/>
      <c r="AI56" s="23">
        <v>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>
        <v>7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>
        <v>8</v>
      </c>
      <c r="BD56" s="23"/>
      <c r="BE56" s="23"/>
      <c r="BF56" s="23"/>
      <c r="BG56" s="23"/>
      <c r="BH56" s="23"/>
      <c r="BI56" s="23"/>
      <c r="BJ56" s="23"/>
      <c r="BK56" s="23"/>
      <c r="BL56" s="23"/>
    </row>
    <row r="57" spans="1:80" ht="12.75" hidden="1" customHeight="1" x14ac:dyDescent="0.2">
      <c r="A57" s="42"/>
      <c r="B57" s="42"/>
      <c r="C57" s="42" t="s">
        <v>53</v>
      </c>
      <c r="D57" s="42"/>
      <c r="E57" s="42"/>
      <c r="F57" s="42"/>
      <c r="G57" s="32" t="s">
        <v>55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 t="s">
        <v>56</v>
      </c>
      <c r="U57" s="32"/>
      <c r="V57" s="32"/>
      <c r="W57" s="32"/>
      <c r="X57" s="32"/>
      <c r="Y57" s="32" t="s">
        <v>57</v>
      </c>
      <c r="Z57" s="32"/>
      <c r="AA57" s="32"/>
      <c r="AB57" s="32"/>
      <c r="AC57" s="32"/>
      <c r="AD57" s="32"/>
      <c r="AE57" s="32"/>
      <c r="AF57" s="32"/>
      <c r="AG57" s="32"/>
      <c r="AH57" s="32"/>
      <c r="AI57" s="26" t="s">
        <v>47</v>
      </c>
      <c r="AJ57" s="26"/>
      <c r="AK57" s="26"/>
      <c r="AL57" s="26"/>
      <c r="AM57" s="26"/>
      <c r="AN57" s="26"/>
      <c r="AO57" s="26"/>
      <c r="AP57" s="26"/>
      <c r="AQ57" s="26"/>
      <c r="AR57" s="26"/>
      <c r="AS57" s="26" t="s">
        <v>48</v>
      </c>
      <c r="AT57" s="26"/>
      <c r="AU57" s="26"/>
      <c r="AV57" s="26"/>
      <c r="AW57" s="26"/>
      <c r="AX57" s="26"/>
      <c r="AY57" s="26"/>
      <c r="AZ57" s="26"/>
      <c r="BA57" s="26"/>
      <c r="BB57" s="26"/>
      <c r="BC57" s="29" t="s">
        <v>66</v>
      </c>
      <c r="BD57" s="26"/>
      <c r="BE57" s="26"/>
      <c r="BF57" s="26"/>
      <c r="BG57" s="26"/>
      <c r="BH57" s="26"/>
      <c r="BI57" s="26"/>
      <c r="BJ57" s="26"/>
      <c r="BK57" s="26"/>
      <c r="BL57" s="26"/>
      <c r="CA57" s="1" t="s">
        <v>74</v>
      </c>
    </row>
    <row r="58" spans="1:80" s="10" customFormat="1" ht="63" customHeight="1" x14ac:dyDescent="0.2">
      <c r="A58" s="62"/>
      <c r="B58" s="62"/>
      <c r="C58" s="58" t="s">
        <v>84</v>
      </c>
      <c r="D58" s="59"/>
      <c r="E58" s="59"/>
      <c r="F58" s="60"/>
      <c r="G58" s="38" t="s">
        <v>92</v>
      </c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40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>
        <f>AS58-AI58</f>
        <v>0</v>
      </c>
      <c r="BD58" s="41"/>
      <c r="BE58" s="41"/>
      <c r="BF58" s="41"/>
      <c r="BG58" s="41"/>
      <c r="BH58" s="41"/>
      <c r="BI58" s="41"/>
      <c r="BJ58" s="41"/>
      <c r="BK58" s="41"/>
      <c r="BL58" s="41"/>
      <c r="CA58" s="10" t="s">
        <v>75</v>
      </c>
    </row>
    <row r="59" spans="1:80" s="10" customFormat="1" ht="31.5" customHeight="1" x14ac:dyDescent="0.2">
      <c r="A59" s="62"/>
      <c r="B59" s="62"/>
      <c r="C59" s="58" t="s">
        <v>84</v>
      </c>
      <c r="D59" s="59"/>
      <c r="E59" s="59"/>
      <c r="F59" s="60"/>
      <c r="G59" s="38" t="s">
        <v>85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>
        <f>AS59-AI59</f>
        <v>0</v>
      </c>
      <c r="BD59" s="41"/>
      <c r="BE59" s="41"/>
      <c r="BF59" s="41"/>
      <c r="BG59" s="41"/>
      <c r="BH59" s="41"/>
      <c r="BI59" s="41"/>
      <c r="BJ59" s="41"/>
      <c r="BK59" s="41"/>
      <c r="BL59" s="41"/>
    </row>
    <row r="60" spans="1:80" s="10" customFormat="1" ht="15.75" x14ac:dyDescent="0.2">
      <c r="A60" s="62"/>
      <c r="B60" s="62"/>
      <c r="C60" s="58" t="s">
        <v>84</v>
      </c>
      <c r="D60" s="59"/>
      <c r="E60" s="59"/>
      <c r="F60" s="60"/>
      <c r="G60" s="38" t="s">
        <v>93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40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>
        <f>AS60-AI60</f>
        <v>0</v>
      </c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80" ht="15.75" customHeight="1" x14ac:dyDescent="0.2">
      <c r="A61" s="23"/>
      <c r="B61" s="23"/>
      <c r="C61" s="104" t="s">
        <v>84</v>
      </c>
      <c r="D61" s="105"/>
      <c r="E61" s="105"/>
      <c r="F61" s="106"/>
      <c r="G61" s="50" t="s">
        <v>94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2"/>
      <c r="T61" s="107" t="s">
        <v>95</v>
      </c>
      <c r="U61" s="107"/>
      <c r="V61" s="107"/>
      <c r="W61" s="107"/>
      <c r="X61" s="107"/>
      <c r="Y61" s="50" t="s">
        <v>96</v>
      </c>
      <c r="Z61" s="51"/>
      <c r="AA61" s="51"/>
      <c r="AB61" s="51"/>
      <c r="AC61" s="51"/>
      <c r="AD61" s="51"/>
      <c r="AE61" s="51"/>
      <c r="AF61" s="51"/>
      <c r="AG61" s="51"/>
      <c r="AH61" s="52"/>
      <c r="AI61" s="30">
        <v>9</v>
      </c>
      <c r="AJ61" s="30"/>
      <c r="AK61" s="30"/>
      <c r="AL61" s="30"/>
      <c r="AM61" s="30"/>
      <c r="AN61" s="30"/>
      <c r="AO61" s="30"/>
      <c r="AP61" s="30"/>
      <c r="AQ61" s="30"/>
      <c r="AR61" s="30"/>
      <c r="AS61" s="30">
        <v>8</v>
      </c>
      <c r="AT61" s="30"/>
      <c r="AU61" s="30"/>
      <c r="AV61" s="30"/>
      <c r="AW61" s="30"/>
      <c r="AX61" s="30"/>
      <c r="AY61" s="30"/>
      <c r="AZ61" s="30"/>
      <c r="BA61" s="30"/>
      <c r="BB61" s="30"/>
      <c r="BC61" s="30">
        <f>AS61-AI61</f>
        <v>-1</v>
      </c>
      <c r="BD61" s="30"/>
      <c r="BE61" s="30"/>
      <c r="BF61" s="30"/>
      <c r="BG61" s="30"/>
      <c r="BH61" s="30"/>
      <c r="BI61" s="30"/>
      <c r="BJ61" s="30"/>
      <c r="BK61" s="30"/>
      <c r="BL61" s="30"/>
    </row>
    <row r="62" spans="1:80" ht="15.75" customHeight="1" x14ac:dyDescent="0.2">
      <c r="A62" s="23"/>
      <c r="B62" s="23"/>
      <c r="C62" s="104" t="s">
        <v>84</v>
      </c>
      <c r="D62" s="105"/>
      <c r="E62" s="105"/>
      <c r="F62" s="106"/>
      <c r="G62" s="50" t="s">
        <v>98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6"/>
      <c r="CB62" s="1" t="s">
        <v>97</v>
      </c>
    </row>
    <row r="63" spans="1:80" s="10" customFormat="1" ht="15.75" x14ac:dyDescent="0.2">
      <c r="A63" s="62"/>
      <c r="B63" s="62"/>
      <c r="C63" s="58" t="s">
        <v>84</v>
      </c>
      <c r="D63" s="59"/>
      <c r="E63" s="59"/>
      <c r="F63" s="60"/>
      <c r="G63" s="38" t="s">
        <v>99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  <c r="T63" s="61"/>
      <c r="U63" s="61"/>
      <c r="V63" s="61"/>
      <c r="W63" s="61"/>
      <c r="X63" s="61"/>
      <c r="Y63" s="38"/>
      <c r="Z63" s="39"/>
      <c r="AA63" s="39"/>
      <c r="AB63" s="39"/>
      <c r="AC63" s="39"/>
      <c r="AD63" s="39"/>
      <c r="AE63" s="39"/>
      <c r="AF63" s="39"/>
      <c r="AG63" s="39"/>
      <c r="AH63" s="40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>
        <f>AS63-AI63</f>
        <v>0</v>
      </c>
      <c r="BD63" s="41"/>
      <c r="BE63" s="41"/>
      <c r="BF63" s="41"/>
      <c r="BG63" s="41"/>
      <c r="BH63" s="41"/>
      <c r="BI63" s="41"/>
      <c r="BJ63" s="41"/>
      <c r="BK63" s="41"/>
      <c r="BL63" s="41"/>
    </row>
    <row r="64" spans="1:80" ht="31.5" customHeight="1" x14ac:dyDescent="0.2">
      <c r="A64" s="23"/>
      <c r="B64" s="23"/>
      <c r="C64" s="104" t="s">
        <v>84</v>
      </c>
      <c r="D64" s="105"/>
      <c r="E64" s="105"/>
      <c r="F64" s="106"/>
      <c r="G64" s="50" t="s">
        <v>100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2"/>
      <c r="T64" s="107" t="s">
        <v>95</v>
      </c>
      <c r="U64" s="107"/>
      <c r="V64" s="107"/>
      <c r="W64" s="107"/>
      <c r="X64" s="107"/>
      <c r="Y64" s="50" t="s">
        <v>96</v>
      </c>
      <c r="Z64" s="51"/>
      <c r="AA64" s="51"/>
      <c r="AB64" s="51"/>
      <c r="AC64" s="51"/>
      <c r="AD64" s="51"/>
      <c r="AE64" s="51"/>
      <c r="AF64" s="51"/>
      <c r="AG64" s="51"/>
      <c r="AH64" s="52"/>
      <c r="AI64" s="30">
        <v>2168</v>
      </c>
      <c r="AJ64" s="30"/>
      <c r="AK64" s="30"/>
      <c r="AL64" s="30"/>
      <c r="AM64" s="30"/>
      <c r="AN64" s="30"/>
      <c r="AO64" s="30"/>
      <c r="AP64" s="30"/>
      <c r="AQ64" s="30"/>
      <c r="AR64" s="30"/>
      <c r="AS64" s="30">
        <v>2276</v>
      </c>
      <c r="AT64" s="30"/>
      <c r="AU64" s="30"/>
      <c r="AV64" s="30"/>
      <c r="AW64" s="30"/>
      <c r="AX64" s="30"/>
      <c r="AY64" s="30"/>
      <c r="AZ64" s="30"/>
      <c r="BA64" s="30"/>
      <c r="BB64" s="30"/>
      <c r="BC64" s="30">
        <f>AS64-AI64</f>
        <v>108</v>
      </c>
      <c r="BD64" s="30"/>
      <c r="BE64" s="30"/>
      <c r="BF64" s="30"/>
      <c r="BG64" s="30"/>
      <c r="BH64" s="30"/>
      <c r="BI64" s="30"/>
      <c r="BJ64" s="30"/>
      <c r="BK64" s="30"/>
      <c r="BL64" s="30"/>
    </row>
    <row r="65" spans="1:80" ht="15.75" customHeight="1" x14ac:dyDescent="0.2">
      <c r="A65" s="23"/>
      <c r="B65" s="23"/>
      <c r="C65" s="104" t="s">
        <v>84</v>
      </c>
      <c r="D65" s="105"/>
      <c r="E65" s="105"/>
      <c r="F65" s="106"/>
      <c r="G65" s="50" t="s">
        <v>102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6"/>
      <c r="CB65" s="1" t="s">
        <v>101</v>
      </c>
    </row>
    <row r="66" spans="1:80" ht="31.5" customHeight="1" x14ac:dyDescent="0.2">
      <c r="A66" s="23"/>
      <c r="B66" s="23"/>
      <c r="C66" s="104" t="s">
        <v>84</v>
      </c>
      <c r="D66" s="105"/>
      <c r="E66" s="105"/>
      <c r="F66" s="106"/>
      <c r="G66" s="50" t="s">
        <v>103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2"/>
      <c r="T66" s="107" t="s">
        <v>95</v>
      </c>
      <c r="U66" s="107"/>
      <c r="V66" s="107"/>
      <c r="W66" s="107"/>
      <c r="X66" s="107"/>
      <c r="Y66" s="50" t="s">
        <v>96</v>
      </c>
      <c r="Z66" s="51"/>
      <c r="AA66" s="51"/>
      <c r="AB66" s="51"/>
      <c r="AC66" s="51"/>
      <c r="AD66" s="51"/>
      <c r="AE66" s="51"/>
      <c r="AF66" s="51"/>
      <c r="AG66" s="51"/>
      <c r="AH66" s="52"/>
      <c r="AI66" s="30">
        <v>26</v>
      </c>
      <c r="AJ66" s="30"/>
      <c r="AK66" s="30"/>
      <c r="AL66" s="30"/>
      <c r="AM66" s="30"/>
      <c r="AN66" s="30"/>
      <c r="AO66" s="30"/>
      <c r="AP66" s="30"/>
      <c r="AQ66" s="30"/>
      <c r="AR66" s="30"/>
      <c r="AS66" s="30">
        <v>42</v>
      </c>
      <c r="AT66" s="30"/>
      <c r="AU66" s="30"/>
      <c r="AV66" s="30"/>
      <c r="AW66" s="30"/>
      <c r="AX66" s="30"/>
      <c r="AY66" s="30"/>
      <c r="AZ66" s="30"/>
      <c r="BA66" s="30"/>
      <c r="BB66" s="30"/>
      <c r="BC66" s="30">
        <f>AS66-AI66</f>
        <v>16</v>
      </c>
      <c r="BD66" s="30"/>
      <c r="BE66" s="30"/>
      <c r="BF66" s="30"/>
      <c r="BG66" s="30"/>
      <c r="BH66" s="30"/>
      <c r="BI66" s="30"/>
      <c r="BJ66" s="30"/>
      <c r="BK66" s="30"/>
      <c r="BL66" s="30"/>
    </row>
    <row r="67" spans="1:80" ht="15.75" customHeight="1" x14ac:dyDescent="0.2">
      <c r="A67" s="23"/>
      <c r="B67" s="23"/>
      <c r="C67" s="104" t="s">
        <v>84</v>
      </c>
      <c r="D67" s="105"/>
      <c r="E67" s="105"/>
      <c r="F67" s="106"/>
      <c r="G67" s="50" t="s">
        <v>105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6"/>
      <c r="CB67" s="1" t="s">
        <v>104</v>
      </c>
    </row>
    <row r="68" spans="1:80" s="10" customFormat="1" ht="15.75" x14ac:dyDescent="0.2">
      <c r="A68" s="62"/>
      <c r="B68" s="62"/>
      <c r="C68" s="58" t="s">
        <v>84</v>
      </c>
      <c r="D68" s="59"/>
      <c r="E68" s="59"/>
      <c r="F68" s="60"/>
      <c r="G68" s="38" t="s">
        <v>106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40"/>
      <c r="T68" s="61"/>
      <c r="U68" s="61"/>
      <c r="V68" s="61"/>
      <c r="W68" s="61"/>
      <c r="X68" s="61"/>
      <c r="Y68" s="38"/>
      <c r="Z68" s="39"/>
      <c r="AA68" s="39"/>
      <c r="AB68" s="39"/>
      <c r="AC68" s="39"/>
      <c r="AD68" s="39"/>
      <c r="AE68" s="39"/>
      <c r="AF68" s="39"/>
      <c r="AG68" s="39"/>
      <c r="AH68" s="40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>
        <f>AS68-AI68</f>
        <v>0</v>
      </c>
      <c r="BD68" s="41"/>
      <c r="BE68" s="41"/>
      <c r="BF68" s="41"/>
      <c r="BG68" s="41"/>
      <c r="BH68" s="41"/>
      <c r="BI68" s="41"/>
      <c r="BJ68" s="41"/>
      <c r="BK68" s="41"/>
      <c r="BL68" s="41"/>
    </row>
    <row r="69" spans="1:80" ht="47.25" customHeight="1" x14ac:dyDescent="0.2">
      <c r="A69" s="23"/>
      <c r="B69" s="23"/>
      <c r="C69" s="104" t="s">
        <v>84</v>
      </c>
      <c r="D69" s="105"/>
      <c r="E69" s="105"/>
      <c r="F69" s="106"/>
      <c r="G69" s="50" t="s">
        <v>107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2"/>
      <c r="T69" s="107" t="s">
        <v>95</v>
      </c>
      <c r="U69" s="107"/>
      <c r="V69" s="107"/>
      <c r="W69" s="107"/>
      <c r="X69" s="107"/>
      <c r="Y69" s="50" t="s">
        <v>96</v>
      </c>
      <c r="Z69" s="51"/>
      <c r="AA69" s="51"/>
      <c r="AB69" s="51"/>
      <c r="AC69" s="51"/>
      <c r="AD69" s="51"/>
      <c r="AE69" s="51"/>
      <c r="AF69" s="51"/>
      <c r="AG69" s="51"/>
      <c r="AH69" s="52"/>
      <c r="AI69" s="30">
        <v>271</v>
      </c>
      <c r="AJ69" s="30"/>
      <c r="AK69" s="30"/>
      <c r="AL69" s="30"/>
      <c r="AM69" s="30"/>
      <c r="AN69" s="30"/>
      <c r="AO69" s="30"/>
      <c r="AP69" s="30"/>
      <c r="AQ69" s="30"/>
      <c r="AR69" s="30"/>
      <c r="AS69" s="30">
        <v>285</v>
      </c>
      <c r="AT69" s="30"/>
      <c r="AU69" s="30"/>
      <c r="AV69" s="30"/>
      <c r="AW69" s="30"/>
      <c r="AX69" s="30"/>
      <c r="AY69" s="30"/>
      <c r="AZ69" s="30"/>
      <c r="BA69" s="30"/>
      <c r="BB69" s="30"/>
      <c r="BC69" s="30">
        <f>AS69-AI69</f>
        <v>14</v>
      </c>
      <c r="BD69" s="30"/>
      <c r="BE69" s="30"/>
      <c r="BF69" s="30"/>
      <c r="BG69" s="30"/>
      <c r="BH69" s="30"/>
      <c r="BI69" s="30"/>
      <c r="BJ69" s="30"/>
      <c r="BK69" s="30"/>
      <c r="BL69" s="30"/>
    </row>
    <row r="70" spans="1:80" ht="15.75" customHeight="1" x14ac:dyDescent="0.2">
      <c r="A70" s="23"/>
      <c r="B70" s="23"/>
      <c r="C70" s="104" t="s">
        <v>84</v>
      </c>
      <c r="D70" s="105"/>
      <c r="E70" s="105"/>
      <c r="F70" s="106"/>
      <c r="G70" s="50" t="s">
        <v>102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6"/>
      <c r="CB70" s="1" t="s">
        <v>108</v>
      </c>
    </row>
    <row r="71" spans="1:80" ht="47.25" customHeight="1" x14ac:dyDescent="0.2">
      <c r="A71" s="23"/>
      <c r="B71" s="23"/>
      <c r="C71" s="104" t="s">
        <v>84</v>
      </c>
      <c r="D71" s="105"/>
      <c r="E71" s="105"/>
      <c r="F71" s="106"/>
      <c r="G71" s="50" t="s">
        <v>109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2"/>
      <c r="T71" s="107" t="s">
        <v>95</v>
      </c>
      <c r="U71" s="107"/>
      <c r="V71" s="107"/>
      <c r="W71" s="107"/>
      <c r="X71" s="107"/>
      <c r="Y71" s="50" t="s">
        <v>96</v>
      </c>
      <c r="Z71" s="51"/>
      <c r="AA71" s="51"/>
      <c r="AB71" s="51"/>
      <c r="AC71" s="51"/>
      <c r="AD71" s="51"/>
      <c r="AE71" s="51"/>
      <c r="AF71" s="51"/>
      <c r="AG71" s="51"/>
      <c r="AH71" s="52"/>
      <c r="AI71" s="30">
        <v>4</v>
      </c>
      <c r="AJ71" s="30"/>
      <c r="AK71" s="30"/>
      <c r="AL71" s="30"/>
      <c r="AM71" s="30"/>
      <c r="AN71" s="30"/>
      <c r="AO71" s="30"/>
      <c r="AP71" s="30"/>
      <c r="AQ71" s="30"/>
      <c r="AR71" s="30"/>
      <c r="AS71" s="30">
        <v>5</v>
      </c>
      <c r="AT71" s="30"/>
      <c r="AU71" s="30"/>
      <c r="AV71" s="30"/>
      <c r="AW71" s="30"/>
      <c r="AX71" s="30"/>
      <c r="AY71" s="30"/>
      <c r="AZ71" s="30"/>
      <c r="BA71" s="30"/>
      <c r="BB71" s="30"/>
      <c r="BC71" s="30">
        <f>AS71-AI71</f>
        <v>1</v>
      </c>
      <c r="BD71" s="30"/>
      <c r="BE71" s="30"/>
      <c r="BF71" s="30"/>
      <c r="BG71" s="30"/>
      <c r="BH71" s="30"/>
      <c r="BI71" s="30"/>
      <c r="BJ71" s="30"/>
      <c r="BK71" s="30"/>
      <c r="BL71" s="30"/>
    </row>
    <row r="72" spans="1:80" ht="15.75" customHeight="1" x14ac:dyDescent="0.2">
      <c r="A72" s="23"/>
      <c r="B72" s="23"/>
      <c r="C72" s="104" t="s">
        <v>84</v>
      </c>
      <c r="D72" s="105"/>
      <c r="E72" s="105"/>
      <c r="F72" s="106"/>
      <c r="G72" s="50" t="s">
        <v>105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6"/>
      <c r="CB72" s="1" t="s">
        <v>110</v>
      </c>
    </row>
    <row r="73" spans="1:80" ht="31.5" customHeight="1" x14ac:dyDescent="0.2">
      <c r="A73" s="23"/>
      <c r="B73" s="23"/>
      <c r="C73" s="104" t="s">
        <v>84</v>
      </c>
      <c r="D73" s="105"/>
      <c r="E73" s="105"/>
      <c r="F73" s="106"/>
      <c r="G73" s="50" t="s">
        <v>111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2"/>
      <c r="T73" s="107" t="s">
        <v>112</v>
      </c>
      <c r="U73" s="107"/>
      <c r="V73" s="107"/>
      <c r="W73" s="107"/>
      <c r="X73" s="107"/>
      <c r="Y73" s="50" t="s">
        <v>113</v>
      </c>
      <c r="Z73" s="51"/>
      <c r="AA73" s="51"/>
      <c r="AB73" s="51"/>
      <c r="AC73" s="51"/>
      <c r="AD73" s="51"/>
      <c r="AE73" s="51"/>
      <c r="AF73" s="51"/>
      <c r="AG73" s="51"/>
      <c r="AH73" s="52"/>
      <c r="AI73" s="30">
        <v>125.92400000000001</v>
      </c>
      <c r="AJ73" s="30"/>
      <c r="AK73" s="30"/>
      <c r="AL73" s="30"/>
      <c r="AM73" s="30"/>
      <c r="AN73" s="30"/>
      <c r="AO73" s="30"/>
      <c r="AP73" s="30"/>
      <c r="AQ73" s="30"/>
      <c r="AR73" s="30"/>
      <c r="AS73" s="30">
        <v>136.38999999999999</v>
      </c>
      <c r="AT73" s="30"/>
      <c r="AU73" s="30"/>
      <c r="AV73" s="30"/>
      <c r="AW73" s="30"/>
      <c r="AX73" s="30"/>
      <c r="AY73" s="30"/>
      <c r="AZ73" s="30"/>
      <c r="BA73" s="30"/>
      <c r="BB73" s="30"/>
      <c r="BC73" s="30">
        <f>AS73-AI73</f>
        <v>10.46599999999998</v>
      </c>
      <c r="BD73" s="30"/>
      <c r="BE73" s="30"/>
      <c r="BF73" s="30"/>
      <c r="BG73" s="30"/>
      <c r="BH73" s="30"/>
      <c r="BI73" s="30"/>
      <c r="BJ73" s="30"/>
      <c r="BK73" s="30"/>
      <c r="BL73" s="30"/>
    </row>
    <row r="74" spans="1:80" ht="31.5" customHeight="1" x14ac:dyDescent="0.2">
      <c r="A74" s="23"/>
      <c r="B74" s="23"/>
      <c r="C74" s="104" t="s">
        <v>84</v>
      </c>
      <c r="D74" s="105"/>
      <c r="E74" s="105"/>
      <c r="F74" s="106"/>
      <c r="G74" s="50" t="s">
        <v>115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6"/>
      <c r="CB74" s="1" t="s">
        <v>114</v>
      </c>
    </row>
    <row r="76" spans="1:80" s="2" customFormat="1" ht="15.75" customHeight="1" x14ac:dyDescent="0.2">
      <c r="A76" s="21" t="s">
        <v>34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</row>
    <row r="77" spans="1:80" ht="15" customHeight="1" x14ac:dyDescent="0.2">
      <c r="A77" s="22" t="s">
        <v>120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</row>
    <row r="79" spans="1:80" ht="39.950000000000003" customHeight="1" x14ac:dyDescent="0.2">
      <c r="A79" s="63" t="s">
        <v>22</v>
      </c>
      <c r="B79" s="63"/>
      <c r="C79" s="63"/>
      <c r="D79" s="63" t="s">
        <v>21</v>
      </c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4" t="s">
        <v>14</v>
      </c>
      <c r="R79" s="65"/>
      <c r="S79" s="65"/>
      <c r="T79" s="65"/>
      <c r="U79" s="66"/>
      <c r="V79" s="63" t="s">
        <v>41</v>
      </c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 t="s">
        <v>42</v>
      </c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 t="s">
        <v>43</v>
      </c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 t="s">
        <v>44</v>
      </c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</row>
    <row r="80" spans="1:80" ht="33.950000000000003" customHeight="1" x14ac:dyDescent="0.2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7"/>
      <c r="R80" s="68"/>
      <c r="S80" s="68"/>
      <c r="T80" s="68"/>
      <c r="U80" s="69"/>
      <c r="V80" s="63" t="s">
        <v>10</v>
      </c>
      <c r="W80" s="63"/>
      <c r="X80" s="63"/>
      <c r="Y80" s="63"/>
      <c r="Z80" s="63" t="s">
        <v>9</v>
      </c>
      <c r="AA80" s="63"/>
      <c r="AB80" s="63"/>
      <c r="AC80" s="63"/>
      <c r="AD80" s="63" t="s">
        <v>23</v>
      </c>
      <c r="AE80" s="63"/>
      <c r="AF80" s="63"/>
      <c r="AG80" s="63"/>
      <c r="AH80" s="63" t="s">
        <v>10</v>
      </c>
      <c r="AI80" s="63"/>
      <c r="AJ80" s="63"/>
      <c r="AK80" s="63"/>
      <c r="AL80" s="63" t="s">
        <v>9</v>
      </c>
      <c r="AM80" s="63"/>
      <c r="AN80" s="63"/>
      <c r="AO80" s="63"/>
      <c r="AP80" s="63" t="s">
        <v>23</v>
      </c>
      <c r="AQ80" s="63"/>
      <c r="AR80" s="63"/>
      <c r="AS80" s="63"/>
      <c r="AT80" s="63" t="s">
        <v>10</v>
      </c>
      <c r="AU80" s="63"/>
      <c r="AV80" s="63"/>
      <c r="AW80" s="63"/>
      <c r="AX80" s="63" t="s">
        <v>9</v>
      </c>
      <c r="AY80" s="63"/>
      <c r="AZ80" s="63"/>
      <c r="BA80" s="63"/>
      <c r="BB80" s="63" t="s">
        <v>23</v>
      </c>
      <c r="BC80" s="63"/>
      <c r="BD80" s="63"/>
      <c r="BE80" s="63"/>
      <c r="BF80" s="63" t="s">
        <v>10</v>
      </c>
      <c r="BG80" s="63"/>
      <c r="BH80" s="63"/>
      <c r="BI80" s="63"/>
      <c r="BJ80" s="63" t="s">
        <v>9</v>
      </c>
      <c r="BK80" s="63"/>
      <c r="BL80" s="63"/>
      <c r="BM80" s="63"/>
      <c r="BN80" s="63" t="s">
        <v>23</v>
      </c>
      <c r="BO80" s="63"/>
      <c r="BP80" s="63"/>
      <c r="BQ80" s="63"/>
    </row>
    <row r="81" spans="1:79" ht="15" customHeight="1" x14ac:dyDescent="0.2">
      <c r="A81" s="63">
        <v>1</v>
      </c>
      <c r="B81" s="63"/>
      <c r="C81" s="63"/>
      <c r="D81" s="63">
        <v>2</v>
      </c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70">
        <v>3</v>
      </c>
      <c r="R81" s="71"/>
      <c r="S81" s="71"/>
      <c r="T81" s="71"/>
      <c r="U81" s="72"/>
      <c r="V81" s="63">
        <v>4</v>
      </c>
      <c r="W81" s="63"/>
      <c r="X81" s="63"/>
      <c r="Y81" s="63"/>
      <c r="Z81" s="63">
        <v>5</v>
      </c>
      <c r="AA81" s="63"/>
      <c r="AB81" s="63"/>
      <c r="AC81" s="63"/>
      <c r="AD81" s="63">
        <v>6</v>
      </c>
      <c r="AE81" s="63"/>
      <c r="AF81" s="63"/>
      <c r="AG81" s="63"/>
      <c r="AH81" s="63">
        <v>7</v>
      </c>
      <c r="AI81" s="63"/>
      <c r="AJ81" s="63"/>
      <c r="AK81" s="63"/>
      <c r="AL81" s="63">
        <v>8</v>
      </c>
      <c r="AM81" s="63"/>
      <c r="AN81" s="63"/>
      <c r="AO81" s="63"/>
      <c r="AP81" s="63">
        <v>9</v>
      </c>
      <c r="AQ81" s="63"/>
      <c r="AR81" s="63"/>
      <c r="AS81" s="63"/>
      <c r="AT81" s="63">
        <v>10</v>
      </c>
      <c r="AU81" s="63"/>
      <c r="AV81" s="63"/>
      <c r="AW81" s="63"/>
      <c r="AX81" s="63">
        <v>11</v>
      </c>
      <c r="AY81" s="63"/>
      <c r="AZ81" s="63"/>
      <c r="BA81" s="63"/>
      <c r="BB81" s="63">
        <v>12</v>
      </c>
      <c r="BC81" s="63"/>
      <c r="BD81" s="63"/>
      <c r="BE81" s="63"/>
      <c r="BF81" s="63">
        <v>13</v>
      </c>
      <c r="BG81" s="63"/>
      <c r="BH81" s="63"/>
      <c r="BI81" s="63"/>
      <c r="BJ81" s="63">
        <v>14</v>
      </c>
      <c r="BK81" s="63"/>
      <c r="BL81" s="63"/>
      <c r="BM81" s="63"/>
      <c r="BN81" s="63">
        <v>15</v>
      </c>
      <c r="BO81" s="63"/>
      <c r="BP81" s="63"/>
      <c r="BQ81" s="63"/>
    </row>
    <row r="82" spans="1:79" ht="9" hidden="1" customHeight="1" x14ac:dyDescent="0.2">
      <c r="A82" s="76" t="s">
        <v>58</v>
      </c>
      <c r="B82" s="77"/>
      <c r="C82" s="78"/>
      <c r="D82" s="79" t="s">
        <v>55</v>
      </c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76" t="s">
        <v>53</v>
      </c>
      <c r="R82" s="77"/>
      <c r="S82" s="77"/>
      <c r="T82" s="77"/>
      <c r="U82" s="78"/>
      <c r="V82" s="73" t="s">
        <v>45</v>
      </c>
      <c r="W82" s="74"/>
      <c r="X82" s="74"/>
      <c r="Y82" s="75"/>
      <c r="Z82" s="73" t="s">
        <v>59</v>
      </c>
      <c r="AA82" s="74"/>
      <c r="AB82" s="74"/>
      <c r="AC82" s="75"/>
      <c r="AD82" s="82" t="s">
        <v>62</v>
      </c>
      <c r="AE82" s="83"/>
      <c r="AF82" s="83"/>
      <c r="AG82" s="84"/>
      <c r="AH82" s="73" t="s">
        <v>47</v>
      </c>
      <c r="AI82" s="74"/>
      <c r="AJ82" s="74"/>
      <c r="AK82" s="75"/>
      <c r="AL82" s="73" t="s">
        <v>46</v>
      </c>
      <c r="AM82" s="74"/>
      <c r="AN82" s="74"/>
      <c r="AO82" s="75"/>
      <c r="AP82" s="82" t="s">
        <v>62</v>
      </c>
      <c r="AQ82" s="83"/>
      <c r="AR82" s="83"/>
      <c r="AS82" s="84"/>
      <c r="AT82" s="73" t="s">
        <v>48</v>
      </c>
      <c r="AU82" s="74"/>
      <c r="AV82" s="74"/>
      <c r="AW82" s="75"/>
      <c r="AX82" s="73" t="s">
        <v>49</v>
      </c>
      <c r="AY82" s="74"/>
      <c r="AZ82" s="74"/>
      <c r="BA82" s="75"/>
      <c r="BB82" s="82" t="s">
        <v>62</v>
      </c>
      <c r="BC82" s="83"/>
      <c r="BD82" s="83"/>
      <c r="BE82" s="84"/>
      <c r="BF82" s="85" t="s">
        <v>60</v>
      </c>
      <c r="BG82" s="86"/>
      <c r="BH82" s="86"/>
      <c r="BI82" s="87"/>
      <c r="BJ82" s="73" t="s">
        <v>61</v>
      </c>
      <c r="BK82" s="74"/>
      <c r="BL82" s="74"/>
      <c r="BM82" s="75"/>
      <c r="BN82" s="82" t="s">
        <v>62</v>
      </c>
      <c r="BO82" s="83"/>
      <c r="BP82" s="83"/>
      <c r="BQ82" s="84"/>
      <c r="CA82" s="1" t="s">
        <v>76</v>
      </c>
    </row>
    <row r="83" spans="1:79" s="10" customFormat="1" ht="15.75" x14ac:dyDescent="0.2">
      <c r="A83" s="96" t="s">
        <v>91</v>
      </c>
      <c r="B83" s="34"/>
      <c r="C83" s="35"/>
      <c r="D83" s="97" t="s">
        <v>90</v>
      </c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9"/>
      <c r="Q83" s="33" t="s">
        <v>91</v>
      </c>
      <c r="R83" s="34"/>
      <c r="S83" s="34"/>
      <c r="T83" s="34"/>
      <c r="U83" s="35"/>
      <c r="V83" s="88"/>
      <c r="W83" s="89"/>
      <c r="X83" s="89"/>
      <c r="Y83" s="90"/>
      <c r="Z83" s="88"/>
      <c r="AA83" s="89"/>
      <c r="AB83" s="89"/>
      <c r="AC83" s="90"/>
      <c r="AD83" s="88">
        <f>V83+Z83</f>
        <v>0</v>
      </c>
      <c r="AE83" s="89"/>
      <c r="AF83" s="89"/>
      <c r="AG83" s="90"/>
      <c r="AH83" s="88"/>
      <c r="AI83" s="89"/>
      <c r="AJ83" s="89"/>
      <c r="AK83" s="90"/>
      <c r="AL83" s="88"/>
      <c r="AM83" s="89"/>
      <c r="AN83" s="89"/>
      <c r="AO83" s="90"/>
      <c r="AP83" s="88">
        <f>AH83+AL83</f>
        <v>0</v>
      </c>
      <c r="AQ83" s="89"/>
      <c r="AR83" s="89"/>
      <c r="AS83" s="90"/>
      <c r="AT83" s="88"/>
      <c r="AU83" s="89"/>
      <c r="AV83" s="89"/>
      <c r="AW83" s="90"/>
      <c r="AX83" s="88"/>
      <c r="AY83" s="89"/>
      <c r="AZ83" s="89"/>
      <c r="BA83" s="90"/>
      <c r="BB83" s="88">
        <f>AT83+AX83</f>
        <v>0</v>
      </c>
      <c r="BC83" s="89"/>
      <c r="BD83" s="89"/>
      <c r="BE83" s="90"/>
      <c r="BF83" s="93"/>
      <c r="BG83" s="94"/>
      <c r="BH83" s="94"/>
      <c r="BI83" s="95"/>
      <c r="BJ83" s="88"/>
      <c r="BK83" s="89"/>
      <c r="BL83" s="89"/>
      <c r="BM83" s="90"/>
      <c r="BN83" s="88">
        <f>BF83+BJ83</f>
        <v>0</v>
      </c>
      <c r="BO83" s="89"/>
      <c r="BP83" s="89"/>
      <c r="BQ83" s="90"/>
      <c r="CA83" s="10" t="s">
        <v>77</v>
      </c>
    </row>
    <row r="86" spans="1:79" ht="15.75" customHeight="1" x14ac:dyDescent="0.2">
      <c r="A86" s="91" t="s">
        <v>35</v>
      </c>
      <c r="B86" s="92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79" ht="15.75" customHeight="1" x14ac:dyDescent="0.2">
      <c r="A87" s="91" t="s">
        <v>36</v>
      </c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79" ht="18.75" customHeight="1" x14ac:dyDescent="0.2">
      <c r="A88" s="91" t="s">
        <v>37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79" ht="12" customHeight="1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</row>
    <row r="91" spans="1:79" ht="42" customHeight="1" x14ac:dyDescent="0.2">
      <c r="A91" s="101" t="s">
        <v>118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5"/>
      <c r="AO91" s="5"/>
      <c r="AP91" s="16" t="s">
        <v>119</v>
      </c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</row>
    <row r="92" spans="1:79" x14ac:dyDescent="0.2">
      <c r="W92" s="100" t="s">
        <v>38</v>
      </c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1"/>
      <c r="AO92" s="11"/>
      <c r="AP92" s="100" t="s">
        <v>39</v>
      </c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</row>
    <row r="95" spans="1:79" ht="15.95" customHeight="1" x14ac:dyDescent="0.2">
      <c r="A95" s="101" t="s">
        <v>366</v>
      </c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N95" s="5"/>
      <c r="AO95" s="5"/>
      <c r="AP95" s="16" t="s">
        <v>367</v>
      </c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</row>
    <row r="96" spans="1:79" x14ac:dyDescent="0.2">
      <c r="W96" s="100" t="s">
        <v>38</v>
      </c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6"/>
      <c r="AO96" s="6"/>
      <c r="AP96" s="100" t="s">
        <v>39</v>
      </c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</row>
  </sheetData>
  <mergeCells count="421">
    <mergeCell ref="G62:BL62"/>
    <mergeCell ref="G65:BL65"/>
    <mergeCell ref="G67:BL67"/>
    <mergeCell ref="G70:BL70"/>
    <mergeCell ref="G72:BL72"/>
    <mergeCell ref="G74:BL74"/>
    <mergeCell ref="AS73:BB73"/>
    <mergeCell ref="BC73:BL73"/>
    <mergeCell ref="A74:B74"/>
    <mergeCell ref="C74:F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A69:B69"/>
    <mergeCell ref="C69:F69"/>
    <mergeCell ref="G69:S69"/>
    <mergeCell ref="T69:X69"/>
    <mergeCell ref="Y69:AH69"/>
    <mergeCell ref="AI69:AR69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A59:B59"/>
    <mergeCell ref="C59:F59"/>
    <mergeCell ref="G59:S59"/>
    <mergeCell ref="T59:X59"/>
    <mergeCell ref="Y59:AH59"/>
    <mergeCell ref="AI59:AR59"/>
    <mergeCell ref="AM40:AP40"/>
    <mergeCell ref="AQ40:AT40"/>
    <mergeCell ref="AU40:AX40"/>
    <mergeCell ref="AY40:BB40"/>
    <mergeCell ref="BC40:BF40"/>
    <mergeCell ref="BG40:BJ40"/>
    <mergeCell ref="B40:E40"/>
    <mergeCell ref="F40:I40"/>
    <mergeCell ref="J40:Z40"/>
    <mergeCell ref="AA40:AD40"/>
    <mergeCell ref="Y61:AH61"/>
    <mergeCell ref="AI61:AR61"/>
    <mergeCell ref="AS63:BB63"/>
    <mergeCell ref="BC63:BL63"/>
    <mergeCell ref="A64:B64"/>
    <mergeCell ref="C64:F64"/>
    <mergeCell ref="G64:S64"/>
    <mergeCell ref="AE39:AH39"/>
    <mergeCell ref="AI39:AL39"/>
    <mergeCell ref="AM39:AP39"/>
    <mergeCell ref="AY41:BB41"/>
    <mergeCell ref="BC41:BF41"/>
    <mergeCell ref="BG41:BJ41"/>
    <mergeCell ref="BK41:BQ41"/>
    <mergeCell ref="BK40:BQ40"/>
    <mergeCell ref="B41:E41"/>
    <mergeCell ref="F41:I41"/>
    <mergeCell ref="J41:Z41"/>
    <mergeCell ref="AA41:AD41"/>
    <mergeCell ref="AE41:AH41"/>
    <mergeCell ref="AI41:AL41"/>
    <mergeCell ref="AM41:AP41"/>
    <mergeCell ref="AQ41:AT41"/>
    <mergeCell ref="AU41:AX41"/>
    <mergeCell ref="A88:BL88"/>
    <mergeCell ref="A89:BL89"/>
    <mergeCell ref="AL83:AO83"/>
    <mergeCell ref="AP83:AS83"/>
    <mergeCell ref="AT83:AW83"/>
    <mergeCell ref="AX83:BA83"/>
    <mergeCell ref="BB83:BE83"/>
    <mergeCell ref="BF83:BI83"/>
    <mergeCell ref="W96:AM96"/>
    <mergeCell ref="AP96:BH96"/>
    <mergeCell ref="A91:V91"/>
    <mergeCell ref="W91:AM91"/>
    <mergeCell ref="AP91:BH91"/>
    <mergeCell ref="W92:AM92"/>
    <mergeCell ref="AP92:BH92"/>
    <mergeCell ref="A95:V95"/>
    <mergeCell ref="W95:AM95"/>
    <mergeCell ref="AP95:BH95"/>
    <mergeCell ref="BJ83:BM83"/>
    <mergeCell ref="BN83:BQ83"/>
    <mergeCell ref="BF82:BI82"/>
    <mergeCell ref="BB81:BE81"/>
    <mergeCell ref="BF81:BI81"/>
    <mergeCell ref="A82:C82"/>
    <mergeCell ref="D82:P82"/>
    <mergeCell ref="A86:BL86"/>
    <mergeCell ref="A87:BL87"/>
    <mergeCell ref="A83:C83"/>
    <mergeCell ref="D83:P83"/>
    <mergeCell ref="Q83:U83"/>
    <mergeCell ref="V83:Y83"/>
    <mergeCell ref="Z83:AC83"/>
    <mergeCell ref="AD83:AG83"/>
    <mergeCell ref="AH83:AK83"/>
    <mergeCell ref="AH82:AK82"/>
    <mergeCell ref="AL82:AO82"/>
    <mergeCell ref="Q82:U82"/>
    <mergeCell ref="V82:Y82"/>
    <mergeCell ref="Z82:AC82"/>
    <mergeCell ref="AD82:AG82"/>
    <mergeCell ref="AD81:AG81"/>
    <mergeCell ref="AH81:AK81"/>
    <mergeCell ref="AL81:AO81"/>
    <mergeCell ref="BJ80:BM80"/>
    <mergeCell ref="BN80:BQ80"/>
    <mergeCell ref="AP80:AS80"/>
    <mergeCell ref="AT80:AW80"/>
    <mergeCell ref="AT81:AW81"/>
    <mergeCell ref="AX81:BA81"/>
    <mergeCell ref="BJ82:BM82"/>
    <mergeCell ref="BN82:BQ82"/>
    <mergeCell ref="AP82:AS82"/>
    <mergeCell ref="AT82:AW82"/>
    <mergeCell ref="AX82:BA82"/>
    <mergeCell ref="BB82:BE82"/>
    <mergeCell ref="AX80:BA80"/>
    <mergeCell ref="BB80:BE80"/>
    <mergeCell ref="BF80:BI80"/>
    <mergeCell ref="A81:C81"/>
    <mergeCell ref="D81:P81"/>
    <mergeCell ref="Q81:U81"/>
    <mergeCell ref="V81:Y81"/>
    <mergeCell ref="Z81:AC81"/>
    <mergeCell ref="Z80:AC80"/>
    <mergeCell ref="AD80:AG80"/>
    <mergeCell ref="AH80:AK80"/>
    <mergeCell ref="AL80:AO80"/>
    <mergeCell ref="A79:C80"/>
    <mergeCell ref="D79:P80"/>
    <mergeCell ref="Q79:U80"/>
    <mergeCell ref="V79:AG79"/>
    <mergeCell ref="AH79:AS79"/>
    <mergeCell ref="AT79:BE79"/>
    <mergeCell ref="BF79:BQ79"/>
    <mergeCell ref="V80:Y80"/>
    <mergeCell ref="BJ81:BM81"/>
    <mergeCell ref="BN81:BQ81"/>
    <mergeCell ref="AP81:AS81"/>
    <mergeCell ref="G58:S58"/>
    <mergeCell ref="T58:X58"/>
    <mergeCell ref="Y58:AH58"/>
    <mergeCell ref="AI58:AR58"/>
    <mergeCell ref="AS58:BB58"/>
    <mergeCell ref="BC58:BL58"/>
    <mergeCell ref="A76:BQ76"/>
    <mergeCell ref="A77:BL77"/>
    <mergeCell ref="A58:B58"/>
    <mergeCell ref="C58:F58"/>
    <mergeCell ref="AS61:BB61"/>
    <mergeCell ref="BC61:BL61"/>
    <mergeCell ref="A62:B62"/>
    <mergeCell ref="C62:F62"/>
    <mergeCell ref="A61:B61"/>
    <mergeCell ref="C61:F61"/>
    <mergeCell ref="G61:S61"/>
    <mergeCell ref="T61:X61"/>
    <mergeCell ref="AI57:AR57"/>
    <mergeCell ref="A56:B56"/>
    <mergeCell ref="C56:F56"/>
    <mergeCell ref="G56:S56"/>
    <mergeCell ref="T56:X56"/>
    <mergeCell ref="Y56:AH56"/>
    <mergeCell ref="AI56:AR56"/>
    <mergeCell ref="AS56:BB56"/>
    <mergeCell ref="BC56:BL56"/>
    <mergeCell ref="AS57:BB57"/>
    <mergeCell ref="BC57:BL57"/>
    <mergeCell ref="A57:B57"/>
    <mergeCell ref="C57:F57"/>
    <mergeCell ref="G57:S57"/>
    <mergeCell ref="T57:X57"/>
    <mergeCell ref="Y57:AH57"/>
    <mergeCell ref="A55:B55"/>
    <mergeCell ref="C55:F55"/>
    <mergeCell ref="G55:S55"/>
    <mergeCell ref="T55:X55"/>
    <mergeCell ref="Y55:AH55"/>
    <mergeCell ref="AI55:AR55"/>
    <mergeCell ref="A53:BL53"/>
    <mergeCell ref="A51:P51"/>
    <mergeCell ref="Q51:U51"/>
    <mergeCell ref="V51:Z51"/>
    <mergeCell ref="AA51:AF51"/>
    <mergeCell ref="AG51:AK51"/>
    <mergeCell ref="AL51:AP51"/>
    <mergeCell ref="AS55:BB55"/>
    <mergeCell ref="BC55:BL55"/>
    <mergeCell ref="BI50:BQ50"/>
    <mergeCell ref="AQ49:AV49"/>
    <mergeCell ref="AW49:AZ49"/>
    <mergeCell ref="BA49:BD49"/>
    <mergeCell ref="BE49:BH49"/>
    <mergeCell ref="BI49:BQ49"/>
    <mergeCell ref="AQ51:AV51"/>
    <mergeCell ref="AW51:AZ51"/>
    <mergeCell ref="BA51:BD51"/>
    <mergeCell ref="BE51:BH51"/>
    <mergeCell ref="BI51:BQ51"/>
    <mergeCell ref="A50:P50"/>
    <mergeCell ref="Q50:U50"/>
    <mergeCell ref="V50:Z50"/>
    <mergeCell ref="AA50:AF50"/>
    <mergeCell ref="AG50:AK50"/>
    <mergeCell ref="AQ48:AV48"/>
    <mergeCell ref="AW48:AZ48"/>
    <mergeCell ref="BA48:BD48"/>
    <mergeCell ref="BE48:BH48"/>
    <mergeCell ref="A49:P49"/>
    <mergeCell ref="Q49:U49"/>
    <mergeCell ref="V49:Z49"/>
    <mergeCell ref="AA49:AF49"/>
    <mergeCell ref="AG49:AK49"/>
    <mergeCell ref="AL49:AP49"/>
    <mergeCell ref="A47:P48"/>
    <mergeCell ref="Q47:AF47"/>
    <mergeCell ref="AG47:AV47"/>
    <mergeCell ref="AW47:BH47"/>
    <mergeCell ref="AL50:AP50"/>
    <mergeCell ref="AQ50:AV50"/>
    <mergeCell ref="AW50:AZ50"/>
    <mergeCell ref="BA50:BD50"/>
    <mergeCell ref="BE50:BH50"/>
    <mergeCell ref="BI47:BQ48"/>
    <mergeCell ref="Q48:U48"/>
    <mergeCell ref="V48:Z48"/>
    <mergeCell ref="AA48:AF48"/>
    <mergeCell ref="AG48:AK48"/>
    <mergeCell ref="AL48:AP48"/>
    <mergeCell ref="AY38:BB38"/>
    <mergeCell ref="BC38:BF38"/>
    <mergeCell ref="BG38:BJ38"/>
    <mergeCell ref="BK38:BQ38"/>
    <mergeCell ref="A44:BL44"/>
    <mergeCell ref="A45:BL45"/>
    <mergeCell ref="AY39:BB39"/>
    <mergeCell ref="BC39:BF39"/>
    <mergeCell ref="BG39:BJ39"/>
    <mergeCell ref="BK39:BQ39"/>
    <mergeCell ref="AQ39:AT39"/>
    <mergeCell ref="AU39:AX39"/>
    <mergeCell ref="AE40:AH40"/>
    <mergeCell ref="AI40:AL40"/>
    <mergeCell ref="B39:E39"/>
    <mergeCell ref="F39:I39"/>
    <mergeCell ref="J39:Z39"/>
    <mergeCell ref="AA39:AD39"/>
    <mergeCell ref="BK37:BQ37"/>
    <mergeCell ref="B38:E38"/>
    <mergeCell ref="F38:I38"/>
    <mergeCell ref="J38:Z38"/>
    <mergeCell ref="AA38:AD38"/>
    <mergeCell ref="AE38:AH38"/>
    <mergeCell ref="AI38:AL38"/>
    <mergeCell ref="AM38:AP38"/>
    <mergeCell ref="AQ38:AT38"/>
    <mergeCell ref="AU38:AX38"/>
    <mergeCell ref="AM37:AP37"/>
    <mergeCell ref="AQ37:AT37"/>
    <mergeCell ref="AU37:AX37"/>
    <mergeCell ref="AY37:BB37"/>
    <mergeCell ref="BC37:BF37"/>
    <mergeCell ref="BG37:BJ37"/>
    <mergeCell ref="B37:E37"/>
    <mergeCell ref="F37:I37"/>
    <mergeCell ref="J37:Z37"/>
    <mergeCell ref="AA37:AD37"/>
    <mergeCell ref="AE37:AH37"/>
    <mergeCell ref="AI37:AL37"/>
    <mergeCell ref="AQ36:AT36"/>
    <mergeCell ref="AU36:AX36"/>
    <mergeCell ref="AY36:BB36"/>
    <mergeCell ref="BC36:BF36"/>
    <mergeCell ref="BG36:BJ36"/>
    <mergeCell ref="BK36:BQ36"/>
    <mergeCell ref="AY35:BB35"/>
    <mergeCell ref="BC35:BF35"/>
    <mergeCell ref="BG35:BJ35"/>
    <mergeCell ref="AQ35:AT35"/>
    <mergeCell ref="AU35:AX35"/>
    <mergeCell ref="B36:E36"/>
    <mergeCell ref="F36:I36"/>
    <mergeCell ref="J36:Z36"/>
    <mergeCell ref="AA36:AD36"/>
    <mergeCell ref="AE36:AH36"/>
    <mergeCell ref="AI36:AL36"/>
    <mergeCell ref="AM36:AP36"/>
    <mergeCell ref="AA35:AD35"/>
    <mergeCell ref="AE35:AH35"/>
    <mergeCell ref="AI35:AL35"/>
    <mergeCell ref="AM35:AP35"/>
    <mergeCell ref="A31:BL31"/>
    <mergeCell ref="A32:BL32"/>
    <mergeCell ref="A34:A35"/>
    <mergeCell ref="B34:E35"/>
    <mergeCell ref="F34:I35"/>
    <mergeCell ref="J34:Z35"/>
    <mergeCell ref="AA34:AL34"/>
    <mergeCell ref="AM34:AX34"/>
    <mergeCell ref="AY34:BJ34"/>
    <mergeCell ref="BK34:BQ35"/>
    <mergeCell ref="A28:G28"/>
    <mergeCell ref="H28:N28"/>
    <mergeCell ref="O28:U28"/>
    <mergeCell ref="V28:AB28"/>
    <mergeCell ref="AC28:AI28"/>
    <mergeCell ref="AJ28:AP28"/>
    <mergeCell ref="AQ28:AW28"/>
    <mergeCell ref="AX28:BD28"/>
    <mergeCell ref="BE28:BL28"/>
    <mergeCell ref="A27:G27"/>
    <mergeCell ref="H27:N27"/>
    <mergeCell ref="O27:U27"/>
    <mergeCell ref="V27:AB27"/>
    <mergeCell ref="AC27:AI27"/>
    <mergeCell ref="AJ27:AP27"/>
    <mergeCell ref="AQ27:AW27"/>
    <mergeCell ref="AX27:BD27"/>
    <mergeCell ref="BE27:BL27"/>
    <mergeCell ref="AQ25:AW25"/>
    <mergeCell ref="AX25:BD25"/>
    <mergeCell ref="BE25:BL25"/>
    <mergeCell ref="A26:G26"/>
    <mergeCell ref="H26:N26"/>
    <mergeCell ref="O26:U26"/>
    <mergeCell ref="V26:AB26"/>
    <mergeCell ref="AC26:AI26"/>
    <mergeCell ref="AJ26:AP26"/>
    <mergeCell ref="AQ26:AW26"/>
    <mergeCell ref="A25:G25"/>
    <mergeCell ref="H25:N25"/>
    <mergeCell ref="O25:U25"/>
    <mergeCell ref="V25:AB25"/>
    <mergeCell ref="AC25:AI25"/>
    <mergeCell ref="AJ25:AP25"/>
    <mergeCell ref="AX26:BD26"/>
    <mergeCell ref="BE26:BL26"/>
    <mergeCell ref="A19:K19"/>
    <mergeCell ref="L19:AB19"/>
    <mergeCell ref="AC19:BB19"/>
    <mergeCell ref="A21:BL21"/>
    <mergeCell ref="A22:BL22"/>
    <mergeCell ref="A24:U24"/>
    <mergeCell ref="V24:AP24"/>
    <mergeCell ref="AQ24:BL24"/>
    <mergeCell ref="B16:K16"/>
    <mergeCell ref="L16:BL16"/>
    <mergeCell ref="A17:K17"/>
    <mergeCell ref="L17:AP17"/>
    <mergeCell ref="B18:K18"/>
    <mergeCell ref="M18:AA18"/>
    <mergeCell ref="AC18:BL18"/>
    <mergeCell ref="A11:BL11"/>
    <mergeCell ref="A12:BL12"/>
    <mergeCell ref="Y13:AL13"/>
    <mergeCell ref="B14:K14"/>
    <mergeCell ref="L14:BL14"/>
    <mergeCell ref="A15:K15"/>
    <mergeCell ref="L15:AP15"/>
    <mergeCell ref="AO2:BL4"/>
    <mergeCell ref="A5:BL5"/>
    <mergeCell ref="A6:BL6"/>
    <mergeCell ref="A7:BL7"/>
    <mergeCell ref="A8:BL8"/>
    <mergeCell ref="A9:BL9"/>
  </mergeCells>
  <conditionalFormatting sqref="C58:F58">
    <cfRule type="cellIs" dxfId="16" priority="18" stopIfTrue="1" operator="equal">
      <formula>$C57</formula>
    </cfRule>
  </conditionalFormatting>
  <conditionalFormatting sqref="C59:F59">
    <cfRule type="cellIs" dxfId="15" priority="17" stopIfTrue="1" operator="equal">
      <formula>$C58</formula>
    </cfRule>
  </conditionalFormatting>
  <conditionalFormatting sqref="C60:F60">
    <cfRule type="cellIs" dxfId="14" priority="16" stopIfTrue="1" operator="equal">
      <formula>$C59</formula>
    </cfRule>
  </conditionalFormatting>
  <conditionalFormatting sqref="C61:F61">
    <cfRule type="cellIs" dxfId="13" priority="15" stopIfTrue="1" operator="equal">
      <formula>$C60</formula>
    </cfRule>
  </conditionalFormatting>
  <conditionalFormatting sqref="C62:F62">
    <cfRule type="cellIs" dxfId="12" priority="14" stopIfTrue="1" operator="equal">
      <formula>$C61</formula>
    </cfRule>
  </conditionalFormatting>
  <conditionalFormatting sqref="C63:F63">
    <cfRule type="cellIs" dxfId="11" priority="13" stopIfTrue="1" operator="equal">
      <formula>$C62</formula>
    </cfRule>
  </conditionalFormatting>
  <conditionalFormatting sqref="C64:F64">
    <cfRule type="cellIs" dxfId="10" priority="12" stopIfTrue="1" operator="equal">
      <formula>$C63</formula>
    </cfRule>
  </conditionalFormatting>
  <conditionalFormatting sqref="C65:F65">
    <cfRule type="cellIs" dxfId="9" priority="11" stopIfTrue="1" operator="equal">
      <formula>$C64</formula>
    </cfRule>
  </conditionalFormatting>
  <conditionalFormatting sqref="C66:F66">
    <cfRule type="cellIs" dxfId="8" priority="10" stopIfTrue="1" operator="equal">
      <formula>$C65</formula>
    </cfRule>
  </conditionalFormatting>
  <conditionalFormatting sqref="C67:F67">
    <cfRule type="cellIs" dxfId="7" priority="9" stopIfTrue="1" operator="equal">
      <formula>$C66</formula>
    </cfRule>
  </conditionalFormatting>
  <conditionalFormatting sqref="C68:F68">
    <cfRule type="cellIs" dxfId="6" priority="8" stopIfTrue="1" operator="equal">
      <formula>$C67</formula>
    </cfRule>
  </conditionalFormatting>
  <conditionalFormatting sqref="C69:F69">
    <cfRule type="cellIs" dxfId="5" priority="7" stopIfTrue="1" operator="equal">
      <formula>$C68</formula>
    </cfRule>
  </conditionalFormatting>
  <conditionalFormatting sqref="C70:F70">
    <cfRule type="cellIs" dxfId="4" priority="6" stopIfTrue="1" operator="equal">
      <formula>$C69</formula>
    </cfRule>
  </conditionalFormatting>
  <conditionalFormatting sqref="C71:F71">
    <cfRule type="cellIs" dxfId="3" priority="5" stopIfTrue="1" operator="equal">
      <formula>$C70</formula>
    </cfRule>
  </conditionalFormatting>
  <conditionalFormatting sqref="C72:F72">
    <cfRule type="cellIs" dxfId="2" priority="4" stopIfTrue="1" operator="equal">
      <formula>$C71</formula>
    </cfRule>
  </conditionalFormatting>
  <conditionalFormatting sqref="C73:F73">
    <cfRule type="cellIs" dxfId="1" priority="3" stopIfTrue="1" operator="equal">
      <formula>$C72</formula>
    </cfRule>
  </conditionalFormatting>
  <conditionalFormatting sqref="C74:F74">
    <cfRule type="cellIs" dxfId="0" priority="2" stopIfTrue="1" operator="equal">
      <formula>$C73</formula>
    </cfRule>
  </conditionalFormatting>
  <pageMargins left="0.31496062992125984" right="0.31496062992125984" top="0.39370078740157483" bottom="0.39370078740157483" header="0" footer="0"/>
  <pageSetup paperSize="9" scale="59" fitToHeight="999" orientation="landscape" r:id="rId1"/>
  <headerFooter alignWithMargins="0"/>
  <rowBreaks count="1" manualBreakCount="1">
    <brk id="52" max="6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КПК0613240</vt:lpstr>
      <vt:lpstr>КПК0613140</vt:lpstr>
      <vt:lpstr>КПК0613110</vt:lpstr>
      <vt:lpstr>КПК0611160</vt:lpstr>
      <vt:lpstr>КПК0611150</vt:lpstr>
      <vt:lpstr>КПК0611090</vt:lpstr>
      <vt:lpstr>КПК0611020</vt:lpstr>
      <vt:lpstr>КПК0611010</vt:lpstr>
      <vt:lpstr>КПК0610160</vt:lpstr>
      <vt:lpstr>Лист1</vt:lpstr>
      <vt:lpstr>КПК0610160!Область_печати</vt:lpstr>
      <vt:lpstr>КПК0611010!Область_печати</vt:lpstr>
      <vt:lpstr>КПК0611020!Область_печати</vt:lpstr>
      <vt:lpstr>КПК0611090!Область_печати</vt:lpstr>
      <vt:lpstr>КПК0611150!Область_печати</vt:lpstr>
      <vt:lpstr>КПК0611160!Область_печати</vt:lpstr>
      <vt:lpstr>КПК0613110!Область_печати</vt:lpstr>
      <vt:lpstr>КПК0613140!Область_печати</vt:lpstr>
      <vt:lpstr>КПК0613240!Область_печати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2019-01-24T09:05:07Z</cp:lastPrinted>
  <dcterms:created xsi:type="dcterms:W3CDTF">2016-08-10T10:53:25Z</dcterms:created>
  <dcterms:modified xsi:type="dcterms:W3CDTF">2019-01-25T11:17:23Z</dcterms:modified>
</cp:coreProperties>
</file>