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570" windowHeight="7995" activeTab="4"/>
  </bookViews>
  <sheets>
    <sheet name="1-5.1" sheetId="1" r:id="rId1"/>
    <sheet name="5.2" sheetId="2" r:id="rId2"/>
    <sheet name="5.3" sheetId="3" r:id="rId3"/>
    <sheet name="5.4" sheetId="4" r:id="rId4"/>
    <sheet name="5.5-6" sheetId="5" r:id="rId5"/>
  </sheets>
  <definedNames>
    <definedName name="_xlnm.Print_Area" localSheetId="0">'1-5.1'!$A$1:$M$62</definedName>
  </definedNames>
  <calcPr calcId="144525"/>
</workbook>
</file>

<file path=xl/calcChain.xml><?xml version="1.0" encoding="utf-8"?>
<calcChain xmlns="http://schemas.openxmlformats.org/spreadsheetml/2006/main">
  <c r="H20" i="4" l="1"/>
  <c r="H19" i="4"/>
  <c r="H18" i="4"/>
  <c r="H17" i="4"/>
  <c r="H15" i="4"/>
  <c r="H14" i="4"/>
  <c r="H13" i="4"/>
  <c r="H12" i="4"/>
  <c r="H10" i="4"/>
  <c r="H5" i="4"/>
  <c r="I18" i="3" l="1"/>
  <c r="J18" i="3" s="1"/>
  <c r="M18" i="3" s="1"/>
  <c r="I16" i="3"/>
  <c r="J16" i="3" s="1"/>
  <c r="M16" i="3" s="1"/>
  <c r="F18" i="3"/>
  <c r="F16" i="3"/>
  <c r="I12" i="3"/>
  <c r="J12" i="3" s="1"/>
  <c r="M12" i="3" s="1"/>
  <c r="I14" i="3"/>
  <c r="J14" i="3" s="1"/>
  <c r="M14" i="3" s="1"/>
  <c r="I10" i="3"/>
  <c r="J10" i="3" s="1"/>
  <c r="M10" i="3" s="1"/>
  <c r="F12" i="3"/>
  <c r="F14" i="3"/>
  <c r="F10" i="3"/>
  <c r="I62" i="1" l="1"/>
  <c r="K62" i="1" s="1"/>
  <c r="M62" i="1" s="1"/>
  <c r="F62" i="1"/>
  <c r="F59" i="1"/>
  <c r="I59" i="1"/>
  <c r="F57" i="1"/>
  <c r="I57" i="1"/>
  <c r="I53" i="1"/>
  <c r="I54" i="1"/>
  <c r="I55" i="1"/>
  <c r="F53" i="1"/>
  <c r="F54" i="1"/>
  <c r="F55" i="1"/>
  <c r="I52" i="1"/>
  <c r="I50" i="1"/>
  <c r="F52" i="1"/>
  <c r="F50" i="1"/>
  <c r="I45" i="1"/>
  <c r="I46" i="1"/>
  <c r="I47" i="1"/>
  <c r="F45" i="1"/>
  <c r="F46" i="1"/>
  <c r="F47" i="1"/>
  <c r="F44" i="1"/>
  <c r="K44" i="1" s="1"/>
  <c r="M44" i="1" s="1"/>
  <c r="I43" i="1"/>
  <c r="F43" i="1"/>
  <c r="K59" i="1" l="1"/>
  <c r="M59" i="1" s="1"/>
  <c r="K57" i="1"/>
  <c r="M57" i="1" s="1"/>
  <c r="K55" i="1"/>
  <c r="M55" i="1" s="1"/>
  <c r="K54" i="1"/>
  <c r="M54" i="1" s="1"/>
  <c r="K53" i="1"/>
  <c r="M53" i="1" s="1"/>
  <c r="K52" i="1"/>
  <c r="M52" i="1" s="1"/>
  <c r="K43" i="1"/>
  <c r="M43" i="1" s="1"/>
  <c r="K50" i="1"/>
  <c r="M50" i="1" s="1"/>
  <c r="K47" i="1"/>
  <c r="M47" i="1" s="1"/>
  <c r="K46" i="1"/>
  <c r="M46" i="1" s="1"/>
  <c r="K45" i="1"/>
  <c r="M45" i="1" s="1"/>
  <c r="F38" i="1"/>
  <c r="I38" i="1"/>
  <c r="F39" i="1"/>
  <c r="I39" i="1"/>
  <c r="M39" i="1" s="1"/>
  <c r="F40" i="1"/>
  <c r="I40" i="1"/>
  <c r="F34" i="1"/>
  <c r="I34" i="1"/>
  <c r="F35" i="1"/>
  <c r="I35" i="1"/>
  <c r="F41" i="1"/>
  <c r="I41" i="1"/>
  <c r="F42" i="1"/>
  <c r="I42" i="1"/>
  <c r="F49" i="1"/>
  <c r="I49" i="1"/>
  <c r="F33" i="1"/>
  <c r="I33" i="1"/>
  <c r="F31" i="1"/>
  <c r="I31" i="1"/>
  <c r="I32" i="1"/>
  <c r="K32" i="1" s="1"/>
  <c r="M32" i="1" s="1"/>
  <c r="F32" i="1"/>
  <c r="K28" i="1"/>
  <c r="J28" i="1"/>
  <c r="I28" i="1"/>
  <c r="F28" i="1"/>
  <c r="K31" i="1" l="1"/>
  <c r="M31" i="1" s="1"/>
  <c r="K49" i="1"/>
  <c r="M49" i="1" s="1"/>
  <c r="K42" i="1"/>
  <c r="M42" i="1" s="1"/>
  <c r="K41" i="1"/>
  <c r="M41" i="1" s="1"/>
  <c r="K40" i="1"/>
  <c r="M40" i="1" s="1"/>
  <c r="K38" i="1"/>
  <c r="M38" i="1" s="1"/>
  <c r="K35" i="1"/>
  <c r="M35" i="1" s="1"/>
  <c r="K34" i="1"/>
  <c r="M34" i="1" s="1"/>
  <c r="K33" i="1"/>
  <c r="M33" i="1" s="1"/>
</calcChain>
</file>

<file path=xl/sharedStrings.xml><?xml version="1.0" encoding="utf-8"?>
<sst xmlns="http://schemas.openxmlformats.org/spreadsheetml/2006/main" count="386" uniqueCount="190">
  <si>
    <t>Додаток</t>
  </si>
  <si>
    <t>до Методичних рекомендацій щодо здійснення оцінки ефективності бюджетних програм </t>
  </si>
  <si>
    <t>ОЦІНКА ЕФЕКТИВНОСТІ БЮДЖЕТНОЇ ПРОГРАМИ</t>
  </si>
  <si>
    <t xml:space="preserve">за 2018 рік </t>
  </si>
  <si>
    <r>
      <t>1. ___</t>
    </r>
    <r>
      <rPr>
        <u/>
        <sz val="12"/>
        <color theme="1"/>
        <rFont val="Times New Roman"/>
        <family val="1"/>
        <charset val="204"/>
      </rPr>
      <t>0600000</t>
    </r>
    <r>
      <rPr>
        <sz val="12"/>
        <color theme="1"/>
        <rFont val="Times New Roman"/>
        <family val="1"/>
        <charset val="204"/>
      </rPr>
      <t>____________ ___</t>
    </r>
    <r>
      <rPr>
        <u/>
        <sz val="12"/>
        <color theme="1"/>
        <rFont val="Times New Roman"/>
        <family val="1"/>
        <charset val="204"/>
      </rPr>
      <t>Відділ освіти Лисичанської міської ради</t>
    </r>
    <r>
      <rPr>
        <sz val="12"/>
        <color theme="1"/>
        <rFont val="Times New Roman"/>
        <family val="1"/>
        <charset val="204"/>
      </rPr>
      <t>__________________________</t>
    </r>
  </si>
  <si>
    <t xml:space="preserve">                (КПКВК ДБ (МБ))                                               (найменування головного розпорядника) </t>
  </si>
  <si>
    <r>
      <t>2. ___</t>
    </r>
    <r>
      <rPr>
        <u/>
        <sz val="12"/>
        <color theme="1"/>
        <rFont val="Times New Roman"/>
        <family val="1"/>
        <charset val="204"/>
      </rPr>
      <t>0610000</t>
    </r>
    <r>
      <rPr>
        <sz val="12"/>
        <color theme="1"/>
        <rFont val="Times New Roman"/>
        <family val="1"/>
        <charset val="204"/>
      </rPr>
      <t>__________      ___</t>
    </r>
    <r>
      <rPr>
        <u/>
        <sz val="12"/>
        <color theme="1"/>
        <rFont val="Times New Roman"/>
        <family val="1"/>
        <charset val="204"/>
      </rPr>
      <t xml:space="preserve"> Відділ освіти Лисичанської міської ради</t>
    </r>
    <r>
      <rPr>
        <sz val="12"/>
        <color theme="1"/>
        <rFont val="Times New Roman"/>
        <family val="1"/>
        <charset val="204"/>
      </rPr>
      <t xml:space="preserve"> ____________________________</t>
    </r>
  </si>
  <si>
    <r>
      <t xml:space="preserve">                (КПКВК ДБ (МБ))                         </t>
    </r>
    <r>
      <rPr>
        <i/>
        <sz val="10"/>
        <color theme="1"/>
        <rFont val="Times New Roman"/>
        <family val="1"/>
        <charset val="204"/>
      </rPr>
      <t>(найменування відповідального виконавця)</t>
    </r>
    <r>
      <rPr>
        <sz val="10"/>
        <color theme="1"/>
        <rFont val="Times New Roman"/>
        <family val="1"/>
        <charset val="204"/>
      </rPr>
      <t xml:space="preserve"> </t>
    </r>
  </si>
  <si>
    <r>
      <t xml:space="preserve">  (КПКВК ДБ (МБ))        (</t>
    </r>
    <r>
      <rPr>
        <sz val="10"/>
        <color rgb="FF0000FF"/>
        <rFont val="Times New Roman"/>
        <family val="1"/>
        <charset val="204"/>
      </rPr>
      <t>КФКВК</t>
    </r>
    <r>
      <rPr>
        <sz val="10"/>
        <color theme="1"/>
        <rFont val="Times New Roman"/>
        <family val="1"/>
        <charset val="204"/>
      </rPr>
      <t xml:space="preserve">)                 </t>
    </r>
    <r>
      <rPr>
        <i/>
        <sz val="10"/>
        <color theme="1"/>
        <rFont val="Times New Roman"/>
        <family val="1"/>
        <charset val="204"/>
      </rPr>
      <t>(найменування бюджетної програми)</t>
    </r>
  </si>
  <si>
    <t>4.Мета бюджетної програми:</t>
  </si>
  <si>
    <t xml:space="preserve">5. Оцінка ефективності бюджетної програми за критеріями: </t>
  </si>
  <si>
    <t>5.1 "Виконання бюджетної програми за напрямами використання бюджетних коштів": (тис. грн.) </t>
  </si>
  <si>
    <t>N з/п </t>
  </si>
  <si>
    <t>Показники </t>
  </si>
  <si>
    <t>План з урахуванням змін </t>
  </si>
  <si>
    <t>Виконано </t>
  </si>
  <si>
    <t>Відхилення </t>
  </si>
  <si>
    <t>загальний фонд </t>
  </si>
  <si>
    <t>спеціальний фонд </t>
  </si>
  <si>
    <t>разом </t>
  </si>
  <si>
    <t>1. </t>
  </si>
  <si>
    <t>Видатки (надані кредити) </t>
  </si>
  <si>
    <t>Пояснення щодо причин відхилення касових видатків (наданих кредитів) від планового показника: причини відхилень наведені нижче, окремо по кожному показнику програми  </t>
  </si>
  <si>
    <t>  </t>
  </si>
  <si>
    <t>в т. ч. </t>
  </si>
  <si>
    <t>1.1 </t>
  </si>
  <si>
    <t>1.2 </t>
  </si>
  <si>
    <t>5.2 "Виконання бюджетної програми за джерелами надходжень спеціального фонду":</t>
  </si>
  <si>
    <t>(тис. грн.) </t>
  </si>
  <si>
    <t>Залишок на початок року </t>
  </si>
  <si>
    <t>х </t>
  </si>
  <si>
    <t>в т. ч.  </t>
  </si>
  <si>
    <t>власних надходжень  </t>
  </si>
  <si>
    <t>інших надходжень </t>
  </si>
  <si>
    <t>2. </t>
  </si>
  <si>
    <t>Надходження </t>
  </si>
  <si>
    <t>2.1 </t>
  </si>
  <si>
    <t>власні надходження </t>
  </si>
  <si>
    <t>2.2 </t>
  </si>
  <si>
    <t>надходження позик </t>
  </si>
  <si>
    <t>2.3 </t>
  </si>
  <si>
    <t>повернення кредитів  </t>
  </si>
  <si>
    <t>2.4 </t>
  </si>
  <si>
    <t>інші надходження </t>
  </si>
  <si>
    <t>3. </t>
  </si>
  <si>
    <t>Залишок на кінець року </t>
  </si>
  <si>
    <t>3.1 </t>
  </si>
  <si>
    <t>3.2 </t>
  </si>
  <si>
    <t>5.3 "Виконання результативних показників бюджетної програми за напрямами використання бюджетних коштів":</t>
  </si>
  <si>
    <r>
      <t>Пояснення щодо розбіжностей між фактичними та плановими результативними показниками:</t>
    </r>
    <r>
      <rPr>
        <sz val="12"/>
        <color theme="1"/>
        <rFont val="Times New Roman"/>
        <family val="1"/>
        <charset val="204"/>
      </rPr>
      <t xml:space="preserve"> р</t>
    </r>
    <r>
      <rPr>
        <sz val="10"/>
        <color theme="1"/>
        <rFont val="Times New Roman"/>
        <family val="1"/>
        <charset val="204"/>
      </rPr>
      <t>озбіжності виникли через наявність вакантної посади  </t>
    </r>
  </si>
  <si>
    <t>Затверджено паспортом бюджетної програми </t>
  </si>
  <si>
    <t>затрат </t>
  </si>
  <si>
    <t>продукту </t>
  </si>
  <si>
    <t>ефективності </t>
  </si>
  <si>
    <t>____________</t>
  </si>
  <si>
    <r>
      <t xml:space="preserve">1 </t>
    </r>
    <r>
      <rPr>
        <sz val="10"/>
        <color theme="1"/>
        <rFont val="Times New Roman"/>
        <family val="1"/>
        <charset val="204"/>
      </rPr>
      <t xml:space="preserve">Зазначаються усі напрями використання бюджетних коштів, затверджені паспортом бюджетної програми. </t>
    </r>
  </si>
  <si>
    <r>
      <t>3. __</t>
    </r>
    <r>
      <rPr>
        <u/>
        <sz val="12"/>
        <color theme="1"/>
        <rFont val="Times New Roman"/>
        <family val="1"/>
        <charset val="204"/>
      </rPr>
      <t>0611020</t>
    </r>
    <r>
      <rPr>
        <sz val="12"/>
        <color theme="1"/>
        <rFont val="Times New Roman"/>
        <family val="1"/>
        <charset val="204"/>
      </rPr>
      <t>_______ __</t>
    </r>
    <r>
      <rPr>
        <u/>
        <sz val="12"/>
        <color theme="1"/>
        <rFont val="Times New Roman"/>
        <family val="1"/>
        <charset val="204"/>
      </rPr>
      <t>0921</t>
    </r>
    <r>
      <rPr>
        <sz val="12"/>
        <color theme="1"/>
        <rFont val="Times New Roman"/>
        <family val="1"/>
        <charset val="204"/>
      </rPr>
      <t>____ __</t>
    </r>
    <r>
      <rPr>
        <u/>
        <sz val="12"/>
        <color theme="1"/>
        <rFont val="Times New Roman"/>
        <family val="1"/>
        <charset val="204"/>
      </rPr>
      <t>Надання загальної середньої освіти загальноосвітніми навчальними закладами</t>
    </r>
  </si>
  <si>
    <r>
      <t xml:space="preserve">                                                          </t>
    </r>
    <r>
      <rPr>
        <u/>
        <sz val="12"/>
        <color theme="1"/>
        <rFont val="Times New Roman"/>
        <family val="1"/>
        <charset val="204"/>
      </rPr>
      <t xml:space="preserve">   (в т.ч.школою-дитячим садком, інтернатом при школі), спеціалізованими</t>
    </r>
    <r>
      <rPr>
        <sz val="10"/>
        <color theme="1"/>
        <rFont val="Times New Roman"/>
        <family val="1"/>
        <charset val="204"/>
      </rPr>
      <t xml:space="preserve"> </t>
    </r>
  </si>
  <si>
    <t>школами,ліцеями,гімназіями, колегіумами</t>
  </si>
  <si>
    <t>Забезпечення надання послуг з повної загальної освіти в денних закладах загальної освіти</t>
  </si>
  <si>
    <t>Виготовлення проектно-кошторисної документації на капітальний ремонт покрівлі для КЗ "Лисичанська спеціалізована школа І-ІІІ ступенів № 27 Лисичанської міської ради Луганської області"</t>
  </si>
  <si>
    <t>Виготовлення проектно-кошторисної документації на капітальний ремонт систем опалення "Лисичанській загальноосвітній школі І-ІІІ ступенів № 26 Лисичанської міської ради Луганської області"</t>
  </si>
  <si>
    <t>Виготовлення проектно-кошторисної документації на капітальний ремонт систем опалення "Лисичанського багатопрофільного ліцею Лисичанської міської ради Луганської області"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</si>
  <si>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</si>
  <si>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</si>
  <si>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</si>
  <si>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</si>
  <si>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</si>
  <si>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</si>
  <si>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</si>
  <si>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</si>
  <si>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</si>
  <si>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</si>
  <si>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Виготовлення проектно-кошторисної документації на капітальний ремонт центрального входу з улаштуванням пандусу для маломобільних груп населення КЗ НВК школа І-ІІ ступенів-ліцей "Гарант" Лисичанської міської ради Луганської області</t>
  </si>
  <si>
    <t>Експертиза проектно-кошторисної документації на капітальний ремонт даху КЗ Лисичанська загальноосвітня школа І-ІІІ ступенів № 5 Лисичанської міської ради Луганської області</t>
  </si>
  <si>
    <t>Забезпечення надання відповідних послуг денними загальноосвітніми навчальними закладами</t>
  </si>
  <si>
    <t>Пояснення щодо причин відхилення касових видатків (наданих кредитів) від планового показника: по загальному фонду відхилення склалися по заробітній платі з нарахуванням за рахунок вакантних посад, по видаткам на продукти харчування-економія коштів внаслідок проведення електронних закупівель, по комунальним послугам-економне витрачання енергоносіїв, по іншим видаткам-проведення електронних закупівель та економне витрачання від затверджених асигнувань на 2018рік. По спеціальному фонду: зменшення харчування відносно відвідуваністю дітьми дошкільного закладу та зменшення кількості груп з платного навчання.</t>
  </si>
  <si>
    <t xml:space="preserve"> капітальний ремонт по встановленню металопластикових вікон з використанням скла із енергосберігаючим покриттям "Лисичанській загальноосвітній школі І-ІІІ ступенів № 4 Лисичанської міської ради Луганської області"</t>
  </si>
  <si>
    <t xml:space="preserve"> капітальний ремонт по встановленню металопластикових вікон з використанням скла із енергосберігаючим покриттям Лисичанського багатопрофільного ліцею Лисичанської міської ради Луганської області"</t>
  </si>
  <si>
    <t xml:space="preserve"> капітальний ремонт  приміщення з переплануванням у Лисичанській загальноосвітній школі І-ІІ ступенів № 9 Лисичанської міської ради Луганської області"</t>
  </si>
  <si>
    <t>Капітальний ремонт систем опалення "Лисичанської багатопрофільної гімназії Лисичанської міської ради Луганської області</t>
  </si>
  <si>
    <t>капітальний ремонт систем опалення в підвальному приміщенні КЗ "Лисичанська загальноосвітня школа І-ІІ ступенів № 18 Лисичанської міської ради Луганської області"</t>
  </si>
  <si>
    <t>1.12.</t>
  </si>
  <si>
    <t>Капітальний ремон систем опалення КЗ НВК школа І-ІІ ступенів-ліцей "Гарант" Лисичанської міської ради Луганської області</t>
  </si>
  <si>
    <t>1.13.</t>
  </si>
  <si>
    <t>Придбання електронних засобів навчання (комп'ютерного обладнання) для Лисичанської багатопрофільної гімназії Лисичанської міської ради Луганської області</t>
  </si>
  <si>
    <t>1.14.</t>
  </si>
  <si>
    <t>Придбання інтерактивного комплексу для КЗ "Лисичанська загальноосвітня школа І-ІІІ ступенів № 30 Лисичанської міської ради Луганської області " (в рамках всеукраїнського педагогічного експерименту "Розумники")</t>
  </si>
  <si>
    <t>1.15.</t>
  </si>
  <si>
    <t>Придбання інтерактивного комплексу для КЗ "Лисичанська спеціалізована школа І-ІІІ ступенів № 8 Лисичанської міської ради Луганської області " (в рамках всеукраїнського педагогічного експерименту "Розумники")</t>
  </si>
  <si>
    <t>1.16.</t>
  </si>
  <si>
    <t>Придбання комп'ютерного обладнання, відповідного мультемедійного контенту для початкових класів нової української школи</t>
  </si>
  <si>
    <t>економія коштів за результатами проведення електронних закупівель</t>
  </si>
  <si>
    <t>1.17.</t>
  </si>
  <si>
    <t>Придбання обладнання (холодильна шафа, холодильник, плита)</t>
  </si>
  <si>
    <t>1.18.</t>
  </si>
  <si>
    <t>Придбання обладнання для оснащення ресурсних кімнат</t>
  </si>
  <si>
    <t>Видатки на придбання обладнання затверджені 28.12.2018р.</t>
  </si>
  <si>
    <t>1.19.</t>
  </si>
  <si>
    <t>Придбання обладнання і предметів довгострокового користування</t>
  </si>
  <si>
    <t>1.20.</t>
  </si>
  <si>
    <t>Придбання персонального комп'ютера /ноутбука для початкової школи</t>
  </si>
  <si>
    <t>1.21.</t>
  </si>
  <si>
    <t>Придбання підручників</t>
  </si>
  <si>
    <t>Відсутність необхідних підручників</t>
  </si>
  <si>
    <t>1.22.</t>
  </si>
  <si>
    <t>Придбання та монтаж вузла обліку теплової енергії та холодного водопостачання КЗ НВК школа І-ІІ ступенів-ліцей "Гарант" Лисичанської міської ради Луганської області</t>
  </si>
  <si>
    <t>1.23.</t>
  </si>
  <si>
    <t>Придбання технічних засобів навчання</t>
  </si>
  <si>
    <t>1.24.</t>
  </si>
  <si>
    <t>Придбання шафи управління та обліку електричної енергії трифазної А + R КЗ Лисичанська загальноосвітня школа І-ІІІ ступенів № 5 Лисичанської міської ради Луганської області</t>
  </si>
  <si>
    <t>залишок коштів на початок року залишився від надходжень за платне навчання, оплата батьків за харчування  та здачі металобрухту  у кінці року</t>
  </si>
  <si>
    <t>заплановано на звітній рік  з урахуванням залишку коштів на кінець 2017 року, через що відбулось відхилення між надходження за  звітний рік та планом на 2018 рік.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</si>
  <si>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року: залишок коштів на кінець року залишився від здачі металобрухту після ремонту систем опалення та демонтажу старих вікон, послуг платного навчання та оплати батьків за харчування</t>
  </si>
  <si>
    <t>кількість закладів (за ступенням шкіл)</t>
  </si>
  <si>
    <t>Забезпечення надання відповідних послуг денними загальноосвітніми школами</t>
  </si>
  <si>
    <t>кількість класів (за ступенням шкіл)</t>
  </si>
  <si>
    <t>Пояснення щодо розбіжностей між фактичними та плановими результативними показниками: розбіжності по показнику бюджетної програми в зв’язку із зменшенням кількості класів на 2018-2019 навчальний рік</t>
  </si>
  <si>
    <t>всього - середньорічне число ставок (штатних одиниць)</t>
  </si>
  <si>
    <t>розбіжності по показнику бюджетної програми в зв’язку зі зміною числа ставок (штатних одиниць) на 2018-2019 навчальний рік, з урахуванням вакантних посад</t>
  </si>
  <si>
    <t>педагогічного персоналу</t>
  </si>
  <si>
    <t>адмінперсоналу</t>
  </si>
  <si>
    <t>спеціалістів</t>
  </si>
  <si>
    <t>робітників</t>
  </si>
  <si>
    <t>середньорічна кількість учнів,що відвідують загальноосвітні навчальні заклади</t>
  </si>
  <si>
    <t>Збільшення кількості учнів на 2018-2019 навчальний рік</t>
  </si>
  <si>
    <t>Витрати на перебування 1 учня</t>
  </si>
  <si>
    <t>Розбіжності у разрахунку середніх витрат на 1 учня, згідно касових видатків на 2018 рік</t>
  </si>
  <si>
    <t>діто-дні відвідування</t>
  </si>
  <si>
    <t>Розбіжності по виконанню діто-днів, згідно звітності по харчуванню на 2018 рік</t>
  </si>
  <si>
    <t>якості</t>
  </si>
  <si>
    <t>кількість днів відвідування</t>
  </si>
  <si>
    <t>5.4 "Виконання показників бюджетної програми порівняно із показниками попереднього року": </t>
  </si>
  <si>
    <t>Попередній рік </t>
  </si>
  <si>
    <t>Звітний рік </t>
  </si>
  <si>
    <t>Відхилення виконання</t>
  </si>
  <si>
    <t>(у відсотках) 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</si>
  <si>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порівняння показників з попереднім роком не проводиться, так як ПЦМ застосовується з 2018 року  </t>
  </si>
  <si>
    <t>1.</t>
  </si>
  <si>
    <t>продукту</t>
  </si>
  <si>
    <t>ефективності</t>
  </si>
  <si>
    <t>5.5 "Виконання інвестиційних (проектів) програм":</t>
  </si>
  <si>
    <t>Код</t>
  </si>
  <si>
    <t>Показники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</si>
  <si>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</si>
  <si>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</si>
  <si>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</si>
  <si>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Відхилення</t>
  </si>
  <si>
    <t>Виконано всього</t>
  </si>
  <si>
    <t>Залишок фінансування на майбутні періоди</t>
  </si>
  <si>
    <t>6 = 5 - 4</t>
  </si>
  <si>
    <t>8 = 3 - 7</t>
  </si>
  <si>
    <t xml:space="preserve">Надходження </t>
  </si>
  <si>
    <t>х</t>
  </si>
  <si>
    <t>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</si>
  <si>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</si>
  <si>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</si>
  <si>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</si>
  <si>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</si>
  <si>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</si>
  <si>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 xml:space="preserve">Видатки бюджету розвитку 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</si>
  <si>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</si>
  <si>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</si>
  <si>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інвестиційними проектами</t>
  </si>
  <si>
    <t>Інвестиційний проект (програма) 1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</si>
  <si>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</si>
  <si>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(об'єкт) 1</t>
  </si>
  <si>
    <t>Напрям спрямування коштів (об'єкт) 2</t>
  </si>
  <si>
    <t>...</t>
  </si>
  <si>
    <t>Інвестиційний проект (програма) 2</t>
  </si>
  <si>
    <t>Пояснення щодо причин відхилення касових видатків на виконання інвестиційного проекту (програми) 2 від планового показника</t>
  </si>
  <si>
    <t>Капітальні видатки з утримання бюджетних установ</t>
  </si>
  <si>
    <t>5.6 "Наявність фінансових порушень за результатами контрольних заходів":</t>
  </si>
  <si>
    <r>
      <t>______</t>
    </r>
    <r>
      <rPr>
        <u/>
        <sz val="12"/>
        <color theme="1"/>
        <rFont val="Times New Roman"/>
        <family val="1"/>
        <charset val="204"/>
      </rPr>
      <t xml:space="preserve">порушень не виявлено </t>
    </r>
    <r>
      <rPr>
        <sz val="12"/>
        <color theme="1"/>
        <rFont val="Times New Roman"/>
        <family val="1"/>
        <charset val="204"/>
      </rPr>
      <t>___________________________________________________________</t>
    </r>
  </si>
  <si>
    <t>5.7 "Стан фінансової дисципліни":</t>
  </si>
  <si>
    <t>6.Узагальнений висновок щодо:</t>
  </si>
  <si>
    <r>
      <t>актуальності бюджетної програми ___</t>
    </r>
    <r>
      <rPr>
        <u/>
        <sz val="12"/>
        <color theme="1"/>
        <rFont val="Times New Roman"/>
        <family val="1"/>
        <charset val="204"/>
      </rPr>
      <t>програма є актуальною для подальшої її реалізації</t>
    </r>
    <r>
      <rPr>
        <sz val="12"/>
        <color theme="1"/>
        <rFont val="Times New Roman"/>
        <family val="1"/>
        <charset val="204"/>
      </rPr>
      <t>_________</t>
    </r>
  </si>
  <si>
    <r>
      <t>довгострокових наслідків бюджетної програми ___</t>
    </r>
    <r>
      <rPr>
        <u/>
        <sz val="12"/>
        <color theme="1"/>
        <rFont val="Times New Roman"/>
        <family val="1"/>
        <charset val="204"/>
      </rPr>
      <t>програма має довгостроковий термін дії</t>
    </r>
    <r>
      <rPr>
        <sz val="12"/>
        <color theme="1"/>
        <rFont val="Times New Roman"/>
        <family val="1"/>
        <charset val="204"/>
      </rPr>
      <t>___</t>
    </r>
  </si>
  <si>
    <t>Головний бухгалтер </t>
  </si>
  <si>
    <t xml:space="preserve">_________           </t>
  </si>
  <si>
    <t>О.П.Скуржинська</t>
  </si>
  <si>
    <t xml:space="preserve">   (підпис) </t>
  </si>
  <si>
    <t>кількість закладів</t>
  </si>
  <si>
    <t>кількість класів</t>
  </si>
  <si>
    <t>всього-середньорічне число штатних одиниць</t>
  </si>
  <si>
    <t>в т.ч.</t>
  </si>
  <si>
    <t>витрати на перебування 1 учня</t>
  </si>
  <si>
    <t>кредиторська заборгованість, яка виникла на початок року, протягом 2018 року була погашена на кінець звітного періоду</t>
  </si>
  <si>
    <r>
      <t>ефективності бюджетної програми ____</t>
    </r>
    <r>
      <rPr>
        <u/>
        <sz val="12"/>
        <color theme="1"/>
        <rFont val="Times New Roman"/>
        <family val="1"/>
        <charset val="204"/>
      </rPr>
      <t>забезпечено досягнення мети та виконання завдань програми, відповідно затвердженого обсягу бюджетних коштів</t>
    </r>
  </si>
  <si>
    <r>
      <t xml:space="preserve">корисності бюджетної програм __ </t>
    </r>
    <r>
      <rPr>
        <u/>
        <sz val="12"/>
        <color theme="1"/>
        <rFont val="Times New Roman"/>
        <family val="1"/>
        <charset val="204"/>
      </rPr>
      <t>забезпечено надання послуг з загальної середньої освіти в денних загальноосвітніх закладах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</si>
</sst>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9" fillId="0" borderId="1" xfId="0" applyNumberFormat="1" applyFont="1" applyBorder="1" applyAlignment="1">
      <alignment vertical="top" wrapText="1"/>
    </xf>
    <xf numFmtId="2" fontId="8" fillId="0" borderId="1" xfId="0" applyNumberFormat="1" applyFont="1" applyFill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0" fillId="0" borderId="1" xfId="0" applyBorder="1"/>
    <xf numFmtId="0" fontId="4" fillId="0" borderId="1" xfId="0" applyFont="1" applyBorder="1"/>
    <xf numFmtId="2" fontId="4" fillId="0" borderId="6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0" xfId="0" applyFont="1"/>
    <xf numFmtId="0" fontId="1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11" fillId="0" borderId="1" xfId="0" applyFont="1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4" fillId="0" borderId="8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topLeftCell="A48" zoomScaleNormal="100" workbookViewId="0">
      <selection activeCell="C52" sqref="C52:C54"/>
    </sheetView>
  </sheetViews>
  <sheetFormatPr defaultRowHeight="12.75" x14ac:dyDescent="0.2"/>
  <cols>
    <col min="1" max="1" width="5.28515625" customWidth="1"/>
    <col min="3" max="3" width="40.28515625" customWidth="1"/>
    <col min="6" max="7" width="9.42578125" bestFit="1" customWidth="1"/>
    <col min="9" max="9" width="9.42578125" bestFit="1" customWidth="1"/>
    <col min="12" max="12" width="2.42578125" customWidth="1"/>
  </cols>
  <sheetData>
    <row r="1" spans="1:16" ht="18" customHeight="1" x14ac:dyDescent="0.2">
      <c r="I1" s="46" t="s">
        <v>0</v>
      </c>
      <c r="J1" s="46"/>
      <c r="K1" s="46"/>
      <c r="L1" s="46"/>
      <c r="M1" s="46"/>
      <c r="N1" s="3"/>
    </row>
    <row r="2" spans="1:16" ht="43.9" customHeight="1" x14ac:dyDescent="0.2">
      <c r="I2" s="46" t="s">
        <v>1</v>
      </c>
      <c r="J2" s="46"/>
      <c r="K2" s="46"/>
      <c r="L2" s="46"/>
      <c r="M2" s="46"/>
      <c r="N2" s="3"/>
      <c r="O2" s="1"/>
    </row>
    <row r="5" spans="1:16" ht="17.25" x14ac:dyDescent="0.2">
      <c r="A5" s="45" t="s">
        <v>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6" ht="17.25" x14ac:dyDescent="0.2">
      <c r="A6" s="45" t="s">
        <v>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1:16" x14ac:dyDescent="0.2">
      <c r="A7" s="2"/>
    </row>
    <row r="8" spans="1:16" x14ac:dyDescent="0.2">
      <c r="A8" s="2"/>
    </row>
    <row r="9" spans="1:16" ht="15.75" customHeight="1" x14ac:dyDescent="0.2">
      <c r="A9" s="56" t="s">
        <v>4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1"/>
      <c r="M9" s="1"/>
    </row>
    <row r="10" spans="1:16" ht="12.75" customHeight="1" x14ac:dyDescent="0.2">
      <c r="A10" s="58" t="s">
        <v>5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1"/>
      <c r="M10" s="1"/>
    </row>
    <row r="11" spans="1:16" ht="12.75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1"/>
      <c r="M11" s="1"/>
    </row>
    <row r="12" spans="1:16" ht="31.5" customHeight="1" x14ac:dyDescent="0.2">
      <c r="A12" s="46" t="s">
        <v>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16" ht="12.75" customHeight="1" x14ac:dyDescent="0.2">
      <c r="A13" s="58" t="s">
        <v>7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1"/>
      <c r="M13" s="1"/>
    </row>
    <row r="14" spans="1:16" ht="12.75" customHeight="1" x14ac:dyDescent="0.3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1"/>
      <c r="M14" s="1"/>
    </row>
    <row r="15" spans="1:16" ht="15.75" customHeight="1" x14ac:dyDescent="0.2">
      <c r="A15" s="56" t="s">
        <v>56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3"/>
      <c r="M15" s="3"/>
    </row>
    <row r="16" spans="1:16" ht="15.75" customHeight="1" x14ac:dyDescent="0.2">
      <c r="A16" s="59" t="s">
        <v>57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1"/>
      <c r="M16" s="1"/>
    </row>
    <row r="17" spans="1:19" ht="15.75" customHeight="1" x14ac:dyDescent="0.2">
      <c r="A17" s="3"/>
      <c r="B17" s="57" t="s">
        <v>58</v>
      </c>
      <c r="C17" s="57"/>
      <c r="D17" s="57"/>
      <c r="E17" s="57"/>
      <c r="F17" s="57"/>
      <c r="G17" s="57"/>
      <c r="H17" s="57"/>
      <c r="I17" s="57"/>
      <c r="J17" s="57"/>
      <c r="K17" s="57"/>
      <c r="L17" s="3"/>
      <c r="M17" s="3"/>
    </row>
    <row r="18" spans="1:19" ht="12.75" customHeight="1" x14ac:dyDescent="0.2">
      <c r="A18" s="60" t="s">
        <v>8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1"/>
      <c r="M18" s="1"/>
    </row>
    <row r="19" spans="1:19" ht="15.75" x14ac:dyDescent="0.2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1"/>
      <c r="M19" s="1"/>
    </row>
    <row r="20" spans="1:19" ht="15.75" customHeight="1" x14ac:dyDescent="0.2">
      <c r="A20" s="56" t="s">
        <v>9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1"/>
      <c r="M20" s="1"/>
    </row>
    <row r="21" spans="1:19" ht="22.9" customHeight="1" x14ac:dyDescent="0.2">
      <c r="A21" s="47" t="s">
        <v>59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</row>
    <row r="22" spans="1:19" ht="12.75" customHeight="1" x14ac:dyDescent="0.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1"/>
      <c r="M22" s="1"/>
    </row>
    <row r="23" spans="1:19" ht="15.75" customHeight="1" x14ac:dyDescent="0.2">
      <c r="A23" s="56" t="s">
        <v>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1"/>
      <c r="M23" s="1"/>
    </row>
    <row r="24" spans="1:19" ht="12.75" customHeight="1" x14ac:dyDescent="0.2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1"/>
      <c r="M24" s="1"/>
    </row>
    <row r="25" spans="1:19" ht="15.75" x14ac:dyDescent="0.2">
      <c r="A25" s="56" t="s">
        <v>11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4"/>
      <c r="M25" s="4"/>
    </row>
    <row r="26" spans="1:19" ht="15.75" x14ac:dyDescent="0.2">
      <c r="A26" s="1"/>
      <c r="B26" s="48" t="s">
        <v>12</v>
      </c>
      <c r="C26" s="48" t="s">
        <v>13</v>
      </c>
      <c r="D26" s="48" t="s">
        <v>14</v>
      </c>
      <c r="E26" s="48"/>
      <c r="F26" s="48"/>
      <c r="G26" s="48" t="s">
        <v>15</v>
      </c>
      <c r="H26" s="48"/>
      <c r="I26" s="48"/>
      <c r="J26" s="48" t="s">
        <v>16</v>
      </c>
      <c r="K26" s="48"/>
      <c r="L26" s="48"/>
      <c r="M26" s="48"/>
    </row>
    <row r="27" spans="1:19" ht="25.5" x14ac:dyDescent="0.2">
      <c r="A27" s="1"/>
      <c r="B27" s="48"/>
      <c r="C27" s="48"/>
      <c r="D27" s="5" t="s">
        <v>17</v>
      </c>
      <c r="E27" s="5" t="s">
        <v>18</v>
      </c>
      <c r="F27" s="5" t="s">
        <v>19</v>
      </c>
      <c r="G27" s="5" t="s">
        <v>17</v>
      </c>
      <c r="H27" s="5" t="s">
        <v>18</v>
      </c>
      <c r="I27" s="5" t="s">
        <v>19</v>
      </c>
      <c r="J27" s="5" t="s">
        <v>17</v>
      </c>
      <c r="K27" s="48" t="s">
        <v>18</v>
      </c>
      <c r="L27" s="48"/>
      <c r="M27" s="5" t="s">
        <v>19</v>
      </c>
    </row>
    <row r="28" spans="1:19" ht="27" customHeight="1" x14ac:dyDescent="0.2">
      <c r="A28" s="1"/>
      <c r="B28" s="5" t="s">
        <v>20</v>
      </c>
      <c r="C28" s="6" t="s">
        <v>21</v>
      </c>
      <c r="D28" s="5">
        <v>144259.79999999999</v>
      </c>
      <c r="E28" s="5">
        <v>5465.44</v>
      </c>
      <c r="F28" s="11">
        <f>D28+E28</f>
        <v>149725.24</v>
      </c>
      <c r="G28" s="5">
        <v>142769.51</v>
      </c>
      <c r="H28" s="5">
        <v>4936.4799999999996</v>
      </c>
      <c r="I28" s="11">
        <f>G28+H28</f>
        <v>147705.99000000002</v>
      </c>
      <c r="J28" s="11">
        <f>G28-D28</f>
        <v>-1490.289999999979</v>
      </c>
      <c r="K28" s="48">
        <f>H28-E28</f>
        <v>-528.96</v>
      </c>
      <c r="L28" s="48"/>
      <c r="M28" s="11">
        <v>-2019.24</v>
      </c>
    </row>
    <row r="29" spans="1:19" ht="25.5" customHeight="1" x14ac:dyDescent="0.2">
      <c r="A29" s="1"/>
      <c r="B29" s="48" t="s">
        <v>22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</row>
    <row r="30" spans="1:19" ht="15.75" x14ac:dyDescent="0.2">
      <c r="A30" s="1"/>
      <c r="B30" s="6" t="s">
        <v>23</v>
      </c>
      <c r="C30" s="7" t="s">
        <v>24</v>
      </c>
      <c r="D30" s="5" t="s">
        <v>23</v>
      </c>
      <c r="E30" s="5" t="s">
        <v>23</v>
      </c>
      <c r="F30" s="5" t="s">
        <v>23</v>
      </c>
      <c r="G30" s="5" t="s">
        <v>23</v>
      </c>
      <c r="H30" s="5" t="s">
        <v>23</v>
      </c>
      <c r="I30" s="5" t="s">
        <v>23</v>
      </c>
      <c r="J30" s="5" t="s">
        <v>23</v>
      </c>
      <c r="K30" s="48" t="s">
        <v>23</v>
      </c>
      <c r="L30" s="48"/>
      <c r="M30" s="5" t="s">
        <v>23</v>
      </c>
    </row>
    <row r="31" spans="1:19" ht="52.5" customHeight="1" x14ac:dyDescent="0.2">
      <c r="A31" s="1"/>
      <c r="B31" s="5" t="s">
        <v>25</v>
      </c>
      <c r="C31" s="18" t="s">
        <v>60</v>
      </c>
      <c r="D31" s="13"/>
      <c r="E31" s="19">
        <v>33.200000000000003</v>
      </c>
      <c r="F31" s="19">
        <f>E31</f>
        <v>33.200000000000003</v>
      </c>
      <c r="G31" s="19"/>
      <c r="H31" s="19">
        <v>33.130000000000003</v>
      </c>
      <c r="I31" s="19">
        <f>H31</f>
        <v>33.130000000000003</v>
      </c>
      <c r="J31" s="14"/>
      <c r="K31" s="53">
        <f>I31-F31</f>
        <v>-7.0000000000000284E-2</v>
      </c>
      <c r="L31" s="54"/>
      <c r="M31" s="11">
        <f>K31</f>
        <v>-7.0000000000000284E-2</v>
      </c>
      <c r="N31" s="16"/>
      <c r="O31" s="16"/>
      <c r="P31" s="16"/>
      <c r="Q31" s="16"/>
      <c r="R31" s="16"/>
      <c r="S31" s="17"/>
    </row>
    <row r="32" spans="1:19" ht="52.5" customHeight="1" x14ac:dyDescent="0.2">
      <c r="A32" s="3"/>
      <c r="B32" s="21" t="s">
        <v>63</v>
      </c>
      <c r="C32" s="12" t="s">
        <v>61</v>
      </c>
      <c r="D32" s="13"/>
      <c r="E32" s="19">
        <v>42</v>
      </c>
      <c r="F32" s="19">
        <f>E32</f>
        <v>42</v>
      </c>
      <c r="G32" s="19"/>
      <c r="H32" s="19">
        <v>42</v>
      </c>
      <c r="I32" s="19">
        <f>H32</f>
        <v>42</v>
      </c>
      <c r="J32" s="19"/>
      <c r="K32" s="51">
        <f>I32-F32</f>
        <v>0</v>
      </c>
      <c r="L32" s="52"/>
      <c r="M32" s="11">
        <f>K32</f>
        <v>0</v>
      </c>
      <c r="N32" s="15"/>
      <c r="O32" s="15"/>
    </row>
    <row r="33" spans="1:15" ht="52.5" customHeight="1" x14ac:dyDescent="0.2">
      <c r="A33" s="3"/>
      <c r="B33" s="21" t="s">
        <v>64</v>
      </c>
      <c r="C33" s="12" t="s">
        <v>62</v>
      </c>
      <c r="D33" s="13"/>
      <c r="E33" s="19">
        <v>44</v>
      </c>
      <c r="F33" s="19">
        <f>E33</f>
        <v>44</v>
      </c>
      <c r="G33" s="19"/>
      <c r="H33" s="19">
        <v>44</v>
      </c>
      <c r="I33" s="19">
        <f>H33</f>
        <v>44</v>
      </c>
      <c r="J33" s="19"/>
      <c r="K33" s="51">
        <f>I33-F33</f>
        <v>0</v>
      </c>
      <c r="L33" s="52"/>
      <c r="M33" s="11">
        <f>K33</f>
        <v>0</v>
      </c>
      <c r="N33" s="15"/>
      <c r="O33" s="15"/>
    </row>
    <row r="34" spans="1:15" ht="61.15" customHeight="1" x14ac:dyDescent="0.2">
      <c r="A34" s="3"/>
      <c r="B34" s="21" t="s">
        <v>65</v>
      </c>
      <c r="C34" s="12" t="s">
        <v>73</v>
      </c>
      <c r="D34" s="13"/>
      <c r="E34" s="19">
        <v>10</v>
      </c>
      <c r="F34" s="19">
        <f t="shared" ref="F34:F59" si="0">E34</f>
        <v>10</v>
      </c>
      <c r="G34" s="19"/>
      <c r="H34" s="19">
        <v>9.99</v>
      </c>
      <c r="I34" s="19">
        <f t="shared" ref="I34:I59" si="1">H34</f>
        <v>9.99</v>
      </c>
      <c r="J34" s="14"/>
      <c r="K34" s="51">
        <f t="shared" ref="K34:K52" si="2">I34-F34</f>
        <v>-9.9999999999997868E-3</v>
      </c>
      <c r="L34" s="52"/>
      <c r="M34" s="11">
        <f t="shared" ref="M34:M59" si="3">K34</f>
        <v>-9.9999999999997868E-3</v>
      </c>
      <c r="N34" s="15"/>
      <c r="O34" s="15"/>
    </row>
    <row r="35" spans="1:15" ht="52.5" customHeight="1" x14ac:dyDescent="0.2">
      <c r="A35" s="3"/>
      <c r="B35" s="21" t="s">
        <v>66</v>
      </c>
      <c r="C35" s="12" t="s">
        <v>74</v>
      </c>
      <c r="D35" s="13"/>
      <c r="E35" s="19">
        <v>2.16</v>
      </c>
      <c r="F35" s="19">
        <f t="shared" si="0"/>
        <v>2.16</v>
      </c>
      <c r="G35" s="19"/>
      <c r="H35" s="19">
        <v>2.16</v>
      </c>
      <c r="I35" s="19">
        <f t="shared" si="1"/>
        <v>2.16</v>
      </c>
      <c r="J35" s="14"/>
      <c r="K35" s="51">
        <f t="shared" si="2"/>
        <v>0</v>
      </c>
      <c r="L35" s="52"/>
      <c r="M35" s="11">
        <f t="shared" si="3"/>
        <v>0</v>
      </c>
      <c r="N35" s="15"/>
      <c r="O35" s="15"/>
    </row>
    <row r="36" spans="1:15" ht="26.45" customHeight="1" x14ac:dyDescent="0.2">
      <c r="A36" s="3"/>
      <c r="B36" s="21" t="s">
        <v>67</v>
      </c>
      <c r="C36" s="12" t="s">
        <v>75</v>
      </c>
      <c r="D36" s="13">
        <v>144259.79999999999</v>
      </c>
      <c r="E36" s="19">
        <v>1235.75</v>
      </c>
      <c r="F36" s="19">
        <v>145495.54999999999</v>
      </c>
      <c r="G36" s="19">
        <v>142769.51</v>
      </c>
      <c r="H36" s="19">
        <v>1211.3900000000001</v>
      </c>
      <c r="I36" s="19">
        <v>143980.9</v>
      </c>
      <c r="J36" s="14">
        <v>-1490.29</v>
      </c>
      <c r="K36" s="51">
        <v>-24.36</v>
      </c>
      <c r="L36" s="52"/>
      <c r="M36" s="11">
        <v>-1514.65</v>
      </c>
      <c r="N36" s="15"/>
      <c r="O36" s="15"/>
    </row>
    <row r="37" spans="1:15" ht="49.15" customHeight="1" x14ac:dyDescent="0.2">
      <c r="A37" s="3"/>
      <c r="B37" s="21"/>
      <c r="C37" s="61" t="s">
        <v>76</v>
      </c>
      <c r="D37" s="62"/>
      <c r="E37" s="62"/>
      <c r="F37" s="62"/>
      <c r="G37" s="62"/>
      <c r="H37" s="62"/>
      <c r="I37" s="62"/>
      <c r="J37" s="62"/>
      <c r="K37" s="62"/>
      <c r="L37" s="62"/>
      <c r="M37" s="63"/>
      <c r="N37" s="15"/>
      <c r="O37" s="15"/>
    </row>
    <row r="38" spans="1:15" ht="66" customHeight="1" x14ac:dyDescent="0.2">
      <c r="A38" s="3"/>
      <c r="B38" s="21" t="s">
        <v>68</v>
      </c>
      <c r="C38" s="12" t="s">
        <v>77</v>
      </c>
      <c r="D38" s="13"/>
      <c r="E38" s="19">
        <v>280</v>
      </c>
      <c r="F38" s="19">
        <f t="shared" si="0"/>
        <v>280</v>
      </c>
      <c r="G38" s="19"/>
      <c r="H38" s="19">
        <v>279.26</v>
      </c>
      <c r="I38" s="19">
        <f t="shared" si="1"/>
        <v>279.26</v>
      </c>
      <c r="J38" s="14"/>
      <c r="K38" s="51">
        <f t="shared" ref="K38:K40" si="4">I38-F38</f>
        <v>-0.74000000000000909</v>
      </c>
      <c r="L38" s="52"/>
      <c r="M38" s="11">
        <f t="shared" si="3"/>
        <v>-0.74000000000000909</v>
      </c>
      <c r="N38" s="15"/>
      <c r="O38" s="15"/>
    </row>
    <row r="39" spans="1:15" ht="63" customHeight="1" x14ac:dyDescent="0.2">
      <c r="A39" s="3"/>
      <c r="B39" s="21" t="s">
        <v>69</v>
      </c>
      <c r="C39" s="12" t="s">
        <v>78</v>
      </c>
      <c r="D39" s="13"/>
      <c r="E39" s="19">
        <v>368.29</v>
      </c>
      <c r="F39" s="19">
        <f t="shared" si="0"/>
        <v>368.29</v>
      </c>
      <c r="G39" s="19"/>
      <c r="H39" s="19">
        <v>367.48</v>
      </c>
      <c r="I39" s="19">
        <f t="shared" si="1"/>
        <v>367.48</v>
      </c>
      <c r="J39" s="14"/>
      <c r="K39" s="51">
        <v>-0.8</v>
      </c>
      <c r="L39" s="52"/>
      <c r="M39" s="11">
        <f t="shared" si="3"/>
        <v>-0.8</v>
      </c>
      <c r="N39" s="15"/>
      <c r="O39" s="15"/>
    </row>
    <row r="40" spans="1:15" ht="40.15" customHeight="1" x14ac:dyDescent="0.2">
      <c r="A40" s="3"/>
      <c r="B40" s="21" t="s">
        <v>70</v>
      </c>
      <c r="C40" s="12" t="s">
        <v>79</v>
      </c>
      <c r="D40" s="13"/>
      <c r="E40" s="19">
        <v>276.45</v>
      </c>
      <c r="F40" s="19">
        <f t="shared" si="0"/>
        <v>276.45</v>
      </c>
      <c r="G40" s="19"/>
      <c r="H40" s="19">
        <v>276.45</v>
      </c>
      <c r="I40" s="19">
        <f t="shared" si="1"/>
        <v>276.45</v>
      </c>
      <c r="J40" s="14"/>
      <c r="K40" s="51">
        <f t="shared" si="4"/>
        <v>0</v>
      </c>
      <c r="L40" s="52"/>
      <c r="M40" s="11">
        <f t="shared" si="3"/>
        <v>0</v>
      </c>
      <c r="N40" s="15"/>
      <c r="O40" s="15"/>
    </row>
    <row r="41" spans="1:15" ht="35.450000000000003" customHeight="1" x14ac:dyDescent="0.2">
      <c r="A41" s="3"/>
      <c r="B41" s="21" t="s">
        <v>71</v>
      </c>
      <c r="C41" s="12" t="s">
        <v>80</v>
      </c>
      <c r="D41" s="13"/>
      <c r="E41" s="19">
        <v>524.95000000000005</v>
      </c>
      <c r="F41" s="19">
        <f t="shared" si="0"/>
        <v>524.95000000000005</v>
      </c>
      <c r="G41" s="19"/>
      <c r="H41" s="19">
        <v>523.91999999999996</v>
      </c>
      <c r="I41" s="19">
        <f t="shared" si="1"/>
        <v>523.91999999999996</v>
      </c>
      <c r="J41" s="14"/>
      <c r="K41" s="51">
        <f t="shared" si="2"/>
        <v>-1.0300000000000864</v>
      </c>
      <c r="L41" s="52"/>
      <c r="M41" s="11">
        <f t="shared" si="3"/>
        <v>-1.0300000000000864</v>
      </c>
      <c r="N41" s="15"/>
      <c r="O41" s="15"/>
    </row>
    <row r="42" spans="1:15" ht="52.5" customHeight="1" x14ac:dyDescent="0.2">
      <c r="A42" s="3"/>
      <c r="B42" s="20" t="s">
        <v>72</v>
      </c>
      <c r="C42" s="12" t="s">
        <v>81</v>
      </c>
      <c r="D42" s="13"/>
      <c r="E42" s="19">
        <v>119.78</v>
      </c>
      <c r="F42" s="19">
        <f t="shared" si="0"/>
        <v>119.78</v>
      </c>
      <c r="G42" s="19"/>
      <c r="H42" s="19">
        <v>119.78</v>
      </c>
      <c r="I42" s="19">
        <f t="shared" si="1"/>
        <v>119.78</v>
      </c>
      <c r="J42" s="14"/>
      <c r="K42" s="51">
        <f t="shared" si="2"/>
        <v>0</v>
      </c>
      <c r="L42" s="52"/>
      <c r="M42" s="11">
        <f t="shared" si="3"/>
        <v>0</v>
      </c>
      <c r="N42" s="15"/>
      <c r="O42" s="15"/>
    </row>
    <row r="43" spans="1:15" ht="37.9" customHeight="1" x14ac:dyDescent="0.2">
      <c r="A43" s="3"/>
      <c r="B43" s="20" t="s">
        <v>82</v>
      </c>
      <c r="C43" s="12" t="s">
        <v>83</v>
      </c>
      <c r="D43" s="13"/>
      <c r="E43" s="19">
        <v>820.1</v>
      </c>
      <c r="F43" s="19">
        <f t="shared" si="0"/>
        <v>820.1</v>
      </c>
      <c r="G43" s="19"/>
      <c r="H43" s="19">
        <v>820</v>
      </c>
      <c r="I43" s="19">
        <f t="shared" si="1"/>
        <v>820</v>
      </c>
      <c r="J43" s="14"/>
      <c r="K43" s="51">
        <f t="shared" ref="K43" si="5">I43-F43</f>
        <v>-0.10000000000002274</v>
      </c>
      <c r="L43" s="52"/>
      <c r="M43" s="11">
        <f t="shared" si="3"/>
        <v>-0.10000000000002274</v>
      </c>
      <c r="N43" s="15"/>
      <c r="O43" s="15"/>
    </row>
    <row r="44" spans="1:15" ht="52.5" customHeight="1" x14ac:dyDescent="0.2">
      <c r="A44" s="3"/>
      <c r="B44" s="20" t="s">
        <v>84</v>
      </c>
      <c r="C44" s="12" t="s">
        <v>85</v>
      </c>
      <c r="D44" s="13"/>
      <c r="E44" s="19">
        <v>16.02</v>
      </c>
      <c r="F44" s="19">
        <f t="shared" si="0"/>
        <v>16.02</v>
      </c>
      <c r="G44" s="19"/>
      <c r="H44" s="19"/>
      <c r="I44" s="19">
        <v>0</v>
      </c>
      <c r="J44" s="14"/>
      <c r="K44" s="51">
        <f t="shared" ref="K44:K47" si="6">I44-F44</f>
        <v>-16.02</v>
      </c>
      <c r="L44" s="52"/>
      <c r="M44" s="11">
        <f t="shared" si="3"/>
        <v>-16.02</v>
      </c>
      <c r="N44" s="15"/>
      <c r="O44" s="15"/>
    </row>
    <row r="45" spans="1:15" ht="66.599999999999994" customHeight="1" x14ac:dyDescent="0.2">
      <c r="A45" s="3"/>
      <c r="B45" s="20" t="s">
        <v>86</v>
      </c>
      <c r="C45" s="12" t="s">
        <v>87</v>
      </c>
      <c r="D45" s="13"/>
      <c r="E45" s="19">
        <v>47</v>
      </c>
      <c r="F45" s="19">
        <f t="shared" si="0"/>
        <v>47</v>
      </c>
      <c r="G45" s="19"/>
      <c r="H45" s="19">
        <v>47</v>
      </c>
      <c r="I45" s="19">
        <f t="shared" si="1"/>
        <v>47</v>
      </c>
      <c r="J45" s="14"/>
      <c r="K45" s="51">
        <f t="shared" si="6"/>
        <v>0</v>
      </c>
      <c r="L45" s="52"/>
      <c r="M45" s="11">
        <f t="shared" si="3"/>
        <v>0</v>
      </c>
      <c r="N45" s="15"/>
      <c r="O45" s="15"/>
    </row>
    <row r="46" spans="1:15" ht="60" customHeight="1" x14ac:dyDescent="0.2">
      <c r="A46" s="3"/>
      <c r="B46" s="20" t="s">
        <v>88</v>
      </c>
      <c r="C46" s="12" t="s">
        <v>89</v>
      </c>
      <c r="D46" s="13"/>
      <c r="E46" s="19">
        <v>47</v>
      </c>
      <c r="F46" s="19">
        <f t="shared" si="0"/>
        <v>47</v>
      </c>
      <c r="G46" s="19"/>
      <c r="H46" s="19">
        <v>47</v>
      </c>
      <c r="I46" s="19">
        <f t="shared" si="1"/>
        <v>47</v>
      </c>
      <c r="J46" s="14"/>
      <c r="K46" s="51">
        <f t="shared" si="6"/>
        <v>0</v>
      </c>
      <c r="L46" s="52"/>
      <c r="M46" s="11">
        <f t="shared" si="3"/>
        <v>0</v>
      </c>
      <c r="N46" s="15"/>
      <c r="O46" s="15"/>
    </row>
    <row r="47" spans="1:15" ht="36" customHeight="1" x14ac:dyDescent="0.2">
      <c r="A47" s="3"/>
      <c r="B47" s="20" t="s">
        <v>90</v>
      </c>
      <c r="C47" s="12" t="s">
        <v>91</v>
      </c>
      <c r="D47" s="13"/>
      <c r="E47" s="19">
        <v>305.89</v>
      </c>
      <c r="F47" s="19">
        <f t="shared" si="0"/>
        <v>305.89</v>
      </c>
      <c r="G47" s="19"/>
      <c r="H47" s="19">
        <v>236.5</v>
      </c>
      <c r="I47" s="19">
        <f t="shared" si="1"/>
        <v>236.5</v>
      </c>
      <c r="J47" s="14"/>
      <c r="K47" s="51">
        <f t="shared" si="6"/>
        <v>-69.389999999999986</v>
      </c>
      <c r="L47" s="52"/>
      <c r="M47" s="11">
        <f t="shared" si="3"/>
        <v>-69.389999999999986</v>
      </c>
      <c r="N47" s="15"/>
      <c r="O47" s="15"/>
    </row>
    <row r="48" spans="1:15" ht="16.899999999999999" customHeight="1" x14ac:dyDescent="0.2">
      <c r="A48" s="3"/>
      <c r="B48" s="20"/>
      <c r="C48" s="64" t="s">
        <v>92</v>
      </c>
      <c r="D48" s="65"/>
      <c r="E48" s="65"/>
      <c r="F48" s="65"/>
      <c r="G48" s="65"/>
      <c r="H48" s="65"/>
      <c r="I48" s="65"/>
      <c r="J48" s="65"/>
      <c r="K48" s="65"/>
      <c r="L48" s="65"/>
      <c r="M48" s="66"/>
      <c r="N48" s="15"/>
      <c r="O48" s="15"/>
    </row>
    <row r="49" spans="1:15" ht="25.9" customHeight="1" x14ac:dyDescent="0.2">
      <c r="A49" s="3"/>
      <c r="B49" s="21" t="s">
        <v>93</v>
      </c>
      <c r="C49" s="12" t="s">
        <v>94</v>
      </c>
      <c r="D49" s="13"/>
      <c r="E49" s="19">
        <v>82</v>
      </c>
      <c r="F49" s="19">
        <f t="shared" si="0"/>
        <v>82</v>
      </c>
      <c r="G49" s="19"/>
      <c r="H49" s="19">
        <v>82</v>
      </c>
      <c r="I49" s="19">
        <f t="shared" si="1"/>
        <v>82</v>
      </c>
      <c r="J49" s="14"/>
      <c r="K49" s="51">
        <f t="shared" si="2"/>
        <v>0</v>
      </c>
      <c r="L49" s="52"/>
      <c r="M49" s="11">
        <f t="shared" si="3"/>
        <v>0</v>
      </c>
      <c r="N49" s="15"/>
      <c r="O49" s="15"/>
    </row>
    <row r="50" spans="1:15" ht="21" customHeight="1" x14ac:dyDescent="0.2">
      <c r="A50" s="1"/>
      <c r="B50" s="5" t="s">
        <v>95</v>
      </c>
      <c r="C50" s="22" t="s">
        <v>96</v>
      </c>
      <c r="D50" s="8"/>
      <c r="E50" s="5">
        <v>253.4</v>
      </c>
      <c r="F50" s="19">
        <f t="shared" si="0"/>
        <v>253.4</v>
      </c>
      <c r="G50" s="8"/>
      <c r="H50" s="8">
        <v>0</v>
      </c>
      <c r="I50" s="19">
        <f t="shared" si="1"/>
        <v>0</v>
      </c>
      <c r="J50" s="8"/>
      <c r="K50" s="51">
        <f t="shared" si="2"/>
        <v>-253.4</v>
      </c>
      <c r="L50" s="52"/>
      <c r="M50" s="11">
        <f t="shared" si="3"/>
        <v>-253.4</v>
      </c>
    </row>
    <row r="51" spans="1:15" ht="21" customHeight="1" x14ac:dyDescent="0.2">
      <c r="A51" s="3"/>
      <c r="B51" s="67" t="s">
        <v>97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</row>
    <row r="52" spans="1:15" ht="30.6" customHeight="1" x14ac:dyDescent="0.2">
      <c r="A52" s="49"/>
      <c r="B52" s="48" t="s">
        <v>98</v>
      </c>
      <c r="C52" s="50" t="s">
        <v>99</v>
      </c>
      <c r="D52" s="48"/>
      <c r="E52" s="48">
        <v>237.85</v>
      </c>
      <c r="F52" s="19">
        <f t="shared" si="0"/>
        <v>237.85</v>
      </c>
      <c r="G52" s="48"/>
      <c r="H52" s="48">
        <v>237.85</v>
      </c>
      <c r="I52" s="19">
        <f t="shared" si="1"/>
        <v>237.85</v>
      </c>
      <c r="J52" s="48"/>
      <c r="K52" s="51">
        <f t="shared" si="2"/>
        <v>0</v>
      </c>
      <c r="L52" s="52"/>
      <c r="M52" s="11">
        <f t="shared" si="3"/>
        <v>0</v>
      </c>
    </row>
    <row r="53" spans="1:15" ht="6" hidden="1" customHeight="1" x14ac:dyDescent="0.3">
      <c r="A53" s="49"/>
      <c r="B53" s="48"/>
      <c r="C53" s="50"/>
      <c r="D53" s="48"/>
      <c r="E53" s="48"/>
      <c r="F53" s="19">
        <f t="shared" si="0"/>
        <v>0</v>
      </c>
      <c r="G53" s="48"/>
      <c r="H53" s="48"/>
      <c r="I53" s="19">
        <f t="shared" si="1"/>
        <v>0</v>
      </c>
      <c r="J53" s="48"/>
      <c r="K53" s="51">
        <f t="shared" ref="K53:K59" si="7">I53-F53</f>
        <v>0</v>
      </c>
      <c r="L53" s="52"/>
      <c r="M53" s="11">
        <f t="shared" si="3"/>
        <v>0</v>
      </c>
    </row>
    <row r="54" spans="1:15" ht="13.9" hidden="1" customHeight="1" x14ac:dyDescent="0.3">
      <c r="A54" s="49"/>
      <c r="B54" s="48"/>
      <c r="C54" s="50"/>
      <c r="D54" s="48"/>
      <c r="E54" s="48"/>
      <c r="F54" s="19">
        <f t="shared" si="0"/>
        <v>0</v>
      </c>
      <c r="G54" s="48"/>
      <c r="H54" s="48"/>
      <c r="I54" s="19">
        <f t="shared" si="1"/>
        <v>0</v>
      </c>
      <c r="J54" s="48"/>
      <c r="K54" s="51">
        <f t="shared" si="7"/>
        <v>0</v>
      </c>
      <c r="L54" s="52"/>
      <c r="M54" s="11">
        <f t="shared" si="3"/>
        <v>0</v>
      </c>
    </row>
    <row r="55" spans="1:15" ht="27.6" customHeight="1" x14ac:dyDescent="0.2">
      <c r="A55" s="4"/>
      <c r="B55" s="5" t="s">
        <v>100</v>
      </c>
      <c r="C55" s="22" t="s">
        <v>101</v>
      </c>
      <c r="D55" s="5"/>
      <c r="E55" s="5">
        <v>174.52</v>
      </c>
      <c r="F55" s="19">
        <f t="shared" si="0"/>
        <v>174.52</v>
      </c>
      <c r="G55" s="5"/>
      <c r="H55" s="5">
        <v>173</v>
      </c>
      <c r="I55" s="19">
        <f t="shared" si="1"/>
        <v>173</v>
      </c>
      <c r="J55" s="5"/>
      <c r="K55" s="51">
        <f t="shared" si="7"/>
        <v>-1.5200000000000102</v>
      </c>
      <c r="L55" s="52"/>
      <c r="M55" s="11">
        <f t="shared" si="3"/>
        <v>-1.5200000000000102</v>
      </c>
    </row>
    <row r="56" spans="1:15" ht="16.899999999999999" customHeight="1" x14ac:dyDescent="0.2">
      <c r="A56" s="3"/>
      <c r="B56" s="20"/>
      <c r="C56" s="64" t="s">
        <v>92</v>
      </c>
      <c r="D56" s="65"/>
      <c r="E56" s="65"/>
      <c r="F56" s="65"/>
      <c r="G56" s="65"/>
      <c r="H56" s="65"/>
      <c r="I56" s="65"/>
      <c r="J56" s="65"/>
      <c r="K56" s="65"/>
      <c r="L56" s="65"/>
      <c r="M56" s="66"/>
      <c r="N56" s="15"/>
      <c r="O56" s="15"/>
    </row>
    <row r="57" spans="1:15" ht="19.149999999999999" customHeight="1" x14ac:dyDescent="0.2">
      <c r="A57" s="4"/>
      <c r="B57" s="5" t="s">
        <v>102</v>
      </c>
      <c r="C57" s="22" t="s">
        <v>103</v>
      </c>
      <c r="D57" s="5"/>
      <c r="E57" s="5">
        <v>379</v>
      </c>
      <c r="F57" s="19">
        <f t="shared" si="0"/>
        <v>379</v>
      </c>
      <c r="G57" s="5"/>
      <c r="H57" s="5">
        <v>219.18</v>
      </c>
      <c r="I57" s="19">
        <f t="shared" si="1"/>
        <v>219.18</v>
      </c>
      <c r="J57" s="5"/>
      <c r="K57" s="51">
        <f t="shared" si="7"/>
        <v>-159.82</v>
      </c>
      <c r="L57" s="52"/>
      <c r="M57" s="11">
        <f t="shared" si="3"/>
        <v>-159.82</v>
      </c>
    </row>
    <row r="58" spans="1:15" ht="15.6" customHeight="1" x14ac:dyDescent="0.2">
      <c r="A58" s="4"/>
      <c r="B58" s="53" t="s">
        <v>104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54"/>
    </row>
    <row r="59" spans="1:15" ht="51" customHeight="1" x14ac:dyDescent="0.2">
      <c r="A59" s="4"/>
      <c r="B59" s="5" t="s">
        <v>105</v>
      </c>
      <c r="C59" s="12" t="s">
        <v>106</v>
      </c>
      <c r="D59" s="5"/>
      <c r="E59" s="5">
        <v>94.29</v>
      </c>
      <c r="F59" s="19">
        <f t="shared" si="0"/>
        <v>94.29</v>
      </c>
      <c r="G59" s="5"/>
      <c r="H59" s="5">
        <v>94.29</v>
      </c>
      <c r="I59" s="19">
        <f t="shared" si="1"/>
        <v>94.29</v>
      </c>
      <c r="J59" s="5"/>
      <c r="K59" s="51">
        <f t="shared" si="7"/>
        <v>0</v>
      </c>
      <c r="L59" s="52"/>
      <c r="M59" s="11">
        <f t="shared" si="3"/>
        <v>0</v>
      </c>
    </row>
    <row r="60" spans="1:15" ht="15" customHeight="1" x14ac:dyDescent="0.2">
      <c r="A60" s="4"/>
      <c r="B60" s="5" t="s">
        <v>107</v>
      </c>
      <c r="C60" s="22" t="s">
        <v>108</v>
      </c>
      <c r="D60" s="5"/>
      <c r="E60" s="5">
        <v>50</v>
      </c>
      <c r="F60" s="19">
        <v>50</v>
      </c>
      <c r="G60" s="5"/>
      <c r="H60" s="5">
        <v>48.3</v>
      </c>
      <c r="I60" s="19">
        <v>48.3</v>
      </c>
      <c r="J60" s="5"/>
      <c r="K60" s="51">
        <v>-1.7</v>
      </c>
      <c r="L60" s="52"/>
      <c r="M60" s="11">
        <v>-1.7</v>
      </c>
    </row>
    <row r="61" spans="1:15" ht="15" customHeight="1" x14ac:dyDescent="0.2">
      <c r="A61" s="1"/>
      <c r="B61" s="48" t="s">
        <v>92</v>
      </c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</row>
    <row r="62" spans="1:15" ht="48.75" customHeight="1" x14ac:dyDescent="0.2">
      <c r="A62" s="4"/>
      <c r="B62" s="5" t="s">
        <v>109</v>
      </c>
      <c r="C62" s="12" t="s">
        <v>110</v>
      </c>
      <c r="D62" s="5"/>
      <c r="E62" s="5">
        <v>21.8</v>
      </c>
      <c r="F62" s="19">
        <f t="shared" ref="F62" si="8">E62</f>
        <v>21.8</v>
      </c>
      <c r="G62" s="5"/>
      <c r="H62" s="5">
        <v>21.8</v>
      </c>
      <c r="I62" s="19">
        <f t="shared" ref="I62" si="9">H62</f>
        <v>21.8</v>
      </c>
      <c r="J62" s="5"/>
      <c r="K62" s="51">
        <f t="shared" ref="K62" si="10">I62-F62</f>
        <v>0</v>
      </c>
      <c r="L62" s="52"/>
      <c r="M62" s="11">
        <f t="shared" ref="M62" si="11">K62</f>
        <v>0</v>
      </c>
    </row>
  </sheetData>
  <mergeCells count="70">
    <mergeCell ref="I1:M1"/>
    <mergeCell ref="K62:L62"/>
    <mergeCell ref="K55:L55"/>
    <mergeCell ref="K57:L57"/>
    <mergeCell ref="K59:L59"/>
    <mergeCell ref="C56:M56"/>
    <mergeCell ref="B58:M58"/>
    <mergeCell ref="K54:L54"/>
    <mergeCell ref="B51:M51"/>
    <mergeCell ref="D52:D54"/>
    <mergeCell ref="E52:E54"/>
    <mergeCell ref="K60:L60"/>
    <mergeCell ref="K47:L47"/>
    <mergeCell ref="C48:M48"/>
    <mergeCell ref="K50:L50"/>
    <mergeCell ref="K52:L52"/>
    <mergeCell ref="K53:L53"/>
    <mergeCell ref="I2:M2"/>
    <mergeCell ref="K32:L32"/>
    <mergeCell ref="A9:K9"/>
    <mergeCell ref="A10:K10"/>
    <mergeCell ref="A11:K11"/>
    <mergeCell ref="A13:K13"/>
    <mergeCell ref="A14:K14"/>
    <mergeCell ref="A15:K15"/>
    <mergeCell ref="A16:K16"/>
    <mergeCell ref="A18:K18"/>
    <mergeCell ref="A19:K19"/>
    <mergeCell ref="A20:K20"/>
    <mergeCell ref="B17:K17"/>
    <mergeCell ref="A22:K22"/>
    <mergeCell ref="A23:K23"/>
    <mergeCell ref="B26:B27"/>
    <mergeCell ref="C26:C27"/>
    <mergeCell ref="D26:F26"/>
    <mergeCell ref="G26:I26"/>
    <mergeCell ref="J26:M26"/>
    <mergeCell ref="K27:L27"/>
    <mergeCell ref="B61:M61"/>
    <mergeCell ref="K28:L28"/>
    <mergeCell ref="B29:M29"/>
    <mergeCell ref="K30:L30"/>
    <mergeCell ref="K31:L31"/>
    <mergeCell ref="K33:L33"/>
    <mergeCell ref="K49:L49"/>
    <mergeCell ref="K36:L36"/>
    <mergeCell ref="K38:L38"/>
    <mergeCell ref="K39:L39"/>
    <mergeCell ref="K40:L40"/>
    <mergeCell ref="C37:M37"/>
    <mergeCell ref="K43:L43"/>
    <mergeCell ref="K44:L44"/>
    <mergeCell ref="K45:L45"/>
    <mergeCell ref="K46:L46"/>
    <mergeCell ref="A5:P5"/>
    <mergeCell ref="A6:P6"/>
    <mergeCell ref="A12:M12"/>
    <mergeCell ref="A21:M21"/>
    <mergeCell ref="G52:G54"/>
    <mergeCell ref="H52:H54"/>
    <mergeCell ref="J52:J54"/>
    <mergeCell ref="A52:A54"/>
    <mergeCell ref="B52:B54"/>
    <mergeCell ref="C52:C54"/>
    <mergeCell ref="K34:L34"/>
    <mergeCell ref="K35:L35"/>
    <mergeCell ref="K41:L41"/>
    <mergeCell ref="K42:L42"/>
    <mergeCell ref="A24:K24"/>
    <mergeCell ref="A25:K25"/>
  </mergeCells>
  <pageMargins left="0.70866141732283472" right="0.70866141732283472" top="0.55118110236220474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opLeftCell="A10" workbookViewId="0">
      <selection activeCell="C22" sqref="C22"/>
    </sheetView>
  </sheetViews>
  <sheetFormatPr defaultRowHeight="12.75" x14ac:dyDescent="0.2"/>
  <cols>
    <col min="1" max="1" width="2.28515625" customWidth="1"/>
    <col min="2" max="2" width="4.140625" customWidth="1"/>
    <col min="3" max="3" width="55.42578125" customWidth="1"/>
    <col min="4" max="4" width="10.42578125" customWidth="1"/>
    <col min="5" max="5" width="10.7109375" customWidth="1"/>
  </cols>
  <sheetData>
    <row r="1" spans="1:7" ht="31.5" customHeight="1" x14ac:dyDescent="0.2">
      <c r="A1" s="59"/>
      <c r="B1" s="56" t="s">
        <v>27</v>
      </c>
      <c r="C1" s="56"/>
      <c r="D1" s="56"/>
      <c r="E1" s="56"/>
      <c r="F1" s="56"/>
      <c r="G1" s="56"/>
    </row>
    <row r="2" spans="1:7" ht="15.75" x14ac:dyDescent="0.2">
      <c r="A2" s="49"/>
      <c r="B2" s="74" t="s">
        <v>28</v>
      </c>
      <c r="C2" s="74"/>
      <c r="D2" s="74"/>
      <c r="E2" s="74"/>
      <c r="F2" s="74"/>
      <c r="G2" s="74"/>
    </row>
    <row r="3" spans="1:7" ht="38.25" x14ac:dyDescent="0.2">
      <c r="A3" s="48" t="s">
        <v>12</v>
      </c>
      <c r="B3" s="48"/>
      <c r="C3" s="5" t="s">
        <v>13</v>
      </c>
      <c r="D3" s="5" t="s">
        <v>14</v>
      </c>
      <c r="E3" s="5" t="s">
        <v>15</v>
      </c>
      <c r="F3" s="5" t="s">
        <v>16</v>
      </c>
      <c r="G3" s="1"/>
    </row>
    <row r="4" spans="1:7" ht="18" customHeight="1" x14ac:dyDescent="0.2">
      <c r="A4" s="48" t="s">
        <v>20</v>
      </c>
      <c r="B4" s="48"/>
      <c r="C4" s="6" t="s">
        <v>29</v>
      </c>
      <c r="D4" s="5" t="s">
        <v>30</v>
      </c>
      <c r="E4" s="5">
        <v>48.01</v>
      </c>
      <c r="F4" s="5" t="s">
        <v>30</v>
      </c>
      <c r="G4" s="1"/>
    </row>
    <row r="5" spans="1:7" ht="13.5" customHeight="1" x14ac:dyDescent="0.2">
      <c r="A5" s="48" t="s">
        <v>23</v>
      </c>
      <c r="B5" s="48"/>
      <c r="C5" s="6" t="s">
        <v>31</v>
      </c>
      <c r="D5" s="5" t="s">
        <v>23</v>
      </c>
      <c r="E5" s="5" t="s">
        <v>23</v>
      </c>
      <c r="F5" s="5" t="s">
        <v>23</v>
      </c>
      <c r="G5" s="1"/>
    </row>
    <row r="6" spans="1:7" ht="14.25" customHeight="1" x14ac:dyDescent="0.2">
      <c r="A6" s="48" t="s">
        <v>25</v>
      </c>
      <c r="B6" s="48"/>
      <c r="C6" s="6" t="s">
        <v>32</v>
      </c>
      <c r="D6" s="5" t="s">
        <v>30</v>
      </c>
      <c r="E6" s="5">
        <v>48.01</v>
      </c>
      <c r="F6" s="5" t="s">
        <v>30</v>
      </c>
      <c r="G6" s="1"/>
    </row>
    <row r="7" spans="1:7" ht="14.25" customHeight="1" x14ac:dyDescent="0.2">
      <c r="A7" s="48" t="s">
        <v>26</v>
      </c>
      <c r="B7" s="48"/>
      <c r="C7" s="6" t="s">
        <v>33</v>
      </c>
      <c r="D7" s="5" t="s">
        <v>30</v>
      </c>
      <c r="E7" s="5" t="s">
        <v>23</v>
      </c>
      <c r="F7" s="5" t="s">
        <v>30</v>
      </c>
      <c r="G7" s="1"/>
    </row>
    <row r="8" spans="1:7" ht="28.9" customHeight="1" x14ac:dyDescent="0.2">
      <c r="A8" s="72" t="s">
        <v>111</v>
      </c>
      <c r="B8" s="72"/>
      <c r="C8" s="72"/>
      <c r="D8" s="72"/>
      <c r="E8" s="72"/>
      <c r="F8" s="73"/>
      <c r="G8" s="1"/>
    </row>
    <row r="9" spans="1:7" ht="13.5" customHeight="1" x14ac:dyDescent="0.2">
      <c r="A9" s="48" t="s">
        <v>34</v>
      </c>
      <c r="B9" s="48"/>
      <c r="C9" s="6" t="s">
        <v>35</v>
      </c>
      <c r="D9" s="5">
        <v>5465.44</v>
      </c>
      <c r="E9" s="5">
        <v>5113.4799999999996</v>
      </c>
      <c r="F9" s="5">
        <v>-351.96</v>
      </c>
      <c r="G9" s="1"/>
    </row>
    <row r="10" spans="1:7" ht="14.25" customHeight="1" x14ac:dyDescent="0.2">
      <c r="A10" s="48" t="s">
        <v>23</v>
      </c>
      <c r="B10" s="48"/>
      <c r="C10" s="6" t="s">
        <v>31</v>
      </c>
      <c r="D10" s="5" t="s">
        <v>23</v>
      </c>
      <c r="E10" s="5" t="s">
        <v>23</v>
      </c>
      <c r="F10" s="5" t="s">
        <v>23</v>
      </c>
      <c r="G10" s="1"/>
    </row>
    <row r="11" spans="1:7" ht="17.25" customHeight="1" x14ac:dyDescent="0.2">
      <c r="A11" s="48" t="s">
        <v>36</v>
      </c>
      <c r="B11" s="48"/>
      <c r="C11" s="6" t="s">
        <v>37</v>
      </c>
      <c r="D11" s="5">
        <v>1473.6</v>
      </c>
      <c r="E11" s="5">
        <v>1625.21</v>
      </c>
      <c r="F11" s="5">
        <v>151.61000000000001</v>
      </c>
      <c r="G11" s="1"/>
    </row>
    <row r="12" spans="1:7" ht="17.25" customHeight="1" x14ac:dyDescent="0.2">
      <c r="A12" s="48" t="s">
        <v>38</v>
      </c>
      <c r="B12" s="48"/>
      <c r="C12" s="6" t="s">
        <v>39</v>
      </c>
      <c r="D12" s="5" t="s">
        <v>23</v>
      </c>
      <c r="E12" s="5" t="s">
        <v>23</v>
      </c>
      <c r="F12" s="5" t="s">
        <v>23</v>
      </c>
      <c r="G12" s="1"/>
    </row>
    <row r="13" spans="1:7" ht="17.25" customHeight="1" x14ac:dyDescent="0.2">
      <c r="A13" s="48" t="s">
        <v>40</v>
      </c>
      <c r="B13" s="48"/>
      <c r="C13" s="6" t="s">
        <v>41</v>
      </c>
      <c r="D13" s="5" t="s">
        <v>23</v>
      </c>
      <c r="E13" s="5" t="s">
        <v>23</v>
      </c>
      <c r="F13" s="5" t="s">
        <v>23</v>
      </c>
      <c r="G13" s="1"/>
    </row>
    <row r="14" spans="1:7" ht="17.25" customHeight="1" x14ac:dyDescent="0.2">
      <c r="A14" s="48" t="s">
        <v>42</v>
      </c>
      <c r="B14" s="48"/>
      <c r="C14" s="6" t="s">
        <v>43</v>
      </c>
      <c r="D14" s="5">
        <v>3991.84</v>
      </c>
      <c r="E14" s="5">
        <v>3488.27</v>
      </c>
      <c r="F14" s="5">
        <v>-503.57</v>
      </c>
      <c r="G14" s="1"/>
    </row>
    <row r="15" spans="1:7" ht="25.5" customHeight="1" x14ac:dyDescent="0.2">
      <c r="A15" s="72" t="s">
        <v>112</v>
      </c>
      <c r="B15" s="72"/>
      <c r="C15" s="72"/>
      <c r="D15" s="72"/>
      <c r="E15" s="72"/>
      <c r="F15" s="73"/>
      <c r="G15" s="1"/>
    </row>
    <row r="16" spans="1:7" ht="16.5" customHeight="1" x14ac:dyDescent="0.2">
      <c r="A16" s="48" t="s">
        <v>44</v>
      </c>
      <c r="B16" s="48"/>
      <c r="C16" s="6" t="s">
        <v>45</v>
      </c>
      <c r="D16" s="5" t="s">
        <v>30</v>
      </c>
      <c r="E16" s="5">
        <v>223.98</v>
      </c>
      <c r="F16" s="5" t="s">
        <v>23</v>
      </c>
      <c r="G16" s="1"/>
    </row>
    <row r="17" spans="1:7" ht="16.5" customHeight="1" x14ac:dyDescent="0.2">
      <c r="A17" s="48" t="s">
        <v>23</v>
      </c>
      <c r="B17" s="48"/>
      <c r="C17" s="6" t="s">
        <v>31</v>
      </c>
      <c r="D17" s="5" t="s">
        <v>23</v>
      </c>
      <c r="E17" s="5" t="s">
        <v>23</v>
      </c>
      <c r="F17" s="5" t="s">
        <v>23</v>
      </c>
      <c r="G17" s="1"/>
    </row>
    <row r="18" spans="1:7" ht="16.5" customHeight="1" x14ac:dyDescent="0.2">
      <c r="A18" s="48" t="s">
        <v>46</v>
      </c>
      <c r="B18" s="48"/>
      <c r="C18" s="6" t="s">
        <v>32</v>
      </c>
      <c r="D18" s="5" t="s">
        <v>30</v>
      </c>
      <c r="E18" s="5">
        <v>223.98</v>
      </c>
      <c r="F18" s="5" t="s">
        <v>23</v>
      </c>
      <c r="G18" s="1"/>
    </row>
    <row r="19" spans="1:7" ht="16.5" customHeight="1" x14ac:dyDescent="0.2">
      <c r="A19" s="48" t="s">
        <v>47</v>
      </c>
      <c r="B19" s="48"/>
      <c r="C19" s="6" t="s">
        <v>33</v>
      </c>
      <c r="D19" s="5" t="s">
        <v>30</v>
      </c>
      <c r="E19" s="5" t="s">
        <v>23</v>
      </c>
      <c r="F19" s="5" t="s">
        <v>23</v>
      </c>
      <c r="G19" s="1"/>
    </row>
    <row r="20" spans="1:7" ht="38.25" customHeight="1" x14ac:dyDescent="0.2">
      <c r="A20" s="71" t="s">
        <v>113</v>
      </c>
      <c r="B20" s="71"/>
      <c r="C20" s="71"/>
      <c r="D20" s="71"/>
      <c r="E20" s="71"/>
      <c r="F20" s="71"/>
      <c r="G20" s="1"/>
    </row>
  </sheetData>
  <mergeCells count="21">
    <mergeCell ref="A11:B11"/>
    <mergeCell ref="A1:A2"/>
    <mergeCell ref="B1:G1"/>
    <mergeCell ref="B2:G2"/>
    <mergeCell ref="A3:B3"/>
    <mergeCell ref="A4:B4"/>
    <mergeCell ref="A5:B5"/>
    <mergeCell ref="A6:B6"/>
    <mergeCell ref="A7:B7"/>
    <mergeCell ref="A8:F8"/>
    <mergeCell ref="A9:B9"/>
    <mergeCell ref="A10:B10"/>
    <mergeCell ref="A18:B18"/>
    <mergeCell ref="A19:B19"/>
    <mergeCell ref="A20:F20"/>
    <mergeCell ref="A12:B12"/>
    <mergeCell ref="A13:B13"/>
    <mergeCell ref="A14:B14"/>
    <mergeCell ref="A15:F15"/>
    <mergeCell ref="A16:B16"/>
    <mergeCell ref="A17:B17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opLeftCell="A16" zoomScaleNormal="100" workbookViewId="0">
      <selection activeCell="D29" sqref="D29:M29"/>
    </sheetView>
  </sheetViews>
  <sheetFormatPr defaultRowHeight="12.75" x14ac:dyDescent="0.2"/>
  <cols>
    <col min="1" max="1" width="2.5703125" customWidth="1"/>
    <col min="2" max="2" width="4" customWidth="1"/>
    <col min="3" max="3" width="33.42578125" customWidth="1"/>
  </cols>
  <sheetData>
    <row r="1" spans="1:16" ht="35.25" customHeight="1" x14ac:dyDescent="0.2">
      <c r="A1" s="59"/>
      <c r="B1" s="46" t="s">
        <v>48</v>
      </c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6" ht="15.75" x14ac:dyDescent="0.2">
      <c r="A2" s="49"/>
      <c r="B2" s="74"/>
      <c r="C2" s="74"/>
      <c r="D2" s="74"/>
      <c r="E2" s="74"/>
      <c r="F2" s="74"/>
      <c r="G2" s="74"/>
      <c r="H2" s="74"/>
      <c r="I2" s="74"/>
      <c r="J2" s="74"/>
      <c r="K2" s="74"/>
      <c r="L2" s="82" t="s">
        <v>28</v>
      </c>
      <c r="M2" s="82"/>
      <c r="N2" s="1"/>
      <c r="O2" s="1"/>
      <c r="P2" s="1"/>
    </row>
    <row r="3" spans="1:16" ht="25.5" customHeight="1" x14ac:dyDescent="0.2">
      <c r="A3" s="48" t="s">
        <v>12</v>
      </c>
      <c r="B3" s="48"/>
      <c r="C3" s="48" t="s">
        <v>13</v>
      </c>
      <c r="D3" s="48" t="s">
        <v>50</v>
      </c>
      <c r="E3" s="48"/>
      <c r="F3" s="48"/>
      <c r="G3" s="48" t="s">
        <v>15</v>
      </c>
      <c r="H3" s="48"/>
      <c r="I3" s="48"/>
      <c r="J3" s="48" t="s">
        <v>16</v>
      </c>
      <c r="K3" s="48"/>
      <c r="L3" s="48"/>
      <c r="M3" s="48"/>
    </row>
    <row r="4" spans="1:16" ht="25.5" x14ac:dyDescent="0.2">
      <c r="A4" s="48"/>
      <c r="B4" s="48"/>
      <c r="C4" s="48"/>
      <c r="D4" s="5" t="s">
        <v>17</v>
      </c>
      <c r="E4" s="5" t="s">
        <v>18</v>
      </c>
      <c r="F4" s="5" t="s">
        <v>19</v>
      </c>
      <c r="G4" s="5" t="s">
        <v>17</v>
      </c>
      <c r="H4" s="5" t="s">
        <v>18</v>
      </c>
      <c r="I4" s="5" t="s">
        <v>19</v>
      </c>
      <c r="J4" s="5" t="s">
        <v>17</v>
      </c>
      <c r="K4" s="48" t="s">
        <v>18</v>
      </c>
      <c r="L4" s="48"/>
      <c r="M4" s="5" t="s">
        <v>19</v>
      </c>
    </row>
    <row r="5" spans="1:16" ht="12.75" customHeight="1" x14ac:dyDescent="0.2">
      <c r="A5" s="48" t="s">
        <v>115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6" ht="12.75" customHeight="1" x14ac:dyDescent="0.2">
      <c r="A6" s="48" t="s">
        <v>20</v>
      </c>
      <c r="B6" s="48"/>
      <c r="C6" s="6" t="s">
        <v>51</v>
      </c>
      <c r="D6" s="5" t="s">
        <v>23</v>
      </c>
      <c r="E6" s="5" t="s">
        <v>23</v>
      </c>
      <c r="F6" s="5" t="s">
        <v>23</v>
      </c>
      <c r="G6" s="5" t="s">
        <v>23</v>
      </c>
      <c r="H6" s="5" t="s">
        <v>23</v>
      </c>
      <c r="I6" s="5" t="s">
        <v>23</v>
      </c>
      <c r="J6" s="5" t="s">
        <v>23</v>
      </c>
      <c r="K6" s="48" t="s">
        <v>23</v>
      </c>
      <c r="L6" s="48"/>
      <c r="M6" s="5" t="s">
        <v>23</v>
      </c>
    </row>
    <row r="7" spans="1:16" ht="12.75" customHeight="1" x14ac:dyDescent="0.2">
      <c r="A7" s="53" t="s">
        <v>23</v>
      </c>
      <c r="B7" s="54"/>
      <c r="C7" s="8" t="s">
        <v>116</v>
      </c>
      <c r="D7" s="104">
        <v>21</v>
      </c>
      <c r="E7" s="104"/>
      <c r="F7" s="104">
        <v>21</v>
      </c>
      <c r="G7" s="104">
        <v>21</v>
      </c>
      <c r="H7" s="104"/>
      <c r="I7" s="104">
        <v>21</v>
      </c>
      <c r="J7" s="104">
        <v>0</v>
      </c>
      <c r="K7" s="105" t="s">
        <v>23</v>
      </c>
      <c r="L7" s="106"/>
      <c r="M7" s="104">
        <v>0</v>
      </c>
    </row>
    <row r="8" spans="1:16" ht="12.75" customHeight="1" x14ac:dyDescent="0.2">
      <c r="A8" s="53" t="s">
        <v>23</v>
      </c>
      <c r="B8" s="54"/>
      <c r="C8" s="8" t="s">
        <v>114</v>
      </c>
      <c r="D8" s="104">
        <v>380</v>
      </c>
      <c r="E8" s="104"/>
      <c r="F8" s="104">
        <v>380</v>
      </c>
      <c r="G8" s="104">
        <v>368</v>
      </c>
      <c r="H8" s="104"/>
      <c r="I8" s="104">
        <v>368</v>
      </c>
      <c r="J8" s="104">
        <v>-12</v>
      </c>
      <c r="K8" s="105" t="s">
        <v>23</v>
      </c>
      <c r="L8" s="106"/>
      <c r="M8" s="104">
        <v>-12</v>
      </c>
    </row>
    <row r="9" spans="1:16" ht="28.15" customHeight="1" x14ac:dyDescent="0.2">
      <c r="A9" s="72" t="s">
        <v>117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3"/>
    </row>
    <row r="10" spans="1:16" ht="28.15" customHeight="1" x14ac:dyDescent="0.2">
      <c r="A10" s="53" t="s">
        <v>23</v>
      </c>
      <c r="B10" s="54"/>
      <c r="C10" s="27" t="s">
        <v>118</v>
      </c>
      <c r="D10" s="10">
        <v>1297.6099999999999</v>
      </c>
      <c r="E10" s="10"/>
      <c r="F10" s="10">
        <f>D10</f>
        <v>1297.6099999999999</v>
      </c>
      <c r="G10" s="10">
        <v>1312.7</v>
      </c>
      <c r="H10" s="10"/>
      <c r="I10" s="10">
        <f>G10</f>
        <v>1312.7</v>
      </c>
      <c r="J10" s="10">
        <f>I10-D10</f>
        <v>15.090000000000146</v>
      </c>
      <c r="K10" s="53" t="s">
        <v>23</v>
      </c>
      <c r="L10" s="54"/>
      <c r="M10" s="5">
        <f>J10</f>
        <v>15.090000000000146</v>
      </c>
    </row>
    <row r="11" spans="1:16" ht="14.45" customHeight="1" x14ac:dyDescent="0.2">
      <c r="A11" s="79" t="s">
        <v>119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80"/>
    </row>
    <row r="12" spans="1:16" ht="16.149999999999999" customHeight="1" x14ac:dyDescent="0.2">
      <c r="A12" s="53" t="s">
        <v>23</v>
      </c>
      <c r="B12" s="54"/>
      <c r="C12" s="8" t="s">
        <v>120</v>
      </c>
      <c r="D12" s="5">
        <v>776.56</v>
      </c>
      <c r="E12" s="5"/>
      <c r="F12" s="10">
        <f t="shared" ref="F12:F18" si="0">D12</f>
        <v>776.56</v>
      </c>
      <c r="G12" s="5">
        <v>809.15</v>
      </c>
      <c r="H12" s="5"/>
      <c r="I12" s="10">
        <f t="shared" ref="I12:I18" si="1">G12</f>
        <v>809.15</v>
      </c>
      <c r="J12" s="10">
        <f t="shared" ref="J12:J18" si="2">I12-D12</f>
        <v>32.590000000000032</v>
      </c>
      <c r="K12" s="53" t="s">
        <v>23</v>
      </c>
      <c r="L12" s="54"/>
      <c r="M12" s="10">
        <f t="shared" ref="M12:M18" si="3">J12</f>
        <v>32.590000000000032</v>
      </c>
    </row>
    <row r="13" spans="1:16" ht="16.149999999999999" customHeight="1" x14ac:dyDescent="0.2">
      <c r="A13" s="65" t="s">
        <v>119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6"/>
    </row>
    <row r="14" spans="1:16" ht="17.25" customHeight="1" x14ac:dyDescent="0.2">
      <c r="A14" s="53" t="s">
        <v>23</v>
      </c>
      <c r="B14" s="54"/>
      <c r="C14" s="8" t="s">
        <v>121</v>
      </c>
      <c r="D14" s="5">
        <v>132.25</v>
      </c>
      <c r="E14" s="5"/>
      <c r="F14" s="10">
        <f t="shared" si="0"/>
        <v>132.25</v>
      </c>
      <c r="G14" s="5">
        <v>121.25</v>
      </c>
      <c r="H14" s="5"/>
      <c r="I14" s="10">
        <f t="shared" si="1"/>
        <v>121.25</v>
      </c>
      <c r="J14" s="104">
        <f t="shared" si="2"/>
        <v>-11</v>
      </c>
      <c r="K14" s="105" t="s">
        <v>23</v>
      </c>
      <c r="L14" s="106"/>
      <c r="M14" s="104">
        <f t="shared" si="3"/>
        <v>-11</v>
      </c>
    </row>
    <row r="15" spans="1:16" ht="16.149999999999999" customHeight="1" x14ac:dyDescent="0.2">
      <c r="A15" s="65" t="s">
        <v>119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6"/>
    </row>
    <row r="16" spans="1:16" ht="17.25" customHeight="1" x14ac:dyDescent="0.2">
      <c r="A16" s="53" t="s">
        <v>23</v>
      </c>
      <c r="B16" s="54"/>
      <c r="C16" s="8" t="s">
        <v>122</v>
      </c>
      <c r="D16" s="5">
        <v>83.75</v>
      </c>
      <c r="E16" s="5"/>
      <c r="F16" s="10">
        <f t="shared" si="0"/>
        <v>83.75</v>
      </c>
      <c r="G16" s="5">
        <v>76.75</v>
      </c>
      <c r="H16" s="5"/>
      <c r="I16" s="10">
        <f t="shared" si="1"/>
        <v>76.75</v>
      </c>
      <c r="J16" s="104">
        <f t="shared" si="2"/>
        <v>-7</v>
      </c>
      <c r="K16" s="105" t="s">
        <v>23</v>
      </c>
      <c r="L16" s="106"/>
      <c r="M16" s="104">
        <f t="shared" si="3"/>
        <v>-7</v>
      </c>
    </row>
    <row r="17" spans="1:14" ht="12.75" customHeight="1" x14ac:dyDescent="0.2">
      <c r="A17" s="65" t="s">
        <v>119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</row>
    <row r="18" spans="1:14" ht="17.45" customHeight="1" x14ac:dyDescent="0.2">
      <c r="A18" s="48" t="s">
        <v>23</v>
      </c>
      <c r="B18" s="48"/>
      <c r="C18" s="6" t="s">
        <v>123</v>
      </c>
      <c r="D18" s="5">
        <v>305.05</v>
      </c>
      <c r="E18" s="5" t="s">
        <v>23</v>
      </c>
      <c r="F18" s="10">
        <f t="shared" si="0"/>
        <v>305.05</v>
      </c>
      <c r="G18" s="5">
        <v>305.55</v>
      </c>
      <c r="H18" s="5" t="s">
        <v>23</v>
      </c>
      <c r="I18" s="10">
        <f t="shared" si="1"/>
        <v>305.55</v>
      </c>
      <c r="J18" s="10">
        <f t="shared" si="2"/>
        <v>0.5</v>
      </c>
      <c r="K18" s="48" t="s">
        <v>23</v>
      </c>
      <c r="L18" s="48"/>
      <c r="M18" s="10">
        <f t="shared" si="3"/>
        <v>0.5</v>
      </c>
    </row>
    <row r="19" spans="1:14" ht="20.45" customHeight="1" x14ac:dyDescent="0.2">
      <c r="A19" s="48" t="s">
        <v>49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</row>
    <row r="20" spans="1:14" ht="27.75" customHeight="1" x14ac:dyDescent="0.2">
      <c r="A20" s="48" t="s">
        <v>34</v>
      </c>
      <c r="B20" s="48"/>
      <c r="C20" s="6" t="s">
        <v>52</v>
      </c>
      <c r="D20" s="5" t="s">
        <v>23</v>
      </c>
      <c r="E20" s="5" t="s">
        <v>23</v>
      </c>
      <c r="F20" s="5" t="s">
        <v>23</v>
      </c>
      <c r="G20" s="5" t="s">
        <v>23</v>
      </c>
      <c r="H20" s="5" t="s">
        <v>23</v>
      </c>
      <c r="I20" s="5" t="s">
        <v>23</v>
      </c>
      <c r="J20" s="5" t="s">
        <v>23</v>
      </c>
      <c r="K20" s="48" t="s">
        <v>23</v>
      </c>
      <c r="L20" s="48"/>
      <c r="M20" s="5" t="s">
        <v>23</v>
      </c>
    </row>
    <row r="21" spans="1:14" ht="39.6" customHeight="1" x14ac:dyDescent="0.2">
      <c r="A21" s="48" t="s">
        <v>23</v>
      </c>
      <c r="B21" s="48"/>
      <c r="C21" s="6" t="s">
        <v>124</v>
      </c>
      <c r="D21" s="104">
        <v>8301</v>
      </c>
      <c r="E21" s="104" t="s">
        <v>23</v>
      </c>
      <c r="F21" s="104">
        <v>8301</v>
      </c>
      <c r="G21" s="104">
        <v>8607</v>
      </c>
      <c r="H21" s="104" t="s">
        <v>23</v>
      </c>
      <c r="I21" s="104">
        <v>8607</v>
      </c>
      <c r="J21" s="104">
        <v>306</v>
      </c>
      <c r="K21" s="107" t="s">
        <v>23</v>
      </c>
      <c r="L21" s="107"/>
      <c r="M21" s="104">
        <v>306</v>
      </c>
    </row>
    <row r="22" spans="1:14" ht="16.5" customHeight="1" x14ac:dyDescent="0.2">
      <c r="A22" s="48" t="s">
        <v>125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</row>
    <row r="23" spans="1:14" ht="17.45" customHeight="1" x14ac:dyDescent="0.2">
      <c r="A23" s="48" t="s">
        <v>44</v>
      </c>
      <c r="B23" s="48"/>
      <c r="C23" s="6" t="s">
        <v>53</v>
      </c>
      <c r="D23" s="5" t="s">
        <v>23</v>
      </c>
      <c r="E23" s="5" t="s">
        <v>23</v>
      </c>
      <c r="F23" s="5" t="s">
        <v>23</v>
      </c>
      <c r="G23" s="5" t="s">
        <v>23</v>
      </c>
      <c r="H23" s="5" t="s">
        <v>23</v>
      </c>
      <c r="I23" s="5" t="s">
        <v>23</v>
      </c>
      <c r="J23" s="5" t="s">
        <v>23</v>
      </c>
      <c r="K23" s="48" t="s">
        <v>23</v>
      </c>
      <c r="L23" s="48"/>
      <c r="M23" s="5" t="s">
        <v>23</v>
      </c>
    </row>
    <row r="24" spans="1:14" ht="19.899999999999999" customHeight="1" x14ac:dyDescent="0.2">
      <c r="A24" s="48" t="s">
        <v>23</v>
      </c>
      <c r="B24" s="48"/>
      <c r="C24" s="6" t="s">
        <v>126</v>
      </c>
      <c r="D24" s="5">
        <v>17.38</v>
      </c>
      <c r="E24" s="5"/>
      <c r="F24" s="5">
        <v>17.38</v>
      </c>
      <c r="G24" s="5">
        <v>16.89</v>
      </c>
      <c r="H24" s="5"/>
      <c r="I24" s="5">
        <v>16.89</v>
      </c>
      <c r="J24" s="5">
        <v>-0.49</v>
      </c>
      <c r="K24" s="48"/>
      <c r="L24" s="48"/>
      <c r="M24" s="5">
        <v>-0.49</v>
      </c>
    </row>
    <row r="25" spans="1:14" ht="18" customHeight="1" x14ac:dyDescent="0.2">
      <c r="A25" s="48" t="s">
        <v>127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</row>
    <row r="26" spans="1:14" ht="21" customHeight="1" x14ac:dyDescent="0.2">
      <c r="A26" s="48"/>
      <c r="B26" s="48"/>
      <c r="C26" s="6" t="s">
        <v>128</v>
      </c>
      <c r="D26" s="104">
        <v>569306</v>
      </c>
      <c r="E26" s="104"/>
      <c r="F26" s="104">
        <v>569306</v>
      </c>
      <c r="G26" s="104">
        <v>327355</v>
      </c>
      <c r="H26" s="104"/>
      <c r="I26" s="104">
        <v>327355</v>
      </c>
      <c r="J26" s="104">
        <v>-241951</v>
      </c>
      <c r="K26" s="107"/>
      <c r="L26" s="107"/>
      <c r="M26" s="104">
        <v>-241951</v>
      </c>
    </row>
    <row r="27" spans="1:14" ht="15.75" customHeight="1" x14ac:dyDescent="0.2">
      <c r="A27" s="48" t="s">
        <v>129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9"/>
    </row>
    <row r="28" spans="1:14" ht="17.45" customHeight="1" x14ac:dyDescent="0.2">
      <c r="A28" s="81">
        <v>4</v>
      </c>
      <c r="B28" s="81"/>
      <c r="C28" s="6" t="s">
        <v>130</v>
      </c>
      <c r="D28" s="5"/>
      <c r="E28" s="5"/>
      <c r="F28" s="5"/>
      <c r="G28" s="5"/>
      <c r="H28" s="5"/>
      <c r="I28" s="5"/>
      <c r="J28" s="5"/>
      <c r="K28" s="48"/>
      <c r="L28" s="48"/>
      <c r="M28" s="5"/>
      <c r="N28" s="9"/>
    </row>
    <row r="29" spans="1:14" ht="18" customHeight="1" x14ac:dyDescent="0.2">
      <c r="A29" s="75"/>
      <c r="B29" s="76"/>
      <c r="C29" s="8" t="s">
        <v>131</v>
      </c>
      <c r="D29" s="104">
        <v>166</v>
      </c>
      <c r="E29" s="104"/>
      <c r="F29" s="104">
        <v>166</v>
      </c>
      <c r="G29" s="104">
        <v>93</v>
      </c>
      <c r="H29" s="104"/>
      <c r="I29" s="104">
        <v>93</v>
      </c>
      <c r="J29" s="104">
        <v>-73</v>
      </c>
      <c r="K29" s="105"/>
      <c r="L29" s="106"/>
      <c r="M29" s="104">
        <v>-73</v>
      </c>
      <c r="N29" s="9"/>
    </row>
    <row r="30" spans="1:14" x14ac:dyDescent="0.2">
      <c r="A30" s="48" t="s">
        <v>129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9"/>
    </row>
    <row r="31" spans="1:14" ht="15.75" x14ac:dyDescent="0.2">
      <c r="A31" s="49"/>
      <c r="B31" s="77" t="s">
        <v>54</v>
      </c>
      <c r="C31" s="77"/>
      <c r="D31" s="77"/>
      <c r="E31" s="77"/>
      <c r="F31" s="77"/>
      <c r="G31" s="77"/>
      <c r="H31" s="77"/>
      <c r="I31" s="77"/>
      <c r="J31" s="77"/>
      <c r="K31" s="77"/>
      <c r="L31" s="49"/>
      <c r="M31" s="49"/>
    </row>
    <row r="32" spans="1:14" ht="18.75" x14ac:dyDescent="0.2">
      <c r="A32" s="49"/>
      <c r="B32" s="78" t="s">
        <v>55</v>
      </c>
      <c r="C32" s="78"/>
      <c r="D32" s="78"/>
      <c r="E32" s="78"/>
      <c r="F32" s="78"/>
      <c r="G32" s="78"/>
      <c r="H32" s="78"/>
      <c r="I32" s="78"/>
      <c r="J32" s="78"/>
      <c r="K32" s="78"/>
      <c r="L32" s="59"/>
      <c r="M32" s="49"/>
    </row>
    <row r="33" spans="1:13" ht="15.75" x14ac:dyDescent="0.2">
      <c r="A33" s="49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9"/>
      <c r="M33" s="49"/>
    </row>
  </sheetData>
  <mergeCells count="57">
    <mergeCell ref="L2:M2"/>
    <mergeCell ref="A9:M9"/>
    <mergeCell ref="A10:B10"/>
    <mergeCell ref="A12:B12"/>
    <mergeCell ref="A14:B14"/>
    <mergeCell ref="K10:L10"/>
    <mergeCell ref="K12:L12"/>
    <mergeCell ref="K14:L14"/>
    <mergeCell ref="A27:M27"/>
    <mergeCell ref="K28:L28"/>
    <mergeCell ref="A1:A2"/>
    <mergeCell ref="B2:F2"/>
    <mergeCell ref="B1:L1"/>
    <mergeCell ref="G2:K2"/>
    <mergeCell ref="A8:B8"/>
    <mergeCell ref="K8:L8"/>
    <mergeCell ref="A7:B7"/>
    <mergeCell ref="K7:L7"/>
    <mergeCell ref="A3:B4"/>
    <mergeCell ref="C3:C4"/>
    <mergeCell ref="D3:F3"/>
    <mergeCell ref="G3:I3"/>
    <mergeCell ref="J3:M3"/>
    <mergeCell ref="K4:L4"/>
    <mergeCell ref="A18:B18"/>
    <mergeCell ref="A5:M5"/>
    <mergeCell ref="K6:L6"/>
    <mergeCell ref="K18:L18"/>
    <mergeCell ref="A19:M19"/>
    <mergeCell ref="A16:B16"/>
    <mergeCell ref="K16:L16"/>
    <mergeCell ref="A11:M11"/>
    <mergeCell ref="A13:M13"/>
    <mergeCell ref="A15:M15"/>
    <mergeCell ref="A17:M17"/>
    <mergeCell ref="A6:B6"/>
    <mergeCell ref="A31:A33"/>
    <mergeCell ref="B31:K31"/>
    <mergeCell ref="B32:K32"/>
    <mergeCell ref="B33:K33"/>
    <mergeCell ref="L31:M33"/>
    <mergeCell ref="A30:M30"/>
    <mergeCell ref="K20:L20"/>
    <mergeCell ref="K21:L21"/>
    <mergeCell ref="A22:M22"/>
    <mergeCell ref="A29:B29"/>
    <mergeCell ref="K29:L29"/>
    <mergeCell ref="A26:B26"/>
    <mergeCell ref="A28:B28"/>
    <mergeCell ref="A23:B23"/>
    <mergeCell ref="A24:B24"/>
    <mergeCell ref="A20:B20"/>
    <mergeCell ref="A21:B21"/>
    <mergeCell ref="K23:L23"/>
    <mergeCell ref="K24:L24"/>
    <mergeCell ref="A25:M25"/>
    <mergeCell ref="K26:L26"/>
  </mergeCells>
  <pageMargins left="0.7" right="0.7" top="0.39583333333333331" bottom="0.5312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opLeftCell="A7" workbookViewId="0">
      <selection activeCell="C30" sqref="C30"/>
    </sheetView>
  </sheetViews>
  <sheetFormatPr defaultRowHeight="12.75" x14ac:dyDescent="0.2"/>
  <cols>
    <col min="2" max="2" width="37.7109375" customWidth="1"/>
    <col min="6" max="6" width="10.85546875" customWidth="1"/>
    <col min="7" max="7" width="11.28515625" customWidth="1"/>
    <col min="8" max="8" width="9.42578125" bestFit="1" customWidth="1"/>
  </cols>
  <sheetData>
    <row r="1" spans="1:11" ht="15.75" x14ac:dyDescent="0.2">
      <c r="A1" s="86" t="s">
        <v>132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12.75" customHeight="1" x14ac:dyDescent="0.2">
      <c r="A2" s="87" t="s">
        <v>12</v>
      </c>
      <c r="B2" s="87" t="s">
        <v>13</v>
      </c>
      <c r="C2" s="90" t="s">
        <v>133</v>
      </c>
      <c r="D2" s="91"/>
      <c r="E2" s="92"/>
      <c r="F2" s="90" t="s">
        <v>134</v>
      </c>
      <c r="G2" s="91"/>
      <c r="H2" s="92"/>
      <c r="I2" s="90" t="s">
        <v>135</v>
      </c>
      <c r="J2" s="91"/>
      <c r="K2" s="92"/>
    </row>
    <row r="3" spans="1:11" ht="12.75" customHeight="1" x14ac:dyDescent="0.2">
      <c r="A3" s="88"/>
      <c r="B3" s="88"/>
      <c r="C3" s="93"/>
      <c r="D3" s="94"/>
      <c r="E3" s="95"/>
      <c r="F3" s="93"/>
      <c r="G3" s="94"/>
      <c r="H3" s="95"/>
      <c r="I3" s="93" t="s">
        <v>136</v>
      </c>
      <c r="J3" s="94"/>
      <c r="K3" s="95"/>
    </row>
    <row r="4" spans="1:11" ht="25.5" x14ac:dyDescent="0.2">
      <c r="A4" s="89"/>
      <c r="B4" s="89"/>
      <c r="C4" s="24" t="s">
        <v>17</v>
      </c>
      <c r="D4" s="24" t="s">
        <v>18</v>
      </c>
      <c r="E4" s="24" t="s">
        <v>19</v>
      </c>
      <c r="F4" s="24" t="s">
        <v>17</v>
      </c>
      <c r="G4" s="24" t="s">
        <v>18</v>
      </c>
      <c r="H4" s="24" t="s">
        <v>19</v>
      </c>
      <c r="I4" s="24" t="s">
        <v>17</v>
      </c>
      <c r="J4" s="24" t="s">
        <v>18</v>
      </c>
      <c r="K4" s="24" t="s">
        <v>19</v>
      </c>
    </row>
    <row r="5" spans="1:11" ht="19.5" customHeight="1" x14ac:dyDescent="0.2">
      <c r="A5" s="24" t="s">
        <v>23</v>
      </c>
      <c r="B5" s="23" t="s">
        <v>21</v>
      </c>
      <c r="C5" s="24" t="s">
        <v>23</v>
      </c>
      <c r="D5" s="24" t="s">
        <v>23</v>
      </c>
      <c r="E5" s="24" t="s">
        <v>23</v>
      </c>
      <c r="F5" s="24">
        <v>142769.51</v>
      </c>
      <c r="G5" s="24">
        <v>4936.4799999999996</v>
      </c>
      <c r="H5" s="36">
        <f>F5+G5</f>
        <v>147705.99000000002</v>
      </c>
      <c r="I5" s="24" t="s">
        <v>23</v>
      </c>
      <c r="J5" s="24" t="s">
        <v>23</v>
      </c>
      <c r="K5" s="24" t="s">
        <v>23</v>
      </c>
    </row>
    <row r="6" spans="1:11" ht="29.25" customHeight="1" x14ac:dyDescent="0.2">
      <c r="A6" s="83" t="s">
        <v>137</v>
      </c>
      <c r="B6" s="84"/>
      <c r="C6" s="84"/>
      <c r="D6" s="84"/>
      <c r="E6" s="84"/>
      <c r="F6" s="84"/>
      <c r="G6" s="84"/>
      <c r="H6" s="84"/>
      <c r="I6" s="84"/>
      <c r="J6" s="84"/>
      <c r="K6" s="85"/>
    </row>
    <row r="7" spans="1:11" ht="14.25" customHeight="1" x14ac:dyDescent="0.2">
      <c r="A7" s="28" t="s">
        <v>138</v>
      </c>
      <c r="B7" s="42" t="s">
        <v>51</v>
      </c>
      <c r="C7" s="28"/>
      <c r="D7" s="28"/>
      <c r="E7" s="28"/>
      <c r="F7" s="28"/>
      <c r="G7" s="28"/>
      <c r="H7" s="28"/>
      <c r="I7" s="28"/>
      <c r="J7" s="28"/>
      <c r="K7" s="28"/>
    </row>
    <row r="8" spans="1:11" x14ac:dyDescent="0.2">
      <c r="A8" s="8"/>
      <c r="B8" s="27" t="s">
        <v>182</v>
      </c>
      <c r="C8" s="8"/>
      <c r="D8" s="8"/>
      <c r="E8" s="8"/>
      <c r="F8" s="10">
        <v>21</v>
      </c>
      <c r="G8" s="10"/>
      <c r="H8" s="10">
        <v>21</v>
      </c>
      <c r="I8" s="8"/>
      <c r="J8" s="8"/>
      <c r="K8" s="8"/>
    </row>
    <row r="9" spans="1:11" ht="13.9" customHeight="1" x14ac:dyDescent="0.2">
      <c r="A9" s="29" t="s">
        <v>23</v>
      </c>
      <c r="B9" s="26" t="s">
        <v>183</v>
      </c>
      <c r="C9" s="29" t="s">
        <v>23</v>
      </c>
      <c r="D9" s="29" t="s">
        <v>23</v>
      </c>
      <c r="E9" s="29" t="s">
        <v>23</v>
      </c>
      <c r="F9" s="29">
        <v>368</v>
      </c>
      <c r="G9" s="29" t="s">
        <v>23</v>
      </c>
      <c r="H9" s="29">
        <v>368</v>
      </c>
      <c r="I9" s="29" t="s">
        <v>23</v>
      </c>
      <c r="J9" s="29" t="s">
        <v>23</v>
      </c>
      <c r="K9" s="29" t="s">
        <v>23</v>
      </c>
    </row>
    <row r="10" spans="1:11" ht="16.899999999999999" customHeight="1" x14ac:dyDescent="0.2">
      <c r="A10" s="8"/>
      <c r="B10" s="8" t="s">
        <v>184</v>
      </c>
      <c r="C10" s="8"/>
      <c r="D10" s="8"/>
      <c r="E10" s="8"/>
      <c r="F10" s="10">
        <v>1312.7</v>
      </c>
      <c r="G10" s="10"/>
      <c r="H10" s="10">
        <f>F10</f>
        <v>1312.7</v>
      </c>
      <c r="I10" s="8"/>
      <c r="J10" s="8"/>
      <c r="K10" s="8"/>
    </row>
    <row r="11" spans="1:11" x14ac:dyDescent="0.2">
      <c r="A11" s="30"/>
      <c r="B11" s="31" t="s">
        <v>185</v>
      </c>
      <c r="C11" s="30"/>
      <c r="D11" s="30"/>
      <c r="E11" s="30"/>
      <c r="F11" s="30"/>
      <c r="G11" s="30"/>
      <c r="H11" s="30"/>
      <c r="I11" s="30"/>
      <c r="J11" s="30"/>
      <c r="K11" s="30" t="s">
        <v>23</v>
      </c>
    </row>
    <row r="12" spans="1:11" ht="15.75" customHeight="1" x14ac:dyDescent="0.2">
      <c r="A12" s="24"/>
      <c r="B12" s="23" t="s">
        <v>120</v>
      </c>
      <c r="C12" s="24"/>
      <c r="D12" s="24"/>
      <c r="E12" s="24"/>
      <c r="F12" s="24">
        <v>809.15</v>
      </c>
      <c r="G12" s="24"/>
      <c r="H12" s="10">
        <f t="shared" ref="H12:H20" si="0">F12</f>
        <v>809.15</v>
      </c>
      <c r="I12" s="24"/>
      <c r="J12" s="24"/>
      <c r="K12" s="24" t="s">
        <v>23</v>
      </c>
    </row>
    <row r="13" spans="1:11" x14ac:dyDescent="0.2">
      <c r="A13" s="24"/>
      <c r="B13" s="23" t="s">
        <v>121</v>
      </c>
      <c r="C13" s="24"/>
      <c r="D13" s="24"/>
      <c r="E13" s="24"/>
      <c r="F13" s="24">
        <v>121.25</v>
      </c>
      <c r="G13" s="24"/>
      <c r="H13" s="10">
        <f t="shared" si="0"/>
        <v>121.25</v>
      </c>
      <c r="I13" s="24"/>
      <c r="J13" s="24"/>
      <c r="K13" s="24" t="s">
        <v>23</v>
      </c>
    </row>
    <row r="14" spans="1:11" ht="13.15" customHeight="1" x14ac:dyDescent="0.2">
      <c r="A14" s="24"/>
      <c r="B14" s="23" t="s">
        <v>122</v>
      </c>
      <c r="C14" s="24"/>
      <c r="D14" s="24"/>
      <c r="E14" s="24"/>
      <c r="F14" s="24">
        <v>76.75</v>
      </c>
      <c r="G14" s="24"/>
      <c r="H14" s="10">
        <f t="shared" si="0"/>
        <v>76.75</v>
      </c>
      <c r="I14" s="24"/>
      <c r="J14" s="24"/>
      <c r="K14" s="24" t="s">
        <v>23</v>
      </c>
    </row>
    <row r="15" spans="1:11" ht="17.45" customHeight="1" x14ac:dyDescent="0.2">
      <c r="A15" s="24"/>
      <c r="B15" s="23" t="s">
        <v>123</v>
      </c>
      <c r="C15" s="24"/>
      <c r="D15" s="24"/>
      <c r="E15" s="24"/>
      <c r="F15" s="24">
        <v>305.55</v>
      </c>
      <c r="G15" s="24"/>
      <c r="H15" s="10">
        <f t="shared" si="0"/>
        <v>305.55</v>
      </c>
      <c r="I15" s="24"/>
      <c r="J15" s="24"/>
      <c r="K15" s="24"/>
    </row>
    <row r="16" spans="1:11" ht="13.5" customHeight="1" x14ac:dyDescent="0.2">
      <c r="A16" s="24">
        <v>2</v>
      </c>
      <c r="B16" s="39" t="s">
        <v>139</v>
      </c>
      <c r="C16" s="24"/>
      <c r="D16" s="24"/>
      <c r="E16" s="24"/>
      <c r="F16" s="24"/>
      <c r="G16" s="24"/>
      <c r="H16" s="10"/>
      <c r="I16" s="24"/>
      <c r="J16" s="24"/>
      <c r="K16" s="24" t="s">
        <v>23</v>
      </c>
    </row>
    <row r="17" spans="1:11" ht="25.5" customHeight="1" x14ac:dyDescent="0.2">
      <c r="A17" s="24"/>
      <c r="B17" s="8" t="s">
        <v>124</v>
      </c>
      <c r="C17" s="24"/>
      <c r="D17" s="24"/>
      <c r="E17" s="24"/>
      <c r="F17" s="24">
        <v>8607</v>
      </c>
      <c r="G17" s="24"/>
      <c r="H17" s="10">
        <f t="shared" si="0"/>
        <v>8607</v>
      </c>
      <c r="I17" s="24"/>
      <c r="J17" s="24"/>
      <c r="K17" s="24"/>
    </row>
    <row r="18" spans="1:11" ht="16.149999999999999" customHeight="1" x14ac:dyDescent="0.2">
      <c r="A18" s="24">
        <v>3</v>
      </c>
      <c r="B18" s="39" t="s">
        <v>140</v>
      </c>
      <c r="C18" s="24"/>
      <c r="D18" s="24"/>
      <c r="E18" s="24"/>
      <c r="F18" s="24"/>
      <c r="G18" s="24"/>
      <c r="H18" s="10">
        <f t="shared" si="0"/>
        <v>0</v>
      </c>
      <c r="I18" s="24"/>
      <c r="J18" s="24"/>
      <c r="K18" s="24" t="s">
        <v>23</v>
      </c>
    </row>
    <row r="19" spans="1:11" ht="18.75" customHeight="1" x14ac:dyDescent="0.2">
      <c r="A19" s="32"/>
      <c r="B19" s="33" t="s">
        <v>186</v>
      </c>
      <c r="C19" s="28"/>
      <c r="D19" s="28"/>
      <c r="E19" s="28"/>
      <c r="F19" s="28">
        <v>16.89</v>
      </c>
      <c r="G19" s="28"/>
      <c r="H19" s="10">
        <f t="shared" si="0"/>
        <v>16.89</v>
      </c>
      <c r="I19" s="28"/>
      <c r="J19" s="28"/>
      <c r="K19" s="28" t="s">
        <v>23</v>
      </c>
    </row>
    <row r="20" spans="1:11" ht="16.899999999999999" customHeight="1" x14ac:dyDescent="0.2">
      <c r="A20" s="8"/>
      <c r="B20" s="8" t="s">
        <v>128</v>
      </c>
      <c r="C20" s="8"/>
      <c r="D20" s="8"/>
      <c r="E20" s="8"/>
      <c r="F20" s="10">
        <v>327355</v>
      </c>
      <c r="G20" s="8"/>
      <c r="H20" s="10">
        <f t="shared" si="0"/>
        <v>327355</v>
      </c>
      <c r="I20" s="8"/>
      <c r="J20" s="8"/>
      <c r="K20" s="8"/>
    </row>
    <row r="21" spans="1:11" x14ac:dyDescent="0.2">
      <c r="A21" s="43">
        <v>4</v>
      </c>
      <c r="B21" s="44" t="s">
        <v>130</v>
      </c>
      <c r="C21" s="34"/>
      <c r="D21" s="34"/>
      <c r="E21" s="34"/>
      <c r="F21" s="34"/>
      <c r="G21" s="34"/>
      <c r="H21" s="34"/>
      <c r="I21" s="34"/>
      <c r="J21" s="34"/>
      <c r="K21" s="34"/>
    </row>
    <row r="22" spans="1:11" ht="15.75" customHeight="1" x14ac:dyDescent="0.2">
      <c r="A22" s="34"/>
      <c r="B22" s="35" t="s">
        <v>131</v>
      </c>
      <c r="C22" s="34"/>
      <c r="D22" s="34"/>
      <c r="E22" s="34"/>
      <c r="F22" s="43">
        <v>93</v>
      </c>
      <c r="G22" s="43"/>
      <c r="H22" s="43">
        <v>93</v>
      </c>
      <c r="I22" s="34"/>
      <c r="J22" s="34"/>
      <c r="K22" s="34"/>
    </row>
    <row r="23" spans="1:11" ht="24.75" customHeight="1" x14ac:dyDescent="0.2">
      <c r="A23" s="83" t="s">
        <v>137</v>
      </c>
      <c r="B23" s="84"/>
      <c r="C23" s="84"/>
      <c r="D23" s="84"/>
      <c r="E23" s="84"/>
      <c r="F23" s="84"/>
      <c r="G23" s="84"/>
      <c r="H23" s="84"/>
      <c r="I23" s="84"/>
      <c r="J23" s="84"/>
      <c r="K23" s="85"/>
    </row>
  </sheetData>
  <mergeCells count="9">
    <mergeCell ref="A6:K6"/>
    <mergeCell ref="A23:K23"/>
    <mergeCell ref="A1:K1"/>
    <mergeCell ref="A2:A4"/>
    <mergeCell ref="B2:B4"/>
    <mergeCell ref="C2:E3"/>
    <mergeCell ref="F2:H3"/>
    <mergeCell ref="I2:K2"/>
    <mergeCell ref="I3:K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topLeftCell="A25" zoomScaleNormal="100" workbookViewId="0">
      <selection activeCell="D24" sqref="D24"/>
    </sheetView>
  </sheetViews>
  <sheetFormatPr defaultRowHeight="12.75" x14ac:dyDescent="0.2"/>
  <cols>
    <col min="2" max="2" width="37.28515625" customWidth="1"/>
    <col min="3" max="3" width="15.7109375" customWidth="1"/>
    <col min="4" max="7" width="12.85546875" customWidth="1"/>
    <col min="8" max="8" width="14.5703125" customWidth="1"/>
  </cols>
  <sheetData>
    <row r="1" spans="1:8" ht="15.75" x14ac:dyDescent="0.25">
      <c r="A1" s="25" t="s">
        <v>141</v>
      </c>
    </row>
    <row r="2" spans="1:8" ht="63.75" x14ac:dyDescent="0.2">
      <c r="A2" s="24" t="s">
        <v>142</v>
      </c>
      <c r="B2" s="24" t="s">
        <v>143</v>
      </c>
      <c r="C2" s="24" t="s">
        <v>144</v>
      </c>
      <c r="D2" s="24" t="s">
        <v>145</v>
      </c>
      <c r="E2" s="24" t="s">
        <v>146</v>
      </c>
      <c r="F2" s="24" t="s">
        <v>147</v>
      </c>
      <c r="G2" s="24" t="s">
        <v>148</v>
      </c>
      <c r="H2" s="24" t="s">
        <v>149</v>
      </c>
    </row>
    <row r="3" spans="1:8" ht="13.9" x14ac:dyDescent="0.3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 t="s">
        <v>150</v>
      </c>
      <c r="G3" s="24">
        <v>7</v>
      </c>
      <c r="H3" s="24" t="s">
        <v>151</v>
      </c>
    </row>
    <row r="4" spans="1:8" ht="10.5" customHeight="1" x14ac:dyDescent="0.2">
      <c r="A4" s="87">
        <v>1</v>
      </c>
      <c r="B4" s="37" t="s">
        <v>152</v>
      </c>
      <c r="C4" s="87" t="s">
        <v>153</v>
      </c>
      <c r="D4" s="102"/>
      <c r="E4" s="102"/>
      <c r="F4" s="102"/>
      <c r="G4" s="87" t="s">
        <v>153</v>
      </c>
      <c r="H4" s="87" t="s">
        <v>153</v>
      </c>
    </row>
    <row r="5" spans="1:8" x14ac:dyDescent="0.2">
      <c r="A5" s="89"/>
      <c r="B5" s="38" t="s">
        <v>154</v>
      </c>
      <c r="C5" s="89"/>
      <c r="D5" s="103"/>
      <c r="E5" s="103"/>
      <c r="F5" s="103"/>
      <c r="G5" s="89"/>
      <c r="H5" s="89"/>
    </row>
    <row r="6" spans="1:8" ht="15" customHeight="1" x14ac:dyDescent="0.2">
      <c r="A6" s="24"/>
      <c r="B6" s="23" t="s">
        <v>155</v>
      </c>
      <c r="C6" s="24" t="s">
        <v>153</v>
      </c>
      <c r="D6" s="23"/>
      <c r="E6" s="23"/>
      <c r="F6" s="23"/>
      <c r="G6" s="24" t="s">
        <v>153</v>
      </c>
      <c r="H6" s="24" t="s">
        <v>153</v>
      </c>
    </row>
    <row r="7" spans="1:8" ht="24.75" customHeight="1" x14ac:dyDescent="0.2">
      <c r="A7" s="24"/>
      <c r="B7" s="23" t="s">
        <v>156</v>
      </c>
      <c r="C7" s="24" t="s">
        <v>153</v>
      </c>
      <c r="D7" s="23"/>
      <c r="E7" s="23"/>
      <c r="F7" s="23"/>
      <c r="G7" s="24" t="s">
        <v>153</v>
      </c>
      <c r="H7" s="24" t="s">
        <v>153</v>
      </c>
    </row>
    <row r="8" spans="1:8" ht="16.5" customHeight="1" x14ac:dyDescent="0.2">
      <c r="A8" s="24"/>
      <c r="B8" s="23" t="s">
        <v>157</v>
      </c>
      <c r="C8" s="24" t="s">
        <v>153</v>
      </c>
      <c r="D8" s="23"/>
      <c r="E8" s="23"/>
      <c r="F8" s="23"/>
      <c r="G8" s="24" t="s">
        <v>153</v>
      </c>
      <c r="H8" s="24" t="s">
        <v>153</v>
      </c>
    </row>
    <row r="9" spans="1:8" ht="16.5" customHeight="1" x14ac:dyDescent="0.2">
      <c r="A9" s="24"/>
      <c r="B9" s="23" t="s">
        <v>158</v>
      </c>
      <c r="C9" s="24" t="s">
        <v>153</v>
      </c>
      <c r="D9" s="23"/>
      <c r="E9" s="23"/>
      <c r="F9" s="23"/>
      <c r="G9" s="24" t="s">
        <v>153</v>
      </c>
      <c r="H9" s="24" t="s">
        <v>153</v>
      </c>
    </row>
    <row r="10" spans="1:8" ht="12.75" customHeight="1" x14ac:dyDescent="0.2">
      <c r="A10" s="98" t="s">
        <v>159</v>
      </c>
      <c r="B10" s="99"/>
      <c r="C10" s="99"/>
      <c r="D10" s="99"/>
      <c r="E10" s="99"/>
      <c r="F10" s="99"/>
      <c r="G10" s="99"/>
      <c r="H10" s="100"/>
    </row>
    <row r="11" spans="1:8" ht="12" customHeight="1" x14ac:dyDescent="0.2">
      <c r="A11" s="87">
        <v>2</v>
      </c>
      <c r="B11" s="37" t="s">
        <v>160</v>
      </c>
      <c r="C11" s="87" t="s">
        <v>153</v>
      </c>
      <c r="D11" s="102"/>
      <c r="E11" s="102"/>
      <c r="F11" s="102"/>
      <c r="G11" s="87" t="s">
        <v>153</v>
      </c>
      <c r="H11" s="87" t="s">
        <v>153</v>
      </c>
    </row>
    <row r="12" spans="1:8" x14ac:dyDescent="0.2">
      <c r="A12" s="89"/>
      <c r="B12" s="38" t="s">
        <v>154</v>
      </c>
      <c r="C12" s="89"/>
      <c r="D12" s="103"/>
      <c r="E12" s="103"/>
      <c r="F12" s="103"/>
      <c r="G12" s="89"/>
      <c r="H12" s="89"/>
    </row>
    <row r="13" spans="1:8" ht="12.75" customHeight="1" x14ac:dyDescent="0.2">
      <c r="A13" s="98" t="s">
        <v>161</v>
      </c>
      <c r="B13" s="99"/>
      <c r="C13" s="99"/>
      <c r="D13" s="99"/>
      <c r="E13" s="99"/>
      <c r="F13" s="99"/>
      <c r="G13" s="99"/>
      <c r="H13" s="100"/>
    </row>
    <row r="14" spans="1:8" ht="12.75" customHeight="1" x14ac:dyDescent="0.2">
      <c r="A14" s="98" t="s">
        <v>162</v>
      </c>
      <c r="B14" s="99"/>
      <c r="C14" s="99"/>
      <c r="D14" s="99"/>
      <c r="E14" s="99"/>
      <c r="F14" s="99"/>
      <c r="G14" s="99"/>
      <c r="H14" s="100"/>
    </row>
    <row r="15" spans="1:8" ht="14.25" customHeight="1" x14ac:dyDescent="0.2">
      <c r="A15" s="24">
        <v>2.1</v>
      </c>
      <c r="B15" s="39" t="s">
        <v>163</v>
      </c>
      <c r="C15" s="23"/>
      <c r="D15" s="23"/>
      <c r="E15" s="23"/>
      <c r="F15" s="23"/>
      <c r="G15" s="23"/>
      <c r="H15" s="23"/>
    </row>
    <row r="16" spans="1:8" ht="16.5" customHeight="1" x14ac:dyDescent="0.2">
      <c r="A16" s="24"/>
      <c r="B16" s="40" t="s">
        <v>164</v>
      </c>
      <c r="C16" s="23"/>
      <c r="D16" s="23"/>
      <c r="E16" s="23"/>
      <c r="F16" s="23"/>
      <c r="G16" s="23"/>
      <c r="H16" s="23"/>
    </row>
    <row r="17" spans="1:12" ht="15.75" customHeight="1" x14ac:dyDescent="0.2">
      <c r="A17" s="98" t="s">
        <v>165</v>
      </c>
      <c r="B17" s="99"/>
      <c r="C17" s="99"/>
      <c r="D17" s="99"/>
      <c r="E17" s="99"/>
      <c r="F17" s="99"/>
      <c r="G17" s="99"/>
      <c r="H17" s="100"/>
    </row>
    <row r="18" spans="1:12" ht="18.75" customHeight="1" x14ac:dyDescent="0.2">
      <c r="A18" s="24"/>
      <c r="B18" s="23" t="s">
        <v>166</v>
      </c>
      <c r="C18" s="23"/>
      <c r="D18" s="23"/>
      <c r="E18" s="23"/>
      <c r="F18" s="23"/>
      <c r="G18" s="23"/>
      <c r="H18" s="23"/>
    </row>
    <row r="19" spans="1:12" ht="18.75" customHeight="1" x14ac:dyDescent="0.2">
      <c r="A19" s="24"/>
      <c r="B19" s="23" t="s">
        <v>167</v>
      </c>
      <c r="C19" s="23"/>
      <c r="D19" s="23"/>
      <c r="E19" s="23"/>
      <c r="F19" s="23"/>
      <c r="G19" s="23"/>
      <c r="H19" s="23"/>
    </row>
    <row r="20" spans="1:12" ht="13.9" x14ac:dyDescent="0.3">
      <c r="A20" s="24"/>
      <c r="B20" s="23" t="s">
        <v>168</v>
      </c>
      <c r="C20" s="23"/>
      <c r="D20" s="23"/>
      <c r="E20" s="23"/>
      <c r="F20" s="23"/>
      <c r="G20" s="23"/>
      <c r="H20" s="23"/>
    </row>
    <row r="21" spans="1:12" ht="17.25" customHeight="1" x14ac:dyDescent="0.2">
      <c r="A21" s="24"/>
      <c r="B21" s="40" t="s">
        <v>169</v>
      </c>
      <c r="C21" s="23"/>
      <c r="D21" s="23"/>
      <c r="E21" s="23"/>
      <c r="F21" s="23"/>
      <c r="G21" s="23"/>
      <c r="H21" s="23"/>
    </row>
    <row r="22" spans="1:12" ht="17.25" customHeight="1" x14ac:dyDescent="0.2">
      <c r="A22" s="98" t="s">
        <v>170</v>
      </c>
      <c r="B22" s="99"/>
      <c r="C22" s="99"/>
      <c r="D22" s="99"/>
      <c r="E22" s="99"/>
      <c r="F22" s="99"/>
      <c r="G22" s="99"/>
      <c r="H22" s="100"/>
    </row>
    <row r="23" spans="1:12" ht="16.5" customHeight="1" x14ac:dyDescent="0.2">
      <c r="A23" s="24"/>
      <c r="B23" s="23" t="s">
        <v>166</v>
      </c>
      <c r="C23" s="23"/>
      <c r="D23" s="23"/>
      <c r="E23" s="23"/>
      <c r="F23" s="23"/>
      <c r="G23" s="23"/>
      <c r="H23" s="23"/>
    </row>
    <row r="24" spans="1:12" ht="16.5" customHeight="1" x14ac:dyDescent="0.2">
      <c r="A24" s="24"/>
      <c r="B24" s="23" t="s">
        <v>167</v>
      </c>
      <c r="C24" s="23"/>
      <c r="D24" s="23"/>
      <c r="E24" s="23"/>
      <c r="F24" s="23"/>
      <c r="G24" s="23"/>
      <c r="H24" s="23"/>
    </row>
    <row r="25" spans="1:12" ht="9.75" customHeight="1" x14ac:dyDescent="0.3">
      <c r="A25" s="24"/>
      <c r="B25" s="23" t="s">
        <v>168</v>
      </c>
      <c r="C25" s="23"/>
      <c r="D25" s="23"/>
      <c r="E25" s="23"/>
      <c r="F25" s="23"/>
      <c r="G25" s="23"/>
      <c r="H25" s="23"/>
    </row>
    <row r="26" spans="1:12" ht="27.75" customHeight="1" x14ac:dyDescent="0.2">
      <c r="A26" s="24">
        <v>2.2000000000000002</v>
      </c>
      <c r="B26" s="39" t="s">
        <v>171</v>
      </c>
      <c r="C26" s="24" t="s">
        <v>153</v>
      </c>
      <c r="D26" s="24"/>
      <c r="E26" s="24"/>
      <c r="F26" s="24"/>
      <c r="G26" s="24" t="s">
        <v>153</v>
      </c>
      <c r="H26" s="24" t="s">
        <v>153</v>
      </c>
    </row>
    <row r="29" spans="1:12" ht="15.75" x14ac:dyDescent="0.25">
      <c r="B29" s="25" t="s">
        <v>172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</row>
    <row r="30" spans="1:12" ht="15.75" x14ac:dyDescent="0.25">
      <c r="B30" s="25" t="s">
        <v>173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</row>
    <row r="31" spans="1:12" ht="15.75" x14ac:dyDescent="0.25">
      <c r="B31" s="25" t="s">
        <v>174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</row>
    <row r="32" spans="1:12" ht="16.5" customHeight="1" x14ac:dyDescent="0.25">
      <c r="B32" s="108" t="s">
        <v>187</v>
      </c>
      <c r="C32" s="97"/>
      <c r="D32" s="97"/>
      <c r="E32" s="97"/>
      <c r="F32" s="97"/>
      <c r="G32" s="97"/>
      <c r="H32" s="97"/>
      <c r="I32" s="25"/>
      <c r="J32" s="25"/>
      <c r="K32" s="25"/>
      <c r="L32" s="25"/>
    </row>
    <row r="33" spans="2:12" ht="15.75" x14ac:dyDescent="0.25">
      <c r="B33" s="25" t="s">
        <v>175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spans="2:12" ht="15.75" x14ac:dyDescent="0.25">
      <c r="B34" s="25" t="s">
        <v>176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spans="2:12" ht="10.9" customHeight="1" x14ac:dyDescent="0.3"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  <row r="36" spans="2:12" ht="36" customHeight="1" x14ac:dyDescent="0.25">
      <c r="B36" s="101" t="s">
        <v>188</v>
      </c>
      <c r="C36" s="101"/>
      <c r="D36" s="101"/>
      <c r="E36" s="101"/>
      <c r="F36" s="101"/>
      <c r="G36" s="101"/>
      <c r="H36" s="25"/>
      <c r="I36" s="25"/>
      <c r="J36" s="25"/>
      <c r="K36" s="25"/>
      <c r="L36" s="25"/>
    </row>
    <row r="37" spans="2:12" ht="9.6" customHeight="1" x14ac:dyDescent="0.3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</row>
    <row r="38" spans="2:12" ht="33" customHeight="1" x14ac:dyDescent="0.25">
      <c r="B38" s="96" t="s">
        <v>189</v>
      </c>
      <c r="C38" s="96"/>
      <c r="D38" s="96"/>
      <c r="E38" s="96"/>
      <c r="F38" s="96"/>
      <c r="G38" s="96"/>
      <c r="H38" s="25"/>
      <c r="I38" s="25"/>
      <c r="J38" s="25"/>
      <c r="K38" s="25"/>
      <c r="L38" s="25"/>
    </row>
    <row r="39" spans="2:12" ht="15.6" x14ac:dyDescent="0.3"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</row>
    <row r="40" spans="2:12" ht="15.75" x14ac:dyDescent="0.25">
      <c r="B40" s="25" t="s">
        <v>177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</row>
    <row r="41" spans="2:12" ht="15.6" x14ac:dyDescent="0.3"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</row>
    <row r="42" spans="2:12" ht="40.5" customHeight="1" x14ac:dyDescent="0.25">
      <c r="B42" s="41" t="s">
        <v>178</v>
      </c>
      <c r="C42" s="25" t="s">
        <v>179</v>
      </c>
      <c r="D42" s="41"/>
      <c r="E42" s="41" t="s">
        <v>180</v>
      </c>
      <c r="F42" s="25"/>
      <c r="G42" s="25"/>
      <c r="H42" s="25"/>
      <c r="I42" s="25"/>
      <c r="J42" s="25"/>
      <c r="K42" s="25"/>
      <c r="L42" s="25"/>
    </row>
    <row r="43" spans="2:12" ht="15.75" x14ac:dyDescent="0.25">
      <c r="B43" s="25"/>
      <c r="C43" s="25" t="s">
        <v>181</v>
      </c>
      <c r="D43" s="25"/>
      <c r="E43" s="25"/>
      <c r="F43" s="25"/>
      <c r="G43" s="25"/>
      <c r="H43" s="25"/>
      <c r="I43" s="25"/>
      <c r="J43" s="25"/>
      <c r="K43" s="25"/>
      <c r="L43" s="25"/>
    </row>
  </sheetData>
  <mergeCells count="22">
    <mergeCell ref="H4:H5"/>
    <mergeCell ref="A10:H10"/>
    <mergeCell ref="A11:A12"/>
    <mergeCell ref="C11:C12"/>
    <mergeCell ref="D11:D12"/>
    <mergeCell ref="E11:E12"/>
    <mergeCell ref="F11:F12"/>
    <mergeCell ref="G11:G12"/>
    <mergeCell ref="H11:H12"/>
    <mergeCell ref="A4:A5"/>
    <mergeCell ref="C4:C5"/>
    <mergeCell ref="D4:D5"/>
    <mergeCell ref="E4:E5"/>
    <mergeCell ref="F4:F5"/>
    <mergeCell ref="G4:G5"/>
    <mergeCell ref="B38:G38"/>
    <mergeCell ref="B32:H32"/>
    <mergeCell ref="A13:H13"/>
    <mergeCell ref="A14:H14"/>
    <mergeCell ref="A17:H17"/>
    <mergeCell ref="A22:H22"/>
    <mergeCell ref="B36:G36"/>
  </mergeCells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1-5.1</vt:lpstr>
      <vt:lpstr>5.2</vt:lpstr>
      <vt:lpstr>5.3</vt:lpstr>
      <vt:lpstr>5.4</vt:lpstr>
      <vt:lpstr>5.5-6</vt:lpstr>
      <vt:lpstr>'1-5.1'!Область_печати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2019-02-06T07:06:54Z</cp:lastPrinted>
  <dcterms:created xsi:type="dcterms:W3CDTF">2019-02-05T12:37:55Z</dcterms:created>
  <dcterms:modified xsi:type="dcterms:W3CDTF">2019-02-06T08:42:24Z</dcterms:modified>
</cp:coreProperties>
</file>