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570" windowHeight="11760" tabRatio="868" activeTab="9"/>
  </bookViews>
  <sheets>
    <sheet name="КПК0613242" sheetId="11" r:id="rId1"/>
    <sheet name="КПК0613140" sheetId="10" r:id="rId2"/>
    <sheet name="КПК0613112" sheetId="9" r:id="rId3"/>
    <sheet name="КПК0611161" sheetId="8" r:id="rId4"/>
    <sheet name="КПК0611150" sheetId="7" r:id="rId5"/>
    <sheet name="КПК0611090" sheetId="6" r:id="rId6"/>
    <sheet name="КПК0611020" sheetId="5" r:id="rId7"/>
    <sheet name="КПК0611010" sheetId="4" r:id="rId8"/>
    <sheet name="КПК0610160" sheetId="3" r:id="rId9"/>
    <sheet name="Лист1" sheetId="12" r:id="rId10"/>
  </sheets>
  <definedNames>
    <definedName name="_xlnm.Print_Area" localSheetId="8">КПК0610160!$A$1:$BM$78</definedName>
    <definedName name="_xlnm.Print_Area" localSheetId="7">КПК0611010!$A$1:$BM$85</definedName>
    <definedName name="_xlnm.Print_Area" localSheetId="6">КПК0611020!$A$1:$BM$84</definedName>
    <definedName name="_xlnm.Print_Area" localSheetId="5">КПК0611090!$A$1:$BM$78</definedName>
    <definedName name="_xlnm.Print_Area" localSheetId="4">КПК0611150!$A$1:$BM$79</definedName>
    <definedName name="_xlnm.Print_Area" localSheetId="3">КПК0611161!$A$1:$BM$90</definedName>
    <definedName name="_xlnm.Print_Area" localSheetId="2">КПК0613112!$A$1:$BM$76</definedName>
    <definedName name="_xlnm.Print_Area" localSheetId="1">КПК0613140!$A$1:$BM$77</definedName>
    <definedName name="_xlnm.Print_Area" localSheetId="0">КПК0613242!$A$1:$BM$71</definedName>
  </definedNames>
  <calcPr calcId="144525"/>
</workbook>
</file>

<file path=xl/calcChain.xml><?xml version="1.0" encoding="utf-8"?>
<calcChain xmlns="http://schemas.openxmlformats.org/spreadsheetml/2006/main">
  <c r="AC46" i="3" l="1"/>
  <c r="BE63" i="11" l="1"/>
  <c r="BE62" i="11"/>
  <c r="BE61" i="11"/>
  <c r="BE60" i="11"/>
  <c r="AO54" i="11"/>
  <c r="BA46" i="11"/>
  <c r="BA45" i="11"/>
  <c r="BE69" i="10"/>
  <c r="BE68" i="10"/>
  <c r="BE67" i="10"/>
  <c r="BE66" i="10"/>
  <c r="BE65" i="10"/>
  <c r="BE64" i="10"/>
  <c r="BE63" i="10"/>
  <c r="BE62" i="10"/>
  <c r="BE61" i="10"/>
  <c r="AO55" i="10"/>
  <c r="AO54" i="10"/>
  <c r="BA46" i="10"/>
  <c r="BA45" i="10"/>
  <c r="BE68" i="9"/>
  <c r="BE67" i="9"/>
  <c r="BE66" i="9"/>
  <c r="BE65" i="9"/>
  <c r="BE64" i="9"/>
  <c r="BE63" i="9"/>
  <c r="BE62" i="9"/>
  <c r="BE61" i="9"/>
  <c r="AO55" i="9"/>
  <c r="AO54" i="9"/>
  <c r="BA46" i="9"/>
  <c r="BA45" i="9"/>
  <c r="BE82" i="8"/>
  <c r="BE81" i="8"/>
  <c r="BE80" i="8"/>
  <c r="BE79" i="8"/>
  <c r="BE78" i="8"/>
  <c r="BE77" i="8"/>
  <c r="BE76" i="8"/>
  <c r="BE75" i="8"/>
  <c r="BE74" i="8"/>
  <c r="BE73" i="8"/>
  <c r="BE72" i="8"/>
  <c r="BE71" i="8"/>
  <c r="BE70" i="8"/>
  <c r="BE69" i="8"/>
  <c r="BE68" i="8"/>
  <c r="BE67" i="8"/>
  <c r="BE66" i="8"/>
  <c r="BE65" i="8"/>
  <c r="BE64" i="8"/>
  <c r="BE63" i="8"/>
  <c r="BE62" i="8"/>
  <c r="AO56" i="8"/>
  <c r="BA48" i="8"/>
  <c r="BA47" i="8"/>
  <c r="BA46" i="8"/>
  <c r="BE71" i="7"/>
  <c r="BE70" i="7"/>
  <c r="BE69" i="7"/>
  <c r="BE68" i="7"/>
  <c r="BE67" i="7"/>
  <c r="BE66" i="7"/>
  <c r="BE65" i="7"/>
  <c r="BE64" i="7"/>
  <c r="BE63" i="7"/>
  <c r="BE62" i="7"/>
  <c r="BE61" i="7"/>
  <c r="BE60" i="7"/>
  <c r="AO54" i="7"/>
  <c r="BA46" i="7"/>
  <c r="BA45" i="7"/>
  <c r="BE70" i="6"/>
  <c r="BE69" i="6"/>
  <c r="BE68" i="6"/>
  <c r="BE67" i="6"/>
  <c r="BE66" i="6"/>
  <c r="BE65" i="6"/>
  <c r="BE64" i="6"/>
  <c r="BE63" i="6"/>
  <c r="BE62" i="6"/>
  <c r="BE61" i="6"/>
  <c r="BE60" i="6"/>
  <c r="AO54" i="6"/>
  <c r="BA46" i="6"/>
  <c r="BA45" i="6"/>
  <c r="BE76" i="5"/>
  <c r="BE75" i="5"/>
  <c r="BE74" i="5"/>
  <c r="BE73" i="5"/>
  <c r="BE72" i="5"/>
  <c r="BE71" i="5"/>
  <c r="BE70" i="5"/>
  <c r="BE69" i="5"/>
  <c r="BE68" i="5"/>
  <c r="BE67" i="5"/>
  <c r="BE66" i="5"/>
  <c r="BE65" i="5"/>
  <c r="BE64" i="5"/>
  <c r="BE63" i="5"/>
  <c r="BE62" i="5"/>
  <c r="BE61" i="5"/>
  <c r="AO55" i="5"/>
  <c r="BA47" i="5"/>
  <c r="BA46" i="5"/>
  <c r="BA45" i="5"/>
  <c r="BE77" i="4"/>
  <c r="BE76" i="4"/>
  <c r="BE75" i="4"/>
  <c r="BE74" i="4"/>
  <c r="BE73" i="4"/>
  <c r="BE72" i="4"/>
  <c r="BE71" i="4"/>
  <c r="BE70" i="4"/>
  <c r="BE69" i="4"/>
  <c r="BE68" i="4"/>
  <c r="BE67" i="4"/>
  <c r="BE66" i="4"/>
  <c r="BE65" i="4"/>
  <c r="BE64" i="4"/>
  <c r="BE63" i="4"/>
  <c r="BE62" i="4"/>
  <c r="BE61" i="4"/>
  <c r="AO55" i="4"/>
  <c r="BA47" i="4"/>
  <c r="BA46" i="4"/>
  <c r="BA45" i="4"/>
  <c r="BE70" i="3"/>
  <c r="BE69" i="3"/>
  <c r="BE68" i="3"/>
  <c r="BE67" i="3"/>
  <c r="BE66" i="3"/>
  <c r="BE65" i="3"/>
  <c r="BE64" i="3"/>
  <c r="BE63" i="3"/>
  <c r="BE62" i="3"/>
  <c r="BE61" i="3"/>
  <c r="BE60" i="3"/>
  <c r="AO54" i="3"/>
  <c r="BA46" i="3"/>
  <c r="BA45" i="3"/>
</calcChain>
</file>

<file path=xl/sharedStrings.xml><?xml version="1.0" encoding="utf-8"?>
<sst xmlns="http://schemas.openxmlformats.org/spreadsheetml/2006/main" count="1175" uniqueCount="222">
  <si>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</si>
  <si>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</si>
  <si>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</si>
  <si>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</si>
  <si>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</si>
  <si>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</si>
  <si>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</si>
  <si>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</si>
  <si>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</si>
  <si>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</si>
  <si>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</si>
  <si>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</si>
  <si>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</si>
  <si>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</si>
  <si>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</si>
  <si>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</si>
  <si>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</si>
  <si>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</si>
  <si>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</si>
  <si>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</si>
  <si>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</si>
  <si>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</si>
  <si>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</si>
  <si>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</si>
  <si>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</si>
  <si>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</si>
  <si>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</si>
  <si>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</si>
  <si>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</si>
  <si>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</si>
  <si>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</si>
  <si>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</si>
  <si>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</si>
  <si>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</si>
  <si>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</si>
  <si>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</si>
  <si>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</si>
  <si>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</si>
  <si>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</si>
  <si>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</si>
  <si>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</si>
  <si>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</si>
  <si>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</si>
  <si>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</si>
  <si>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</si>
  <si>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</si>
  <si>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</si>
  <si>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</si>
  <si>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</si>
  <si>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</si>
  <si>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</si>
  <si>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</si>
  <si>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</si>
  <si>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</si>
  <si>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</si>
  <si>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</si>
  <si>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</si>
  <si>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виконання наданих законодавством повноважень</t>
  </si>
  <si>
    <t>Забезпечення виконання наданих законодавством  повноважень</t>
  </si>
  <si>
    <t>УСЬОГО</t>
  </si>
  <si>
    <t>затрат</t>
  </si>
  <si>
    <t>кількість штатних одиниць</t>
  </si>
  <si>
    <t>од.</t>
  </si>
  <si>
    <t>звітність установ</t>
  </si>
  <si>
    <t>обсяг видатків на заробітну плату</t>
  </si>
  <si>
    <t>тис.грн.</t>
  </si>
  <si>
    <t>обсяг видатків на нарахування на оплату праці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</si>
  <si>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</si>
  <si>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</si>
  <si>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</si>
  <si>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</si>
  <si>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</si>
  <si>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</si>
  <si>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</si>
  <si>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розрахунок</t>
  </si>
  <si>
    <t>Бюджетний кодекс України від 08.07.2010г. № 2456-VI зі змінами, Закони України  «Про освіту» від 05.09.2017р.№2145-VIII ,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наказ Міністерства фінансів України "Про внесення змін до Типового переліку бюджетних програм та результативних показників їх виконання для місцевих бюджетів у галузі "Державне управління"від 27.09.2012 № 1035,  рішення Лисичанської міської ради від 20.12.2018 р. № 55/842 „Про міський  бюджет на 2019 р.”</t>
  </si>
  <si>
    <t>Організаційне, інформаційно-аналітичне та матеріально-технічне забезпеченнядіяльності обласної ради, районної ради, районної у місті ради ( у разі її створення), міської, селищної, сільської рад та їх виконавчих комітетів</t>
  </si>
  <si>
    <t>0600000</t>
  </si>
  <si>
    <t>Відділ освіти Лисичанської міської ради</t>
  </si>
  <si>
    <t>Начальник фінансового управління  Лисичанської міської ради</t>
  </si>
  <si>
    <t>Начальник відділу освіти Лисичанської міської ради</t>
  </si>
  <si>
    <t>О.В.Сапегина</t>
  </si>
  <si>
    <t>Т.В. Худоба</t>
  </si>
  <si>
    <t>(грн)</t>
  </si>
  <si>
    <t>бюджетної програми місцевого бюджету на 2019  рік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</si>
  <si>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</si>
  <si>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</si>
  <si>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0610000</t>
  </si>
  <si>
    <t>0111</t>
  </si>
  <si>
    <t>Забезпечити створення належних умов для надання на належному рівні дошкільної освіти та виховання дітей</t>
  </si>
  <si>
    <t>Придбання лічильників газу та обладнання</t>
  </si>
  <si>
    <t>кількість закладів дошкільної освіти</t>
  </si>
  <si>
    <t>Мережа установ</t>
  </si>
  <si>
    <t>кількість груп</t>
  </si>
  <si>
    <t>Усього середньорічне число ставок/ штатних одиниць, у тому чіслі:</t>
  </si>
  <si>
    <t>Зведення штатних розписів</t>
  </si>
  <si>
    <t>педагогічного персоналу</t>
  </si>
  <si>
    <t>адмінперсоналу (за умовами оплати віднесених до педагогічного персоналу)</t>
  </si>
  <si>
    <t>спеціалістів</t>
  </si>
  <si>
    <t>робітників</t>
  </si>
  <si>
    <t>кількість дітей, що відвідують заклади дошкільної освіти</t>
  </si>
  <si>
    <t>осіб</t>
  </si>
  <si>
    <t>Звітність установ</t>
  </si>
  <si>
    <t>кількість дітей від 0 до 6 років</t>
  </si>
  <si>
    <t>діто-дні відвідування</t>
  </si>
  <si>
    <t>днів</t>
  </si>
  <si>
    <t>Рохрахунок видатків на харчування на 2019 рік</t>
  </si>
  <si>
    <t>середні витрати на 1 дитину</t>
  </si>
  <si>
    <t>грн.</t>
  </si>
  <si>
    <t>Розрахунок</t>
  </si>
  <si>
    <t>якості</t>
  </si>
  <si>
    <t>кількість днів відвідування</t>
  </si>
  <si>
    <t>відсоток охоплення дітей дошкільною освітою</t>
  </si>
  <si>
    <t>відс.</t>
  </si>
  <si>
    <t>Забезпечення надання дошкільної освіти</t>
  </si>
  <si>
    <t>Бюджетний кодекс України від 08.07.2010р. № 2456-VI зі змінами, Закон України «Про освіту» від 05.09.2017р.№2145-VIII ,  Закон України «Про дошкільну освіту» від 11.07.2001р. №2628-III (зі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рішення Лисичанської міської ради від 20.12.2018 р. № 55/842 „Про міський  бюджет на 2019 р.”</t>
  </si>
  <si>
    <t>0611010</t>
  </si>
  <si>
    <t>Надання дошкільної освіти</t>
  </si>
  <si>
    <t>0910</t>
  </si>
  <si>
    <t>Забезпечити надання відповідних послуг денними закладами загальної  середньої освіти</t>
  </si>
  <si>
    <t>Придбання обладнання і предметів довгострокового користування (мультимедійний проектор)</t>
  </si>
  <si>
    <t>кількість закладів (за ступенями шкіл)</t>
  </si>
  <si>
    <t>кількість класів (за ступенями шкіл)</t>
  </si>
  <si>
    <t>Усього середньорічне число ставок/ штатних одиниць, у тому числі:</t>
  </si>
  <si>
    <t>педагогічного персаналу</t>
  </si>
  <si>
    <t>адмінперсаналу (за умови віднесених до педагогічного персоналу)</t>
  </si>
  <si>
    <t>спеціалистів</t>
  </si>
  <si>
    <t>Кількість учнів, що відвідують загальноосвітні навчальні заклади</t>
  </si>
  <si>
    <t>Шкільна мережа</t>
  </si>
  <si>
    <t>Кількість дітей дошкільного віку</t>
  </si>
  <si>
    <t>Дошкільна мережа</t>
  </si>
  <si>
    <t>Середні витрати на  1 учня</t>
  </si>
  <si>
    <t>Середні витрати на  1 дитину</t>
  </si>
  <si>
    <t>діто-дні відвідування (учнями)</t>
  </si>
  <si>
    <t>діто-дні відвідування (дітьми)</t>
  </si>
  <si>
    <t>Бюджетний кодекс України від 08.07.2010р. № 2456-VI зі змінами, Закон України "Про Державний бюджет України на 2019 рік" від 23.11.2018 року _x000D_
№ 2629-VIII, Закон України «Про освіту» від 05.09.2017р.№2145-VIII ,  Закон України «Про загальну середню освіту» від 13.05.1999р. № 651-XIV (зі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рішення Лисичанської міської ради від 20.12.2018 р. № 55/842 „Про міський  бюджет на 2019 р.”</t>
  </si>
  <si>
    <t>Забезпечення надання послуг з повної загальної середньої освіти в денних закладах загальної середньої освіти</t>
  </si>
  <si>
    <t>0611020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</si>
  <si>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</si>
  <si>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0921</t>
  </si>
  <si>
    <t>Забезпечити  рівні можливості  дівчатам  та хлопція у сфері  позашкільної освіти</t>
  </si>
  <si>
    <t>Забезпечити рівні можливості дівчатам та хлопцям у сфері отримання позашкільної освіти</t>
  </si>
  <si>
    <t>кількість закладів (за напрямами діяльності гуртків та місцем розташування)</t>
  </si>
  <si>
    <t>середньорічна кількість дітей  (хлопців/ дівчат), які отримують позашкільну освіту</t>
  </si>
  <si>
    <t>середні витрати на 1 дитину (хлопця/ дівчіну)</t>
  </si>
  <si>
    <t>Бюджетний кодекс України від 08.07.2010р. № 2456-VI зі змінами, Закон України «Про освіту» від 05.09.2017р.№2145-VIII ,  Закон України «Про позашкільну освіту» від 22.06.2000р. №1841-III  (зі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рішення Лисичанської міської ради від 20.12.2018 р. № 55/842 „Про міський  бюджет на 2019 р.”</t>
  </si>
  <si>
    <t>Задоволення потреб ділчат і хлопців у сфері позашкільної освіти з урахуванням їх віку та місця проживання</t>
  </si>
  <si>
    <t>0611090</t>
  </si>
  <si>
    <t>Надання позашкільної освіти позашкільними закладами освіти, заходи із позашкільної роботи з дітьми</t>
  </si>
  <si>
    <t>0960</t>
  </si>
  <si>
    <t>Забезпечити належну методичну роботу в закладах освіти</t>
  </si>
  <si>
    <t>кількість закладів</t>
  </si>
  <si>
    <t>Штатний розпис</t>
  </si>
  <si>
    <t>кількість  примірників навчально-методичної літератури  придбано</t>
  </si>
  <si>
    <t>середня вартість  одного примірника навчально-методичної літератури</t>
  </si>
  <si>
    <t>Забезпеченість установ освіти навчально- методичною літературою</t>
  </si>
  <si>
    <t>%</t>
  </si>
  <si>
    <t>Бюджетний кодекс України від 08.07.2010р. № 2456-VI зі змінами, Закон України «Про освіту» від 05.09.2017р.№2145-VIII , 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рішення Лисичанської міської ради від 20.12.2018 р. № 55/842 „Про міський  бюджет на 2019 р.”</t>
  </si>
  <si>
    <t>Забезпечення належної методичної роботи  закладами освіти</t>
  </si>
  <si>
    <t>0611150</t>
  </si>
  <si>
    <t>Методичне забезпечення діяльності навчальних закладів</t>
  </si>
  <si>
    <t>0990</t>
  </si>
  <si>
    <t>Забезпечити складання і надання кошторисної,звітної, фінансової документації, фінансування установ освіти згідно із затвердженими кошторисами</t>
  </si>
  <si>
    <t>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</t>
  </si>
  <si>
    <t>Забезпечити   складання і надання кошторисної, звітної, фінансової документації, фінансування установ освіти згідно з затвердженими кошторисами</t>
  </si>
  <si>
    <t>Кількість централізованих бухгалтерій</t>
  </si>
  <si>
    <t>Кількість інклюзивно-ресурсних центрів</t>
  </si>
  <si>
    <t>Усього середньорічне число ставок/ штатних одиниць централізованої бухгалтерії у тому числі:</t>
  </si>
  <si>
    <t>Усього середньорічне число ставок / штатних одиниць інклюзивно-ресурсного центру, у тому числі:</t>
  </si>
  <si>
    <t>спеціалістів-централізованої бухгалтерії</t>
  </si>
  <si>
    <t>адмінперсоналу (за умовами оплати віднесених до педагогічного персоналу)-інклюзивно-ресурсного центру</t>
  </si>
  <si>
    <t>робітників-централізованої бухгалтерії</t>
  </si>
  <si>
    <t>спеціалістів-інклюзивно-ресурсного центру</t>
  </si>
  <si>
    <t>робітників-інклюзивно-ресурсного центру</t>
  </si>
  <si>
    <t>Кількість закладів, які обслуговує централізована бухгалтерія</t>
  </si>
  <si>
    <t>кількість особових рахунків, які обслуговує централізована бухгалтерія</t>
  </si>
  <si>
    <t>кількість складених звітів працівниками бухгалтерії</t>
  </si>
  <si>
    <t>Кількість дітей, яких обслуговує інклюзивно-ресурсний центр</t>
  </si>
  <si>
    <t>Середні витрати на 1 дитину, яких обслуговує  інклюзивно-ресурсного центру</t>
  </si>
  <si>
    <t>Кількість установ, які обслуговує 1 працівник централізованої бухгалтерії</t>
  </si>
  <si>
    <t>Кількість особових рахунків, які обслуговує 1 працівник централізованої бухгалтерії</t>
  </si>
  <si>
    <t>Відсоток забезпечення дітей з особливими освітніми потребами</t>
  </si>
  <si>
    <t>Бюджетний кодекс України від 08.07.2010р. № 2456-VI., Закон України "Про Державний бюджет України на 2019 рік" від 23.11.2018 року _x000D_
№ 2629-VIII, Закони України «Про освіту» від 05.09.2017р. №2145-VIII ,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(із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 від 10.07.2017р. № 992, Постанова Кабінету Міністрів України від 12.07.2017р. № 545 «Про затвердження Положення про інклюзивно-ресурсний центр»,  рішення Лисичанської міської ради від 20.12.2018 р. № 55/842 „Про міський  бюджет на 2019 р.”</t>
  </si>
  <si>
    <t>Забезпечення фінансування закладів освіти, контроль за веденням бухгалтерського обліку та звітності. Забезпечення прав дітей з особливими освітніми потребами, надання психолого-педагогічної допомоги та забезпечення  системного кваліфікованого супроводження.</t>
  </si>
  <si>
    <t>0611161</t>
  </si>
  <si>
    <t>Забезпечення діяльності інших закладів у сфері освіти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</si>
  <si>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</si>
  <si>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Міська Програма соціального захисту дітей</t>
  </si>
  <si>
    <t>кількість міських заходів державної політики з питань дітей</t>
  </si>
  <si>
    <t>Календарний план служби у справах дітей, на 2019 рік</t>
  </si>
  <si>
    <t>кількість учасників міських заходів державної політики з питань дітей</t>
  </si>
  <si>
    <t>Єдина інформаційно-аналітична система "Діти"</t>
  </si>
  <si>
    <t>середні витрати на забезпечення участі у міських заходах державної політики з питань дітей одного учасника</t>
  </si>
  <si>
    <t>середні витрати на проведення одного міського заходу державної політики з питань дітей</t>
  </si>
  <si>
    <t>питома вага дітей, охоплених заходами, до кількості дітей, що перебувають на обліку служби у справах дітей</t>
  </si>
  <si>
    <t>Бюджетний кодекс України від 08.07.2010г. № 2456-VI,зі змінами, Закон України «Про освіту» від 05.09.2017р.№2145-VIII ,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(із змінами), Закон України «Про Загальнодержавну програму «Національний план дій щодо реалізації Конвенції ООН про права дитини» від 05.03.2009 року №1065-VI,  Закон України «Про органи і служби у справах дітей та спеціальні установи для дітей» від 24 січня 1995 року №20/95-ВР, Закон України «Про охорону дитинства» від 26 квітня 2001 року №2402-III, Закон України «Про забезпечення організаційно-правових умов соціального захисту дітей-сиріт та дітей, позбавлених батьківського піклування» від 13 січня 2005 року №2342-IV, Указ Президента України «Про першочергові заходи щодо захисту прав дітей» від 11 липня 2005 року, рішення міської ради від 27.02.2017 р. № 23/351 "Про виконання міської _x000D_
Програми соціального захисту дітей на 2012-2016 роки та затвердження Програми соціального захисту дітей на 2017-2021 роки", рішення міської ради  від 20.12.2018 р. № 55/842 „Про міський  бюджет на 2019 р.”</t>
  </si>
  <si>
    <t>Забезпечення надання соціальних послуг дітям, які опинились у складних життєвих обставинах, та забезпечення соціально-правового захисту дітей</t>
  </si>
  <si>
    <t>0613112</t>
  </si>
  <si>
    <t>Заходи державної політики з питань дітей та їх соціального захисту</t>
  </si>
  <si>
    <t>1040</t>
  </si>
  <si>
    <t>Організація оздоровленнята забезпечення відпочинком дітей, які потребують особливої соціальної уваги та підтримки</t>
  </si>
  <si>
    <t>Міська Програма оздоровлення та відпочинку дітей</t>
  </si>
  <si>
    <t>Кількість дітей, яким надані послуги з  відпочинку</t>
  </si>
  <si>
    <t>Кількість придбаних путівок на оздоровлення дітей</t>
  </si>
  <si>
    <t>Середні витрати на відпочинок однієї дитини</t>
  </si>
  <si>
    <t>Середні витрати на оздоровлення однієї дитини</t>
  </si>
  <si>
    <t>Динаміка кількості дітей, охоплених заходами з оздоровлення, порівняно з минулим роком</t>
  </si>
  <si>
    <t>Динаміка  кількості дітей, охоплених заходами з відпочинку, порівняно з минулим роком</t>
  </si>
  <si>
    <t>Бюджетний кодекс України від 08.07.2010г. № 2456-VI,зі змінами, Закон України «Про освіту» від 05.09.2017р.№2145-VIII , Закон України «Про загальну середню освіту» від 13.05.1999р. № 651-XIV (зі змінами),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наказ Міністерства соціальної політики України "Про затвердження Типового переліку бюджетних програм і результативних показників їх виконання для місцевих бюджетів у галузі "Соціальний захист сім'ї та дітей" від 18.01.2017р. № 57,  Закон України «Про оздоровлення та відпочинок дітей» від 25.12.2015р. № 922-VIII (зі змінами),  рішення міської ради від 24.11.2016 р. № 18/281 "Про хід виконання міської Програми оздоровлення та відпочинку дітей на 2012-2016 роки та затвердження міської Програми оздоровлення та відпочинку дітей на 2017-2021 рр.", рішення міської ради  від 20.12.2018 р. № 55/842 „Про міський  бюджет на 2019 р.”</t>
  </si>
  <si>
    <t>Забезпечення оздоровлення та відпочинку дітей, які потребують особливої соціальної уваги та підтримки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</si>
  <si>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</si>
  <si>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</si>
  <si>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Забезпечити надання допомоги дітям-сиротам та дітям, позбавленим батьківського піклування, яким виповнюється 18 років</t>
  </si>
  <si>
    <t>Забезпечення надання допомоги дітям-сиротам та дітям, позбавленим батьківського піклування, яким виповнюється 18 років</t>
  </si>
  <si>
    <t>середньорічна кількість одержувачів допомоги</t>
  </si>
  <si>
    <t>середній розмір допомоги</t>
  </si>
  <si>
    <t>Бюджетний кодекс України від 08.07.2010г. № 2456-VI зі змінами, Закони України «Про освіту» від 05.09.2017р.№2145-VIII, зі  змінами, Постанова  КМУ «Про затвердження Порядку надання одноразової допомоги дітям-сиротам і дітям, позбавленим батьківського піклування, після досягнення 18-річного віку» від 25.08.2005 р. N 823,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26.08.2014р.№836, зі змінами,  наказ Міністерства соціальної політики України "Про затвердження Типового переліку бюджетних програм і результативних показників їх виконання для місцевих бюджетів у галузі "Соціальний захист сім'ї та дітей" від 18.01.2017р. № 57,  рішення Лисичанської міської ради від 20.12.2018 р. № 55/842 „Про міський  бюджет на 2019 р.”</t>
  </si>
  <si>
    <t>0613242</t>
  </si>
  <si>
    <t>Інші заходи у сфері соціального захисту і соціального забезпечення</t>
  </si>
  <si>
    <t>1090</t>
  </si>
  <si>
    <t>Фінансове управління Лисичанської міської ради</t>
  </si>
  <si>
    <r>
      <t>___</t>
    </r>
    <r>
      <rPr>
        <u/>
        <sz val="10"/>
        <rFont val="Times New Roman"/>
        <family val="1"/>
        <charset val="204"/>
      </rPr>
      <t>25.01.2019</t>
    </r>
    <r>
      <rPr>
        <sz val="10"/>
        <rFont val="Times New Roman"/>
        <family val="1"/>
        <charset val="204"/>
      </rPr>
      <t>__________№____</t>
    </r>
    <r>
      <rPr>
        <u/>
        <sz val="10"/>
        <rFont val="Times New Roman"/>
        <family val="1"/>
        <charset val="204"/>
      </rPr>
      <t>1 /06/01-10</t>
    </r>
    <r>
      <rPr>
        <sz val="10"/>
        <rFont val="Times New Roman"/>
        <family val="1"/>
        <charset val="204"/>
      </rPr>
      <t>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</si>
</sst>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4" fontId="1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1"/>
  <sheetViews>
    <sheetView zoomScaleNormal="100" zoomScaleSheetLayoutView="100" workbookViewId="0">
      <selection activeCell="AO11" sqref="AO11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18" t="s">
        <v>54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5" customHeight="1" x14ac:dyDescent="0.2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">
      <c r="AO4" s="20" t="s">
        <v>78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">
      <c r="AO5" s="22" t="s">
        <v>28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5" customHeight="1" x14ac:dyDescent="0.2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5" customHeight="1" x14ac:dyDescent="0.2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5" customHeight="1" x14ac:dyDescent="0.2">
      <c r="AO10" s="31" t="s">
        <v>221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">
      <c r="A13" s="32" t="s">
        <v>29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">
      <c r="A14" s="32" t="s">
        <v>84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24">
        <v>1</v>
      </c>
      <c r="B16" s="24"/>
      <c r="C16" s="16"/>
      <c r="D16" s="25" t="s">
        <v>77</v>
      </c>
      <c r="E16" s="26"/>
      <c r="F16" s="26"/>
      <c r="G16" s="26"/>
      <c r="H16" s="26"/>
      <c r="I16" s="26"/>
      <c r="J16" s="26"/>
      <c r="K16" s="16"/>
      <c r="L16" s="27" t="s">
        <v>78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5" customHeight="1" x14ac:dyDescent="0.2">
      <c r="A17" s="9"/>
      <c r="B17" s="9"/>
      <c r="C17" s="9"/>
      <c r="D17" s="28" t="s">
        <v>30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24" t="s">
        <v>11</v>
      </c>
      <c r="B19" s="24"/>
      <c r="C19" s="16"/>
      <c r="D19" s="25" t="s">
        <v>87</v>
      </c>
      <c r="E19" s="26"/>
      <c r="F19" s="26"/>
      <c r="G19" s="26"/>
      <c r="H19" s="26"/>
      <c r="I19" s="26"/>
      <c r="J19" s="26"/>
      <c r="K19" s="16"/>
      <c r="L19" s="27" t="s">
        <v>78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5" customHeight="1" x14ac:dyDescent="0.2">
      <c r="A20" s="9"/>
      <c r="B20" s="9"/>
      <c r="C20" s="9"/>
      <c r="D20" s="28" t="s">
        <v>30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24">
        <v>3</v>
      </c>
      <c r="B22" s="24"/>
      <c r="C22" s="16"/>
      <c r="D22" s="25" t="s">
        <v>217</v>
      </c>
      <c r="E22" s="26"/>
      <c r="F22" s="26"/>
      <c r="G22" s="26"/>
      <c r="H22" s="26"/>
      <c r="I22" s="26"/>
      <c r="J22" s="26"/>
      <c r="K22" s="16"/>
      <c r="L22" s="25" t="s">
        <v>219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218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">
      <c r="A23" s="9"/>
      <c r="B23" s="9"/>
      <c r="C23" s="9"/>
      <c r="D23" s="33" t="s">
        <v>30</v>
      </c>
      <c r="E23" s="33"/>
      <c r="F23" s="33"/>
      <c r="G23" s="33"/>
      <c r="H23" s="33"/>
      <c r="I23" s="33"/>
      <c r="J23" s="33"/>
      <c r="K23" s="9"/>
      <c r="L23" s="29" t="s">
        <v>31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54385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34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54385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33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5" customHeight="1" x14ac:dyDescent="0.2">
      <c r="A26" s="37" t="s">
        <v>32</v>
      </c>
      <c r="B26" s="37"/>
      <c r="C26" s="37"/>
      <c r="D26" s="37"/>
      <c r="E26" s="37"/>
      <c r="F26" s="37"/>
      <c r="G26" s="37"/>
      <c r="H26" s="37"/>
      <c r="I26" s="35">
        <v>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36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19" t="s">
        <v>35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94.5" customHeight="1" x14ac:dyDescent="0.2">
      <c r="A29" s="27" t="s">
        <v>216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7" t="s">
        <v>37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213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7" t="s">
        <v>38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">
      <c r="A34" s="38" t="s">
        <v>46</v>
      </c>
      <c r="B34" s="38"/>
      <c r="C34" s="38"/>
      <c r="D34" s="38"/>
      <c r="E34" s="38"/>
      <c r="F34" s="38"/>
      <c r="G34" s="39" t="s">
        <v>39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75" x14ac:dyDescent="0.2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">
      <c r="A36" s="43" t="s">
        <v>14</v>
      </c>
      <c r="B36" s="43"/>
      <c r="C36" s="43"/>
      <c r="D36" s="43"/>
      <c r="E36" s="43"/>
      <c r="F36" s="43"/>
      <c r="G36" s="44" t="s">
        <v>15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19</v>
      </c>
    </row>
    <row r="37" spans="1:79" ht="12.75" customHeight="1" x14ac:dyDescent="0.2">
      <c r="A37" s="43">
        <v>1</v>
      </c>
      <c r="B37" s="43"/>
      <c r="C37" s="43"/>
      <c r="D37" s="43"/>
      <c r="E37" s="43"/>
      <c r="F37" s="43"/>
      <c r="G37" s="48" t="s">
        <v>212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19" t="s">
        <v>40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">
      <c r="A40" s="51" t="s">
        <v>83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7"/>
      <c r="BJ40" s="7"/>
      <c r="BK40" s="7"/>
      <c r="BL40" s="7"/>
    </row>
    <row r="41" spans="1:79" ht="15.95" customHeight="1" x14ac:dyDescent="0.2">
      <c r="A41" s="42" t="s">
        <v>46</v>
      </c>
      <c r="B41" s="42"/>
      <c r="C41" s="42"/>
      <c r="D41" s="52" t="s">
        <v>43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3"/>
      <c r="AC41" s="42" t="s">
        <v>47</v>
      </c>
      <c r="AD41" s="42"/>
      <c r="AE41" s="42"/>
      <c r="AF41" s="42"/>
      <c r="AG41" s="42"/>
      <c r="AH41" s="42"/>
      <c r="AI41" s="42"/>
      <c r="AJ41" s="42"/>
      <c r="AK41" s="42" t="s">
        <v>48</v>
      </c>
      <c r="AL41" s="42"/>
      <c r="AM41" s="42"/>
      <c r="AN41" s="42"/>
      <c r="AO41" s="42"/>
      <c r="AP41" s="42"/>
      <c r="AQ41" s="42"/>
      <c r="AR41" s="42"/>
      <c r="AS41" s="42" t="s">
        <v>44</v>
      </c>
      <c r="AT41" s="42"/>
      <c r="AU41" s="42"/>
      <c r="AV41" s="42"/>
      <c r="AW41" s="42"/>
      <c r="AX41" s="42"/>
      <c r="AY41" s="42"/>
      <c r="AZ41" s="42"/>
      <c r="BA41" s="42" t="s">
        <v>45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">
      <c r="A42" s="42"/>
      <c r="B42" s="42"/>
      <c r="C42" s="42"/>
      <c r="D42" s="54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75" x14ac:dyDescent="0.2">
      <c r="A43" s="42">
        <v>1</v>
      </c>
      <c r="B43" s="42"/>
      <c r="C43" s="42"/>
      <c r="D43" s="62">
        <v>2</v>
      </c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4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">
      <c r="A44" s="43" t="s">
        <v>14</v>
      </c>
      <c r="B44" s="43"/>
      <c r="C44" s="43"/>
      <c r="D44" s="57" t="s">
        <v>15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60" t="s">
        <v>16</v>
      </c>
      <c r="AD44" s="60"/>
      <c r="AE44" s="60"/>
      <c r="AF44" s="60"/>
      <c r="AG44" s="60"/>
      <c r="AH44" s="60"/>
      <c r="AI44" s="60"/>
      <c r="AJ44" s="60"/>
      <c r="AK44" s="60" t="s">
        <v>17</v>
      </c>
      <c r="AL44" s="60"/>
      <c r="AM44" s="60"/>
      <c r="AN44" s="60"/>
      <c r="AO44" s="60"/>
      <c r="AP44" s="60"/>
      <c r="AQ44" s="60"/>
      <c r="AR44" s="60"/>
      <c r="AS44" s="61" t="s">
        <v>41</v>
      </c>
      <c r="AT44" s="60"/>
      <c r="AU44" s="60"/>
      <c r="AV44" s="60"/>
      <c r="AW44" s="60"/>
      <c r="AX44" s="60"/>
      <c r="AY44" s="60"/>
      <c r="AZ44" s="60"/>
      <c r="BA44" s="61" t="s">
        <v>42</v>
      </c>
      <c r="BB44" s="60"/>
      <c r="BC44" s="60"/>
      <c r="BD44" s="60"/>
      <c r="BE44" s="60"/>
      <c r="BF44" s="60"/>
      <c r="BG44" s="60"/>
      <c r="BH44" s="60"/>
      <c r="CA44" s="5" t="s">
        <v>21</v>
      </c>
    </row>
    <row r="45" spans="1:79" ht="25.5" customHeight="1" x14ac:dyDescent="0.2">
      <c r="A45" s="43">
        <v>1</v>
      </c>
      <c r="B45" s="43"/>
      <c r="C45" s="43"/>
      <c r="D45" s="48" t="s">
        <v>213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66">
        <v>54385</v>
      </c>
      <c r="AD45" s="66"/>
      <c r="AE45" s="66"/>
      <c r="AF45" s="66"/>
      <c r="AG45" s="66"/>
      <c r="AH45" s="66"/>
      <c r="AI45" s="66"/>
      <c r="AJ45" s="66"/>
      <c r="AK45" s="66">
        <v>0</v>
      </c>
      <c r="AL45" s="66"/>
      <c r="AM45" s="66"/>
      <c r="AN45" s="66"/>
      <c r="AO45" s="66"/>
      <c r="AP45" s="66"/>
      <c r="AQ45" s="66"/>
      <c r="AR45" s="66"/>
      <c r="AS45" s="66">
        <v>0</v>
      </c>
      <c r="AT45" s="66"/>
      <c r="AU45" s="66"/>
      <c r="AV45" s="66"/>
      <c r="AW45" s="66"/>
      <c r="AX45" s="66"/>
      <c r="AY45" s="66"/>
      <c r="AZ45" s="66"/>
      <c r="BA45" s="66">
        <f>AC45+AK45</f>
        <v>54385</v>
      </c>
      <c r="BB45" s="66"/>
      <c r="BC45" s="66"/>
      <c r="BD45" s="66"/>
      <c r="BE45" s="66"/>
      <c r="BF45" s="66"/>
      <c r="BG45" s="66"/>
      <c r="BH45" s="66"/>
      <c r="CA45" s="1" t="s">
        <v>22</v>
      </c>
    </row>
    <row r="46" spans="1:79" s="5" customFormat="1" x14ac:dyDescent="0.2">
      <c r="A46" s="67"/>
      <c r="B46" s="67"/>
      <c r="C46" s="67"/>
      <c r="D46" s="68" t="s">
        <v>59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71">
        <v>54385</v>
      </c>
      <c r="AD46" s="71"/>
      <c r="AE46" s="71"/>
      <c r="AF46" s="71"/>
      <c r="AG46" s="71"/>
      <c r="AH46" s="71"/>
      <c r="AI46" s="71"/>
      <c r="AJ46" s="71"/>
      <c r="AK46" s="71">
        <v>0</v>
      </c>
      <c r="AL46" s="71"/>
      <c r="AM46" s="71"/>
      <c r="AN46" s="71"/>
      <c r="AO46" s="71"/>
      <c r="AP46" s="71"/>
      <c r="AQ46" s="71"/>
      <c r="AR46" s="71"/>
      <c r="AS46" s="71">
        <v>0</v>
      </c>
      <c r="AT46" s="71"/>
      <c r="AU46" s="71"/>
      <c r="AV46" s="71"/>
      <c r="AW46" s="71"/>
      <c r="AX46" s="71"/>
      <c r="AY46" s="71"/>
      <c r="AZ46" s="71"/>
      <c r="BA46" s="71">
        <f>AC46+AK46</f>
        <v>54385</v>
      </c>
      <c r="BB46" s="71"/>
      <c r="BC46" s="71"/>
      <c r="BD46" s="71"/>
      <c r="BE46" s="71"/>
      <c r="BF46" s="71"/>
      <c r="BG46" s="71"/>
      <c r="BH46" s="71"/>
    </row>
    <row r="48" spans="1:79" ht="15.75" customHeight="1" x14ac:dyDescent="0.2">
      <c r="A48" s="19" t="s">
        <v>49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">
      <c r="A49" s="65" t="s">
        <v>83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52" t="s">
        <v>56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3"/>
      <c r="Y50" s="42" t="s">
        <v>47</v>
      </c>
      <c r="Z50" s="42"/>
      <c r="AA50" s="42"/>
      <c r="AB50" s="42"/>
      <c r="AC50" s="42"/>
      <c r="AD50" s="42"/>
      <c r="AE50" s="42"/>
      <c r="AF50" s="42"/>
      <c r="AG50" s="42" t="s">
        <v>48</v>
      </c>
      <c r="AH50" s="42"/>
      <c r="AI50" s="42"/>
      <c r="AJ50" s="42"/>
      <c r="AK50" s="42"/>
      <c r="AL50" s="42"/>
      <c r="AM50" s="42"/>
      <c r="AN50" s="42"/>
      <c r="AO50" s="42" t="s">
        <v>45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">
      <c r="A51" s="54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6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5" customHeight="1" x14ac:dyDescent="0.2">
      <c r="A52" s="62">
        <v>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4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">
      <c r="A53" s="44" t="s">
        <v>15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0" t="s">
        <v>16</v>
      </c>
      <c r="Z53" s="60"/>
      <c r="AA53" s="60"/>
      <c r="AB53" s="60"/>
      <c r="AC53" s="60"/>
      <c r="AD53" s="60"/>
      <c r="AE53" s="60"/>
      <c r="AF53" s="60"/>
      <c r="AG53" s="60" t="s">
        <v>17</v>
      </c>
      <c r="AH53" s="60"/>
      <c r="AI53" s="60"/>
      <c r="AJ53" s="60"/>
      <c r="AK53" s="60"/>
      <c r="AL53" s="60"/>
      <c r="AM53" s="60"/>
      <c r="AN53" s="60"/>
      <c r="AO53" s="60" t="s">
        <v>18</v>
      </c>
      <c r="AP53" s="60"/>
      <c r="AQ53" s="60"/>
      <c r="AR53" s="60"/>
      <c r="AS53" s="60"/>
      <c r="AT53" s="60"/>
      <c r="AU53" s="60"/>
      <c r="AV53" s="60"/>
      <c r="CA53" s="1" t="s">
        <v>23</v>
      </c>
    </row>
    <row r="54" spans="1:79" s="5" customFormat="1" ht="12.75" customHeight="1" x14ac:dyDescent="0.2">
      <c r="A54" s="72" t="s">
        <v>45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4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>
        <f>Y54+AG54</f>
        <v>0</v>
      </c>
      <c r="AP54" s="71"/>
      <c r="AQ54" s="71"/>
      <c r="AR54" s="71"/>
      <c r="AS54" s="71"/>
      <c r="AT54" s="71"/>
      <c r="AU54" s="71"/>
      <c r="AV54" s="71"/>
      <c r="CA54" s="5" t="s">
        <v>24</v>
      </c>
    </row>
    <row r="56" spans="1:79" ht="15.75" customHeight="1" x14ac:dyDescent="0.2">
      <c r="A56" s="37" t="s">
        <v>50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</row>
    <row r="57" spans="1:79" ht="30" customHeight="1" x14ac:dyDescent="0.2">
      <c r="A57" s="42" t="s">
        <v>46</v>
      </c>
      <c r="B57" s="42"/>
      <c r="C57" s="42"/>
      <c r="D57" s="42"/>
      <c r="E57" s="42"/>
      <c r="F57" s="42"/>
      <c r="G57" s="62" t="s">
        <v>51</v>
      </c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4"/>
      <c r="Z57" s="42" t="s">
        <v>8</v>
      </c>
      <c r="AA57" s="42"/>
      <c r="AB57" s="42"/>
      <c r="AC57" s="42"/>
      <c r="AD57" s="42"/>
      <c r="AE57" s="42" t="s">
        <v>7</v>
      </c>
      <c r="AF57" s="42"/>
      <c r="AG57" s="42"/>
      <c r="AH57" s="42"/>
      <c r="AI57" s="42"/>
      <c r="AJ57" s="42"/>
      <c r="AK57" s="42"/>
      <c r="AL57" s="42"/>
      <c r="AM57" s="42"/>
      <c r="AN57" s="42"/>
      <c r="AO57" s="62" t="s">
        <v>47</v>
      </c>
      <c r="AP57" s="63"/>
      <c r="AQ57" s="63"/>
      <c r="AR57" s="63"/>
      <c r="AS57" s="63"/>
      <c r="AT57" s="63"/>
      <c r="AU57" s="63"/>
      <c r="AV57" s="64"/>
      <c r="AW57" s="62" t="s">
        <v>48</v>
      </c>
      <c r="AX57" s="63"/>
      <c r="AY57" s="63"/>
      <c r="AZ57" s="63"/>
      <c r="BA57" s="63"/>
      <c r="BB57" s="63"/>
      <c r="BC57" s="63"/>
      <c r="BD57" s="64"/>
      <c r="BE57" s="62" t="s">
        <v>45</v>
      </c>
      <c r="BF57" s="63"/>
      <c r="BG57" s="63"/>
      <c r="BH57" s="63"/>
      <c r="BI57" s="63"/>
      <c r="BJ57" s="63"/>
      <c r="BK57" s="63"/>
      <c r="BL57" s="64"/>
    </row>
    <row r="58" spans="1:79" ht="15.75" customHeight="1" x14ac:dyDescent="0.2">
      <c r="A58" s="42">
        <v>1</v>
      </c>
      <c r="B58" s="42"/>
      <c r="C58" s="42"/>
      <c r="D58" s="42"/>
      <c r="E58" s="42"/>
      <c r="F58" s="42"/>
      <c r="G58" s="62">
        <v>2</v>
      </c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42">
        <v>3</v>
      </c>
      <c r="AA58" s="42"/>
      <c r="AB58" s="42"/>
      <c r="AC58" s="42"/>
      <c r="AD58" s="42"/>
      <c r="AE58" s="42">
        <v>4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2">
        <v>5</v>
      </c>
      <c r="AP58" s="42"/>
      <c r="AQ58" s="42"/>
      <c r="AR58" s="42"/>
      <c r="AS58" s="42"/>
      <c r="AT58" s="42"/>
      <c r="AU58" s="42"/>
      <c r="AV58" s="42"/>
      <c r="AW58" s="42">
        <v>6</v>
      </c>
      <c r="AX58" s="42"/>
      <c r="AY58" s="42"/>
      <c r="AZ58" s="42"/>
      <c r="BA58" s="42"/>
      <c r="BB58" s="42"/>
      <c r="BC58" s="42"/>
      <c r="BD58" s="42"/>
      <c r="BE58" s="42">
        <v>7</v>
      </c>
      <c r="BF58" s="42"/>
      <c r="BG58" s="42"/>
      <c r="BH58" s="42"/>
      <c r="BI58" s="42"/>
      <c r="BJ58" s="42"/>
      <c r="BK58" s="42"/>
      <c r="BL58" s="42"/>
    </row>
    <row r="59" spans="1:79" ht="12.75" hidden="1" customHeight="1" x14ac:dyDescent="0.2">
      <c r="A59" s="43" t="s">
        <v>55</v>
      </c>
      <c r="B59" s="43"/>
      <c r="C59" s="43"/>
      <c r="D59" s="43"/>
      <c r="E59" s="43"/>
      <c r="F59" s="43"/>
      <c r="G59" s="44" t="s">
        <v>15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  <c r="Z59" s="43" t="s">
        <v>27</v>
      </c>
      <c r="AA59" s="43"/>
      <c r="AB59" s="43"/>
      <c r="AC59" s="43"/>
      <c r="AD59" s="43"/>
      <c r="AE59" s="84" t="s">
        <v>53</v>
      </c>
      <c r="AF59" s="84"/>
      <c r="AG59" s="84"/>
      <c r="AH59" s="84"/>
      <c r="AI59" s="84"/>
      <c r="AJ59" s="84"/>
      <c r="AK59" s="84"/>
      <c r="AL59" s="84"/>
      <c r="AM59" s="84"/>
      <c r="AN59" s="44"/>
      <c r="AO59" s="60" t="s">
        <v>16</v>
      </c>
      <c r="AP59" s="60"/>
      <c r="AQ59" s="60"/>
      <c r="AR59" s="60"/>
      <c r="AS59" s="60"/>
      <c r="AT59" s="60"/>
      <c r="AU59" s="60"/>
      <c r="AV59" s="60"/>
      <c r="AW59" s="60" t="s">
        <v>52</v>
      </c>
      <c r="AX59" s="60"/>
      <c r="AY59" s="60"/>
      <c r="AZ59" s="60"/>
      <c r="BA59" s="60"/>
      <c r="BB59" s="60"/>
      <c r="BC59" s="60"/>
      <c r="BD59" s="60"/>
      <c r="BE59" s="60" t="s">
        <v>18</v>
      </c>
      <c r="BF59" s="60"/>
      <c r="BG59" s="60"/>
      <c r="BH59" s="60"/>
      <c r="BI59" s="60"/>
      <c r="BJ59" s="60"/>
      <c r="BK59" s="60"/>
      <c r="BL59" s="60"/>
      <c r="CA59" s="1" t="s">
        <v>25</v>
      </c>
    </row>
    <row r="60" spans="1:79" s="5" customFormat="1" ht="12.75" customHeight="1" x14ac:dyDescent="0.2">
      <c r="A60" s="67">
        <v>0</v>
      </c>
      <c r="B60" s="67"/>
      <c r="C60" s="67"/>
      <c r="D60" s="67"/>
      <c r="E60" s="67"/>
      <c r="F60" s="67"/>
      <c r="G60" s="79" t="s">
        <v>67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1"/>
      <c r="Z60" s="82"/>
      <c r="AA60" s="82"/>
      <c r="AB60" s="82"/>
      <c r="AC60" s="82"/>
      <c r="AD60" s="82"/>
      <c r="AE60" s="83"/>
      <c r="AF60" s="83"/>
      <c r="AG60" s="83"/>
      <c r="AH60" s="83"/>
      <c r="AI60" s="83"/>
      <c r="AJ60" s="83"/>
      <c r="AK60" s="83"/>
      <c r="AL60" s="83"/>
      <c r="AM60" s="83"/>
      <c r="AN60" s="72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>
        <f>AO60+AW60</f>
        <v>0</v>
      </c>
      <c r="BF60" s="71"/>
      <c r="BG60" s="71"/>
      <c r="BH60" s="71"/>
      <c r="BI60" s="71"/>
      <c r="BJ60" s="71"/>
      <c r="BK60" s="71"/>
      <c r="BL60" s="71"/>
      <c r="CA60" s="5" t="s">
        <v>26</v>
      </c>
    </row>
    <row r="61" spans="1:79" ht="12.75" customHeight="1" x14ac:dyDescent="0.2">
      <c r="A61" s="43">
        <v>1</v>
      </c>
      <c r="B61" s="43"/>
      <c r="C61" s="43"/>
      <c r="D61" s="43"/>
      <c r="E61" s="43"/>
      <c r="F61" s="43"/>
      <c r="G61" s="48" t="s">
        <v>214</v>
      </c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50"/>
      <c r="Z61" s="61" t="s">
        <v>62</v>
      </c>
      <c r="AA61" s="61"/>
      <c r="AB61" s="61"/>
      <c r="AC61" s="61"/>
      <c r="AD61" s="61"/>
      <c r="AE61" s="48" t="s">
        <v>102</v>
      </c>
      <c r="AF61" s="49"/>
      <c r="AG61" s="49"/>
      <c r="AH61" s="49"/>
      <c r="AI61" s="49"/>
      <c r="AJ61" s="49"/>
      <c r="AK61" s="49"/>
      <c r="AL61" s="49"/>
      <c r="AM61" s="49"/>
      <c r="AN61" s="50"/>
      <c r="AO61" s="66">
        <v>30</v>
      </c>
      <c r="AP61" s="66"/>
      <c r="AQ61" s="66"/>
      <c r="AR61" s="66"/>
      <c r="AS61" s="66"/>
      <c r="AT61" s="66"/>
      <c r="AU61" s="66"/>
      <c r="AV61" s="66"/>
      <c r="AW61" s="66">
        <v>0</v>
      </c>
      <c r="AX61" s="66"/>
      <c r="AY61" s="66"/>
      <c r="AZ61" s="66"/>
      <c r="BA61" s="66"/>
      <c r="BB61" s="66"/>
      <c r="BC61" s="66"/>
      <c r="BD61" s="66"/>
      <c r="BE61" s="66">
        <f>AO61+AW61</f>
        <v>30</v>
      </c>
      <c r="BF61" s="66"/>
      <c r="BG61" s="66"/>
      <c r="BH61" s="66"/>
      <c r="BI61" s="66"/>
      <c r="BJ61" s="66"/>
      <c r="BK61" s="66"/>
      <c r="BL61" s="66"/>
    </row>
    <row r="62" spans="1:79" s="5" customFormat="1" ht="12.75" customHeight="1" x14ac:dyDescent="0.2">
      <c r="A62" s="67">
        <v>0</v>
      </c>
      <c r="B62" s="67"/>
      <c r="C62" s="67"/>
      <c r="D62" s="67"/>
      <c r="E62" s="67"/>
      <c r="F62" s="67"/>
      <c r="G62" s="68" t="s">
        <v>70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82"/>
      <c r="AA62" s="82"/>
      <c r="AB62" s="82"/>
      <c r="AC62" s="82"/>
      <c r="AD62" s="82"/>
      <c r="AE62" s="68"/>
      <c r="AF62" s="69"/>
      <c r="AG62" s="69"/>
      <c r="AH62" s="69"/>
      <c r="AI62" s="69"/>
      <c r="AJ62" s="69"/>
      <c r="AK62" s="69"/>
      <c r="AL62" s="69"/>
      <c r="AM62" s="69"/>
      <c r="AN62" s="70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>
        <f>AO62+AW62</f>
        <v>0</v>
      </c>
      <c r="BF62" s="71"/>
      <c r="BG62" s="71"/>
      <c r="BH62" s="71"/>
      <c r="BI62" s="71"/>
      <c r="BJ62" s="71"/>
      <c r="BK62" s="71"/>
      <c r="BL62" s="71"/>
    </row>
    <row r="63" spans="1:79" ht="12.75" customHeight="1" x14ac:dyDescent="0.2">
      <c r="A63" s="43">
        <v>2</v>
      </c>
      <c r="B63" s="43"/>
      <c r="C63" s="43"/>
      <c r="D63" s="43"/>
      <c r="E63" s="43"/>
      <c r="F63" s="43"/>
      <c r="G63" s="48" t="s">
        <v>215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61" t="s">
        <v>108</v>
      </c>
      <c r="AA63" s="61"/>
      <c r="AB63" s="61"/>
      <c r="AC63" s="61"/>
      <c r="AD63" s="61"/>
      <c r="AE63" s="48" t="s">
        <v>102</v>
      </c>
      <c r="AF63" s="49"/>
      <c r="AG63" s="49"/>
      <c r="AH63" s="49"/>
      <c r="AI63" s="49"/>
      <c r="AJ63" s="49"/>
      <c r="AK63" s="49"/>
      <c r="AL63" s="49"/>
      <c r="AM63" s="49"/>
      <c r="AN63" s="50"/>
      <c r="AO63" s="66">
        <v>1810</v>
      </c>
      <c r="AP63" s="66"/>
      <c r="AQ63" s="66"/>
      <c r="AR63" s="66"/>
      <c r="AS63" s="66"/>
      <c r="AT63" s="66"/>
      <c r="AU63" s="66"/>
      <c r="AV63" s="66"/>
      <c r="AW63" s="66">
        <v>0</v>
      </c>
      <c r="AX63" s="66"/>
      <c r="AY63" s="66"/>
      <c r="AZ63" s="66"/>
      <c r="BA63" s="66"/>
      <c r="BB63" s="66"/>
      <c r="BC63" s="66"/>
      <c r="BD63" s="66"/>
      <c r="BE63" s="66">
        <f>AO63+AW63</f>
        <v>1810</v>
      </c>
      <c r="BF63" s="66"/>
      <c r="BG63" s="66"/>
      <c r="BH63" s="66"/>
      <c r="BI63" s="66"/>
      <c r="BJ63" s="66"/>
      <c r="BK63" s="66"/>
      <c r="BL63" s="66"/>
    </row>
    <row r="64" spans="1:79" x14ac:dyDescent="0.2"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</row>
    <row r="66" spans="1:59" ht="31.5" customHeight="1" x14ac:dyDescent="0.2">
      <c r="A66" s="76" t="s">
        <v>80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6"/>
      <c r="AO66" s="30" t="s">
        <v>82</v>
      </c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</row>
    <row r="67" spans="1:59" x14ac:dyDescent="0.2">
      <c r="W67" s="75" t="s">
        <v>12</v>
      </c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O67" s="75" t="s">
        <v>13</v>
      </c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</row>
    <row r="68" spans="1:59" ht="15.75" customHeight="1" x14ac:dyDescent="0.2">
      <c r="A68" s="29" t="s">
        <v>9</v>
      </c>
      <c r="B68" s="29"/>
      <c r="C68" s="29"/>
      <c r="D68" s="29"/>
      <c r="E68" s="29"/>
      <c r="F68" s="29"/>
    </row>
    <row r="70" spans="1:59" ht="15.75" customHeight="1" x14ac:dyDescent="0.2">
      <c r="A70" s="76" t="s">
        <v>79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6"/>
      <c r="AO70" s="30" t="s">
        <v>81</v>
      </c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</row>
    <row r="71" spans="1:59" x14ac:dyDescent="0.2">
      <c r="W71" s="75" t="s">
        <v>12</v>
      </c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O71" s="75" t="s">
        <v>13</v>
      </c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</row>
  </sheetData>
  <mergeCells count="161">
    <mergeCell ref="A61:F61"/>
    <mergeCell ref="G61:Y61"/>
    <mergeCell ref="Z61:AD61"/>
    <mergeCell ref="AE61:AN61"/>
    <mergeCell ref="AO61:AV61"/>
    <mergeCell ref="AO70:BG70"/>
    <mergeCell ref="BE63:BL63"/>
    <mergeCell ref="A63:F63"/>
    <mergeCell ref="G63:Y63"/>
    <mergeCell ref="Z63:AD63"/>
    <mergeCell ref="AE63:AN63"/>
    <mergeCell ref="AO63:AV63"/>
    <mergeCell ref="AW63:BD63"/>
    <mergeCell ref="AW61:BD61"/>
    <mergeCell ref="BE61:BL61"/>
    <mergeCell ref="A62:F62"/>
    <mergeCell ref="G62:Y62"/>
    <mergeCell ref="Z62:AD62"/>
    <mergeCell ref="AE62:AN62"/>
    <mergeCell ref="G59:Y59"/>
    <mergeCell ref="Z59:AD59"/>
    <mergeCell ref="AE59:AN59"/>
    <mergeCell ref="AO59:AV59"/>
    <mergeCell ref="AW59:BD59"/>
    <mergeCell ref="A70:V70"/>
    <mergeCell ref="W70:AM70"/>
    <mergeCell ref="AW57:BD57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O62:AV62"/>
    <mergeCell ref="AW62:BD62"/>
    <mergeCell ref="BE62:BL62"/>
    <mergeCell ref="Y53:AF53"/>
    <mergeCell ref="AG53:AN53"/>
    <mergeCell ref="AO53:AV53"/>
    <mergeCell ref="A54:X54"/>
    <mergeCell ref="Y54:AF54"/>
    <mergeCell ref="AG54:AN54"/>
    <mergeCell ref="AO54:AV54"/>
    <mergeCell ref="W71:AM71"/>
    <mergeCell ref="AO71:BG71"/>
    <mergeCell ref="A66:V66"/>
    <mergeCell ref="W66:AM66"/>
    <mergeCell ref="AO66:BG66"/>
    <mergeCell ref="W67:AM67"/>
    <mergeCell ref="AO67:BG67"/>
    <mergeCell ref="A68:F68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A56:BL56"/>
    <mergeCell ref="A48:BL48"/>
    <mergeCell ref="A49:AV49"/>
    <mergeCell ref="A50:X51"/>
    <mergeCell ref="Y50:AF51"/>
    <mergeCell ref="AG50:AN51"/>
    <mergeCell ref="AO50:AV51"/>
    <mergeCell ref="A45:C45"/>
    <mergeCell ref="D45:AB45"/>
    <mergeCell ref="AC45:AJ45"/>
    <mergeCell ref="AK45:AR45"/>
    <mergeCell ref="AS45:AZ45"/>
    <mergeCell ref="BA45:BH45"/>
    <mergeCell ref="A46:C46"/>
    <mergeCell ref="D46:AB46"/>
    <mergeCell ref="AC46:AJ46"/>
    <mergeCell ref="AK46:AR46"/>
    <mergeCell ref="AS46:AZ46"/>
    <mergeCell ref="BA46:BH46"/>
    <mergeCell ref="A52:X52"/>
    <mergeCell ref="Y52:AF52"/>
    <mergeCell ref="AG52:AN52"/>
    <mergeCell ref="AO52:AV52"/>
    <mergeCell ref="A53:X53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0:L60">
    <cfRule type="cellIs" dxfId="238" priority="11" stopIfTrue="1" operator="equal">
      <formula>$G59</formula>
    </cfRule>
  </conditionalFormatting>
  <conditionalFormatting sqref="D45">
    <cfRule type="cellIs" dxfId="237" priority="12" stopIfTrue="1" operator="equal">
      <formula>$D44</formula>
    </cfRule>
  </conditionalFormatting>
  <conditionalFormatting sqref="A60:F60">
    <cfRule type="cellIs" dxfId="236" priority="13" stopIfTrue="1" operator="equal">
      <formula>0</formula>
    </cfRule>
  </conditionalFormatting>
  <conditionalFormatting sqref="D46">
    <cfRule type="cellIs" dxfId="235" priority="10" stopIfTrue="1" operator="equal">
      <formula>$D45</formula>
    </cfRule>
  </conditionalFormatting>
  <conditionalFormatting sqref="G61">
    <cfRule type="cellIs" dxfId="234" priority="7" stopIfTrue="1" operator="equal">
      <formula>$G60</formula>
    </cfRule>
  </conditionalFormatting>
  <conditionalFormatting sqref="A61:F61">
    <cfRule type="cellIs" dxfId="233" priority="8" stopIfTrue="1" operator="equal">
      <formula>0</formula>
    </cfRule>
  </conditionalFormatting>
  <conditionalFormatting sqref="G62">
    <cfRule type="cellIs" dxfId="232" priority="5" stopIfTrue="1" operator="equal">
      <formula>$G61</formula>
    </cfRule>
  </conditionalFormatting>
  <conditionalFormatting sqref="A62:F62">
    <cfRule type="cellIs" dxfId="231" priority="6" stopIfTrue="1" operator="equal">
      <formula>0</formula>
    </cfRule>
  </conditionalFormatting>
  <conditionalFormatting sqref="G63">
    <cfRule type="cellIs" dxfId="230" priority="3" stopIfTrue="1" operator="equal">
      <formula>$G62</formula>
    </cfRule>
  </conditionalFormatting>
  <conditionalFormatting sqref="A63:F63">
    <cfRule type="cellIs" dxfId="229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7"/>
  <sheetViews>
    <sheetView zoomScaleNormal="100" zoomScaleSheetLayoutView="100" workbookViewId="0">
      <selection activeCell="AO11" sqref="AO11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18" t="s">
        <v>54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5" customHeight="1" x14ac:dyDescent="0.2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">
      <c r="AO4" s="20" t="s">
        <v>78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">
      <c r="AO5" s="22" t="s">
        <v>28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5" customHeight="1" x14ac:dyDescent="0.2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5" customHeight="1" x14ac:dyDescent="0.2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5" customHeight="1" x14ac:dyDescent="0.2">
      <c r="AO10" s="31" t="s">
        <v>221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">
      <c r="A13" s="32" t="s">
        <v>29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">
      <c r="A14" s="32" t="s">
        <v>84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24">
        <v>1</v>
      </c>
      <c r="B16" s="24"/>
      <c r="C16" s="16"/>
      <c r="D16" s="25" t="s">
        <v>77</v>
      </c>
      <c r="E16" s="26"/>
      <c r="F16" s="26"/>
      <c r="G16" s="26"/>
      <c r="H16" s="26"/>
      <c r="I16" s="26"/>
      <c r="J16" s="26"/>
      <c r="K16" s="16"/>
      <c r="L16" s="27" t="s">
        <v>78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5" customHeight="1" x14ac:dyDescent="0.2">
      <c r="A17" s="9"/>
      <c r="B17" s="9"/>
      <c r="C17" s="9"/>
      <c r="D17" s="28" t="s">
        <v>30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24" t="s">
        <v>11</v>
      </c>
      <c r="B19" s="24"/>
      <c r="C19" s="16"/>
      <c r="D19" s="25" t="s">
        <v>87</v>
      </c>
      <c r="E19" s="26"/>
      <c r="F19" s="26"/>
      <c r="G19" s="26"/>
      <c r="H19" s="26"/>
      <c r="I19" s="26"/>
      <c r="J19" s="26"/>
      <c r="K19" s="16"/>
      <c r="L19" s="27" t="s">
        <v>78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5" customHeight="1" x14ac:dyDescent="0.2">
      <c r="A20" s="9"/>
      <c r="B20" s="9"/>
      <c r="C20" s="9"/>
      <c r="D20" s="28" t="s">
        <v>30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47.25" customHeight="1" x14ac:dyDescent="0.2">
      <c r="A22" s="24">
        <v>3</v>
      </c>
      <c r="B22" s="24"/>
      <c r="C22" s="16"/>
      <c r="D22" s="25" t="s">
        <v>210</v>
      </c>
      <c r="E22" s="26"/>
      <c r="F22" s="26"/>
      <c r="G22" s="26"/>
      <c r="H22" s="26"/>
      <c r="I22" s="26"/>
      <c r="J22" s="26"/>
      <c r="K22" s="16"/>
      <c r="L22" s="25" t="s">
        <v>199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211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">
      <c r="A23" s="9"/>
      <c r="B23" s="9"/>
      <c r="C23" s="9"/>
      <c r="D23" s="33" t="s">
        <v>30</v>
      </c>
      <c r="E23" s="33"/>
      <c r="F23" s="33"/>
      <c r="G23" s="33"/>
      <c r="H23" s="33"/>
      <c r="I23" s="33"/>
      <c r="J23" s="33"/>
      <c r="K23" s="9"/>
      <c r="L23" s="29" t="s">
        <v>31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1033536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34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1033536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33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5" customHeight="1" x14ac:dyDescent="0.2">
      <c r="A26" s="37" t="s">
        <v>32</v>
      </c>
      <c r="B26" s="37"/>
      <c r="C26" s="37"/>
      <c r="D26" s="37"/>
      <c r="E26" s="37"/>
      <c r="F26" s="37"/>
      <c r="G26" s="37"/>
      <c r="H26" s="37"/>
      <c r="I26" s="35">
        <v>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36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19" t="s">
        <v>35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110.25" customHeight="1" x14ac:dyDescent="0.2">
      <c r="A29" s="27" t="s">
        <v>208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7" t="s">
        <v>37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209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7" t="s">
        <v>38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">
      <c r="A34" s="38" t="s">
        <v>46</v>
      </c>
      <c r="B34" s="38"/>
      <c r="C34" s="38"/>
      <c r="D34" s="38"/>
      <c r="E34" s="38"/>
      <c r="F34" s="38"/>
      <c r="G34" s="39" t="s">
        <v>39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75" x14ac:dyDescent="0.2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">
      <c r="A36" s="43" t="s">
        <v>14</v>
      </c>
      <c r="B36" s="43"/>
      <c r="C36" s="43"/>
      <c r="D36" s="43"/>
      <c r="E36" s="43"/>
      <c r="F36" s="43"/>
      <c r="G36" s="44" t="s">
        <v>15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19</v>
      </c>
    </row>
    <row r="37" spans="1:79" ht="12.75" customHeight="1" x14ac:dyDescent="0.2">
      <c r="A37" s="43">
        <v>1</v>
      </c>
      <c r="B37" s="43"/>
      <c r="C37" s="43"/>
      <c r="D37" s="43"/>
      <c r="E37" s="43"/>
      <c r="F37" s="43"/>
      <c r="G37" s="48" t="s">
        <v>200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19" t="s">
        <v>40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">
      <c r="A40" s="51" t="s">
        <v>83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7"/>
      <c r="BJ40" s="7"/>
      <c r="BK40" s="7"/>
      <c r="BL40" s="7"/>
    </row>
    <row r="41" spans="1:79" ht="15.95" customHeight="1" x14ac:dyDescent="0.2">
      <c r="A41" s="42" t="s">
        <v>46</v>
      </c>
      <c r="B41" s="42"/>
      <c r="C41" s="42"/>
      <c r="D41" s="52" t="s">
        <v>43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3"/>
      <c r="AC41" s="42" t="s">
        <v>47</v>
      </c>
      <c r="AD41" s="42"/>
      <c r="AE41" s="42"/>
      <c r="AF41" s="42"/>
      <c r="AG41" s="42"/>
      <c r="AH41" s="42"/>
      <c r="AI41" s="42"/>
      <c r="AJ41" s="42"/>
      <c r="AK41" s="42" t="s">
        <v>48</v>
      </c>
      <c r="AL41" s="42"/>
      <c r="AM41" s="42"/>
      <c r="AN41" s="42"/>
      <c r="AO41" s="42"/>
      <c r="AP41" s="42"/>
      <c r="AQ41" s="42"/>
      <c r="AR41" s="42"/>
      <c r="AS41" s="42" t="s">
        <v>44</v>
      </c>
      <c r="AT41" s="42"/>
      <c r="AU41" s="42"/>
      <c r="AV41" s="42"/>
      <c r="AW41" s="42"/>
      <c r="AX41" s="42"/>
      <c r="AY41" s="42"/>
      <c r="AZ41" s="42"/>
      <c r="BA41" s="42" t="s">
        <v>45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">
      <c r="A42" s="42"/>
      <c r="B42" s="42"/>
      <c r="C42" s="42"/>
      <c r="D42" s="54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75" x14ac:dyDescent="0.2">
      <c r="A43" s="42">
        <v>1</v>
      </c>
      <c r="B43" s="42"/>
      <c r="C43" s="42"/>
      <c r="D43" s="62">
        <v>2</v>
      </c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4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">
      <c r="A44" s="43" t="s">
        <v>14</v>
      </c>
      <c r="B44" s="43"/>
      <c r="C44" s="43"/>
      <c r="D44" s="57" t="s">
        <v>15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60" t="s">
        <v>16</v>
      </c>
      <c r="AD44" s="60"/>
      <c r="AE44" s="60"/>
      <c r="AF44" s="60"/>
      <c r="AG44" s="60"/>
      <c r="AH44" s="60"/>
      <c r="AI44" s="60"/>
      <c r="AJ44" s="60"/>
      <c r="AK44" s="60" t="s">
        <v>17</v>
      </c>
      <c r="AL44" s="60"/>
      <c r="AM44" s="60"/>
      <c r="AN44" s="60"/>
      <c r="AO44" s="60"/>
      <c r="AP44" s="60"/>
      <c r="AQ44" s="60"/>
      <c r="AR44" s="60"/>
      <c r="AS44" s="61" t="s">
        <v>41</v>
      </c>
      <c r="AT44" s="60"/>
      <c r="AU44" s="60"/>
      <c r="AV44" s="60"/>
      <c r="AW44" s="60"/>
      <c r="AX44" s="60"/>
      <c r="AY44" s="60"/>
      <c r="AZ44" s="60"/>
      <c r="BA44" s="61" t="s">
        <v>42</v>
      </c>
      <c r="BB44" s="60"/>
      <c r="BC44" s="60"/>
      <c r="BD44" s="60"/>
      <c r="BE44" s="60"/>
      <c r="BF44" s="60"/>
      <c r="BG44" s="60"/>
      <c r="BH44" s="60"/>
      <c r="CA44" s="5" t="s">
        <v>21</v>
      </c>
    </row>
    <row r="45" spans="1:79" ht="25.5" customHeight="1" x14ac:dyDescent="0.2">
      <c r="A45" s="43">
        <v>1</v>
      </c>
      <c r="B45" s="43"/>
      <c r="C45" s="43"/>
      <c r="D45" s="48" t="s">
        <v>200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66">
        <v>1033536</v>
      </c>
      <c r="AD45" s="66"/>
      <c r="AE45" s="66"/>
      <c r="AF45" s="66"/>
      <c r="AG45" s="66"/>
      <c r="AH45" s="66"/>
      <c r="AI45" s="66"/>
      <c r="AJ45" s="66"/>
      <c r="AK45" s="66">
        <v>0</v>
      </c>
      <c r="AL45" s="66"/>
      <c r="AM45" s="66"/>
      <c r="AN45" s="66"/>
      <c r="AO45" s="66"/>
      <c r="AP45" s="66"/>
      <c r="AQ45" s="66"/>
      <c r="AR45" s="66"/>
      <c r="AS45" s="66">
        <v>0</v>
      </c>
      <c r="AT45" s="66"/>
      <c r="AU45" s="66"/>
      <c r="AV45" s="66"/>
      <c r="AW45" s="66"/>
      <c r="AX45" s="66"/>
      <c r="AY45" s="66"/>
      <c r="AZ45" s="66"/>
      <c r="BA45" s="66">
        <f>AC45+AK45</f>
        <v>1033536</v>
      </c>
      <c r="BB45" s="66"/>
      <c r="BC45" s="66"/>
      <c r="BD45" s="66"/>
      <c r="BE45" s="66"/>
      <c r="BF45" s="66"/>
      <c r="BG45" s="66"/>
      <c r="BH45" s="66"/>
      <c r="CA45" s="1" t="s">
        <v>22</v>
      </c>
    </row>
    <row r="46" spans="1:79" s="5" customFormat="1" x14ac:dyDescent="0.2">
      <c r="A46" s="67"/>
      <c r="B46" s="67"/>
      <c r="C46" s="67"/>
      <c r="D46" s="68" t="s">
        <v>59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71">
        <v>1033536</v>
      </c>
      <c r="AD46" s="71"/>
      <c r="AE46" s="71"/>
      <c r="AF46" s="71"/>
      <c r="AG46" s="71"/>
      <c r="AH46" s="71"/>
      <c r="AI46" s="71"/>
      <c r="AJ46" s="71"/>
      <c r="AK46" s="71">
        <v>0</v>
      </c>
      <c r="AL46" s="71"/>
      <c r="AM46" s="71"/>
      <c r="AN46" s="71"/>
      <c r="AO46" s="71"/>
      <c r="AP46" s="71"/>
      <c r="AQ46" s="71"/>
      <c r="AR46" s="71"/>
      <c r="AS46" s="71">
        <v>0</v>
      </c>
      <c r="AT46" s="71"/>
      <c r="AU46" s="71"/>
      <c r="AV46" s="71"/>
      <c r="AW46" s="71"/>
      <c r="AX46" s="71"/>
      <c r="AY46" s="71"/>
      <c r="AZ46" s="71"/>
      <c r="BA46" s="71">
        <f>AC46+AK46</f>
        <v>1033536</v>
      </c>
      <c r="BB46" s="71"/>
      <c r="BC46" s="71"/>
      <c r="BD46" s="71"/>
      <c r="BE46" s="71"/>
      <c r="BF46" s="71"/>
      <c r="BG46" s="71"/>
      <c r="BH46" s="71"/>
    </row>
    <row r="48" spans="1:79" ht="15.75" customHeight="1" x14ac:dyDescent="0.2">
      <c r="A48" s="19" t="s">
        <v>49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">
      <c r="A49" s="65" t="s">
        <v>83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52" t="s">
        <v>56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3"/>
      <c r="Y50" s="42" t="s">
        <v>47</v>
      </c>
      <c r="Z50" s="42"/>
      <c r="AA50" s="42"/>
      <c r="AB50" s="42"/>
      <c r="AC50" s="42"/>
      <c r="AD50" s="42"/>
      <c r="AE50" s="42"/>
      <c r="AF50" s="42"/>
      <c r="AG50" s="42" t="s">
        <v>48</v>
      </c>
      <c r="AH50" s="42"/>
      <c r="AI50" s="42"/>
      <c r="AJ50" s="42"/>
      <c r="AK50" s="42"/>
      <c r="AL50" s="42"/>
      <c r="AM50" s="42"/>
      <c r="AN50" s="42"/>
      <c r="AO50" s="42" t="s">
        <v>45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">
      <c r="A51" s="54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6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5" customHeight="1" x14ac:dyDescent="0.2">
      <c r="A52" s="62">
        <v>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4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">
      <c r="A53" s="44" t="s">
        <v>15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0" t="s">
        <v>16</v>
      </c>
      <c r="Z53" s="60"/>
      <c r="AA53" s="60"/>
      <c r="AB53" s="60"/>
      <c r="AC53" s="60"/>
      <c r="AD53" s="60"/>
      <c r="AE53" s="60"/>
      <c r="AF53" s="60"/>
      <c r="AG53" s="60" t="s">
        <v>17</v>
      </c>
      <c r="AH53" s="60"/>
      <c r="AI53" s="60"/>
      <c r="AJ53" s="60"/>
      <c r="AK53" s="60"/>
      <c r="AL53" s="60"/>
      <c r="AM53" s="60"/>
      <c r="AN53" s="60"/>
      <c r="AO53" s="60" t="s">
        <v>18</v>
      </c>
      <c r="AP53" s="60"/>
      <c r="AQ53" s="60"/>
      <c r="AR53" s="60"/>
      <c r="AS53" s="60"/>
      <c r="AT53" s="60"/>
      <c r="AU53" s="60"/>
      <c r="AV53" s="60"/>
      <c r="CA53" s="1" t="s">
        <v>23</v>
      </c>
    </row>
    <row r="54" spans="1:79" ht="12.75" customHeight="1" x14ac:dyDescent="0.2">
      <c r="A54" s="48" t="s">
        <v>201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50"/>
      <c r="Y54" s="66">
        <v>1033536</v>
      </c>
      <c r="Z54" s="66"/>
      <c r="AA54" s="66"/>
      <c r="AB54" s="66"/>
      <c r="AC54" s="66"/>
      <c r="AD54" s="66"/>
      <c r="AE54" s="66"/>
      <c r="AF54" s="66"/>
      <c r="AG54" s="66">
        <v>0</v>
      </c>
      <c r="AH54" s="66"/>
      <c r="AI54" s="66"/>
      <c r="AJ54" s="66"/>
      <c r="AK54" s="66"/>
      <c r="AL54" s="66"/>
      <c r="AM54" s="66"/>
      <c r="AN54" s="66"/>
      <c r="AO54" s="66">
        <f>Y54+AG54</f>
        <v>1033536</v>
      </c>
      <c r="AP54" s="66"/>
      <c r="AQ54" s="66"/>
      <c r="AR54" s="66"/>
      <c r="AS54" s="66"/>
      <c r="AT54" s="66"/>
      <c r="AU54" s="66"/>
      <c r="AV54" s="66"/>
      <c r="CA54" s="1" t="s">
        <v>24</v>
      </c>
    </row>
    <row r="55" spans="1:79" s="5" customFormat="1" ht="12.75" customHeight="1" x14ac:dyDescent="0.2">
      <c r="A55" s="68" t="s">
        <v>45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70"/>
      <c r="Y55" s="71">
        <v>1033536</v>
      </c>
      <c r="Z55" s="71"/>
      <c r="AA55" s="71"/>
      <c r="AB55" s="71"/>
      <c r="AC55" s="71"/>
      <c r="AD55" s="71"/>
      <c r="AE55" s="71"/>
      <c r="AF55" s="71"/>
      <c r="AG55" s="71">
        <v>0</v>
      </c>
      <c r="AH55" s="71"/>
      <c r="AI55" s="71"/>
      <c r="AJ55" s="71"/>
      <c r="AK55" s="71"/>
      <c r="AL55" s="71"/>
      <c r="AM55" s="71"/>
      <c r="AN55" s="71"/>
      <c r="AO55" s="71">
        <f>Y55+AG55</f>
        <v>1033536</v>
      </c>
      <c r="AP55" s="71"/>
      <c r="AQ55" s="71"/>
      <c r="AR55" s="71"/>
      <c r="AS55" s="71"/>
      <c r="AT55" s="71"/>
      <c r="AU55" s="71"/>
      <c r="AV55" s="71"/>
    </row>
    <row r="57" spans="1:79" ht="15.75" customHeight="1" x14ac:dyDescent="0.2">
      <c r="A57" s="37" t="s">
        <v>50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</row>
    <row r="58" spans="1:79" ht="30" customHeight="1" x14ac:dyDescent="0.2">
      <c r="A58" s="42" t="s">
        <v>46</v>
      </c>
      <c r="B58" s="42"/>
      <c r="C58" s="42"/>
      <c r="D58" s="42"/>
      <c r="E58" s="42"/>
      <c r="F58" s="42"/>
      <c r="G58" s="62" t="s">
        <v>51</v>
      </c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42" t="s">
        <v>8</v>
      </c>
      <c r="AA58" s="42"/>
      <c r="AB58" s="42"/>
      <c r="AC58" s="42"/>
      <c r="AD58" s="42"/>
      <c r="AE58" s="42" t="s">
        <v>7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62" t="s">
        <v>47</v>
      </c>
      <c r="AP58" s="63"/>
      <c r="AQ58" s="63"/>
      <c r="AR58" s="63"/>
      <c r="AS58" s="63"/>
      <c r="AT58" s="63"/>
      <c r="AU58" s="63"/>
      <c r="AV58" s="64"/>
      <c r="AW58" s="62" t="s">
        <v>48</v>
      </c>
      <c r="AX58" s="63"/>
      <c r="AY58" s="63"/>
      <c r="AZ58" s="63"/>
      <c r="BA58" s="63"/>
      <c r="BB58" s="63"/>
      <c r="BC58" s="63"/>
      <c r="BD58" s="64"/>
      <c r="BE58" s="62" t="s">
        <v>45</v>
      </c>
      <c r="BF58" s="63"/>
      <c r="BG58" s="63"/>
      <c r="BH58" s="63"/>
      <c r="BI58" s="63"/>
      <c r="BJ58" s="63"/>
      <c r="BK58" s="63"/>
      <c r="BL58" s="64"/>
    </row>
    <row r="59" spans="1:79" ht="15.75" customHeight="1" x14ac:dyDescent="0.2">
      <c r="A59" s="42">
        <v>1</v>
      </c>
      <c r="B59" s="42"/>
      <c r="C59" s="42"/>
      <c r="D59" s="42"/>
      <c r="E59" s="42"/>
      <c r="F59" s="42"/>
      <c r="G59" s="62">
        <v>2</v>
      </c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42">
        <v>3</v>
      </c>
      <c r="AA59" s="42"/>
      <c r="AB59" s="42"/>
      <c r="AC59" s="42"/>
      <c r="AD59" s="42"/>
      <c r="AE59" s="42">
        <v>4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>
        <v>5</v>
      </c>
      <c r="AP59" s="42"/>
      <c r="AQ59" s="42"/>
      <c r="AR59" s="42"/>
      <c r="AS59" s="42"/>
      <c r="AT59" s="42"/>
      <c r="AU59" s="42"/>
      <c r="AV59" s="42"/>
      <c r="AW59" s="42">
        <v>6</v>
      </c>
      <c r="AX59" s="42"/>
      <c r="AY59" s="42"/>
      <c r="AZ59" s="42"/>
      <c r="BA59" s="42"/>
      <c r="BB59" s="42"/>
      <c r="BC59" s="42"/>
      <c r="BD59" s="42"/>
      <c r="BE59" s="42">
        <v>7</v>
      </c>
      <c r="BF59" s="42"/>
      <c r="BG59" s="42"/>
      <c r="BH59" s="42"/>
      <c r="BI59" s="42"/>
      <c r="BJ59" s="42"/>
      <c r="BK59" s="42"/>
      <c r="BL59" s="42"/>
    </row>
    <row r="60" spans="1:79" ht="12.75" hidden="1" customHeight="1" x14ac:dyDescent="0.2">
      <c r="A60" s="43" t="s">
        <v>55</v>
      </c>
      <c r="B60" s="43"/>
      <c r="C60" s="43"/>
      <c r="D60" s="43"/>
      <c r="E60" s="43"/>
      <c r="F60" s="43"/>
      <c r="G60" s="44" t="s">
        <v>15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43" t="s">
        <v>27</v>
      </c>
      <c r="AA60" s="43"/>
      <c r="AB60" s="43"/>
      <c r="AC60" s="43"/>
      <c r="AD60" s="43"/>
      <c r="AE60" s="84" t="s">
        <v>53</v>
      </c>
      <c r="AF60" s="84"/>
      <c r="AG60" s="84"/>
      <c r="AH60" s="84"/>
      <c r="AI60" s="84"/>
      <c r="AJ60" s="84"/>
      <c r="AK60" s="84"/>
      <c r="AL60" s="84"/>
      <c r="AM60" s="84"/>
      <c r="AN60" s="44"/>
      <c r="AO60" s="60" t="s">
        <v>16</v>
      </c>
      <c r="AP60" s="60"/>
      <c r="AQ60" s="60"/>
      <c r="AR60" s="60"/>
      <c r="AS60" s="60"/>
      <c r="AT60" s="60"/>
      <c r="AU60" s="60"/>
      <c r="AV60" s="60"/>
      <c r="AW60" s="60" t="s">
        <v>52</v>
      </c>
      <c r="AX60" s="60"/>
      <c r="AY60" s="60"/>
      <c r="AZ60" s="60"/>
      <c r="BA60" s="60"/>
      <c r="BB60" s="60"/>
      <c r="BC60" s="60"/>
      <c r="BD60" s="60"/>
      <c r="BE60" s="60" t="s">
        <v>18</v>
      </c>
      <c r="BF60" s="60"/>
      <c r="BG60" s="60"/>
      <c r="BH60" s="60"/>
      <c r="BI60" s="60"/>
      <c r="BJ60" s="60"/>
      <c r="BK60" s="60"/>
      <c r="BL60" s="60"/>
      <c r="CA60" s="1" t="s">
        <v>25</v>
      </c>
    </row>
    <row r="61" spans="1:79" s="5" customFormat="1" ht="12.75" customHeight="1" x14ac:dyDescent="0.2">
      <c r="A61" s="67">
        <v>0</v>
      </c>
      <c r="B61" s="67"/>
      <c r="C61" s="67"/>
      <c r="D61" s="67"/>
      <c r="E61" s="67"/>
      <c r="F61" s="67"/>
      <c r="G61" s="79" t="s">
        <v>67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82"/>
      <c r="AA61" s="82"/>
      <c r="AB61" s="82"/>
      <c r="AC61" s="82"/>
      <c r="AD61" s="82"/>
      <c r="AE61" s="83"/>
      <c r="AF61" s="83"/>
      <c r="AG61" s="83"/>
      <c r="AH61" s="83"/>
      <c r="AI61" s="83"/>
      <c r="AJ61" s="83"/>
      <c r="AK61" s="83"/>
      <c r="AL61" s="83"/>
      <c r="AM61" s="83"/>
      <c r="AN61" s="72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>
        <f t="shared" ref="BE61:BE69" si="0">AO61+AW61</f>
        <v>0</v>
      </c>
      <c r="BF61" s="71"/>
      <c r="BG61" s="71"/>
      <c r="BH61" s="71"/>
      <c r="BI61" s="71"/>
      <c r="BJ61" s="71"/>
      <c r="BK61" s="71"/>
      <c r="BL61" s="71"/>
      <c r="CA61" s="5" t="s">
        <v>26</v>
      </c>
    </row>
    <row r="62" spans="1:79" ht="12.75" customHeight="1" x14ac:dyDescent="0.2">
      <c r="A62" s="43">
        <v>1</v>
      </c>
      <c r="B62" s="43"/>
      <c r="C62" s="43"/>
      <c r="D62" s="43"/>
      <c r="E62" s="43"/>
      <c r="F62" s="43"/>
      <c r="G62" s="48" t="s">
        <v>202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61" t="s">
        <v>101</v>
      </c>
      <c r="AA62" s="61"/>
      <c r="AB62" s="61"/>
      <c r="AC62" s="61"/>
      <c r="AD62" s="61"/>
      <c r="AE62" s="85" t="s">
        <v>74</v>
      </c>
      <c r="AF62" s="85"/>
      <c r="AG62" s="85"/>
      <c r="AH62" s="85"/>
      <c r="AI62" s="85"/>
      <c r="AJ62" s="85"/>
      <c r="AK62" s="85"/>
      <c r="AL62" s="85"/>
      <c r="AM62" s="85"/>
      <c r="AN62" s="86"/>
      <c r="AO62" s="66">
        <v>1600</v>
      </c>
      <c r="AP62" s="66"/>
      <c r="AQ62" s="66"/>
      <c r="AR62" s="66"/>
      <c r="AS62" s="66"/>
      <c r="AT62" s="66"/>
      <c r="AU62" s="66"/>
      <c r="AV62" s="66"/>
      <c r="AW62" s="66">
        <v>0</v>
      </c>
      <c r="AX62" s="66"/>
      <c r="AY62" s="66"/>
      <c r="AZ62" s="66"/>
      <c r="BA62" s="66"/>
      <c r="BB62" s="66"/>
      <c r="BC62" s="66"/>
      <c r="BD62" s="66"/>
      <c r="BE62" s="66">
        <f t="shared" si="0"/>
        <v>1600</v>
      </c>
      <c r="BF62" s="66"/>
      <c r="BG62" s="66"/>
      <c r="BH62" s="66"/>
      <c r="BI62" s="66"/>
      <c r="BJ62" s="66"/>
      <c r="BK62" s="66"/>
      <c r="BL62" s="66"/>
    </row>
    <row r="63" spans="1:79" ht="12.75" customHeight="1" x14ac:dyDescent="0.2">
      <c r="A63" s="43">
        <v>2</v>
      </c>
      <c r="B63" s="43"/>
      <c r="C63" s="43"/>
      <c r="D63" s="43"/>
      <c r="E63" s="43"/>
      <c r="F63" s="43"/>
      <c r="G63" s="48" t="s">
        <v>203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61" t="s">
        <v>62</v>
      </c>
      <c r="AA63" s="61"/>
      <c r="AB63" s="61"/>
      <c r="AC63" s="61"/>
      <c r="AD63" s="61"/>
      <c r="AE63" s="85" t="s">
        <v>74</v>
      </c>
      <c r="AF63" s="85"/>
      <c r="AG63" s="85"/>
      <c r="AH63" s="85"/>
      <c r="AI63" s="85"/>
      <c r="AJ63" s="85"/>
      <c r="AK63" s="85"/>
      <c r="AL63" s="85"/>
      <c r="AM63" s="85"/>
      <c r="AN63" s="86"/>
      <c r="AO63" s="66">
        <v>36</v>
      </c>
      <c r="AP63" s="66"/>
      <c r="AQ63" s="66"/>
      <c r="AR63" s="66"/>
      <c r="AS63" s="66"/>
      <c r="AT63" s="66"/>
      <c r="AU63" s="66"/>
      <c r="AV63" s="66"/>
      <c r="AW63" s="66">
        <v>0</v>
      </c>
      <c r="AX63" s="66"/>
      <c r="AY63" s="66"/>
      <c r="AZ63" s="66"/>
      <c r="BA63" s="66"/>
      <c r="BB63" s="66"/>
      <c r="BC63" s="66"/>
      <c r="BD63" s="66"/>
      <c r="BE63" s="66">
        <f t="shared" si="0"/>
        <v>36</v>
      </c>
      <c r="BF63" s="66"/>
      <c r="BG63" s="66"/>
      <c r="BH63" s="66"/>
      <c r="BI63" s="66"/>
      <c r="BJ63" s="66"/>
      <c r="BK63" s="66"/>
      <c r="BL63" s="66"/>
    </row>
    <row r="64" spans="1:79" s="5" customFormat="1" ht="12.75" customHeight="1" x14ac:dyDescent="0.2">
      <c r="A64" s="67">
        <v>0</v>
      </c>
      <c r="B64" s="67"/>
      <c r="C64" s="67"/>
      <c r="D64" s="67"/>
      <c r="E64" s="67"/>
      <c r="F64" s="67"/>
      <c r="G64" s="68" t="s">
        <v>70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82"/>
      <c r="AA64" s="82"/>
      <c r="AB64" s="82"/>
      <c r="AC64" s="82"/>
      <c r="AD64" s="82"/>
      <c r="AE64" s="83"/>
      <c r="AF64" s="83"/>
      <c r="AG64" s="83"/>
      <c r="AH64" s="83"/>
      <c r="AI64" s="83"/>
      <c r="AJ64" s="83"/>
      <c r="AK64" s="83"/>
      <c r="AL64" s="83"/>
      <c r="AM64" s="83"/>
      <c r="AN64" s="72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>
        <f t="shared" si="0"/>
        <v>0</v>
      </c>
      <c r="BF64" s="71"/>
      <c r="BG64" s="71"/>
      <c r="BH64" s="71"/>
      <c r="BI64" s="71"/>
      <c r="BJ64" s="71"/>
      <c r="BK64" s="71"/>
      <c r="BL64" s="71"/>
    </row>
    <row r="65" spans="1:64" ht="12.75" customHeight="1" x14ac:dyDescent="0.2">
      <c r="A65" s="43">
        <v>3</v>
      </c>
      <c r="B65" s="43"/>
      <c r="C65" s="43"/>
      <c r="D65" s="43"/>
      <c r="E65" s="43"/>
      <c r="F65" s="43"/>
      <c r="G65" s="48" t="s">
        <v>204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61" t="s">
        <v>108</v>
      </c>
      <c r="AA65" s="61"/>
      <c r="AB65" s="61"/>
      <c r="AC65" s="61"/>
      <c r="AD65" s="61"/>
      <c r="AE65" s="85" t="s">
        <v>74</v>
      </c>
      <c r="AF65" s="85"/>
      <c r="AG65" s="85"/>
      <c r="AH65" s="85"/>
      <c r="AI65" s="85"/>
      <c r="AJ65" s="85"/>
      <c r="AK65" s="85"/>
      <c r="AL65" s="85"/>
      <c r="AM65" s="85"/>
      <c r="AN65" s="86"/>
      <c r="AO65" s="66">
        <v>533.46</v>
      </c>
      <c r="AP65" s="66"/>
      <c r="AQ65" s="66"/>
      <c r="AR65" s="66"/>
      <c r="AS65" s="66"/>
      <c r="AT65" s="66"/>
      <c r="AU65" s="66"/>
      <c r="AV65" s="66"/>
      <c r="AW65" s="66">
        <v>0</v>
      </c>
      <c r="AX65" s="66"/>
      <c r="AY65" s="66"/>
      <c r="AZ65" s="66"/>
      <c r="BA65" s="66"/>
      <c r="BB65" s="66"/>
      <c r="BC65" s="66"/>
      <c r="BD65" s="66"/>
      <c r="BE65" s="66">
        <f t="shared" si="0"/>
        <v>533.46</v>
      </c>
      <c r="BF65" s="66"/>
      <c r="BG65" s="66"/>
      <c r="BH65" s="66"/>
      <c r="BI65" s="66"/>
      <c r="BJ65" s="66"/>
      <c r="BK65" s="66"/>
      <c r="BL65" s="66"/>
    </row>
    <row r="66" spans="1:64" ht="12.75" customHeight="1" x14ac:dyDescent="0.2">
      <c r="A66" s="43">
        <v>4</v>
      </c>
      <c r="B66" s="43"/>
      <c r="C66" s="43"/>
      <c r="D66" s="43"/>
      <c r="E66" s="43"/>
      <c r="F66" s="43"/>
      <c r="G66" s="48" t="s">
        <v>205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61" t="s">
        <v>108</v>
      </c>
      <c r="AA66" s="61"/>
      <c r="AB66" s="61"/>
      <c r="AC66" s="61"/>
      <c r="AD66" s="61"/>
      <c r="AE66" s="85" t="s">
        <v>74</v>
      </c>
      <c r="AF66" s="85"/>
      <c r="AG66" s="85"/>
      <c r="AH66" s="85"/>
      <c r="AI66" s="85"/>
      <c r="AJ66" s="85"/>
      <c r="AK66" s="85"/>
      <c r="AL66" s="85"/>
      <c r="AM66" s="85"/>
      <c r="AN66" s="86"/>
      <c r="AO66" s="66">
        <v>5000</v>
      </c>
      <c r="AP66" s="66"/>
      <c r="AQ66" s="66"/>
      <c r="AR66" s="66"/>
      <c r="AS66" s="66"/>
      <c r="AT66" s="66"/>
      <c r="AU66" s="66"/>
      <c r="AV66" s="66"/>
      <c r="AW66" s="66">
        <v>0</v>
      </c>
      <c r="AX66" s="66"/>
      <c r="AY66" s="66"/>
      <c r="AZ66" s="66"/>
      <c r="BA66" s="66"/>
      <c r="BB66" s="66"/>
      <c r="BC66" s="66"/>
      <c r="BD66" s="66"/>
      <c r="BE66" s="66">
        <f t="shared" si="0"/>
        <v>5000</v>
      </c>
      <c r="BF66" s="66"/>
      <c r="BG66" s="66"/>
      <c r="BH66" s="66"/>
      <c r="BI66" s="66"/>
      <c r="BJ66" s="66"/>
      <c r="BK66" s="66"/>
      <c r="BL66" s="66"/>
    </row>
    <row r="67" spans="1:64" s="5" customFormat="1" ht="12.75" customHeight="1" x14ac:dyDescent="0.2">
      <c r="A67" s="67">
        <v>0</v>
      </c>
      <c r="B67" s="67"/>
      <c r="C67" s="67"/>
      <c r="D67" s="67"/>
      <c r="E67" s="67"/>
      <c r="F67" s="67"/>
      <c r="G67" s="68" t="s">
        <v>110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82"/>
      <c r="AA67" s="82"/>
      <c r="AB67" s="82"/>
      <c r="AC67" s="82"/>
      <c r="AD67" s="82"/>
      <c r="AE67" s="83"/>
      <c r="AF67" s="83"/>
      <c r="AG67" s="83"/>
      <c r="AH67" s="83"/>
      <c r="AI67" s="83"/>
      <c r="AJ67" s="83"/>
      <c r="AK67" s="83"/>
      <c r="AL67" s="83"/>
      <c r="AM67" s="83"/>
      <c r="AN67" s="72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>
        <f t="shared" si="0"/>
        <v>0</v>
      </c>
      <c r="BF67" s="71"/>
      <c r="BG67" s="71"/>
      <c r="BH67" s="71"/>
      <c r="BI67" s="71"/>
      <c r="BJ67" s="71"/>
      <c r="BK67" s="71"/>
      <c r="BL67" s="71"/>
    </row>
    <row r="68" spans="1:64" ht="25.5" customHeight="1" x14ac:dyDescent="0.2">
      <c r="A68" s="43">
        <v>5</v>
      </c>
      <c r="B68" s="43"/>
      <c r="C68" s="43"/>
      <c r="D68" s="43"/>
      <c r="E68" s="43"/>
      <c r="F68" s="43"/>
      <c r="G68" s="48" t="s">
        <v>206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61" t="s">
        <v>113</v>
      </c>
      <c r="AA68" s="61"/>
      <c r="AB68" s="61"/>
      <c r="AC68" s="61"/>
      <c r="AD68" s="61"/>
      <c r="AE68" s="85" t="s">
        <v>74</v>
      </c>
      <c r="AF68" s="85"/>
      <c r="AG68" s="85"/>
      <c r="AH68" s="85"/>
      <c r="AI68" s="85"/>
      <c r="AJ68" s="85"/>
      <c r="AK68" s="85"/>
      <c r="AL68" s="85"/>
      <c r="AM68" s="85"/>
      <c r="AN68" s="86"/>
      <c r="AO68" s="66">
        <v>100</v>
      </c>
      <c r="AP68" s="66"/>
      <c r="AQ68" s="66"/>
      <c r="AR68" s="66"/>
      <c r="AS68" s="66"/>
      <c r="AT68" s="66"/>
      <c r="AU68" s="66"/>
      <c r="AV68" s="66"/>
      <c r="AW68" s="66">
        <v>0</v>
      </c>
      <c r="AX68" s="66"/>
      <c r="AY68" s="66"/>
      <c r="AZ68" s="66"/>
      <c r="BA68" s="66"/>
      <c r="BB68" s="66"/>
      <c r="BC68" s="66"/>
      <c r="BD68" s="66"/>
      <c r="BE68" s="66">
        <f t="shared" si="0"/>
        <v>100</v>
      </c>
      <c r="BF68" s="66"/>
      <c r="BG68" s="66"/>
      <c r="BH68" s="66"/>
      <c r="BI68" s="66"/>
      <c r="BJ68" s="66"/>
      <c r="BK68" s="66"/>
      <c r="BL68" s="66"/>
    </row>
    <row r="69" spans="1:64" ht="25.5" customHeight="1" x14ac:dyDescent="0.2">
      <c r="A69" s="43">
        <v>6</v>
      </c>
      <c r="B69" s="43"/>
      <c r="C69" s="43"/>
      <c r="D69" s="43"/>
      <c r="E69" s="43"/>
      <c r="F69" s="43"/>
      <c r="G69" s="48" t="s">
        <v>207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61" t="s">
        <v>113</v>
      </c>
      <c r="AA69" s="61"/>
      <c r="AB69" s="61"/>
      <c r="AC69" s="61"/>
      <c r="AD69" s="61"/>
      <c r="AE69" s="85" t="s">
        <v>74</v>
      </c>
      <c r="AF69" s="85"/>
      <c r="AG69" s="85"/>
      <c r="AH69" s="85"/>
      <c r="AI69" s="85"/>
      <c r="AJ69" s="85"/>
      <c r="AK69" s="85"/>
      <c r="AL69" s="85"/>
      <c r="AM69" s="85"/>
      <c r="AN69" s="86"/>
      <c r="AO69" s="66">
        <v>98.77</v>
      </c>
      <c r="AP69" s="66"/>
      <c r="AQ69" s="66"/>
      <c r="AR69" s="66"/>
      <c r="AS69" s="66"/>
      <c r="AT69" s="66"/>
      <c r="AU69" s="66"/>
      <c r="AV69" s="66"/>
      <c r="AW69" s="66">
        <v>0</v>
      </c>
      <c r="AX69" s="66"/>
      <c r="AY69" s="66"/>
      <c r="AZ69" s="66"/>
      <c r="BA69" s="66"/>
      <c r="BB69" s="66"/>
      <c r="BC69" s="66"/>
      <c r="BD69" s="66"/>
      <c r="BE69" s="66">
        <f t="shared" si="0"/>
        <v>98.77</v>
      </c>
      <c r="BF69" s="66"/>
      <c r="BG69" s="66"/>
      <c r="BH69" s="66"/>
      <c r="BI69" s="66"/>
      <c r="BJ69" s="66"/>
      <c r="BK69" s="66"/>
      <c r="BL69" s="66"/>
    </row>
    <row r="70" spans="1:64" x14ac:dyDescent="0.2"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</row>
    <row r="72" spans="1:64" ht="31.5" customHeight="1" x14ac:dyDescent="0.2">
      <c r="A72" s="76" t="s">
        <v>80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6"/>
      <c r="AO72" s="30" t="s">
        <v>82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</row>
    <row r="73" spans="1:64" x14ac:dyDescent="0.2">
      <c r="W73" s="75" t="s">
        <v>12</v>
      </c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O73" s="75" t="s">
        <v>13</v>
      </c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</row>
    <row r="74" spans="1:64" ht="15.75" customHeight="1" x14ac:dyDescent="0.2">
      <c r="A74" s="29" t="s">
        <v>9</v>
      </c>
      <c r="B74" s="29"/>
      <c r="C74" s="29"/>
      <c r="D74" s="29"/>
      <c r="E74" s="29"/>
      <c r="F74" s="29"/>
    </row>
    <row r="76" spans="1:64" ht="15.75" customHeight="1" x14ac:dyDescent="0.2">
      <c r="A76" s="76" t="s">
        <v>79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6"/>
      <c r="AO76" s="30" t="s">
        <v>81</v>
      </c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</row>
    <row r="77" spans="1:64" x14ac:dyDescent="0.2">
      <c r="W77" s="75" t="s">
        <v>12</v>
      </c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O77" s="75" t="s">
        <v>13</v>
      </c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</row>
  </sheetData>
  <mergeCells count="200"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46:C46"/>
    <mergeCell ref="D46:AB46"/>
    <mergeCell ref="AC46:AJ46"/>
    <mergeCell ref="AK46:AR46"/>
    <mergeCell ref="AS46:AZ46"/>
    <mergeCell ref="A54:X54"/>
    <mergeCell ref="Y54:AF54"/>
    <mergeCell ref="AG54:AN54"/>
    <mergeCell ref="AO54:AV54"/>
    <mergeCell ref="A48:BL48"/>
    <mergeCell ref="A49:AV49"/>
    <mergeCell ref="A50:X51"/>
    <mergeCell ref="Y50:AF51"/>
    <mergeCell ref="AG50:AN51"/>
    <mergeCell ref="AO50:AV51"/>
    <mergeCell ref="BA46:BH46"/>
    <mergeCell ref="A76:V76"/>
    <mergeCell ref="W76:AM76"/>
    <mergeCell ref="AO76:BG76"/>
    <mergeCell ref="W77:AM77"/>
    <mergeCell ref="AO77:BG77"/>
    <mergeCell ref="A72:V72"/>
    <mergeCell ref="W72:AM72"/>
    <mergeCell ref="AO72:BG72"/>
    <mergeCell ref="W73:AM73"/>
    <mergeCell ref="AO73:BG73"/>
    <mergeCell ref="A74:F74"/>
    <mergeCell ref="A59:F59"/>
    <mergeCell ref="G59:Y59"/>
    <mergeCell ref="Z59:AD59"/>
    <mergeCell ref="AE59:AN59"/>
    <mergeCell ref="AO59:AV59"/>
    <mergeCell ref="AW59:BD59"/>
    <mergeCell ref="BE59:BL59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BL57"/>
    <mergeCell ref="A58:F58"/>
    <mergeCell ref="G58:Y58"/>
    <mergeCell ref="Z58:AD58"/>
    <mergeCell ref="AE58:AN58"/>
    <mergeCell ref="AO58:AV58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5:X55"/>
    <mergeCell ref="Y55:AF55"/>
    <mergeCell ref="AG55:AN55"/>
    <mergeCell ref="AO55:AV55"/>
    <mergeCell ref="AW58:BD58"/>
    <mergeCell ref="BE58:BL58"/>
    <mergeCell ref="A45:C45"/>
    <mergeCell ref="D45:AB45"/>
    <mergeCell ref="AC45:AJ45"/>
    <mergeCell ref="AK45:AR45"/>
    <mergeCell ref="AS45:AZ45"/>
    <mergeCell ref="BA45:BH45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1:L61">
    <cfRule type="cellIs" dxfId="228" priority="21" stopIfTrue="1" operator="equal">
      <formula>$G60</formula>
    </cfRule>
  </conditionalFormatting>
  <conditionalFormatting sqref="D45">
    <cfRule type="cellIs" dxfId="227" priority="22" stopIfTrue="1" operator="equal">
      <formula>$D44</formula>
    </cfRule>
  </conditionalFormatting>
  <conditionalFormatting sqref="A61:F61">
    <cfRule type="cellIs" dxfId="226" priority="23" stopIfTrue="1" operator="equal">
      <formula>0</formula>
    </cfRule>
  </conditionalFormatting>
  <conditionalFormatting sqref="D46">
    <cfRule type="cellIs" dxfId="225" priority="20" stopIfTrue="1" operator="equal">
      <formula>$D45</formula>
    </cfRule>
  </conditionalFormatting>
  <conditionalFormatting sqref="G62">
    <cfRule type="cellIs" dxfId="224" priority="17" stopIfTrue="1" operator="equal">
      <formula>$G61</formula>
    </cfRule>
  </conditionalFormatting>
  <conditionalFormatting sqref="A62:F62">
    <cfRule type="cellIs" dxfId="223" priority="18" stopIfTrue="1" operator="equal">
      <formula>0</formula>
    </cfRule>
  </conditionalFormatting>
  <conditionalFormatting sqref="G63">
    <cfRule type="cellIs" dxfId="222" priority="15" stopIfTrue="1" operator="equal">
      <formula>$G62</formula>
    </cfRule>
  </conditionalFormatting>
  <conditionalFormatting sqref="A63:F63">
    <cfRule type="cellIs" dxfId="221" priority="16" stopIfTrue="1" operator="equal">
      <formula>0</formula>
    </cfRule>
  </conditionalFormatting>
  <conditionalFormatting sqref="G64">
    <cfRule type="cellIs" dxfId="220" priority="13" stopIfTrue="1" operator="equal">
      <formula>$G63</formula>
    </cfRule>
  </conditionalFormatting>
  <conditionalFormatting sqref="A64:F64">
    <cfRule type="cellIs" dxfId="219" priority="14" stopIfTrue="1" operator="equal">
      <formula>0</formula>
    </cfRule>
  </conditionalFormatting>
  <conditionalFormatting sqref="G65">
    <cfRule type="cellIs" dxfId="218" priority="11" stopIfTrue="1" operator="equal">
      <formula>$G64</formula>
    </cfRule>
  </conditionalFormatting>
  <conditionalFormatting sqref="A65:F65">
    <cfRule type="cellIs" dxfId="217" priority="12" stopIfTrue="1" operator="equal">
      <formula>0</formula>
    </cfRule>
  </conditionalFormatting>
  <conditionalFormatting sqref="G66">
    <cfRule type="cellIs" dxfId="216" priority="9" stopIfTrue="1" operator="equal">
      <formula>$G65</formula>
    </cfRule>
  </conditionalFormatting>
  <conditionalFormatting sqref="A66:F66">
    <cfRule type="cellIs" dxfId="215" priority="10" stopIfTrue="1" operator="equal">
      <formula>0</formula>
    </cfRule>
  </conditionalFormatting>
  <conditionalFormatting sqref="G67">
    <cfRule type="cellIs" dxfId="214" priority="7" stopIfTrue="1" operator="equal">
      <formula>$G66</formula>
    </cfRule>
  </conditionalFormatting>
  <conditionalFormatting sqref="A67:F67">
    <cfRule type="cellIs" dxfId="213" priority="8" stopIfTrue="1" operator="equal">
      <formula>0</formula>
    </cfRule>
  </conditionalFormatting>
  <conditionalFormatting sqref="G68">
    <cfRule type="cellIs" dxfId="212" priority="5" stopIfTrue="1" operator="equal">
      <formula>$G67</formula>
    </cfRule>
  </conditionalFormatting>
  <conditionalFormatting sqref="A68:F68">
    <cfRule type="cellIs" dxfId="211" priority="6" stopIfTrue="1" operator="equal">
      <formula>0</formula>
    </cfRule>
  </conditionalFormatting>
  <conditionalFormatting sqref="G69">
    <cfRule type="cellIs" dxfId="210" priority="3" stopIfTrue="1" operator="equal">
      <formula>$G68</formula>
    </cfRule>
  </conditionalFormatting>
  <conditionalFormatting sqref="A69:F69">
    <cfRule type="cellIs" dxfId="209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6"/>
  <sheetViews>
    <sheetView topLeftCell="A19" zoomScaleNormal="100" zoomScaleSheetLayoutView="100" workbookViewId="0">
      <selection activeCell="AO11" sqref="AO11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18" t="s">
        <v>54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5" customHeight="1" x14ac:dyDescent="0.2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">
      <c r="AO4" s="20" t="s">
        <v>78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">
      <c r="AO5" s="22" t="s">
        <v>28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5" customHeight="1" x14ac:dyDescent="0.2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5" customHeight="1" x14ac:dyDescent="0.2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5" customHeight="1" x14ac:dyDescent="0.2">
      <c r="AO10" s="31" t="s">
        <v>221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">
      <c r="A13" s="32" t="s">
        <v>29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">
      <c r="A14" s="32" t="s">
        <v>84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24">
        <v>1</v>
      </c>
      <c r="B16" s="24"/>
      <c r="C16" s="16"/>
      <c r="D16" s="25" t="s">
        <v>77</v>
      </c>
      <c r="E16" s="26"/>
      <c r="F16" s="26"/>
      <c r="G16" s="26"/>
      <c r="H16" s="26"/>
      <c r="I16" s="26"/>
      <c r="J16" s="26"/>
      <c r="K16" s="16"/>
      <c r="L16" s="27" t="s">
        <v>78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5" customHeight="1" x14ac:dyDescent="0.2">
      <c r="A17" s="9"/>
      <c r="B17" s="9"/>
      <c r="C17" s="9"/>
      <c r="D17" s="28" t="s">
        <v>30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24" t="s">
        <v>11</v>
      </c>
      <c r="B19" s="24"/>
      <c r="C19" s="16"/>
      <c r="D19" s="25" t="s">
        <v>87</v>
      </c>
      <c r="E19" s="26"/>
      <c r="F19" s="26"/>
      <c r="G19" s="26"/>
      <c r="H19" s="26"/>
      <c r="I19" s="26"/>
      <c r="J19" s="26"/>
      <c r="K19" s="16"/>
      <c r="L19" s="27" t="s">
        <v>78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5" customHeight="1" x14ac:dyDescent="0.2">
      <c r="A20" s="9"/>
      <c r="B20" s="9"/>
      <c r="C20" s="9"/>
      <c r="D20" s="28" t="s">
        <v>30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24">
        <v>3</v>
      </c>
      <c r="B22" s="24"/>
      <c r="C22" s="16"/>
      <c r="D22" s="25" t="s">
        <v>197</v>
      </c>
      <c r="E22" s="26"/>
      <c r="F22" s="26"/>
      <c r="G22" s="26"/>
      <c r="H22" s="26"/>
      <c r="I22" s="26"/>
      <c r="J22" s="26"/>
      <c r="K22" s="16"/>
      <c r="L22" s="25" t="s">
        <v>199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198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">
      <c r="A23" s="9"/>
      <c r="B23" s="9"/>
      <c r="C23" s="9"/>
      <c r="D23" s="33" t="s">
        <v>30</v>
      </c>
      <c r="E23" s="33"/>
      <c r="F23" s="33"/>
      <c r="G23" s="33"/>
      <c r="H23" s="33"/>
      <c r="I23" s="33"/>
      <c r="J23" s="33"/>
      <c r="K23" s="9"/>
      <c r="L23" s="29" t="s">
        <v>31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22000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34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22000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33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5" customHeight="1" x14ac:dyDescent="0.2">
      <c r="A26" s="37" t="s">
        <v>32</v>
      </c>
      <c r="B26" s="37"/>
      <c r="C26" s="37"/>
      <c r="D26" s="37"/>
      <c r="E26" s="37"/>
      <c r="F26" s="37"/>
      <c r="G26" s="37"/>
      <c r="H26" s="37"/>
      <c r="I26" s="35">
        <v>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36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19" t="s">
        <v>35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141.75" customHeight="1" x14ac:dyDescent="0.2">
      <c r="A29" s="27" t="s">
        <v>195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31.5" customHeight="1" x14ac:dyDescent="0.2">
      <c r="A31" s="37" t="s">
        <v>37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196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7" t="s">
        <v>38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">
      <c r="A34" s="38" t="s">
        <v>46</v>
      </c>
      <c r="B34" s="38"/>
      <c r="C34" s="38"/>
      <c r="D34" s="38"/>
      <c r="E34" s="38"/>
      <c r="F34" s="38"/>
      <c r="G34" s="39" t="s">
        <v>39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75" x14ac:dyDescent="0.2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">
      <c r="A36" s="43" t="s">
        <v>14</v>
      </c>
      <c r="B36" s="43"/>
      <c r="C36" s="43"/>
      <c r="D36" s="43"/>
      <c r="E36" s="43"/>
      <c r="F36" s="43"/>
      <c r="G36" s="44" t="s">
        <v>15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19</v>
      </c>
    </row>
    <row r="37" spans="1:79" ht="12.75" customHeight="1" x14ac:dyDescent="0.2">
      <c r="A37" s="43">
        <v>1</v>
      </c>
      <c r="B37" s="43"/>
      <c r="C37" s="43"/>
      <c r="D37" s="43"/>
      <c r="E37" s="43"/>
      <c r="F37" s="43"/>
      <c r="G37" s="48" t="s">
        <v>186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19" t="s">
        <v>40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">
      <c r="A40" s="51" t="s">
        <v>83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7"/>
      <c r="BJ40" s="7"/>
      <c r="BK40" s="7"/>
      <c r="BL40" s="7"/>
    </row>
    <row r="41" spans="1:79" ht="15.95" customHeight="1" x14ac:dyDescent="0.2">
      <c r="A41" s="42" t="s">
        <v>46</v>
      </c>
      <c r="B41" s="42"/>
      <c r="C41" s="42"/>
      <c r="D41" s="52" t="s">
        <v>43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3"/>
      <c r="AC41" s="42" t="s">
        <v>47</v>
      </c>
      <c r="AD41" s="42"/>
      <c r="AE41" s="42"/>
      <c r="AF41" s="42"/>
      <c r="AG41" s="42"/>
      <c r="AH41" s="42"/>
      <c r="AI41" s="42"/>
      <c r="AJ41" s="42"/>
      <c r="AK41" s="42" t="s">
        <v>48</v>
      </c>
      <c r="AL41" s="42"/>
      <c r="AM41" s="42"/>
      <c r="AN41" s="42"/>
      <c r="AO41" s="42"/>
      <c r="AP41" s="42"/>
      <c r="AQ41" s="42"/>
      <c r="AR41" s="42"/>
      <c r="AS41" s="42" t="s">
        <v>44</v>
      </c>
      <c r="AT41" s="42"/>
      <c r="AU41" s="42"/>
      <c r="AV41" s="42"/>
      <c r="AW41" s="42"/>
      <c r="AX41" s="42"/>
      <c r="AY41" s="42"/>
      <c r="AZ41" s="42"/>
      <c r="BA41" s="42" t="s">
        <v>45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">
      <c r="A42" s="42"/>
      <c r="B42" s="42"/>
      <c r="C42" s="42"/>
      <c r="D42" s="54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75" x14ac:dyDescent="0.2">
      <c r="A43" s="42">
        <v>1</v>
      </c>
      <c r="B43" s="42"/>
      <c r="C43" s="42"/>
      <c r="D43" s="62">
        <v>2</v>
      </c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4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">
      <c r="A44" s="43" t="s">
        <v>14</v>
      </c>
      <c r="B44" s="43"/>
      <c r="C44" s="43"/>
      <c r="D44" s="57" t="s">
        <v>15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60" t="s">
        <v>16</v>
      </c>
      <c r="AD44" s="60"/>
      <c r="AE44" s="60"/>
      <c r="AF44" s="60"/>
      <c r="AG44" s="60"/>
      <c r="AH44" s="60"/>
      <c r="AI44" s="60"/>
      <c r="AJ44" s="60"/>
      <c r="AK44" s="60" t="s">
        <v>17</v>
      </c>
      <c r="AL44" s="60"/>
      <c r="AM44" s="60"/>
      <c r="AN44" s="60"/>
      <c r="AO44" s="60"/>
      <c r="AP44" s="60"/>
      <c r="AQ44" s="60"/>
      <c r="AR44" s="60"/>
      <c r="AS44" s="61" t="s">
        <v>41</v>
      </c>
      <c r="AT44" s="60"/>
      <c r="AU44" s="60"/>
      <c r="AV44" s="60"/>
      <c r="AW44" s="60"/>
      <c r="AX44" s="60"/>
      <c r="AY44" s="60"/>
      <c r="AZ44" s="60"/>
      <c r="BA44" s="61" t="s">
        <v>42</v>
      </c>
      <c r="BB44" s="60"/>
      <c r="BC44" s="60"/>
      <c r="BD44" s="60"/>
      <c r="BE44" s="60"/>
      <c r="BF44" s="60"/>
      <c r="BG44" s="60"/>
      <c r="BH44" s="60"/>
      <c r="CA44" s="5" t="s">
        <v>21</v>
      </c>
    </row>
    <row r="45" spans="1:79" ht="25.5" customHeight="1" x14ac:dyDescent="0.2">
      <c r="A45" s="43">
        <v>1</v>
      </c>
      <c r="B45" s="43"/>
      <c r="C45" s="43"/>
      <c r="D45" s="48" t="s">
        <v>186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66">
        <v>22000</v>
      </c>
      <c r="AD45" s="66"/>
      <c r="AE45" s="66"/>
      <c r="AF45" s="66"/>
      <c r="AG45" s="66"/>
      <c r="AH45" s="66"/>
      <c r="AI45" s="66"/>
      <c r="AJ45" s="66"/>
      <c r="AK45" s="66">
        <v>0</v>
      </c>
      <c r="AL45" s="66"/>
      <c r="AM45" s="66"/>
      <c r="AN45" s="66"/>
      <c r="AO45" s="66"/>
      <c r="AP45" s="66"/>
      <c r="AQ45" s="66"/>
      <c r="AR45" s="66"/>
      <c r="AS45" s="66">
        <v>0</v>
      </c>
      <c r="AT45" s="66"/>
      <c r="AU45" s="66"/>
      <c r="AV45" s="66"/>
      <c r="AW45" s="66"/>
      <c r="AX45" s="66"/>
      <c r="AY45" s="66"/>
      <c r="AZ45" s="66"/>
      <c r="BA45" s="66">
        <f>AC45+AK45</f>
        <v>22000</v>
      </c>
      <c r="BB45" s="66"/>
      <c r="BC45" s="66"/>
      <c r="BD45" s="66"/>
      <c r="BE45" s="66"/>
      <c r="BF45" s="66"/>
      <c r="BG45" s="66"/>
      <c r="BH45" s="66"/>
      <c r="CA45" s="1" t="s">
        <v>22</v>
      </c>
    </row>
    <row r="46" spans="1:79" s="5" customFormat="1" x14ac:dyDescent="0.2">
      <c r="A46" s="67"/>
      <c r="B46" s="67"/>
      <c r="C46" s="67"/>
      <c r="D46" s="68" t="s">
        <v>59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71">
        <v>22000</v>
      </c>
      <c r="AD46" s="71"/>
      <c r="AE46" s="71"/>
      <c r="AF46" s="71"/>
      <c r="AG46" s="71"/>
      <c r="AH46" s="71"/>
      <c r="AI46" s="71"/>
      <c r="AJ46" s="71"/>
      <c r="AK46" s="71">
        <v>0</v>
      </c>
      <c r="AL46" s="71"/>
      <c r="AM46" s="71"/>
      <c r="AN46" s="71"/>
      <c r="AO46" s="71"/>
      <c r="AP46" s="71"/>
      <c r="AQ46" s="71"/>
      <c r="AR46" s="71"/>
      <c r="AS46" s="71">
        <v>0</v>
      </c>
      <c r="AT46" s="71"/>
      <c r="AU46" s="71"/>
      <c r="AV46" s="71"/>
      <c r="AW46" s="71"/>
      <c r="AX46" s="71"/>
      <c r="AY46" s="71"/>
      <c r="AZ46" s="71"/>
      <c r="BA46" s="71">
        <f>AC46+AK46</f>
        <v>22000</v>
      </c>
      <c r="BB46" s="71"/>
      <c r="BC46" s="71"/>
      <c r="BD46" s="71"/>
      <c r="BE46" s="71"/>
      <c r="BF46" s="71"/>
      <c r="BG46" s="71"/>
      <c r="BH46" s="71"/>
    </row>
    <row r="48" spans="1:79" ht="15.75" customHeight="1" x14ac:dyDescent="0.2">
      <c r="A48" s="19" t="s">
        <v>49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">
      <c r="A49" s="65" t="s">
        <v>83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52" t="s">
        <v>56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3"/>
      <c r="Y50" s="42" t="s">
        <v>47</v>
      </c>
      <c r="Z50" s="42"/>
      <c r="AA50" s="42"/>
      <c r="AB50" s="42"/>
      <c r="AC50" s="42"/>
      <c r="AD50" s="42"/>
      <c r="AE50" s="42"/>
      <c r="AF50" s="42"/>
      <c r="AG50" s="42" t="s">
        <v>48</v>
      </c>
      <c r="AH50" s="42"/>
      <c r="AI50" s="42"/>
      <c r="AJ50" s="42"/>
      <c r="AK50" s="42"/>
      <c r="AL50" s="42"/>
      <c r="AM50" s="42"/>
      <c r="AN50" s="42"/>
      <c r="AO50" s="42" t="s">
        <v>45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">
      <c r="A51" s="54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6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5" customHeight="1" x14ac:dyDescent="0.2">
      <c r="A52" s="62">
        <v>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4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">
      <c r="A53" s="44" t="s">
        <v>15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0" t="s">
        <v>16</v>
      </c>
      <c r="Z53" s="60"/>
      <c r="AA53" s="60"/>
      <c r="AB53" s="60"/>
      <c r="AC53" s="60"/>
      <c r="AD53" s="60"/>
      <c r="AE53" s="60"/>
      <c r="AF53" s="60"/>
      <c r="AG53" s="60" t="s">
        <v>17</v>
      </c>
      <c r="AH53" s="60"/>
      <c r="AI53" s="60"/>
      <c r="AJ53" s="60"/>
      <c r="AK53" s="60"/>
      <c r="AL53" s="60"/>
      <c r="AM53" s="60"/>
      <c r="AN53" s="60"/>
      <c r="AO53" s="60" t="s">
        <v>18</v>
      </c>
      <c r="AP53" s="60"/>
      <c r="AQ53" s="60"/>
      <c r="AR53" s="60"/>
      <c r="AS53" s="60"/>
      <c r="AT53" s="60"/>
      <c r="AU53" s="60"/>
      <c r="AV53" s="60"/>
      <c r="CA53" s="1" t="s">
        <v>23</v>
      </c>
    </row>
    <row r="54" spans="1:79" ht="12.75" customHeight="1" x14ac:dyDescent="0.2">
      <c r="A54" s="48" t="s">
        <v>187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50"/>
      <c r="Y54" s="66">
        <v>22000</v>
      </c>
      <c r="Z54" s="66"/>
      <c r="AA54" s="66"/>
      <c r="AB54" s="66"/>
      <c r="AC54" s="66"/>
      <c r="AD54" s="66"/>
      <c r="AE54" s="66"/>
      <c r="AF54" s="66"/>
      <c r="AG54" s="66">
        <v>0</v>
      </c>
      <c r="AH54" s="66"/>
      <c r="AI54" s="66"/>
      <c r="AJ54" s="66"/>
      <c r="AK54" s="66"/>
      <c r="AL54" s="66"/>
      <c r="AM54" s="66"/>
      <c r="AN54" s="66"/>
      <c r="AO54" s="66">
        <f>Y54+AG54</f>
        <v>22000</v>
      </c>
      <c r="AP54" s="66"/>
      <c r="AQ54" s="66"/>
      <c r="AR54" s="66"/>
      <c r="AS54" s="66"/>
      <c r="AT54" s="66"/>
      <c r="AU54" s="66"/>
      <c r="AV54" s="66"/>
      <c r="CA54" s="1" t="s">
        <v>24</v>
      </c>
    </row>
    <row r="55" spans="1:79" s="5" customFormat="1" ht="12.75" customHeight="1" x14ac:dyDescent="0.2">
      <c r="A55" s="68" t="s">
        <v>45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70"/>
      <c r="Y55" s="71">
        <v>22000</v>
      </c>
      <c r="Z55" s="71"/>
      <c r="AA55" s="71"/>
      <c r="AB55" s="71"/>
      <c r="AC55" s="71"/>
      <c r="AD55" s="71"/>
      <c r="AE55" s="71"/>
      <c r="AF55" s="71"/>
      <c r="AG55" s="71">
        <v>0</v>
      </c>
      <c r="AH55" s="71"/>
      <c r="AI55" s="71"/>
      <c r="AJ55" s="71"/>
      <c r="AK55" s="71"/>
      <c r="AL55" s="71"/>
      <c r="AM55" s="71"/>
      <c r="AN55" s="71"/>
      <c r="AO55" s="71">
        <f>Y55+AG55</f>
        <v>22000</v>
      </c>
      <c r="AP55" s="71"/>
      <c r="AQ55" s="71"/>
      <c r="AR55" s="71"/>
      <c r="AS55" s="71"/>
      <c r="AT55" s="71"/>
      <c r="AU55" s="71"/>
      <c r="AV55" s="71"/>
    </row>
    <row r="57" spans="1:79" ht="15.75" customHeight="1" x14ac:dyDescent="0.2">
      <c r="A57" s="37" t="s">
        <v>50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</row>
    <row r="58" spans="1:79" ht="30" customHeight="1" x14ac:dyDescent="0.2">
      <c r="A58" s="42" t="s">
        <v>46</v>
      </c>
      <c r="B58" s="42"/>
      <c r="C58" s="42"/>
      <c r="D58" s="42"/>
      <c r="E58" s="42"/>
      <c r="F58" s="42"/>
      <c r="G58" s="62" t="s">
        <v>51</v>
      </c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42" t="s">
        <v>8</v>
      </c>
      <c r="AA58" s="42"/>
      <c r="AB58" s="42"/>
      <c r="AC58" s="42"/>
      <c r="AD58" s="42"/>
      <c r="AE58" s="42" t="s">
        <v>7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62" t="s">
        <v>47</v>
      </c>
      <c r="AP58" s="63"/>
      <c r="AQ58" s="63"/>
      <c r="AR58" s="63"/>
      <c r="AS58" s="63"/>
      <c r="AT58" s="63"/>
      <c r="AU58" s="63"/>
      <c r="AV58" s="64"/>
      <c r="AW58" s="62" t="s">
        <v>48</v>
      </c>
      <c r="AX58" s="63"/>
      <c r="AY58" s="63"/>
      <c r="AZ58" s="63"/>
      <c r="BA58" s="63"/>
      <c r="BB58" s="63"/>
      <c r="BC58" s="63"/>
      <c r="BD58" s="64"/>
      <c r="BE58" s="62" t="s">
        <v>45</v>
      </c>
      <c r="BF58" s="63"/>
      <c r="BG58" s="63"/>
      <c r="BH58" s="63"/>
      <c r="BI58" s="63"/>
      <c r="BJ58" s="63"/>
      <c r="BK58" s="63"/>
      <c r="BL58" s="64"/>
    </row>
    <row r="59" spans="1:79" ht="15.75" customHeight="1" x14ac:dyDescent="0.2">
      <c r="A59" s="42">
        <v>1</v>
      </c>
      <c r="B59" s="42"/>
      <c r="C59" s="42"/>
      <c r="D59" s="42"/>
      <c r="E59" s="42"/>
      <c r="F59" s="42"/>
      <c r="G59" s="62">
        <v>2</v>
      </c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42">
        <v>3</v>
      </c>
      <c r="AA59" s="42"/>
      <c r="AB59" s="42"/>
      <c r="AC59" s="42"/>
      <c r="AD59" s="42"/>
      <c r="AE59" s="42">
        <v>4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>
        <v>5</v>
      </c>
      <c r="AP59" s="42"/>
      <c r="AQ59" s="42"/>
      <c r="AR59" s="42"/>
      <c r="AS59" s="42"/>
      <c r="AT59" s="42"/>
      <c r="AU59" s="42"/>
      <c r="AV59" s="42"/>
      <c r="AW59" s="42">
        <v>6</v>
      </c>
      <c r="AX59" s="42"/>
      <c r="AY59" s="42"/>
      <c r="AZ59" s="42"/>
      <c r="BA59" s="42"/>
      <c r="BB59" s="42"/>
      <c r="BC59" s="42"/>
      <c r="BD59" s="42"/>
      <c r="BE59" s="42">
        <v>7</v>
      </c>
      <c r="BF59" s="42"/>
      <c r="BG59" s="42"/>
      <c r="BH59" s="42"/>
      <c r="BI59" s="42"/>
      <c r="BJ59" s="42"/>
      <c r="BK59" s="42"/>
      <c r="BL59" s="42"/>
    </row>
    <row r="60" spans="1:79" ht="12.75" hidden="1" customHeight="1" x14ac:dyDescent="0.2">
      <c r="A60" s="43" t="s">
        <v>55</v>
      </c>
      <c r="B60" s="43"/>
      <c r="C60" s="43"/>
      <c r="D60" s="43"/>
      <c r="E60" s="43"/>
      <c r="F60" s="43"/>
      <c r="G60" s="44" t="s">
        <v>15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43" t="s">
        <v>27</v>
      </c>
      <c r="AA60" s="43"/>
      <c r="AB60" s="43"/>
      <c r="AC60" s="43"/>
      <c r="AD60" s="43"/>
      <c r="AE60" s="84" t="s">
        <v>53</v>
      </c>
      <c r="AF60" s="84"/>
      <c r="AG60" s="84"/>
      <c r="AH60" s="84"/>
      <c r="AI60" s="84"/>
      <c r="AJ60" s="84"/>
      <c r="AK60" s="84"/>
      <c r="AL60" s="84"/>
      <c r="AM60" s="84"/>
      <c r="AN60" s="44"/>
      <c r="AO60" s="60" t="s">
        <v>16</v>
      </c>
      <c r="AP60" s="60"/>
      <c r="AQ60" s="60"/>
      <c r="AR60" s="60"/>
      <c r="AS60" s="60"/>
      <c r="AT60" s="60"/>
      <c r="AU60" s="60"/>
      <c r="AV60" s="60"/>
      <c r="AW60" s="60" t="s">
        <v>52</v>
      </c>
      <c r="AX60" s="60"/>
      <c r="AY60" s="60"/>
      <c r="AZ60" s="60"/>
      <c r="BA60" s="60"/>
      <c r="BB60" s="60"/>
      <c r="BC60" s="60"/>
      <c r="BD60" s="60"/>
      <c r="BE60" s="60" t="s">
        <v>18</v>
      </c>
      <c r="BF60" s="60"/>
      <c r="BG60" s="60"/>
      <c r="BH60" s="60"/>
      <c r="BI60" s="60"/>
      <c r="BJ60" s="60"/>
      <c r="BK60" s="60"/>
      <c r="BL60" s="60"/>
      <c r="CA60" s="1" t="s">
        <v>25</v>
      </c>
    </row>
    <row r="61" spans="1:79" s="5" customFormat="1" ht="12.75" customHeight="1" x14ac:dyDescent="0.2">
      <c r="A61" s="67">
        <v>0</v>
      </c>
      <c r="B61" s="67"/>
      <c r="C61" s="67"/>
      <c r="D61" s="67"/>
      <c r="E61" s="67"/>
      <c r="F61" s="67"/>
      <c r="G61" s="79" t="s">
        <v>67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82"/>
      <c r="AA61" s="82"/>
      <c r="AB61" s="82"/>
      <c r="AC61" s="82"/>
      <c r="AD61" s="82"/>
      <c r="AE61" s="83"/>
      <c r="AF61" s="83"/>
      <c r="AG61" s="83"/>
      <c r="AH61" s="83"/>
      <c r="AI61" s="83"/>
      <c r="AJ61" s="83"/>
      <c r="AK61" s="83"/>
      <c r="AL61" s="83"/>
      <c r="AM61" s="83"/>
      <c r="AN61" s="72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>
        <f t="shared" ref="BE61:BE68" si="0">AO61+AW61</f>
        <v>0</v>
      </c>
      <c r="BF61" s="71"/>
      <c r="BG61" s="71"/>
      <c r="BH61" s="71"/>
      <c r="BI61" s="71"/>
      <c r="BJ61" s="71"/>
      <c r="BK61" s="71"/>
      <c r="BL61" s="71"/>
      <c r="CA61" s="5" t="s">
        <v>26</v>
      </c>
    </row>
    <row r="62" spans="1:79" ht="25.5" customHeight="1" x14ac:dyDescent="0.2">
      <c r="A62" s="43">
        <v>1</v>
      </c>
      <c r="B62" s="43"/>
      <c r="C62" s="43"/>
      <c r="D62" s="43"/>
      <c r="E62" s="43"/>
      <c r="F62" s="43"/>
      <c r="G62" s="48" t="s">
        <v>188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61" t="s">
        <v>62</v>
      </c>
      <c r="AA62" s="61"/>
      <c r="AB62" s="61"/>
      <c r="AC62" s="61"/>
      <c r="AD62" s="61"/>
      <c r="AE62" s="48" t="s">
        <v>189</v>
      </c>
      <c r="AF62" s="49"/>
      <c r="AG62" s="49"/>
      <c r="AH62" s="49"/>
      <c r="AI62" s="49"/>
      <c r="AJ62" s="49"/>
      <c r="AK62" s="49"/>
      <c r="AL62" s="49"/>
      <c r="AM62" s="49"/>
      <c r="AN62" s="50"/>
      <c r="AO62" s="66">
        <v>5</v>
      </c>
      <c r="AP62" s="66"/>
      <c r="AQ62" s="66"/>
      <c r="AR62" s="66"/>
      <c r="AS62" s="66"/>
      <c r="AT62" s="66"/>
      <c r="AU62" s="66"/>
      <c r="AV62" s="66"/>
      <c r="AW62" s="66">
        <v>0</v>
      </c>
      <c r="AX62" s="66"/>
      <c r="AY62" s="66"/>
      <c r="AZ62" s="66"/>
      <c r="BA62" s="66"/>
      <c r="BB62" s="66"/>
      <c r="BC62" s="66"/>
      <c r="BD62" s="66"/>
      <c r="BE62" s="66">
        <f t="shared" si="0"/>
        <v>5</v>
      </c>
      <c r="BF62" s="66"/>
      <c r="BG62" s="66"/>
      <c r="BH62" s="66"/>
      <c r="BI62" s="66"/>
      <c r="BJ62" s="66"/>
      <c r="BK62" s="66"/>
      <c r="BL62" s="66"/>
    </row>
    <row r="63" spans="1:79" ht="25.5" customHeight="1" x14ac:dyDescent="0.2">
      <c r="A63" s="43">
        <v>2</v>
      </c>
      <c r="B63" s="43"/>
      <c r="C63" s="43"/>
      <c r="D63" s="43"/>
      <c r="E63" s="43"/>
      <c r="F63" s="43"/>
      <c r="G63" s="48" t="s">
        <v>190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61" t="s">
        <v>101</v>
      </c>
      <c r="AA63" s="61"/>
      <c r="AB63" s="61"/>
      <c r="AC63" s="61"/>
      <c r="AD63" s="61"/>
      <c r="AE63" s="48" t="s">
        <v>191</v>
      </c>
      <c r="AF63" s="49"/>
      <c r="AG63" s="49"/>
      <c r="AH63" s="49"/>
      <c r="AI63" s="49"/>
      <c r="AJ63" s="49"/>
      <c r="AK63" s="49"/>
      <c r="AL63" s="49"/>
      <c r="AM63" s="49"/>
      <c r="AN63" s="50"/>
      <c r="AO63" s="66">
        <v>297</v>
      </c>
      <c r="AP63" s="66"/>
      <c r="AQ63" s="66"/>
      <c r="AR63" s="66"/>
      <c r="AS63" s="66"/>
      <c r="AT63" s="66"/>
      <c r="AU63" s="66"/>
      <c r="AV63" s="66"/>
      <c r="AW63" s="66">
        <v>0</v>
      </c>
      <c r="AX63" s="66"/>
      <c r="AY63" s="66"/>
      <c r="AZ63" s="66"/>
      <c r="BA63" s="66"/>
      <c r="BB63" s="66"/>
      <c r="BC63" s="66"/>
      <c r="BD63" s="66"/>
      <c r="BE63" s="66">
        <f t="shared" si="0"/>
        <v>297</v>
      </c>
      <c r="BF63" s="66"/>
      <c r="BG63" s="66"/>
      <c r="BH63" s="66"/>
      <c r="BI63" s="66"/>
      <c r="BJ63" s="66"/>
      <c r="BK63" s="66"/>
      <c r="BL63" s="66"/>
    </row>
    <row r="64" spans="1:79" s="5" customFormat="1" ht="12.75" customHeight="1" x14ac:dyDescent="0.2">
      <c r="A64" s="67">
        <v>0</v>
      </c>
      <c r="B64" s="67"/>
      <c r="C64" s="67"/>
      <c r="D64" s="67"/>
      <c r="E64" s="67"/>
      <c r="F64" s="67"/>
      <c r="G64" s="68" t="s">
        <v>70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82"/>
      <c r="AA64" s="82"/>
      <c r="AB64" s="82"/>
      <c r="AC64" s="82"/>
      <c r="AD64" s="82"/>
      <c r="AE64" s="68"/>
      <c r="AF64" s="69"/>
      <c r="AG64" s="69"/>
      <c r="AH64" s="69"/>
      <c r="AI64" s="69"/>
      <c r="AJ64" s="69"/>
      <c r="AK64" s="69"/>
      <c r="AL64" s="69"/>
      <c r="AM64" s="69"/>
      <c r="AN64" s="70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>
        <f t="shared" si="0"/>
        <v>0</v>
      </c>
      <c r="BF64" s="71"/>
      <c r="BG64" s="71"/>
      <c r="BH64" s="71"/>
      <c r="BI64" s="71"/>
      <c r="BJ64" s="71"/>
      <c r="BK64" s="71"/>
      <c r="BL64" s="71"/>
    </row>
    <row r="65" spans="1:64" ht="25.5" customHeight="1" x14ac:dyDescent="0.2">
      <c r="A65" s="43">
        <v>3</v>
      </c>
      <c r="B65" s="43"/>
      <c r="C65" s="43"/>
      <c r="D65" s="43"/>
      <c r="E65" s="43"/>
      <c r="F65" s="43"/>
      <c r="G65" s="48" t="s">
        <v>192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61" t="s">
        <v>108</v>
      </c>
      <c r="AA65" s="61"/>
      <c r="AB65" s="61"/>
      <c r="AC65" s="61"/>
      <c r="AD65" s="61"/>
      <c r="AE65" s="48" t="s">
        <v>109</v>
      </c>
      <c r="AF65" s="49"/>
      <c r="AG65" s="49"/>
      <c r="AH65" s="49"/>
      <c r="AI65" s="49"/>
      <c r="AJ65" s="49"/>
      <c r="AK65" s="49"/>
      <c r="AL65" s="49"/>
      <c r="AM65" s="49"/>
      <c r="AN65" s="50"/>
      <c r="AO65" s="66">
        <v>74.069999999999993</v>
      </c>
      <c r="AP65" s="66"/>
      <c r="AQ65" s="66"/>
      <c r="AR65" s="66"/>
      <c r="AS65" s="66"/>
      <c r="AT65" s="66"/>
      <c r="AU65" s="66"/>
      <c r="AV65" s="66"/>
      <c r="AW65" s="66">
        <v>0</v>
      </c>
      <c r="AX65" s="66"/>
      <c r="AY65" s="66"/>
      <c r="AZ65" s="66"/>
      <c r="BA65" s="66"/>
      <c r="BB65" s="66"/>
      <c r="BC65" s="66"/>
      <c r="BD65" s="66"/>
      <c r="BE65" s="66">
        <f t="shared" si="0"/>
        <v>74.069999999999993</v>
      </c>
      <c r="BF65" s="66"/>
      <c r="BG65" s="66"/>
      <c r="BH65" s="66"/>
      <c r="BI65" s="66"/>
      <c r="BJ65" s="66"/>
      <c r="BK65" s="66"/>
      <c r="BL65" s="66"/>
    </row>
    <row r="66" spans="1:64" ht="25.5" customHeight="1" x14ac:dyDescent="0.2">
      <c r="A66" s="43">
        <v>4</v>
      </c>
      <c r="B66" s="43"/>
      <c r="C66" s="43"/>
      <c r="D66" s="43"/>
      <c r="E66" s="43"/>
      <c r="F66" s="43"/>
      <c r="G66" s="48" t="s">
        <v>193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61" t="s">
        <v>108</v>
      </c>
      <c r="AA66" s="61"/>
      <c r="AB66" s="61"/>
      <c r="AC66" s="61"/>
      <c r="AD66" s="61"/>
      <c r="AE66" s="48" t="s">
        <v>109</v>
      </c>
      <c r="AF66" s="49"/>
      <c r="AG66" s="49"/>
      <c r="AH66" s="49"/>
      <c r="AI66" s="49"/>
      <c r="AJ66" s="49"/>
      <c r="AK66" s="49"/>
      <c r="AL66" s="49"/>
      <c r="AM66" s="49"/>
      <c r="AN66" s="50"/>
      <c r="AO66" s="66">
        <v>4400</v>
      </c>
      <c r="AP66" s="66"/>
      <c r="AQ66" s="66"/>
      <c r="AR66" s="66"/>
      <c r="AS66" s="66"/>
      <c r="AT66" s="66"/>
      <c r="AU66" s="66"/>
      <c r="AV66" s="66"/>
      <c r="AW66" s="66">
        <v>0</v>
      </c>
      <c r="AX66" s="66"/>
      <c r="AY66" s="66"/>
      <c r="AZ66" s="66"/>
      <c r="BA66" s="66"/>
      <c r="BB66" s="66"/>
      <c r="BC66" s="66"/>
      <c r="BD66" s="66"/>
      <c r="BE66" s="66">
        <f t="shared" si="0"/>
        <v>4400</v>
      </c>
      <c r="BF66" s="66"/>
      <c r="BG66" s="66"/>
      <c r="BH66" s="66"/>
      <c r="BI66" s="66"/>
      <c r="BJ66" s="66"/>
      <c r="BK66" s="66"/>
      <c r="BL66" s="66"/>
    </row>
    <row r="67" spans="1:64" s="5" customFormat="1" ht="12.75" customHeight="1" x14ac:dyDescent="0.2">
      <c r="A67" s="67">
        <v>0</v>
      </c>
      <c r="B67" s="67"/>
      <c r="C67" s="67"/>
      <c r="D67" s="67"/>
      <c r="E67" s="67"/>
      <c r="F67" s="67"/>
      <c r="G67" s="68" t="s">
        <v>110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82"/>
      <c r="AA67" s="82"/>
      <c r="AB67" s="82"/>
      <c r="AC67" s="82"/>
      <c r="AD67" s="82"/>
      <c r="AE67" s="68"/>
      <c r="AF67" s="69"/>
      <c r="AG67" s="69"/>
      <c r="AH67" s="69"/>
      <c r="AI67" s="69"/>
      <c r="AJ67" s="69"/>
      <c r="AK67" s="69"/>
      <c r="AL67" s="69"/>
      <c r="AM67" s="69"/>
      <c r="AN67" s="70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>
        <f t="shared" si="0"/>
        <v>0</v>
      </c>
      <c r="BF67" s="71"/>
      <c r="BG67" s="71"/>
      <c r="BH67" s="71"/>
      <c r="BI67" s="71"/>
      <c r="BJ67" s="71"/>
      <c r="BK67" s="71"/>
      <c r="BL67" s="71"/>
    </row>
    <row r="68" spans="1:64" ht="25.5" customHeight="1" x14ac:dyDescent="0.2">
      <c r="A68" s="43">
        <v>0</v>
      </c>
      <c r="B68" s="43"/>
      <c r="C68" s="43"/>
      <c r="D68" s="43"/>
      <c r="E68" s="43"/>
      <c r="F68" s="43"/>
      <c r="G68" s="48" t="s">
        <v>194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61" t="s">
        <v>113</v>
      </c>
      <c r="AA68" s="61"/>
      <c r="AB68" s="61"/>
      <c r="AC68" s="61"/>
      <c r="AD68" s="61"/>
      <c r="AE68" s="48" t="s">
        <v>109</v>
      </c>
      <c r="AF68" s="49"/>
      <c r="AG68" s="49"/>
      <c r="AH68" s="49"/>
      <c r="AI68" s="49"/>
      <c r="AJ68" s="49"/>
      <c r="AK68" s="49"/>
      <c r="AL68" s="49"/>
      <c r="AM68" s="49"/>
      <c r="AN68" s="50"/>
      <c r="AO68" s="66">
        <v>100</v>
      </c>
      <c r="AP68" s="66"/>
      <c r="AQ68" s="66"/>
      <c r="AR68" s="66"/>
      <c r="AS68" s="66"/>
      <c r="AT68" s="66"/>
      <c r="AU68" s="66"/>
      <c r="AV68" s="66"/>
      <c r="AW68" s="66">
        <v>0</v>
      </c>
      <c r="AX68" s="66"/>
      <c r="AY68" s="66"/>
      <c r="AZ68" s="66"/>
      <c r="BA68" s="66"/>
      <c r="BB68" s="66"/>
      <c r="BC68" s="66"/>
      <c r="BD68" s="66"/>
      <c r="BE68" s="66">
        <f t="shared" si="0"/>
        <v>100</v>
      </c>
      <c r="BF68" s="66"/>
      <c r="BG68" s="66"/>
      <c r="BH68" s="66"/>
      <c r="BI68" s="66"/>
      <c r="BJ68" s="66"/>
      <c r="BK68" s="66"/>
      <c r="BL68" s="66"/>
    </row>
    <row r="69" spans="1:64" x14ac:dyDescent="0.2"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</row>
    <row r="71" spans="1:64" ht="31.5" customHeight="1" x14ac:dyDescent="0.2">
      <c r="A71" s="76" t="s">
        <v>80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6"/>
      <c r="AO71" s="30" t="s">
        <v>82</v>
      </c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</row>
    <row r="72" spans="1:64" x14ac:dyDescent="0.2">
      <c r="W72" s="75" t="s">
        <v>12</v>
      </c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O72" s="75" t="s">
        <v>13</v>
      </c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</row>
    <row r="73" spans="1:64" ht="15.75" customHeight="1" x14ac:dyDescent="0.2">
      <c r="A73" s="29" t="s">
        <v>9</v>
      </c>
      <c r="B73" s="29"/>
      <c r="C73" s="29"/>
      <c r="D73" s="29"/>
      <c r="E73" s="29"/>
      <c r="F73" s="29"/>
    </row>
    <row r="75" spans="1:64" ht="15.75" customHeight="1" x14ac:dyDescent="0.2">
      <c r="A75" s="76" t="s">
        <v>79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6"/>
      <c r="AO75" s="30" t="s">
        <v>81</v>
      </c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</row>
    <row r="76" spans="1:64" x14ac:dyDescent="0.2">
      <c r="W76" s="75" t="s">
        <v>12</v>
      </c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O76" s="75" t="s">
        <v>13</v>
      </c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</row>
  </sheetData>
  <mergeCells count="193"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46:C46"/>
    <mergeCell ref="D46:AB46"/>
    <mergeCell ref="AC46:AJ46"/>
    <mergeCell ref="AK46:AR46"/>
    <mergeCell ref="AS46:AZ46"/>
    <mergeCell ref="A54:X54"/>
    <mergeCell ref="Y54:AF54"/>
    <mergeCell ref="AG54:AN54"/>
    <mergeCell ref="AO54:AV54"/>
    <mergeCell ref="A48:BL48"/>
    <mergeCell ref="A49:AV49"/>
    <mergeCell ref="A50:X51"/>
    <mergeCell ref="Y50:AF51"/>
    <mergeCell ref="AG50:AN51"/>
    <mergeCell ref="AO50:AV51"/>
    <mergeCell ref="BA46:BH46"/>
    <mergeCell ref="A75:V75"/>
    <mergeCell ref="W75:AM75"/>
    <mergeCell ref="AO75:BG75"/>
    <mergeCell ref="W76:AM76"/>
    <mergeCell ref="AO76:BG76"/>
    <mergeCell ref="A71:V71"/>
    <mergeCell ref="W71:AM71"/>
    <mergeCell ref="AO71:BG71"/>
    <mergeCell ref="W72:AM72"/>
    <mergeCell ref="AO72:BG72"/>
    <mergeCell ref="A73:F73"/>
    <mergeCell ref="A59:F59"/>
    <mergeCell ref="G59:Y59"/>
    <mergeCell ref="Z59:AD59"/>
    <mergeCell ref="AE59:AN59"/>
    <mergeCell ref="AO59:AV59"/>
    <mergeCell ref="AW59:BD59"/>
    <mergeCell ref="BE59:BL59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BL57"/>
    <mergeCell ref="A58:F58"/>
    <mergeCell ref="G58:Y58"/>
    <mergeCell ref="Z58:AD58"/>
    <mergeCell ref="AE58:AN58"/>
    <mergeCell ref="AO58:AV58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5:X55"/>
    <mergeCell ref="Y55:AF55"/>
    <mergeCell ref="AG55:AN55"/>
    <mergeCell ref="AO55:AV55"/>
    <mergeCell ref="AW58:BD58"/>
    <mergeCell ref="BE58:BL58"/>
    <mergeCell ref="A45:C45"/>
    <mergeCell ref="D45:AB45"/>
    <mergeCell ref="AC45:AJ45"/>
    <mergeCell ref="AK45:AR45"/>
    <mergeCell ref="AS45:AZ45"/>
    <mergeCell ref="BA45:BH45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1:L61">
    <cfRule type="cellIs" dxfId="208" priority="19" stopIfTrue="1" operator="equal">
      <formula>$G60</formula>
    </cfRule>
  </conditionalFormatting>
  <conditionalFormatting sqref="D45">
    <cfRule type="cellIs" dxfId="207" priority="20" stopIfTrue="1" operator="equal">
      <formula>$D44</formula>
    </cfRule>
  </conditionalFormatting>
  <conditionalFormatting sqref="A61:F61">
    <cfRule type="cellIs" dxfId="206" priority="21" stopIfTrue="1" operator="equal">
      <formula>0</formula>
    </cfRule>
  </conditionalFormatting>
  <conditionalFormatting sqref="D46">
    <cfRule type="cellIs" dxfId="205" priority="18" stopIfTrue="1" operator="equal">
      <formula>$D45</formula>
    </cfRule>
  </conditionalFormatting>
  <conditionalFormatting sqref="G62">
    <cfRule type="cellIs" dxfId="204" priority="15" stopIfTrue="1" operator="equal">
      <formula>$G61</formula>
    </cfRule>
  </conditionalFormatting>
  <conditionalFormatting sqref="A62:F62">
    <cfRule type="cellIs" dxfId="203" priority="16" stopIfTrue="1" operator="equal">
      <formula>0</formula>
    </cfRule>
  </conditionalFormatting>
  <conditionalFormatting sqref="G63">
    <cfRule type="cellIs" dxfId="202" priority="13" stopIfTrue="1" operator="equal">
      <formula>$G62</formula>
    </cfRule>
  </conditionalFormatting>
  <conditionalFormatting sqref="A63:F63">
    <cfRule type="cellIs" dxfId="201" priority="14" stopIfTrue="1" operator="equal">
      <formula>0</formula>
    </cfRule>
  </conditionalFormatting>
  <conditionalFormatting sqref="G64">
    <cfRule type="cellIs" dxfId="200" priority="11" stopIfTrue="1" operator="equal">
      <formula>$G63</formula>
    </cfRule>
  </conditionalFormatting>
  <conditionalFormatting sqref="A64:F64">
    <cfRule type="cellIs" dxfId="199" priority="12" stopIfTrue="1" operator="equal">
      <formula>0</formula>
    </cfRule>
  </conditionalFormatting>
  <conditionalFormatting sqref="G65">
    <cfRule type="cellIs" dxfId="198" priority="9" stopIfTrue="1" operator="equal">
      <formula>$G64</formula>
    </cfRule>
  </conditionalFormatting>
  <conditionalFormatting sqref="A65:F65">
    <cfRule type="cellIs" dxfId="197" priority="10" stopIfTrue="1" operator="equal">
      <formula>0</formula>
    </cfRule>
  </conditionalFormatting>
  <conditionalFormatting sqref="G66">
    <cfRule type="cellIs" dxfId="196" priority="7" stopIfTrue="1" operator="equal">
      <formula>$G65</formula>
    </cfRule>
  </conditionalFormatting>
  <conditionalFormatting sqref="A66:F66">
    <cfRule type="cellIs" dxfId="195" priority="8" stopIfTrue="1" operator="equal">
      <formula>0</formula>
    </cfRule>
  </conditionalFormatting>
  <conditionalFormatting sqref="G67">
    <cfRule type="cellIs" dxfId="194" priority="5" stopIfTrue="1" operator="equal">
      <formula>$G66</formula>
    </cfRule>
  </conditionalFormatting>
  <conditionalFormatting sqref="A67:F67">
    <cfRule type="cellIs" dxfId="193" priority="6" stopIfTrue="1" operator="equal">
      <formula>0</formula>
    </cfRule>
  </conditionalFormatting>
  <conditionalFormatting sqref="G68">
    <cfRule type="cellIs" dxfId="192" priority="3" stopIfTrue="1" operator="equal">
      <formula>$G67</formula>
    </cfRule>
  </conditionalFormatting>
  <conditionalFormatting sqref="A68:F68">
    <cfRule type="cellIs" dxfId="191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opLeftCell="A74" zoomScaleNormal="100" zoomScaleSheetLayoutView="100" workbookViewId="0">
      <selection activeCell="AO11" sqref="AO11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18" t="s">
        <v>54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5" customHeight="1" x14ac:dyDescent="0.2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">
      <c r="AO4" s="20" t="s">
        <v>78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">
      <c r="AO5" s="22" t="s">
        <v>28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5" customHeight="1" x14ac:dyDescent="0.2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5" customHeight="1" x14ac:dyDescent="0.2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5" customHeight="1" x14ac:dyDescent="0.2">
      <c r="AO10" s="31" t="s">
        <v>221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1" spans="1:65" hidden="1" x14ac:dyDescent="0.2"/>
    <row r="13" spans="1:65" ht="15.75" customHeight="1" x14ac:dyDescent="0.2">
      <c r="A13" s="32" t="s">
        <v>29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">
      <c r="A14" s="32" t="s">
        <v>84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24">
        <v>1</v>
      </c>
      <c r="B16" s="24"/>
      <c r="C16" s="16"/>
      <c r="D16" s="25" t="s">
        <v>77</v>
      </c>
      <c r="E16" s="26"/>
      <c r="F16" s="26"/>
      <c r="G16" s="26"/>
      <c r="H16" s="26"/>
      <c r="I16" s="26"/>
      <c r="J16" s="26"/>
      <c r="K16" s="16"/>
      <c r="L16" s="27" t="s">
        <v>78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5" customHeight="1" x14ac:dyDescent="0.2">
      <c r="A17" s="9"/>
      <c r="B17" s="9"/>
      <c r="C17" s="9"/>
      <c r="D17" s="28" t="s">
        <v>30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24" t="s">
        <v>11</v>
      </c>
      <c r="B19" s="24"/>
      <c r="C19" s="16"/>
      <c r="D19" s="25" t="s">
        <v>87</v>
      </c>
      <c r="E19" s="26"/>
      <c r="F19" s="26"/>
      <c r="G19" s="26"/>
      <c r="H19" s="26"/>
      <c r="I19" s="26"/>
      <c r="J19" s="26"/>
      <c r="K19" s="16"/>
      <c r="L19" s="27" t="s">
        <v>78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5" customHeight="1" x14ac:dyDescent="0.2">
      <c r="A20" s="9"/>
      <c r="B20" s="9"/>
      <c r="C20" s="9"/>
      <c r="D20" s="28" t="s">
        <v>30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24">
        <v>3</v>
      </c>
      <c r="B22" s="24"/>
      <c r="C22" s="16"/>
      <c r="D22" s="25" t="s">
        <v>184</v>
      </c>
      <c r="E22" s="26"/>
      <c r="F22" s="26"/>
      <c r="G22" s="26"/>
      <c r="H22" s="26"/>
      <c r="I22" s="26"/>
      <c r="J22" s="26"/>
      <c r="K22" s="16"/>
      <c r="L22" s="25" t="s">
        <v>161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185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">
      <c r="A23" s="9"/>
      <c r="B23" s="9"/>
      <c r="C23" s="9"/>
      <c r="D23" s="33" t="s">
        <v>30</v>
      </c>
      <c r="E23" s="33"/>
      <c r="F23" s="33"/>
      <c r="G23" s="33"/>
      <c r="H23" s="33"/>
      <c r="I23" s="33"/>
      <c r="J23" s="33"/>
      <c r="K23" s="9"/>
      <c r="L23" s="29" t="s">
        <v>31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4691015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34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4691015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33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5" customHeight="1" x14ac:dyDescent="0.2">
      <c r="A26" s="37" t="s">
        <v>32</v>
      </c>
      <c r="B26" s="37"/>
      <c r="C26" s="37"/>
      <c r="D26" s="37"/>
      <c r="E26" s="37"/>
      <c r="F26" s="37"/>
      <c r="G26" s="37"/>
      <c r="H26" s="37"/>
      <c r="I26" s="35">
        <v>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36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19" t="s">
        <v>35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85.9" customHeight="1" x14ac:dyDescent="0.2">
      <c r="A29" s="27" t="s">
        <v>182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31.5" customHeight="1" x14ac:dyDescent="0.2">
      <c r="A31" s="37" t="s">
        <v>37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183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7" t="s">
        <v>38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">
      <c r="A34" s="38" t="s">
        <v>46</v>
      </c>
      <c r="B34" s="38"/>
      <c r="C34" s="38"/>
      <c r="D34" s="38"/>
      <c r="E34" s="38"/>
      <c r="F34" s="38"/>
      <c r="G34" s="39" t="s">
        <v>39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75" x14ac:dyDescent="0.2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">
      <c r="A36" s="43" t="s">
        <v>14</v>
      </c>
      <c r="B36" s="43"/>
      <c r="C36" s="43"/>
      <c r="D36" s="43"/>
      <c r="E36" s="43"/>
      <c r="F36" s="43"/>
      <c r="G36" s="44" t="s">
        <v>15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19</v>
      </c>
    </row>
    <row r="37" spans="1:79" ht="12.75" customHeight="1" x14ac:dyDescent="0.2">
      <c r="A37" s="43">
        <v>1</v>
      </c>
      <c r="B37" s="43"/>
      <c r="C37" s="43"/>
      <c r="D37" s="43"/>
      <c r="E37" s="43"/>
      <c r="F37" s="43"/>
      <c r="G37" s="48" t="s">
        <v>162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  <c r="CA37" s="1" t="s">
        <v>20</v>
      </c>
    </row>
    <row r="38" spans="1:79" ht="12.75" customHeight="1" x14ac:dyDescent="0.2">
      <c r="A38" s="43">
        <v>2</v>
      </c>
      <c r="B38" s="43"/>
      <c r="C38" s="43"/>
      <c r="D38" s="43"/>
      <c r="E38" s="43"/>
      <c r="F38" s="43"/>
      <c r="G38" s="48" t="s">
        <v>163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50"/>
    </row>
    <row r="39" spans="1:79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</row>
    <row r="40" spans="1:79" ht="15.75" customHeight="1" x14ac:dyDescent="0.2">
      <c r="A40" s="19" t="s">
        <v>40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</row>
    <row r="41" spans="1:79" ht="15" customHeight="1" x14ac:dyDescent="0.2">
      <c r="A41" s="51" t="s">
        <v>83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7"/>
      <c r="BJ41" s="7"/>
      <c r="BK41" s="7"/>
      <c r="BL41" s="7"/>
    </row>
    <row r="42" spans="1:79" ht="15.95" customHeight="1" x14ac:dyDescent="0.2">
      <c r="A42" s="42" t="s">
        <v>46</v>
      </c>
      <c r="B42" s="42"/>
      <c r="C42" s="42"/>
      <c r="D42" s="52" t="s">
        <v>43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53"/>
      <c r="AC42" s="42" t="s">
        <v>47</v>
      </c>
      <c r="AD42" s="42"/>
      <c r="AE42" s="42"/>
      <c r="AF42" s="42"/>
      <c r="AG42" s="42"/>
      <c r="AH42" s="42"/>
      <c r="AI42" s="42"/>
      <c r="AJ42" s="42"/>
      <c r="AK42" s="42" t="s">
        <v>48</v>
      </c>
      <c r="AL42" s="42"/>
      <c r="AM42" s="42"/>
      <c r="AN42" s="42"/>
      <c r="AO42" s="42"/>
      <c r="AP42" s="42"/>
      <c r="AQ42" s="42"/>
      <c r="AR42" s="42"/>
      <c r="AS42" s="42" t="s">
        <v>44</v>
      </c>
      <c r="AT42" s="42"/>
      <c r="AU42" s="42"/>
      <c r="AV42" s="42"/>
      <c r="AW42" s="42"/>
      <c r="AX42" s="42"/>
      <c r="AY42" s="42"/>
      <c r="AZ42" s="42"/>
      <c r="BA42" s="42" t="s">
        <v>45</v>
      </c>
      <c r="BB42" s="42"/>
      <c r="BC42" s="42"/>
      <c r="BD42" s="42"/>
      <c r="BE42" s="42"/>
      <c r="BF42" s="42"/>
      <c r="BG42" s="42"/>
      <c r="BH42" s="42"/>
    </row>
    <row r="43" spans="1:79" ht="29.1" customHeight="1" x14ac:dyDescent="0.2">
      <c r="A43" s="42"/>
      <c r="B43" s="42"/>
      <c r="C43" s="42"/>
      <c r="D43" s="54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6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</row>
    <row r="44" spans="1:79" ht="15.75" x14ac:dyDescent="0.2">
      <c r="A44" s="42">
        <v>1</v>
      </c>
      <c r="B44" s="42"/>
      <c r="C44" s="42"/>
      <c r="D44" s="62">
        <v>2</v>
      </c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4"/>
      <c r="AC44" s="42">
        <v>3</v>
      </c>
      <c r="AD44" s="42"/>
      <c r="AE44" s="42"/>
      <c r="AF44" s="42"/>
      <c r="AG44" s="42"/>
      <c r="AH44" s="42"/>
      <c r="AI44" s="42"/>
      <c r="AJ44" s="42"/>
      <c r="AK44" s="42">
        <v>4</v>
      </c>
      <c r="AL44" s="42"/>
      <c r="AM44" s="42"/>
      <c r="AN44" s="42"/>
      <c r="AO44" s="42"/>
      <c r="AP44" s="42"/>
      <c r="AQ44" s="42"/>
      <c r="AR44" s="42"/>
      <c r="AS44" s="42">
        <v>5</v>
      </c>
      <c r="AT44" s="42"/>
      <c r="AU44" s="42"/>
      <c r="AV44" s="42"/>
      <c r="AW44" s="42"/>
      <c r="AX44" s="42"/>
      <c r="AY44" s="42"/>
      <c r="AZ44" s="42"/>
      <c r="BA44" s="42">
        <v>6</v>
      </c>
      <c r="BB44" s="42"/>
      <c r="BC44" s="42"/>
      <c r="BD44" s="42"/>
      <c r="BE44" s="42"/>
      <c r="BF44" s="42"/>
      <c r="BG44" s="42"/>
      <c r="BH44" s="42"/>
    </row>
    <row r="45" spans="1:79" s="5" customFormat="1" hidden="1" x14ac:dyDescent="0.2">
      <c r="A45" s="43" t="s">
        <v>14</v>
      </c>
      <c r="B45" s="43"/>
      <c r="C45" s="43"/>
      <c r="D45" s="57" t="s">
        <v>15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60" t="s">
        <v>16</v>
      </c>
      <c r="AD45" s="60"/>
      <c r="AE45" s="60"/>
      <c r="AF45" s="60"/>
      <c r="AG45" s="60"/>
      <c r="AH45" s="60"/>
      <c r="AI45" s="60"/>
      <c r="AJ45" s="60"/>
      <c r="AK45" s="60" t="s">
        <v>17</v>
      </c>
      <c r="AL45" s="60"/>
      <c r="AM45" s="60"/>
      <c r="AN45" s="60"/>
      <c r="AO45" s="60"/>
      <c r="AP45" s="60"/>
      <c r="AQ45" s="60"/>
      <c r="AR45" s="60"/>
      <c r="AS45" s="61" t="s">
        <v>41</v>
      </c>
      <c r="AT45" s="60"/>
      <c r="AU45" s="60"/>
      <c r="AV45" s="60"/>
      <c r="AW45" s="60"/>
      <c r="AX45" s="60"/>
      <c r="AY45" s="60"/>
      <c r="AZ45" s="60"/>
      <c r="BA45" s="61" t="s">
        <v>42</v>
      </c>
      <c r="BB45" s="60"/>
      <c r="BC45" s="60"/>
      <c r="BD45" s="60"/>
      <c r="BE45" s="60"/>
      <c r="BF45" s="60"/>
      <c r="BG45" s="60"/>
      <c r="BH45" s="60"/>
      <c r="CA45" s="5" t="s">
        <v>21</v>
      </c>
    </row>
    <row r="46" spans="1:79" ht="25.5" customHeight="1" x14ac:dyDescent="0.2">
      <c r="A46" s="43">
        <v>1</v>
      </c>
      <c r="B46" s="43"/>
      <c r="C46" s="43"/>
      <c r="D46" s="48" t="s">
        <v>164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66">
        <v>2647870</v>
      </c>
      <c r="AD46" s="66"/>
      <c r="AE46" s="66"/>
      <c r="AF46" s="66"/>
      <c r="AG46" s="66"/>
      <c r="AH46" s="66"/>
      <c r="AI46" s="66"/>
      <c r="AJ46" s="66"/>
      <c r="AK46" s="66">
        <v>0</v>
      </c>
      <c r="AL46" s="66"/>
      <c r="AM46" s="66"/>
      <c r="AN46" s="66"/>
      <c r="AO46" s="66"/>
      <c r="AP46" s="66"/>
      <c r="AQ46" s="66"/>
      <c r="AR46" s="66"/>
      <c r="AS46" s="66">
        <v>0</v>
      </c>
      <c r="AT46" s="66"/>
      <c r="AU46" s="66"/>
      <c r="AV46" s="66"/>
      <c r="AW46" s="66"/>
      <c r="AX46" s="66"/>
      <c r="AY46" s="66"/>
      <c r="AZ46" s="66"/>
      <c r="BA46" s="66">
        <f>AC46+AK46</f>
        <v>2647870</v>
      </c>
      <c r="BB46" s="66"/>
      <c r="BC46" s="66"/>
      <c r="BD46" s="66"/>
      <c r="BE46" s="66"/>
      <c r="BF46" s="66"/>
      <c r="BG46" s="66"/>
      <c r="BH46" s="66"/>
      <c r="CA46" s="1" t="s">
        <v>22</v>
      </c>
    </row>
    <row r="47" spans="1:79" ht="25.5" customHeight="1" x14ac:dyDescent="0.2">
      <c r="A47" s="43">
        <v>2</v>
      </c>
      <c r="B47" s="43"/>
      <c r="C47" s="43"/>
      <c r="D47" s="48" t="s">
        <v>163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66">
        <v>2043145</v>
      </c>
      <c r="AD47" s="66"/>
      <c r="AE47" s="66"/>
      <c r="AF47" s="66"/>
      <c r="AG47" s="66"/>
      <c r="AH47" s="66"/>
      <c r="AI47" s="66"/>
      <c r="AJ47" s="66"/>
      <c r="AK47" s="66">
        <v>0</v>
      </c>
      <c r="AL47" s="66"/>
      <c r="AM47" s="66"/>
      <c r="AN47" s="66"/>
      <c r="AO47" s="66"/>
      <c r="AP47" s="66"/>
      <c r="AQ47" s="66"/>
      <c r="AR47" s="66"/>
      <c r="AS47" s="66">
        <v>0</v>
      </c>
      <c r="AT47" s="66"/>
      <c r="AU47" s="66"/>
      <c r="AV47" s="66"/>
      <c r="AW47" s="66"/>
      <c r="AX47" s="66"/>
      <c r="AY47" s="66"/>
      <c r="AZ47" s="66"/>
      <c r="BA47" s="66">
        <f>AC47+AK47</f>
        <v>2043145</v>
      </c>
      <c r="BB47" s="66"/>
      <c r="BC47" s="66"/>
      <c r="BD47" s="66"/>
      <c r="BE47" s="66"/>
      <c r="BF47" s="66"/>
      <c r="BG47" s="66"/>
      <c r="BH47" s="66"/>
    </row>
    <row r="48" spans="1:79" s="5" customFormat="1" x14ac:dyDescent="0.2">
      <c r="A48" s="67"/>
      <c r="B48" s="67"/>
      <c r="C48" s="67"/>
      <c r="D48" s="68" t="s">
        <v>59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71">
        <v>4691015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0</v>
      </c>
      <c r="AT48" s="71"/>
      <c r="AU48" s="71"/>
      <c r="AV48" s="71"/>
      <c r="AW48" s="71"/>
      <c r="AX48" s="71"/>
      <c r="AY48" s="71"/>
      <c r="AZ48" s="71"/>
      <c r="BA48" s="71">
        <f>AC48+AK48</f>
        <v>4691015</v>
      </c>
      <c r="BB48" s="71"/>
      <c r="BC48" s="71"/>
      <c r="BD48" s="71"/>
      <c r="BE48" s="71"/>
      <c r="BF48" s="71"/>
      <c r="BG48" s="71"/>
      <c r="BH48" s="71"/>
    </row>
    <row r="50" spans="1:79" ht="15.75" customHeight="1" x14ac:dyDescent="0.2">
      <c r="A50" s="19" t="s">
        <v>49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</row>
    <row r="51" spans="1:79" ht="15" customHeight="1" x14ac:dyDescent="0.2">
      <c r="A51" s="65" t="s">
        <v>83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79" ht="15.95" customHeight="1" x14ac:dyDescent="0.2">
      <c r="A52" s="52" t="s">
        <v>56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53"/>
      <c r="Y52" s="42" t="s">
        <v>47</v>
      </c>
      <c r="Z52" s="42"/>
      <c r="AA52" s="42"/>
      <c r="AB52" s="42"/>
      <c r="AC52" s="42"/>
      <c r="AD52" s="42"/>
      <c r="AE52" s="42"/>
      <c r="AF52" s="42"/>
      <c r="AG52" s="42" t="s">
        <v>48</v>
      </c>
      <c r="AH52" s="42"/>
      <c r="AI52" s="42"/>
      <c r="AJ52" s="42"/>
      <c r="AK52" s="42"/>
      <c r="AL52" s="42"/>
      <c r="AM52" s="42"/>
      <c r="AN52" s="42"/>
      <c r="AO52" s="42" t="s">
        <v>45</v>
      </c>
      <c r="AP52" s="42"/>
      <c r="AQ52" s="42"/>
      <c r="AR52" s="42"/>
      <c r="AS52" s="42"/>
      <c r="AT52" s="42"/>
      <c r="AU52" s="42"/>
      <c r="AV52" s="42"/>
    </row>
    <row r="53" spans="1:79" ht="29.1" customHeight="1" x14ac:dyDescent="0.2">
      <c r="A53" s="54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6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</row>
    <row r="54" spans="1:79" ht="15.95" customHeight="1" x14ac:dyDescent="0.2">
      <c r="A54" s="62">
        <v>1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4"/>
      <c r="Y54" s="42">
        <v>2</v>
      </c>
      <c r="Z54" s="42"/>
      <c r="AA54" s="42"/>
      <c r="AB54" s="42"/>
      <c r="AC54" s="42"/>
      <c r="AD54" s="42"/>
      <c r="AE54" s="42"/>
      <c r="AF54" s="42"/>
      <c r="AG54" s="42">
        <v>3</v>
      </c>
      <c r="AH54" s="42"/>
      <c r="AI54" s="42"/>
      <c r="AJ54" s="42"/>
      <c r="AK54" s="42"/>
      <c r="AL54" s="42"/>
      <c r="AM54" s="42"/>
      <c r="AN54" s="42"/>
      <c r="AO54" s="42">
        <v>4</v>
      </c>
      <c r="AP54" s="42"/>
      <c r="AQ54" s="42"/>
      <c r="AR54" s="42"/>
      <c r="AS54" s="42"/>
      <c r="AT54" s="42"/>
      <c r="AU54" s="42"/>
      <c r="AV54" s="42"/>
    </row>
    <row r="55" spans="1:79" ht="12.75" hidden="1" customHeight="1" x14ac:dyDescent="0.2">
      <c r="A55" s="44" t="s">
        <v>15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6"/>
      <c r="Y55" s="60" t="s">
        <v>16</v>
      </c>
      <c r="Z55" s="60"/>
      <c r="AA55" s="60"/>
      <c r="AB55" s="60"/>
      <c r="AC55" s="60"/>
      <c r="AD55" s="60"/>
      <c r="AE55" s="60"/>
      <c r="AF55" s="60"/>
      <c r="AG55" s="60" t="s">
        <v>17</v>
      </c>
      <c r="AH55" s="60"/>
      <c r="AI55" s="60"/>
      <c r="AJ55" s="60"/>
      <c r="AK55" s="60"/>
      <c r="AL55" s="60"/>
      <c r="AM55" s="60"/>
      <c r="AN55" s="60"/>
      <c r="AO55" s="60" t="s">
        <v>18</v>
      </c>
      <c r="AP55" s="60"/>
      <c r="AQ55" s="60"/>
      <c r="AR55" s="60"/>
      <c r="AS55" s="60"/>
      <c r="AT55" s="60"/>
      <c r="AU55" s="60"/>
      <c r="AV55" s="60"/>
      <c r="CA55" s="1" t="s">
        <v>23</v>
      </c>
    </row>
    <row r="56" spans="1:79" s="5" customFormat="1" ht="12.75" customHeight="1" x14ac:dyDescent="0.2">
      <c r="A56" s="72" t="s">
        <v>45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4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>
        <f>Y56+AG56</f>
        <v>0</v>
      </c>
      <c r="AP56" s="71"/>
      <c r="AQ56" s="71"/>
      <c r="AR56" s="71"/>
      <c r="AS56" s="71"/>
      <c r="AT56" s="71"/>
      <c r="AU56" s="71"/>
      <c r="AV56" s="71"/>
      <c r="CA56" s="5" t="s">
        <v>24</v>
      </c>
    </row>
    <row r="58" spans="1:79" ht="15.75" customHeight="1" x14ac:dyDescent="0.2">
      <c r="A58" s="37" t="s">
        <v>50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</row>
    <row r="59" spans="1:79" ht="30" customHeight="1" x14ac:dyDescent="0.2">
      <c r="A59" s="42" t="s">
        <v>46</v>
      </c>
      <c r="B59" s="42"/>
      <c r="C59" s="42"/>
      <c r="D59" s="42"/>
      <c r="E59" s="42"/>
      <c r="F59" s="42"/>
      <c r="G59" s="62" t="s">
        <v>51</v>
      </c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42" t="s">
        <v>8</v>
      </c>
      <c r="AA59" s="42"/>
      <c r="AB59" s="42"/>
      <c r="AC59" s="42"/>
      <c r="AD59" s="42"/>
      <c r="AE59" s="42" t="s">
        <v>7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62" t="s">
        <v>47</v>
      </c>
      <c r="AP59" s="63"/>
      <c r="AQ59" s="63"/>
      <c r="AR59" s="63"/>
      <c r="AS59" s="63"/>
      <c r="AT59" s="63"/>
      <c r="AU59" s="63"/>
      <c r="AV59" s="64"/>
      <c r="AW59" s="62" t="s">
        <v>48</v>
      </c>
      <c r="AX59" s="63"/>
      <c r="AY59" s="63"/>
      <c r="AZ59" s="63"/>
      <c r="BA59" s="63"/>
      <c r="BB59" s="63"/>
      <c r="BC59" s="63"/>
      <c r="BD59" s="64"/>
      <c r="BE59" s="62" t="s">
        <v>45</v>
      </c>
      <c r="BF59" s="63"/>
      <c r="BG59" s="63"/>
      <c r="BH59" s="63"/>
      <c r="BI59" s="63"/>
      <c r="BJ59" s="63"/>
      <c r="BK59" s="63"/>
      <c r="BL59" s="64"/>
    </row>
    <row r="60" spans="1:79" ht="15.75" customHeight="1" x14ac:dyDescent="0.2">
      <c r="A60" s="42">
        <v>1</v>
      </c>
      <c r="B60" s="42"/>
      <c r="C60" s="42"/>
      <c r="D60" s="42"/>
      <c r="E60" s="42"/>
      <c r="F60" s="42"/>
      <c r="G60" s="62">
        <v>2</v>
      </c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4"/>
      <c r="Z60" s="42">
        <v>3</v>
      </c>
      <c r="AA60" s="42"/>
      <c r="AB60" s="42"/>
      <c r="AC60" s="42"/>
      <c r="AD60" s="42"/>
      <c r="AE60" s="42">
        <v>4</v>
      </c>
      <c r="AF60" s="42"/>
      <c r="AG60" s="42"/>
      <c r="AH60" s="42"/>
      <c r="AI60" s="42"/>
      <c r="AJ60" s="42"/>
      <c r="AK60" s="42"/>
      <c r="AL60" s="42"/>
      <c r="AM60" s="42"/>
      <c r="AN60" s="42"/>
      <c r="AO60" s="42">
        <v>5</v>
      </c>
      <c r="AP60" s="42"/>
      <c r="AQ60" s="42"/>
      <c r="AR60" s="42"/>
      <c r="AS60" s="42"/>
      <c r="AT60" s="42"/>
      <c r="AU60" s="42"/>
      <c r="AV60" s="42"/>
      <c r="AW60" s="42">
        <v>6</v>
      </c>
      <c r="AX60" s="42"/>
      <c r="AY60" s="42"/>
      <c r="AZ60" s="42"/>
      <c r="BA60" s="42"/>
      <c r="BB60" s="42"/>
      <c r="BC60" s="42"/>
      <c r="BD60" s="42"/>
      <c r="BE60" s="42">
        <v>7</v>
      </c>
      <c r="BF60" s="42"/>
      <c r="BG60" s="42"/>
      <c r="BH60" s="42"/>
      <c r="BI60" s="42"/>
      <c r="BJ60" s="42"/>
      <c r="BK60" s="42"/>
      <c r="BL60" s="42"/>
    </row>
    <row r="61" spans="1:79" ht="12.75" hidden="1" customHeight="1" x14ac:dyDescent="0.2">
      <c r="A61" s="43" t="s">
        <v>55</v>
      </c>
      <c r="B61" s="43"/>
      <c r="C61" s="43"/>
      <c r="D61" s="43"/>
      <c r="E61" s="43"/>
      <c r="F61" s="43"/>
      <c r="G61" s="44" t="s">
        <v>15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6"/>
      <c r="Z61" s="43" t="s">
        <v>27</v>
      </c>
      <c r="AA61" s="43"/>
      <c r="AB61" s="43"/>
      <c r="AC61" s="43"/>
      <c r="AD61" s="43"/>
      <c r="AE61" s="84" t="s">
        <v>53</v>
      </c>
      <c r="AF61" s="84"/>
      <c r="AG61" s="84"/>
      <c r="AH61" s="84"/>
      <c r="AI61" s="84"/>
      <c r="AJ61" s="84"/>
      <c r="AK61" s="84"/>
      <c r="AL61" s="84"/>
      <c r="AM61" s="84"/>
      <c r="AN61" s="44"/>
      <c r="AO61" s="60" t="s">
        <v>16</v>
      </c>
      <c r="AP61" s="60"/>
      <c r="AQ61" s="60"/>
      <c r="AR61" s="60"/>
      <c r="AS61" s="60"/>
      <c r="AT61" s="60"/>
      <c r="AU61" s="60"/>
      <c r="AV61" s="60"/>
      <c r="AW61" s="60" t="s">
        <v>52</v>
      </c>
      <c r="AX61" s="60"/>
      <c r="AY61" s="60"/>
      <c r="AZ61" s="60"/>
      <c r="BA61" s="60"/>
      <c r="BB61" s="60"/>
      <c r="BC61" s="60"/>
      <c r="BD61" s="60"/>
      <c r="BE61" s="60" t="s">
        <v>18</v>
      </c>
      <c r="BF61" s="60"/>
      <c r="BG61" s="60"/>
      <c r="BH61" s="60"/>
      <c r="BI61" s="60"/>
      <c r="BJ61" s="60"/>
      <c r="BK61" s="60"/>
      <c r="BL61" s="60"/>
      <c r="CA61" s="1" t="s">
        <v>25</v>
      </c>
    </row>
    <row r="62" spans="1:79" s="5" customFormat="1" ht="12.75" customHeight="1" x14ac:dyDescent="0.2">
      <c r="A62" s="67">
        <v>0</v>
      </c>
      <c r="B62" s="67"/>
      <c r="C62" s="67"/>
      <c r="D62" s="67"/>
      <c r="E62" s="67"/>
      <c r="F62" s="67"/>
      <c r="G62" s="79" t="s">
        <v>60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82"/>
      <c r="AA62" s="82"/>
      <c r="AB62" s="82"/>
      <c r="AC62" s="82"/>
      <c r="AD62" s="82"/>
      <c r="AE62" s="83"/>
      <c r="AF62" s="83"/>
      <c r="AG62" s="83"/>
      <c r="AH62" s="83"/>
      <c r="AI62" s="83"/>
      <c r="AJ62" s="83"/>
      <c r="AK62" s="83"/>
      <c r="AL62" s="83"/>
      <c r="AM62" s="83"/>
      <c r="AN62" s="72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>
        <f t="shared" ref="BE62:BE82" si="0">AO62+AW62</f>
        <v>0</v>
      </c>
      <c r="BF62" s="71"/>
      <c r="BG62" s="71"/>
      <c r="BH62" s="71"/>
      <c r="BI62" s="71"/>
      <c r="BJ62" s="71"/>
      <c r="BK62" s="71"/>
      <c r="BL62" s="71"/>
      <c r="CA62" s="5" t="s">
        <v>26</v>
      </c>
    </row>
    <row r="63" spans="1:79" ht="12.75" customHeight="1" x14ac:dyDescent="0.2">
      <c r="A63" s="43">
        <v>1</v>
      </c>
      <c r="B63" s="43"/>
      <c r="C63" s="43"/>
      <c r="D63" s="43"/>
      <c r="E63" s="43"/>
      <c r="F63" s="43"/>
      <c r="G63" s="48" t="s">
        <v>165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61" t="s">
        <v>62</v>
      </c>
      <c r="AA63" s="61"/>
      <c r="AB63" s="61"/>
      <c r="AC63" s="61"/>
      <c r="AD63" s="61"/>
      <c r="AE63" s="85" t="s">
        <v>92</v>
      </c>
      <c r="AF63" s="85"/>
      <c r="AG63" s="85"/>
      <c r="AH63" s="85"/>
      <c r="AI63" s="85"/>
      <c r="AJ63" s="85"/>
      <c r="AK63" s="85"/>
      <c r="AL63" s="85"/>
      <c r="AM63" s="85"/>
      <c r="AN63" s="86"/>
      <c r="AO63" s="66">
        <v>1</v>
      </c>
      <c r="AP63" s="66"/>
      <c r="AQ63" s="66"/>
      <c r="AR63" s="66"/>
      <c r="AS63" s="66"/>
      <c r="AT63" s="66"/>
      <c r="AU63" s="66"/>
      <c r="AV63" s="66"/>
      <c r="AW63" s="66">
        <v>0</v>
      </c>
      <c r="AX63" s="66"/>
      <c r="AY63" s="66"/>
      <c r="AZ63" s="66"/>
      <c r="BA63" s="66"/>
      <c r="BB63" s="66"/>
      <c r="BC63" s="66"/>
      <c r="BD63" s="66"/>
      <c r="BE63" s="66">
        <f t="shared" si="0"/>
        <v>1</v>
      </c>
      <c r="BF63" s="66"/>
      <c r="BG63" s="66"/>
      <c r="BH63" s="66"/>
      <c r="BI63" s="66"/>
      <c r="BJ63" s="66"/>
      <c r="BK63" s="66"/>
      <c r="BL63" s="66"/>
    </row>
    <row r="64" spans="1:79" ht="12.75" customHeight="1" x14ac:dyDescent="0.2">
      <c r="A64" s="43">
        <v>2</v>
      </c>
      <c r="B64" s="43"/>
      <c r="C64" s="43"/>
      <c r="D64" s="43"/>
      <c r="E64" s="43"/>
      <c r="F64" s="43"/>
      <c r="G64" s="48" t="s">
        <v>166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61" t="s">
        <v>62</v>
      </c>
      <c r="AA64" s="61"/>
      <c r="AB64" s="61"/>
      <c r="AC64" s="61"/>
      <c r="AD64" s="61"/>
      <c r="AE64" s="85" t="s">
        <v>92</v>
      </c>
      <c r="AF64" s="85"/>
      <c r="AG64" s="85"/>
      <c r="AH64" s="85"/>
      <c r="AI64" s="85"/>
      <c r="AJ64" s="85"/>
      <c r="AK64" s="85"/>
      <c r="AL64" s="85"/>
      <c r="AM64" s="85"/>
      <c r="AN64" s="86"/>
      <c r="AO64" s="66">
        <v>1</v>
      </c>
      <c r="AP64" s="66"/>
      <c r="AQ64" s="66"/>
      <c r="AR64" s="66"/>
      <c r="AS64" s="66"/>
      <c r="AT64" s="66"/>
      <c r="AU64" s="66"/>
      <c r="AV64" s="66"/>
      <c r="AW64" s="66">
        <v>0</v>
      </c>
      <c r="AX64" s="66"/>
      <c r="AY64" s="66"/>
      <c r="AZ64" s="66"/>
      <c r="BA64" s="66"/>
      <c r="BB64" s="66"/>
      <c r="BC64" s="66"/>
      <c r="BD64" s="66"/>
      <c r="BE64" s="66">
        <f t="shared" si="0"/>
        <v>1</v>
      </c>
      <c r="BF64" s="66"/>
      <c r="BG64" s="66"/>
      <c r="BH64" s="66"/>
      <c r="BI64" s="66"/>
      <c r="BJ64" s="66"/>
      <c r="BK64" s="66"/>
      <c r="BL64" s="66"/>
    </row>
    <row r="65" spans="1:64" ht="25.5" customHeight="1" x14ac:dyDescent="0.2">
      <c r="A65" s="43">
        <v>3</v>
      </c>
      <c r="B65" s="43"/>
      <c r="C65" s="43"/>
      <c r="D65" s="43"/>
      <c r="E65" s="43"/>
      <c r="F65" s="43"/>
      <c r="G65" s="48" t="s">
        <v>167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61" t="s">
        <v>62</v>
      </c>
      <c r="AA65" s="61"/>
      <c r="AB65" s="61"/>
      <c r="AC65" s="61"/>
      <c r="AD65" s="61"/>
      <c r="AE65" s="85" t="s">
        <v>152</v>
      </c>
      <c r="AF65" s="85"/>
      <c r="AG65" s="85"/>
      <c r="AH65" s="85"/>
      <c r="AI65" s="85"/>
      <c r="AJ65" s="85"/>
      <c r="AK65" s="85"/>
      <c r="AL65" s="85"/>
      <c r="AM65" s="85"/>
      <c r="AN65" s="86"/>
      <c r="AO65" s="66">
        <v>26.75</v>
      </c>
      <c r="AP65" s="66"/>
      <c r="AQ65" s="66"/>
      <c r="AR65" s="66"/>
      <c r="AS65" s="66"/>
      <c r="AT65" s="66"/>
      <c r="AU65" s="66"/>
      <c r="AV65" s="66"/>
      <c r="AW65" s="66">
        <v>0</v>
      </c>
      <c r="AX65" s="66"/>
      <c r="AY65" s="66"/>
      <c r="AZ65" s="66"/>
      <c r="BA65" s="66"/>
      <c r="BB65" s="66"/>
      <c r="BC65" s="66"/>
      <c r="BD65" s="66"/>
      <c r="BE65" s="66">
        <f t="shared" si="0"/>
        <v>26.75</v>
      </c>
      <c r="BF65" s="66"/>
      <c r="BG65" s="66"/>
      <c r="BH65" s="66"/>
      <c r="BI65" s="66"/>
      <c r="BJ65" s="66"/>
      <c r="BK65" s="66"/>
      <c r="BL65" s="66"/>
    </row>
    <row r="66" spans="1:64" ht="25.5" customHeight="1" x14ac:dyDescent="0.2">
      <c r="A66" s="43">
        <v>4</v>
      </c>
      <c r="B66" s="43"/>
      <c r="C66" s="43"/>
      <c r="D66" s="43"/>
      <c r="E66" s="43"/>
      <c r="F66" s="43"/>
      <c r="G66" s="48" t="s">
        <v>168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61" t="s">
        <v>62</v>
      </c>
      <c r="AA66" s="61"/>
      <c r="AB66" s="61"/>
      <c r="AC66" s="61"/>
      <c r="AD66" s="61"/>
      <c r="AE66" s="85" t="s">
        <v>152</v>
      </c>
      <c r="AF66" s="85"/>
      <c r="AG66" s="85"/>
      <c r="AH66" s="85"/>
      <c r="AI66" s="85"/>
      <c r="AJ66" s="85"/>
      <c r="AK66" s="85"/>
      <c r="AL66" s="85"/>
      <c r="AM66" s="85"/>
      <c r="AN66" s="86"/>
      <c r="AO66" s="66">
        <v>15</v>
      </c>
      <c r="AP66" s="66"/>
      <c r="AQ66" s="66"/>
      <c r="AR66" s="66"/>
      <c r="AS66" s="66"/>
      <c r="AT66" s="66"/>
      <c r="AU66" s="66"/>
      <c r="AV66" s="66"/>
      <c r="AW66" s="66">
        <v>0</v>
      </c>
      <c r="AX66" s="66"/>
      <c r="AY66" s="66"/>
      <c r="AZ66" s="66"/>
      <c r="BA66" s="66"/>
      <c r="BB66" s="66"/>
      <c r="BC66" s="66"/>
      <c r="BD66" s="66"/>
      <c r="BE66" s="66">
        <f t="shared" si="0"/>
        <v>15</v>
      </c>
      <c r="BF66" s="66"/>
      <c r="BG66" s="66"/>
      <c r="BH66" s="66"/>
      <c r="BI66" s="66"/>
      <c r="BJ66" s="66"/>
      <c r="BK66" s="66"/>
      <c r="BL66" s="66"/>
    </row>
    <row r="67" spans="1:64" ht="12.75" customHeight="1" x14ac:dyDescent="0.2">
      <c r="A67" s="43">
        <v>5</v>
      </c>
      <c r="B67" s="43"/>
      <c r="C67" s="43"/>
      <c r="D67" s="43"/>
      <c r="E67" s="43"/>
      <c r="F67" s="43"/>
      <c r="G67" s="48" t="s">
        <v>169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61" t="s">
        <v>62</v>
      </c>
      <c r="AA67" s="61"/>
      <c r="AB67" s="61"/>
      <c r="AC67" s="61"/>
      <c r="AD67" s="61"/>
      <c r="AE67" s="85" t="s">
        <v>152</v>
      </c>
      <c r="AF67" s="85"/>
      <c r="AG67" s="85"/>
      <c r="AH67" s="85"/>
      <c r="AI67" s="85"/>
      <c r="AJ67" s="85"/>
      <c r="AK67" s="85"/>
      <c r="AL67" s="85"/>
      <c r="AM67" s="85"/>
      <c r="AN67" s="86"/>
      <c r="AO67" s="66">
        <v>26</v>
      </c>
      <c r="AP67" s="66"/>
      <c r="AQ67" s="66"/>
      <c r="AR67" s="66"/>
      <c r="AS67" s="66"/>
      <c r="AT67" s="66"/>
      <c r="AU67" s="66"/>
      <c r="AV67" s="66"/>
      <c r="AW67" s="66">
        <v>0</v>
      </c>
      <c r="AX67" s="66"/>
      <c r="AY67" s="66"/>
      <c r="AZ67" s="66"/>
      <c r="BA67" s="66"/>
      <c r="BB67" s="66"/>
      <c r="BC67" s="66"/>
      <c r="BD67" s="66"/>
      <c r="BE67" s="66">
        <f t="shared" si="0"/>
        <v>26</v>
      </c>
      <c r="BF67" s="66"/>
      <c r="BG67" s="66"/>
      <c r="BH67" s="66"/>
      <c r="BI67" s="66"/>
      <c r="BJ67" s="66"/>
      <c r="BK67" s="66"/>
      <c r="BL67" s="66"/>
    </row>
    <row r="68" spans="1:64" ht="25.5" customHeight="1" x14ac:dyDescent="0.2">
      <c r="A68" s="43">
        <v>6</v>
      </c>
      <c r="B68" s="43"/>
      <c r="C68" s="43"/>
      <c r="D68" s="43"/>
      <c r="E68" s="43"/>
      <c r="F68" s="43"/>
      <c r="G68" s="48" t="s">
        <v>170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61" t="s">
        <v>62</v>
      </c>
      <c r="AA68" s="61"/>
      <c r="AB68" s="61"/>
      <c r="AC68" s="61"/>
      <c r="AD68" s="61"/>
      <c r="AE68" s="85" t="s">
        <v>152</v>
      </c>
      <c r="AF68" s="85"/>
      <c r="AG68" s="85"/>
      <c r="AH68" s="85"/>
      <c r="AI68" s="85"/>
      <c r="AJ68" s="85"/>
      <c r="AK68" s="85"/>
      <c r="AL68" s="85"/>
      <c r="AM68" s="85"/>
      <c r="AN68" s="86"/>
      <c r="AO68" s="66">
        <v>13</v>
      </c>
      <c r="AP68" s="66"/>
      <c r="AQ68" s="66"/>
      <c r="AR68" s="66"/>
      <c r="AS68" s="66"/>
      <c r="AT68" s="66"/>
      <c r="AU68" s="66"/>
      <c r="AV68" s="66"/>
      <c r="AW68" s="66">
        <v>0</v>
      </c>
      <c r="AX68" s="66"/>
      <c r="AY68" s="66"/>
      <c r="AZ68" s="66"/>
      <c r="BA68" s="66"/>
      <c r="BB68" s="66"/>
      <c r="BC68" s="66"/>
      <c r="BD68" s="66"/>
      <c r="BE68" s="66">
        <f t="shared" si="0"/>
        <v>13</v>
      </c>
      <c r="BF68" s="66"/>
      <c r="BG68" s="66"/>
      <c r="BH68" s="66"/>
      <c r="BI68" s="66"/>
      <c r="BJ68" s="66"/>
      <c r="BK68" s="66"/>
      <c r="BL68" s="66"/>
    </row>
    <row r="69" spans="1:64" ht="12.75" customHeight="1" x14ac:dyDescent="0.2">
      <c r="A69" s="43">
        <v>7</v>
      </c>
      <c r="B69" s="43"/>
      <c r="C69" s="43"/>
      <c r="D69" s="43"/>
      <c r="E69" s="43"/>
      <c r="F69" s="43"/>
      <c r="G69" s="48" t="s">
        <v>171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61" t="s">
        <v>62</v>
      </c>
      <c r="AA69" s="61"/>
      <c r="AB69" s="61"/>
      <c r="AC69" s="61"/>
      <c r="AD69" s="61"/>
      <c r="AE69" s="85" t="s">
        <v>152</v>
      </c>
      <c r="AF69" s="85"/>
      <c r="AG69" s="85"/>
      <c r="AH69" s="85"/>
      <c r="AI69" s="85"/>
      <c r="AJ69" s="85"/>
      <c r="AK69" s="85"/>
      <c r="AL69" s="85"/>
      <c r="AM69" s="85"/>
      <c r="AN69" s="86"/>
      <c r="AO69" s="66">
        <v>0.75</v>
      </c>
      <c r="AP69" s="66"/>
      <c r="AQ69" s="66"/>
      <c r="AR69" s="66"/>
      <c r="AS69" s="66"/>
      <c r="AT69" s="66"/>
      <c r="AU69" s="66"/>
      <c r="AV69" s="66"/>
      <c r="AW69" s="66">
        <v>0</v>
      </c>
      <c r="AX69" s="66"/>
      <c r="AY69" s="66"/>
      <c r="AZ69" s="66"/>
      <c r="BA69" s="66"/>
      <c r="BB69" s="66"/>
      <c r="BC69" s="66"/>
      <c r="BD69" s="66"/>
      <c r="BE69" s="66">
        <f t="shared" si="0"/>
        <v>0.75</v>
      </c>
      <c r="BF69" s="66"/>
      <c r="BG69" s="66"/>
      <c r="BH69" s="66"/>
      <c r="BI69" s="66"/>
      <c r="BJ69" s="66"/>
      <c r="BK69" s="66"/>
      <c r="BL69" s="66"/>
    </row>
    <row r="70" spans="1:64" ht="12.75" customHeight="1" x14ac:dyDescent="0.2">
      <c r="A70" s="43">
        <v>8</v>
      </c>
      <c r="B70" s="43"/>
      <c r="C70" s="43"/>
      <c r="D70" s="43"/>
      <c r="E70" s="43"/>
      <c r="F70" s="43"/>
      <c r="G70" s="48" t="s">
        <v>172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61" t="s">
        <v>62</v>
      </c>
      <c r="AA70" s="61"/>
      <c r="AB70" s="61"/>
      <c r="AC70" s="61"/>
      <c r="AD70" s="61"/>
      <c r="AE70" s="85" t="s">
        <v>152</v>
      </c>
      <c r="AF70" s="85"/>
      <c r="AG70" s="85"/>
      <c r="AH70" s="85"/>
      <c r="AI70" s="85"/>
      <c r="AJ70" s="85"/>
      <c r="AK70" s="85"/>
      <c r="AL70" s="85"/>
      <c r="AM70" s="85"/>
      <c r="AN70" s="86"/>
      <c r="AO70" s="66">
        <v>1</v>
      </c>
      <c r="AP70" s="66"/>
      <c r="AQ70" s="66"/>
      <c r="AR70" s="66"/>
      <c r="AS70" s="66"/>
      <c r="AT70" s="66"/>
      <c r="AU70" s="66"/>
      <c r="AV70" s="66"/>
      <c r="AW70" s="66">
        <v>0</v>
      </c>
      <c r="AX70" s="66"/>
      <c r="AY70" s="66"/>
      <c r="AZ70" s="66"/>
      <c r="BA70" s="66"/>
      <c r="BB70" s="66"/>
      <c r="BC70" s="66"/>
      <c r="BD70" s="66"/>
      <c r="BE70" s="66">
        <f t="shared" si="0"/>
        <v>1</v>
      </c>
      <c r="BF70" s="66"/>
      <c r="BG70" s="66"/>
      <c r="BH70" s="66"/>
      <c r="BI70" s="66"/>
      <c r="BJ70" s="66"/>
      <c r="BK70" s="66"/>
      <c r="BL70" s="66"/>
    </row>
    <row r="71" spans="1:64" ht="12.75" customHeight="1" x14ac:dyDescent="0.2">
      <c r="A71" s="43">
        <v>9</v>
      </c>
      <c r="B71" s="43"/>
      <c r="C71" s="43"/>
      <c r="D71" s="43"/>
      <c r="E71" s="43"/>
      <c r="F71" s="43"/>
      <c r="G71" s="48" t="s">
        <v>173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61" t="s">
        <v>62</v>
      </c>
      <c r="AA71" s="61"/>
      <c r="AB71" s="61"/>
      <c r="AC71" s="61"/>
      <c r="AD71" s="61"/>
      <c r="AE71" s="85" t="s">
        <v>152</v>
      </c>
      <c r="AF71" s="85"/>
      <c r="AG71" s="85"/>
      <c r="AH71" s="85"/>
      <c r="AI71" s="85"/>
      <c r="AJ71" s="85"/>
      <c r="AK71" s="85"/>
      <c r="AL71" s="85"/>
      <c r="AM71" s="85"/>
      <c r="AN71" s="86"/>
      <c r="AO71" s="66">
        <v>1</v>
      </c>
      <c r="AP71" s="66"/>
      <c r="AQ71" s="66"/>
      <c r="AR71" s="66"/>
      <c r="AS71" s="66"/>
      <c r="AT71" s="66"/>
      <c r="AU71" s="66"/>
      <c r="AV71" s="66"/>
      <c r="AW71" s="66">
        <v>0</v>
      </c>
      <c r="AX71" s="66"/>
      <c r="AY71" s="66"/>
      <c r="AZ71" s="66"/>
      <c r="BA71" s="66"/>
      <c r="BB71" s="66"/>
      <c r="BC71" s="66"/>
      <c r="BD71" s="66"/>
      <c r="BE71" s="66">
        <f t="shared" si="0"/>
        <v>1</v>
      </c>
      <c r="BF71" s="66"/>
      <c r="BG71" s="66"/>
      <c r="BH71" s="66"/>
      <c r="BI71" s="66"/>
      <c r="BJ71" s="66"/>
      <c r="BK71" s="66"/>
      <c r="BL71" s="66"/>
    </row>
    <row r="72" spans="1:64" s="5" customFormat="1" ht="12.75" customHeight="1" x14ac:dyDescent="0.2">
      <c r="A72" s="67">
        <v>0</v>
      </c>
      <c r="B72" s="67"/>
      <c r="C72" s="67"/>
      <c r="D72" s="67"/>
      <c r="E72" s="67"/>
      <c r="F72" s="67"/>
      <c r="G72" s="68" t="s">
        <v>67</v>
      </c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70"/>
      <c r="Z72" s="82"/>
      <c r="AA72" s="82"/>
      <c r="AB72" s="82"/>
      <c r="AC72" s="82"/>
      <c r="AD72" s="82"/>
      <c r="AE72" s="83"/>
      <c r="AF72" s="83"/>
      <c r="AG72" s="83"/>
      <c r="AH72" s="83"/>
      <c r="AI72" s="83"/>
      <c r="AJ72" s="83"/>
      <c r="AK72" s="83"/>
      <c r="AL72" s="83"/>
      <c r="AM72" s="83"/>
      <c r="AN72" s="72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>
        <f t="shared" si="0"/>
        <v>0</v>
      </c>
      <c r="BF72" s="71"/>
      <c r="BG72" s="71"/>
      <c r="BH72" s="71"/>
      <c r="BI72" s="71"/>
      <c r="BJ72" s="71"/>
      <c r="BK72" s="71"/>
      <c r="BL72" s="71"/>
    </row>
    <row r="73" spans="1:64" ht="12.75" customHeight="1" x14ac:dyDescent="0.2">
      <c r="A73" s="43">
        <v>10</v>
      </c>
      <c r="B73" s="43"/>
      <c r="C73" s="43"/>
      <c r="D73" s="43"/>
      <c r="E73" s="43"/>
      <c r="F73" s="43"/>
      <c r="G73" s="48" t="s">
        <v>174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61" t="s">
        <v>62</v>
      </c>
      <c r="AA73" s="61"/>
      <c r="AB73" s="61"/>
      <c r="AC73" s="61"/>
      <c r="AD73" s="61"/>
      <c r="AE73" s="48" t="s">
        <v>102</v>
      </c>
      <c r="AF73" s="49"/>
      <c r="AG73" s="49"/>
      <c r="AH73" s="49"/>
      <c r="AI73" s="49"/>
      <c r="AJ73" s="49"/>
      <c r="AK73" s="49"/>
      <c r="AL73" s="49"/>
      <c r="AM73" s="49"/>
      <c r="AN73" s="50"/>
      <c r="AO73" s="66">
        <v>41</v>
      </c>
      <c r="AP73" s="66"/>
      <c r="AQ73" s="66"/>
      <c r="AR73" s="66"/>
      <c r="AS73" s="66"/>
      <c r="AT73" s="66"/>
      <c r="AU73" s="66"/>
      <c r="AV73" s="66"/>
      <c r="AW73" s="66">
        <v>0</v>
      </c>
      <c r="AX73" s="66"/>
      <c r="AY73" s="66"/>
      <c r="AZ73" s="66"/>
      <c r="BA73" s="66"/>
      <c r="BB73" s="66"/>
      <c r="BC73" s="66"/>
      <c r="BD73" s="66"/>
      <c r="BE73" s="66">
        <f t="shared" si="0"/>
        <v>41</v>
      </c>
      <c r="BF73" s="66"/>
      <c r="BG73" s="66"/>
      <c r="BH73" s="66"/>
      <c r="BI73" s="66"/>
      <c r="BJ73" s="66"/>
      <c r="BK73" s="66"/>
      <c r="BL73" s="66"/>
    </row>
    <row r="74" spans="1:64" ht="25.5" customHeight="1" x14ac:dyDescent="0.2">
      <c r="A74" s="43">
        <v>11</v>
      </c>
      <c r="B74" s="43"/>
      <c r="C74" s="43"/>
      <c r="D74" s="43"/>
      <c r="E74" s="43"/>
      <c r="F74" s="43"/>
      <c r="G74" s="48" t="s">
        <v>175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61" t="s">
        <v>62</v>
      </c>
      <c r="AA74" s="61"/>
      <c r="AB74" s="61"/>
      <c r="AC74" s="61"/>
      <c r="AD74" s="61"/>
      <c r="AE74" s="48" t="s">
        <v>102</v>
      </c>
      <c r="AF74" s="49"/>
      <c r="AG74" s="49"/>
      <c r="AH74" s="49"/>
      <c r="AI74" s="49"/>
      <c r="AJ74" s="49"/>
      <c r="AK74" s="49"/>
      <c r="AL74" s="49"/>
      <c r="AM74" s="49"/>
      <c r="AN74" s="50"/>
      <c r="AO74" s="66">
        <v>1802</v>
      </c>
      <c r="AP74" s="66"/>
      <c r="AQ74" s="66"/>
      <c r="AR74" s="66"/>
      <c r="AS74" s="66"/>
      <c r="AT74" s="66"/>
      <c r="AU74" s="66"/>
      <c r="AV74" s="66"/>
      <c r="AW74" s="66">
        <v>0</v>
      </c>
      <c r="AX74" s="66"/>
      <c r="AY74" s="66"/>
      <c r="AZ74" s="66"/>
      <c r="BA74" s="66"/>
      <c r="BB74" s="66"/>
      <c r="BC74" s="66"/>
      <c r="BD74" s="66"/>
      <c r="BE74" s="66">
        <f t="shared" si="0"/>
        <v>1802</v>
      </c>
      <c r="BF74" s="66"/>
      <c r="BG74" s="66"/>
      <c r="BH74" s="66"/>
      <c r="BI74" s="66"/>
      <c r="BJ74" s="66"/>
      <c r="BK74" s="66"/>
      <c r="BL74" s="66"/>
    </row>
    <row r="75" spans="1:64" ht="12.75" customHeight="1" x14ac:dyDescent="0.2">
      <c r="A75" s="43">
        <v>12</v>
      </c>
      <c r="B75" s="43"/>
      <c r="C75" s="43"/>
      <c r="D75" s="43"/>
      <c r="E75" s="43"/>
      <c r="F75" s="43"/>
      <c r="G75" s="48" t="s">
        <v>176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61" t="s">
        <v>62</v>
      </c>
      <c r="AA75" s="61"/>
      <c r="AB75" s="61"/>
      <c r="AC75" s="61"/>
      <c r="AD75" s="61"/>
      <c r="AE75" s="48" t="s">
        <v>102</v>
      </c>
      <c r="AF75" s="49"/>
      <c r="AG75" s="49"/>
      <c r="AH75" s="49"/>
      <c r="AI75" s="49"/>
      <c r="AJ75" s="49"/>
      <c r="AK75" s="49"/>
      <c r="AL75" s="49"/>
      <c r="AM75" s="49"/>
      <c r="AN75" s="50"/>
      <c r="AO75" s="66">
        <v>38</v>
      </c>
      <c r="AP75" s="66"/>
      <c r="AQ75" s="66"/>
      <c r="AR75" s="66"/>
      <c r="AS75" s="66"/>
      <c r="AT75" s="66"/>
      <c r="AU75" s="66"/>
      <c r="AV75" s="66"/>
      <c r="AW75" s="66">
        <v>0</v>
      </c>
      <c r="AX75" s="66"/>
      <c r="AY75" s="66"/>
      <c r="AZ75" s="66"/>
      <c r="BA75" s="66"/>
      <c r="BB75" s="66"/>
      <c r="BC75" s="66"/>
      <c r="BD75" s="66"/>
      <c r="BE75" s="66">
        <f t="shared" si="0"/>
        <v>38</v>
      </c>
      <c r="BF75" s="66"/>
      <c r="BG75" s="66"/>
      <c r="BH75" s="66"/>
      <c r="BI75" s="66"/>
      <c r="BJ75" s="66"/>
      <c r="BK75" s="66"/>
      <c r="BL75" s="66"/>
    </row>
    <row r="76" spans="1:64" ht="12.75" customHeight="1" x14ac:dyDescent="0.2">
      <c r="A76" s="43">
        <v>13</v>
      </c>
      <c r="B76" s="43"/>
      <c r="C76" s="43"/>
      <c r="D76" s="43"/>
      <c r="E76" s="43"/>
      <c r="F76" s="43"/>
      <c r="G76" s="48" t="s">
        <v>177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61" t="s">
        <v>62</v>
      </c>
      <c r="AA76" s="61"/>
      <c r="AB76" s="61"/>
      <c r="AC76" s="61"/>
      <c r="AD76" s="61"/>
      <c r="AE76" s="48" t="s">
        <v>102</v>
      </c>
      <c r="AF76" s="49"/>
      <c r="AG76" s="49"/>
      <c r="AH76" s="49"/>
      <c r="AI76" s="49"/>
      <c r="AJ76" s="49"/>
      <c r="AK76" s="49"/>
      <c r="AL76" s="49"/>
      <c r="AM76" s="49"/>
      <c r="AN76" s="50"/>
      <c r="AO76" s="66">
        <v>14440</v>
      </c>
      <c r="AP76" s="66"/>
      <c r="AQ76" s="66"/>
      <c r="AR76" s="66"/>
      <c r="AS76" s="66"/>
      <c r="AT76" s="66"/>
      <c r="AU76" s="66"/>
      <c r="AV76" s="66"/>
      <c r="AW76" s="66">
        <v>0</v>
      </c>
      <c r="AX76" s="66"/>
      <c r="AY76" s="66"/>
      <c r="AZ76" s="66"/>
      <c r="BA76" s="66"/>
      <c r="BB76" s="66"/>
      <c r="BC76" s="66"/>
      <c r="BD76" s="66"/>
      <c r="BE76" s="66">
        <f t="shared" si="0"/>
        <v>14440</v>
      </c>
      <c r="BF76" s="66"/>
      <c r="BG76" s="66"/>
      <c r="BH76" s="66"/>
      <c r="BI76" s="66"/>
      <c r="BJ76" s="66"/>
      <c r="BK76" s="66"/>
      <c r="BL76" s="66"/>
    </row>
    <row r="77" spans="1:64" s="5" customFormat="1" ht="12.75" customHeight="1" x14ac:dyDescent="0.2">
      <c r="A77" s="67">
        <v>0</v>
      </c>
      <c r="B77" s="67"/>
      <c r="C77" s="67"/>
      <c r="D77" s="67"/>
      <c r="E77" s="67"/>
      <c r="F77" s="67"/>
      <c r="G77" s="68" t="s">
        <v>70</v>
      </c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70"/>
      <c r="Z77" s="82"/>
      <c r="AA77" s="82"/>
      <c r="AB77" s="82"/>
      <c r="AC77" s="82"/>
      <c r="AD77" s="82"/>
      <c r="AE77" s="68"/>
      <c r="AF77" s="69"/>
      <c r="AG77" s="69"/>
      <c r="AH77" s="69"/>
      <c r="AI77" s="69"/>
      <c r="AJ77" s="69"/>
      <c r="AK77" s="69"/>
      <c r="AL77" s="69"/>
      <c r="AM77" s="69"/>
      <c r="AN77" s="70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>
        <f t="shared" si="0"/>
        <v>0</v>
      </c>
      <c r="BF77" s="71"/>
      <c r="BG77" s="71"/>
      <c r="BH77" s="71"/>
      <c r="BI77" s="71"/>
      <c r="BJ77" s="71"/>
      <c r="BK77" s="71"/>
      <c r="BL77" s="71"/>
    </row>
    <row r="78" spans="1:64" ht="25.5" customHeight="1" x14ac:dyDescent="0.2">
      <c r="A78" s="43">
        <v>14</v>
      </c>
      <c r="B78" s="43"/>
      <c r="C78" s="43"/>
      <c r="D78" s="43"/>
      <c r="E78" s="43"/>
      <c r="F78" s="43"/>
      <c r="G78" s="48" t="s">
        <v>178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61" t="s">
        <v>62</v>
      </c>
      <c r="AA78" s="61"/>
      <c r="AB78" s="61"/>
      <c r="AC78" s="61"/>
      <c r="AD78" s="61"/>
      <c r="AE78" s="48" t="s">
        <v>109</v>
      </c>
      <c r="AF78" s="49"/>
      <c r="AG78" s="49"/>
      <c r="AH78" s="49"/>
      <c r="AI78" s="49"/>
      <c r="AJ78" s="49"/>
      <c r="AK78" s="49"/>
      <c r="AL78" s="49"/>
      <c r="AM78" s="49"/>
      <c r="AN78" s="50"/>
      <c r="AO78" s="66">
        <v>141.49</v>
      </c>
      <c r="AP78" s="66"/>
      <c r="AQ78" s="66"/>
      <c r="AR78" s="66"/>
      <c r="AS78" s="66"/>
      <c r="AT78" s="66"/>
      <c r="AU78" s="66"/>
      <c r="AV78" s="66"/>
      <c r="AW78" s="66">
        <v>0</v>
      </c>
      <c r="AX78" s="66"/>
      <c r="AY78" s="66"/>
      <c r="AZ78" s="66"/>
      <c r="BA78" s="66"/>
      <c r="BB78" s="66"/>
      <c r="BC78" s="66"/>
      <c r="BD78" s="66"/>
      <c r="BE78" s="66">
        <f t="shared" si="0"/>
        <v>141.49</v>
      </c>
      <c r="BF78" s="66"/>
      <c r="BG78" s="66"/>
      <c r="BH78" s="66"/>
      <c r="BI78" s="66"/>
      <c r="BJ78" s="66"/>
      <c r="BK78" s="66"/>
      <c r="BL78" s="66"/>
    </row>
    <row r="79" spans="1:64" ht="25.5" customHeight="1" x14ac:dyDescent="0.2">
      <c r="A79" s="43">
        <v>15</v>
      </c>
      <c r="B79" s="43"/>
      <c r="C79" s="43"/>
      <c r="D79" s="43"/>
      <c r="E79" s="43"/>
      <c r="F79" s="43"/>
      <c r="G79" s="48" t="s">
        <v>179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61" t="s">
        <v>62</v>
      </c>
      <c r="AA79" s="61"/>
      <c r="AB79" s="61"/>
      <c r="AC79" s="61"/>
      <c r="AD79" s="61"/>
      <c r="AE79" s="48" t="s">
        <v>109</v>
      </c>
      <c r="AF79" s="49"/>
      <c r="AG79" s="49"/>
      <c r="AH79" s="49"/>
      <c r="AI79" s="49"/>
      <c r="AJ79" s="49"/>
      <c r="AK79" s="49"/>
      <c r="AL79" s="49"/>
      <c r="AM79" s="49"/>
      <c r="AN79" s="50"/>
      <c r="AO79" s="66">
        <v>8</v>
      </c>
      <c r="AP79" s="66"/>
      <c r="AQ79" s="66"/>
      <c r="AR79" s="66"/>
      <c r="AS79" s="66"/>
      <c r="AT79" s="66"/>
      <c r="AU79" s="66"/>
      <c r="AV79" s="66"/>
      <c r="AW79" s="66">
        <v>0</v>
      </c>
      <c r="AX79" s="66"/>
      <c r="AY79" s="66"/>
      <c r="AZ79" s="66"/>
      <c r="BA79" s="66"/>
      <c r="BB79" s="66"/>
      <c r="BC79" s="66"/>
      <c r="BD79" s="66"/>
      <c r="BE79" s="66">
        <f t="shared" si="0"/>
        <v>8</v>
      </c>
      <c r="BF79" s="66"/>
      <c r="BG79" s="66"/>
      <c r="BH79" s="66"/>
      <c r="BI79" s="66"/>
      <c r="BJ79" s="66"/>
      <c r="BK79" s="66"/>
      <c r="BL79" s="66"/>
    </row>
    <row r="80" spans="1:64" ht="25.5" customHeight="1" x14ac:dyDescent="0.2">
      <c r="A80" s="43">
        <v>16</v>
      </c>
      <c r="B80" s="43"/>
      <c r="C80" s="43"/>
      <c r="D80" s="43"/>
      <c r="E80" s="43"/>
      <c r="F80" s="43"/>
      <c r="G80" s="48" t="s">
        <v>180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61" t="s">
        <v>62</v>
      </c>
      <c r="AA80" s="61"/>
      <c r="AB80" s="61"/>
      <c r="AC80" s="61"/>
      <c r="AD80" s="61"/>
      <c r="AE80" s="48" t="s">
        <v>109</v>
      </c>
      <c r="AF80" s="49"/>
      <c r="AG80" s="49"/>
      <c r="AH80" s="49"/>
      <c r="AI80" s="49"/>
      <c r="AJ80" s="49"/>
      <c r="AK80" s="49"/>
      <c r="AL80" s="49"/>
      <c r="AM80" s="49"/>
      <c r="AN80" s="50"/>
      <c r="AO80" s="66">
        <v>360</v>
      </c>
      <c r="AP80" s="66"/>
      <c r="AQ80" s="66"/>
      <c r="AR80" s="66"/>
      <c r="AS80" s="66"/>
      <c r="AT80" s="66"/>
      <c r="AU80" s="66"/>
      <c r="AV80" s="66"/>
      <c r="AW80" s="66">
        <v>0</v>
      </c>
      <c r="AX80" s="66"/>
      <c r="AY80" s="66"/>
      <c r="AZ80" s="66"/>
      <c r="BA80" s="66"/>
      <c r="BB80" s="66"/>
      <c r="BC80" s="66"/>
      <c r="BD80" s="66"/>
      <c r="BE80" s="66">
        <f t="shared" si="0"/>
        <v>360</v>
      </c>
      <c r="BF80" s="66"/>
      <c r="BG80" s="66"/>
      <c r="BH80" s="66"/>
      <c r="BI80" s="66"/>
      <c r="BJ80" s="66"/>
      <c r="BK80" s="66"/>
      <c r="BL80" s="66"/>
    </row>
    <row r="81" spans="1:64" s="5" customFormat="1" ht="12.75" customHeight="1" x14ac:dyDescent="0.2">
      <c r="A81" s="67">
        <v>0</v>
      </c>
      <c r="B81" s="67"/>
      <c r="C81" s="67"/>
      <c r="D81" s="67"/>
      <c r="E81" s="67"/>
      <c r="F81" s="67"/>
      <c r="G81" s="68" t="s">
        <v>110</v>
      </c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70"/>
      <c r="Z81" s="82"/>
      <c r="AA81" s="82"/>
      <c r="AB81" s="82"/>
      <c r="AC81" s="82"/>
      <c r="AD81" s="82"/>
      <c r="AE81" s="68"/>
      <c r="AF81" s="69"/>
      <c r="AG81" s="69"/>
      <c r="AH81" s="69"/>
      <c r="AI81" s="69"/>
      <c r="AJ81" s="69"/>
      <c r="AK81" s="69"/>
      <c r="AL81" s="69"/>
      <c r="AM81" s="69"/>
      <c r="AN81" s="70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>
        <f t="shared" si="0"/>
        <v>0</v>
      </c>
      <c r="BF81" s="71"/>
      <c r="BG81" s="71"/>
      <c r="BH81" s="71"/>
      <c r="BI81" s="71"/>
      <c r="BJ81" s="71"/>
      <c r="BK81" s="71"/>
      <c r="BL81" s="71"/>
    </row>
    <row r="82" spans="1:64" ht="12.75" customHeight="1" x14ac:dyDescent="0.2">
      <c r="A82" s="43">
        <v>17</v>
      </c>
      <c r="B82" s="43"/>
      <c r="C82" s="43"/>
      <c r="D82" s="43"/>
      <c r="E82" s="43"/>
      <c r="F82" s="43"/>
      <c r="G82" s="48" t="s">
        <v>181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61" t="s">
        <v>113</v>
      </c>
      <c r="AA82" s="61"/>
      <c r="AB82" s="61"/>
      <c r="AC82" s="61"/>
      <c r="AD82" s="61"/>
      <c r="AE82" s="48" t="s">
        <v>109</v>
      </c>
      <c r="AF82" s="49"/>
      <c r="AG82" s="49"/>
      <c r="AH82" s="49"/>
      <c r="AI82" s="49"/>
      <c r="AJ82" s="49"/>
      <c r="AK82" s="49"/>
      <c r="AL82" s="49"/>
      <c r="AM82" s="49"/>
      <c r="AN82" s="50"/>
      <c r="AO82" s="66">
        <v>100</v>
      </c>
      <c r="AP82" s="66"/>
      <c r="AQ82" s="66"/>
      <c r="AR82" s="66"/>
      <c r="AS82" s="66"/>
      <c r="AT82" s="66"/>
      <c r="AU82" s="66"/>
      <c r="AV82" s="66"/>
      <c r="AW82" s="66">
        <v>0</v>
      </c>
      <c r="AX82" s="66"/>
      <c r="AY82" s="66"/>
      <c r="AZ82" s="66"/>
      <c r="BA82" s="66"/>
      <c r="BB82" s="66"/>
      <c r="BC82" s="66"/>
      <c r="BD82" s="66"/>
      <c r="BE82" s="66">
        <f t="shared" si="0"/>
        <v>100</v>
      </c>
      <c r="BF82" s="66"/>
      <c r="BG82" s="66"/>
      <c r="BH82" s="66"/>
      <c r="BI82" s="66"/>
      <c r="BJ82" s="66"/>
      <c r="BK82" s="66"/>
      <c r="BL82" s="66"/>
    </row>
    <row r="83" spans="1:64" x14ac:dyDescent="0.2"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</row>
    <row r="84" spans="1:64" ht="1.1499999999999999" customHeight="1" x14ac:dyDescent="0.2"/>
    <row r="85" spans="1:64" ht="31.5" customHeight="1" x14ac:dyDescent="0.2">
      <c r="A85" s="76" t="s">
        <v>80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6"/>
      <c r="AO85" s="30" t="s">
        <v>82</v>
      </c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</row>
    <row r="86" spans="1:64" ht="12.6" customHeight="1" x14ac:dyDescent="0.2">
      <c r="W86" s="75" t="s">
        <v>12</v>
      </c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O86" s="75" t="s">
        <v>13</v>
      </c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</row>
    <row r="87" spans="1:64" ht="15.75" customHeight="1" x14ac:dyDescent="0.2">
      <c r="A87" s="29" t="s">
        <v>9</v>
      </c>
      <c r="B87" s="29"/>
      <c r="C87" s="29"/>
      <c r="D87" s="29"/>
      <c r="E87" s="29"/>
      <c r="F87" s="29"/>
    </row>
    <row r="88" spans="1:64" ht="4.9000000000000004" customHeight="1" x14ac:dyDescent="0.2"/>
    <row r="89" spans="1:64" ht="15.75" customHeight="1" x14ac:dyDescent="0.2">
      <c r="A89" s="76" t="s">
        <v>79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6"/>
      <c r="AO89" s="30" t="s">
        <v>81</v>
      </c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</row>
    <row r="90" spans="1:64" x14ac:dyDescent="0.2">
      <c r="W90" s="75" t="s">
        <v>12</v>
      </c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O90" s="75" t="s">
        <v>13</v>
      </c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</row>
  </sheetData>
  <mergeCells count="288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BA48:BH48"/>
    <mergeCell ref="D47:AB47"/>
    <mergeCell ref="AC47:AJ47"/>
    <mergeCell ref="AK47:AR47"/>
    <mergeCell ref="AS47:AZ47"/>
    <mergeCell ref="BA47:BH47"/>
    <mergeCell ref="A48:C48"/>
    <mergeCell ref="D48:AB48"/>
    <mergeCell ref="AC48:AJ48"/>
    <mergeCell ref="AK48:AR48"/>
    <mergeCell ref="AS48:AZ48"/>
    <mergeCell ref="A89:V89"/>
    <mergeCell ref="W89:AM89"/>
    <mergeCell ref="AO89:BG89"/>
    <mergeCell ref="W90:AM90"/>
    <mergeCell ref="AO90:BG90"/>
    <mergeCell ref="A38:F38"/>
    <mergeCell ref="G38:BL38"/>
    <mergeCell ref="A47:C47"/>
    <mergeCell ref="A85:V85"/>
    <mergeCell ref="W85:AM85"/>
    <mergeCell ref="AO85:BG85"/>
    <mergeCell ref="W86:AM86"/>
    <mergeCell ref="AO86:BG86"/>
    <mergeCell ref="A87:F8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W59:BD59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6:X56"/>
    <mergeCell ref="Y56:AF56"/>
    <mergeCell ref="AG56:AN56"/>
    <mergeCell ref="AO56:AV56"/>
    <mergeCell ref="A58:BL58"/>
    <mergeCell ref="A59:F59"/>
    <mergeCell ref="G59:Y59"/>
    <mergeCell ref="Z59:AD59"/>
    <mergeCell ref="AE59:AN59"/>
    <mergeCell ref="AO59:AV59"/>
    <mergeCell ref="A54:X54"/>
    <mergeCell ref="Y54:AF54"/>
    <mergeCell ref="AG54:AN54"/>
    <mergeCell ref="AO54:AV54"/>
    <mergeCell ref="A55:X55"/>
    <mergeCell ref="Y55:AF55"/>
    <mergeCell ref="AG55:AN55"/>
    <mergeCell ref="AO55:AV55"/>
    <mergeCell ref="A50:BL50"/>
    <mergeCell ref="A51:AV51"/>
    <mergeCell ref="A52:X53"/>
    <mergeCell ref="Y52:AF53"/>
    <mergeCell ref="AG52:AN53"/>
    <mergeCell ref="AO52:AV53"/>
    <mergeCell ref="A46:C46"/>
    <mergeCell ref="D46:AB46"/>
    <mergeCell ref="AC46:AJ46"/>
    <mergeCell ref="AK46:AR46"/>
    <mergeCell ref="AS46:AZ46"/>
    <mergeCell ref="BA46:BH46"/>
    <mergeCell ref="A45:C45"/>
    <mergeCell ref="D45:AB45"/>
    <mergeCell ref="AC45:AJ45"/>
    <mergeCell ref="AK45:AR45"/>
    <mergeCell ref="AS45:AZ45"/>
    <mergeCell ref="BA45:BH45"/>
    <mergeCell ref="A44:C44"/>
    <mergeCell ref="D44:AB44"/>
    <mergeCell ref="AC44:AJ44"/>
    <mergeCell ref="AK44:AR44"/>
    <mergeCell ref="AS44:AZ44"/>
    <mergeCell ref="BA44:BH44"/>
    <mergeCell ref="A37:F37"/>
    <mergeCell ref="G37:BL37"/>
    <mergeCell ref="A40:BL40"/>
    <mergeCell ref="A41:BH41"/>
    <mergeCell ref="A42:C43"/>
    <mergeCell ref="D42:AB43"/>
    <mergeCell ref="AC42:AJ43"/>
    <mergeCell ref="AK42:AR43"/>
    <mergeCell ref="AS42:AZ43"/>
    <mergeCell ref="BA42:BH43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2:L62">
    <cfRule type="cellIs" dxfId="190" priority="46" stopIfTrue="1" operator="equal">
      <formula>$G61</formula>
    </cfRule>
  </conditionalFormatting>
  <conditionalFormatting sqref="D46">
    <cfRule type="cellIs" dxfId="189" priority="47" stopIfTrue="1" operator="equal">
      <formula>$D45</formula>
    </cfRule>
  </conditionalFormatting>
  <conditionalFormatting sqref="A62:F62">
    <cfRule type="cellIs" dxfId="188" priority="48" stopIfTrue="1" operator="equal">
      <formula>0</formula>
    </cfRule>
  </conditionalFormatting>
  <conditionalFormatting sqref="D47">
    <cfRule type="cellIs" dxfId="187" priority="45" stopIfTrue="1" operator="equal">
      <formula>$D46</formula>
    </cfRule>
  </conditionalFormatting>
  <conditionalFormatting sqref="D48">
    <cfRule type="cellIs" dxfId="186" priority="44" stopIfTrue="1" operator="equal">
      <formula>$D47</formula>
    </cfRule>
  </conditionalFormatting>
  <conditionalFormatting sqref="G63">
    <cfRule type="cellIs" dxfId="185" priority="41" stopIfTrue="1" operator="equal">
      <formula>$G62</formula>
    </cfRule>
  </conditionalFormatting>
  <conditionalFormatting sqref="A63:F63">
    <cfRule type="cellIs" dxfId="184" priority="42" stopIfTrue="1" operator="equal">
      <formula>0</formula>
    </cfRule>
  </conditionalFormatting>
  <conditionalFormatting sqref="G64">
    <cfRule type="cellIs" dxfId="183" priority="39" stopIfTrue="1" operator="equal">
      <formula>$G63</formula>
    </cfRule>
  </conditionalFormatting>
  <conditionalFormatting sqref="A64:F64">
    <cfRule type="cellIs" dxfId="182" priority="40" stopIfTrue="1" operator="equal">
      <formula>0</formula>
    </cfRule>
  </conditionalFormatting>
  <conditionalFormatting sqref="G65">
    <cfRule type="cellIs" dxfId="181" priority="37" stopIfTrue="1" operator="equal">
      <formula>$G64</formula>
    </cfRule>
  </conditionalFormatting>
  <conditionalFormatting sqref="A65:F65">
    <cfRule type="cellIs" dxfId="180" priority="38" stopIfTrue="1" operator="equal">
      <formula>0</formula>
    </cfRule>
  </conditionalFormatting>
  <conditionalFormatting sqref="G66">
    <cfRule type="cellIs" dxfId="179" priority="35" stopIfTrue="1" operator="equal">
      <formula>$G65</formula>
    </cfRule>
  </conditionalFormatting>
  <conditionalFormatting sqref="A66:F66">
    <cfRule type="cellIs" dxfId="178" priority="36" stopIfTrue="1" operator="equal">
      <formula>0</formula>
    </cfRule>
  </conditionalFormatting>
  <conditionalFormatting sqref="G67">
    <cfRule type="cellIs" dxfId="177" priority="33" stopIfTrue="1" operator="equal">
      <formula>$G66</formula>
    </cfRule>
  </conditionalFormatting>
  <conditionalFormatting sqref="A67:F67">
    <cfRule type="cellIs" dxfId="176" priority="34" stopIfTrue="1" operator="equal">
      <formula>0</formula>
    </cfRule>
  </conditionalFormatting>
  <conditionalFormatting sqref="G68">
    <cfRule type="cellIs" dxfId="175" priority="31" stopIfTrue="1" operator="equal">
      <formula>$G67</formula>
    </cfRule>
  </conditionalFormatting>
  <conditionalFormatting sqref="A68:F68">
    <cfRule type="cellIs" dxfId="174" priority="32" stopIfTrue="1" operator="equal">
      <formula>0</formula>
    </cfRule>
  </conditionalFormatting>
  <conditionalFormatting sqref="G69">
    <cfRule type="cellIs" dxfId="173" priority="29" stopIfTrue="1" operator="equal">
      <formula>$G68</formula>
    </cfRule>
  </conditionalFormatting>
  <conditionalFormatting sqref="A69:F69">
    <cfRule type="cellIs" dxfId="172" priority="30" stopIfTrue="1" operator="equal">
      <formula>0</formula>
    </cfRule>
  </conditionalFormatting>
  <conditionalFormatting sqref="G70">
    <cfRule type="cellIs" dxfId="171" priority="27" stopIfTrue="1" operator="equal">
      <formula>$G69</formula>
    </cfRule>
  </conditionalFormatting>
  <conditionalFormatting sqref="A70:F70">
    <cfRule type="cellIs" dxfId="170" priority="28" stopIfTrue="1" operator="equal">
      <formula>0</formula>
    </cfRule>
  </conditionalFormatting>
  <conditionalFormatting sqref="G71">
    <cfRule type="cellIs" dxfId="169" priority="25" stopIfTrue="1" operator="equal">
      <formula>$G70</formula>
    </cfRule>
  </conditionalFormatting>
  <conditionalFormatting sqref="A71:F71">
    <cfRule type="cellIs" dxfId="168" priority="26" stopIfTrue="1" operator="equal">
      <formula>0</formula>
    </cfRule>
  </conditionalFormatting>
  <conditionalFormatting sqref="G72">
    <cfRule type="cellIs" dxfId="167" priority="23" stopIfTrue="1" operator="equal">
      <formula>$G71</formula>
    </cfRule>
  </conditionalFormatting>
  <conditionalFormatting sqref="A72:F72">
    <cfRule type="cellIs" dxfId="166" priority="24" stopIfTrue="1" operator="equal">
      <formula>0</formula>
    </cfRule>
  </conditionalFormatting>
  <conditionalFormatting sqref="G73">
    <cfRule type="cellIs" dxfId="165" priority="21" stopIfTrue="1" operator="equal">
      <formula>$G72</formula>
    </cfRule>
  </conditionalFormatting>
  <conditionalFormatting sqref="A73:F73">
    <cfRule type="cellIs" dxfId="164" priority="22" stopIfTrue="1" operator="equal">
      <formula>0</formula>
    </cfRule>
  </conditionalFormatting>
  <conditionalFormatting sqref="G74">
    <cfRule type="cellIs" dxfId="163" priority="19" stopIfTrue="1" operator="equal">
      <formula>$G73</formula>
    </cfRule>
  </conditionalFormatting>
  <conditionalFormatting sqref="A74:F74">
    <cfRule type="cellIs" dxfId="162" priority="20" stopIfTrue="1" operator="equal">
      <formula>0</formula>
    </cfRule>
  </conditionalFormatting>
  <conditionalFormatting sqref="G75">
    <cfRule type="cellIs" dxfId="161" priority="17" stopIfTrue="1" operator="equal">
      <formula>$G74</formula>
    </cfRule>
  </conditionalFormatting>
  <conditionalFormatting sqref="A75:F75">
    <cfRule type="cellIs" dxfId="160" priority="18" stopIfTrue="1" operator="equal">
      <formula>0</formula>
    </cfRule>
  </conditionalFormatting>
  <conditionalFormatting sqref="G76">
    <cfRule type="cellIs" dxfId="159" priority="15" stopIfTrue="1" operator="equal">
      <formula>$G75</formula>
    </cfRule>
  </conditionalFormatting>
  <conditionalFormatting sqref="A76:F76">
    <cfRule type="cellIs" dxfId="158" priority="16" stopIfTrue="1" operator="equal">
      <formula>0</formula>
    </cfRule>
  </conditionalFormatting>
  <conditionalFormatting sqref="G77">
    <cfRule type="cellIs" dxfId="157" priority="13" stopIfTrue="1" operator="equal">
      <formula>$G76</formula>
    </cfRule>
  </conditionalFormatting>
  <conditionalFormatting sqref="A77:F77">
    <cfRule type="cellIs" dxfId="156" priority="14" stopIfTrue="1" operator="equal">
      <formula>0</formula>
    </cfRule>
  </conditionalFormatting>
  <conditionalFormatting sqref="G78">
    <cfRule type="cellIs" dxfId="155" priority="11" stopIfTrue="1" operator="equal">
      <formula>$G77</formula>
    </cfRule>
  </conditionalFormatting>
  <conditionalFormatting sqref="A78:F78">
    <cfRule type="cellIs" dxfId="154" priority="12" stopIfTrue="1" operator="equal">
      <formula>0</formula>
    </cfRule>
  </conditionalFormatting>
  <conditionalFormatting sqref="G79">
    <cfRule type="cellIs" dxfId="153" priority="9" stopIfTrue="1" operator="equal">
      <formula>$G78</formula>
    </cfRule>
  </conditionalFormatting>
  <conditionalFormatting sqref="A79:F79">
    <cfRule type="cellIs" dxfId="152" priority="10" stopIfTrue="1" operator="equal">
      <formula>0</formula>
    </cfRule>
  </conditionalFormatting>
  <conditionalFormatting sqref="G80">
    <cfRule type="cellIs" dxfId="151" priority="7" stopIfTrue="1" operator="equal">
      <formula>$G79</formula>
    </cfRule>
  </conditionalFormatting>
  <conditionalFormatting sqref="A80:F80">
    <cfRule type="cellIs" dxfId="150" priority="8" stopIfTrue="1" operator="equal">
      <formula>0</formula>
    </cfRule>
  </conditionalFormatting>
  <conditionalFormatting sqref="G81">
    <cfRule type="cellIs" dxfId="149" priority="5" stopIfTrue="1" operator="equal">
      <formula>$G80</formula>
    </cfRule>
  </conditionalFormatting>
  <conditionalFormatting sqref="A81:F81">
    <cfRule type="cellIs" dxfId="148" priority="6" stopIfTrue="1" operator="equal">
      <formula>0</formula>
    </cfRule>
  </conditionalFormatting>
  <conditionalFormatting sqref="G82">
    <cfRule type="cellIs" dxfId="147" priority="3" stopIfTrue="1" operator="equal">
      <formula>$G81</formula>
    </cfRule>
  </conditionalFormatting>
  <conditionalFormatting sqref="A82:F82">
    <cfRule type="cellIs" dxfId="146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9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opLeftCell="A67" zoomScaleNormal="100" zoomScaleSheetLayoutView="100" workbookViewId="0">
      <selection activeCell="AO11" sqref="AO11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18" t="s">
        <v>54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5" customHeight="1" x14ac:dyDescent="0.2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">
      <c r="AO4" s="20" t="s">
        <v>78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">
      <c r="AO5" s="22" t="s">
        <v>28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5" customHeight="1" x14ac:dyDescent="0.2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5" customHeight="1" x14ac:dyDescent="0.2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5" customHeight="1" x14ac:dyDescent="0.2">
      <c r="AO10" s="31" t="s">
        <v>221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">
      <c r="A13" s="32" t="s">
        <v>29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">
      <c r="A14" s="32" t="s">
        <v>84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24">
        <v>1</v>
      </c>
      <c r="B16" s="24"/>
      <c r="C16" s="16"/>
      <c r="D16" s="25" t="s">
        <v>77</v>
      </c>
      <c r="E16" s="26"/>
      <c r="F16" s="26"/>
      <c r="G16" s="26"/>
      <c r="H16" s="26"/>
      <c r="I16" s="26"/>
      <c r="J16" s="26"/>
      <c r="K16" s="16"/>
      <c r="L16" s="27" t="s">
        <v>78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5" customHeight="1" x14ac:dyDescent="0.2">
      <c r="A17" s="9"/>
      <c r="B17" s="9"/>
      <c r="C17" s="9"/>
      <c r="D17" s="28" t="s">
        <v>30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24" t="s">
        <v>11</v>
      </c>
      <c r="B19" s="24"/>
      <c r="C19" s="16"/>
      <c r="D19" s="25" t="s">
        <v>87</v>
      </c>
      <c r="E19" s="26"/>
      <c r="F19" s="26"/>
      <c r="G19" s="26"/>
      <c r="H19" s="26"/>
      <c r="I19" s="26"/>
      <c r="J19" s="26"/>
      <c r="K19" s="16"/>
      <c r="L19" s="27" t="s">
        <v>78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5" customHeight="1" x14ac:dyDescent="0.2">
      <c r="A20" s="9"/>
      <c r="B20" s="9"/>
      <c r="C20" s="9"/>
      <c r="D20" s="28" t="s">
        <v>30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24">
        <v>3</v>
      </c>
      <c r="B22" s="24"/>
      <c r="C22" s="16"/>
      <c r="D22" s="25" t="s">
        <v>159</v>
      </c>
      <c r="E22" s="26"/>
      <c r="F22" s="26"/>
      <c r="G22" s="26"/>
      <c r="H22" s="26"/>
      <c r="I22" s="26"/>
      <c r="J22" s="26"/>
      <c r="K22" s="16"/>
      <c r="L22" s="25" t="s">
        <v>161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160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">
      <c r="A23" s="9"/>
      <c r="B23" s="9"/>
      <c r="C23" s="9"/>
      <c r="D23" s="33" t="s">
        <v>30</v>
      </c>
      <c r="E23" s="33"/>
      <c r="F23" s="33"/>
      <c r="G23" s="33"/>
      <c r="H23" s="33"/>
      <c r="I23" s="33"/>
      <c r="J23" s="33"/>
      <c r="K23" s="9"/>
      <c r="L23" s="29" t="s">
        <v>31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1163960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34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1163960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33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5" customHeight="1" x14ac:dyDescent="0.2">
      <c r="A26" s="37" t="s">
        <v>32</v>
      </c>
      <c r="B26" s="37"/>
      <c r="C26" s="37"/>
      <c r="D26" s="37"/>
      <c r="E26" s="37"/>
      <c r="F26" s="37"/>
      <c r="G26" s="37"/>
      <c r="H26" s="37"/>
      <c r="I26" s="35">
        <v>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36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19" t="s">
        <v>35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63" customHeight="1" x14ac:dyDescent="0.2">
      <c r="A29" s="27" t="s">
        <v>157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7" t="s">
        <v>37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158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7" t="s">
        <v>38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">
      <c r="A34" s="38" t="s">
        <v>46</v>
      </c>
      <c r="B34" s="38"/>
      <c r="C34" s="38"/>
      <c r="D34" s="38"/>
      <c r="E34" s="38"/>
      <c r="F34" s="38"/>
      <c r="G34" s="39" t="s">
        <v>39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75" x14ac:dyDescent="0.2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">
      <c r="A36" s="43" t="s">
        <v>14</v>
      </c>
      <c r="B36" s="43"/>
      <c r="C36" s="43"/>
      <c r="D36" s="43"/>
      <c r="E36" s="43"/>
      <c r="F36" s="43"/>
      <c r="G36" s="44" t="s">
        <v>15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19</v>
      </c>
    </row>
    <row r="37" spans="1:79" ht="12.75" customHeight="1" x14ac:dyDescent="0.2">
      <c r="A37" s="43">
        <v>1</v>
      </c>
      <c r="B37" s="43"/>
      <c r="C37" s="43"/>
      <c r="D37" s="43"/>
      <c r="E37" s="43"/>
      <c r="F37" s="43"/>
      <c r="G37" s="48" t="s">
        <v>150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19" t="s">
        <v>40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">
      <c r="A40" s="51" t="s">
        <v>83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7"/>
      <c r="BJ40" s="7"/>
      <c r="BK40" s="7"/>
      <c r="BL40" s="7"/>
    </row>
    <row r="41" spans="1:79" ht="15.95" customHeight="1" x14ac:dyDescent="0.2">
      <c r="A41" s="42" t="s">
        <v>46</v>
      </c>
      <c r="B41" s="42"/>
      <c r="C41" s="42"/>
      <c r="D41" s="52" t="s">
        <v>43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3"/>
      <c r="AC41" s="42" t="s">
        <v>47</v>
      </c>
      <c r="AD41" s="42"/>
      <c r="AE41" s="42"/>
      <c r="AF41" s="42"/>
      <c r="AG41" s="42"/>
      <c r="AH41" s="42"/>
      <c r="AI41" s="42"/>
      <c r="AJ41" s="42"/>
      <c r="AK41" s="42" t="s">
        <v>48</v>
      </c>
      <c r="AL41" s="42"/>
      <c r="AM41" s="42"/>
      <c r="AN41" s="42"/>
      <c r="AO41" s="42"/>
      <c r="AP41" s="42"/>
      <c r="AQ41" s="42"/>
      <c r="AR41" s="42"/>
      <c r="AS41" s="42" t="s">
        <v>44</v>
      </c>
      <c r="AT41" s="42"/>
      <c r="AU41" s="42"/>
      <c r="AV41" s="42"/>
      <c r="AW41" s="42"/>
      <c r="AX41" s="42"/>
      <c r="AY41" s="42"/>
      <c r="AZ41" s="42"/>
      <c r="BA41" s="42" t="s">
        <v>45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">
      <c r="A42" s="42"/>
      <c r="B42" s="42"/>
      <c r="C42" s="42"/>
      <c r="D42" s="54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75" x14ac:dyDescent="0.2">
      <c r="A43" s="42">
        <v>1</v>
      </c>
      <c r="B43" s="42"/>
      <c r="C43" s="42"/>
      <c r="D43" s="62">
        <v>2</v>
      </c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4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">
      <c r="A44" s="43" t="s">
        <v>14</v>
      </c>
      <c r="B44" s="43"/>
      <c r="C44" s="43"/>
      <c r="D44" s="57" t="s">
        <v>15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60" t="s">
        <v>16</v>
      </c>
      <c r="AD44" s="60"/>
      <c r="AE44" s="60"/>
      <c r="AF44" s="60"/>
      <c r="AG44" s="60"/>
      <c r="AH44" s="60"/>
      <c r="AI44" s="60"/>
      <c r="AJ44" s="60"/>
      <c r="AK44" s="60" t="s">
        <v>17</v>
      </c>
      <c r="AL44" s="60"/>
      <c r="AM44" s="60"/>
      <c r="AN44" s="60"/>
      <c r="AO44" s="60"/>
      <c r="AP44" s="60"/>
      <c r="AQ44" s="60"/>
      <c r="AR44" s="60"/>
      <c r="AS44" s="61" t="s">
        <v>41</v>
      </c>
      <c r="AT44" s="60"/>
      <c r="AU44" s="60"/>
      <c r="AV44" s="60"/>
      <c r="AW44" s="60"/>
      <c r="AX44" s="60"/>
      <c r="AY44" s="60"/>
      <c r="AZ44" s="60"/>
      <c r="BA44" s="61" t="s">
        <v>42</v>
      </c>
      <c r="BB44" s="60"/>
      <c r="BC44" s="60"/>
      <c r="BD44" s="60"/>
      <c r="BE44" s="60"/>
      <c r="BF44" s="60"/>
      <c r="BG44" s="60"/>
      <c r="BH44" s="60"/>
      <c r="CA44" s="5" t="s">
        <v>21</v>
      </c>
    </row>
    <row r="45" spans="1:79" ht="12.75" customHeight="1" x14ac:dyDescent="0.2">
      <c r="A45" s="43">
        <v>1</v>
      </c>
      <c r="B45" s="43"/>
      <c r="C45" s="43"/>
      <c r="D45" s="48" t="s">
        <v>150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66">
        <v>1163960</v>
      </c>
      <c r="AD45" s="66"/>
      <c r="AE45" s="66"/>
      <c r="AF45" s="66"/>
      <c r="AG45" s="66"/>
      <c r="AH45" s="66"/>
      <c r="AI45" s="66"/>
      <c r="AJ45" s="66"/>
      <c r="AK45" s="66">
        <v>0</v>
      </c>
      <c r="AL45" s="66"/>
      <c r="AM45" s="66"/>
      <c r="AN45" s="66"/>
      <c r="AO45" s="66"/>
      <c r="AP45" s="66"/>
      <c r="AQ45" s="66"/>
      <c r="AR45" s="66"/>
      <c r="AS45" s="66">
        <v>0</v>
      </c>
      <c r="AT45" s="66"/>
      <c r="AU45" s="66"/>
      <c r="AV45" s="66"/>
      <c r="AW45" s="66"/>
      <c r="AX45" s="66"/>
      <c r="AY45" s="66"/>
      <c r="AZ45" s="66"/>
      <c r="BA45" s="66">
        <f>AC45+AK45</f>
        <v>1163960</v>
      </c>
      <c r="BB45" s="66"/>
      <c r="BC45" s="66"/>
      <c r="BD45" s="66"/>
      <c r="BE45" s="66"/>
      <c r="BF45" s="66"/>
      <c r="BG45" s="66"/>
      <c r="BH45" s="66"/>
      <c r="CA45" s="1" t="s">
        <v>22</v>
      </c>
    </row>
    <row r="46" spans="1:79" s="5" customFormat="1" x14ac:dyDescent="0.2">
      <c r="A46" s="67"/>
      <c r="B46" s="67"/>
      <c r="C46" s="67"/>
      <c r="D46" s="68" t="s">
        <v>59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71">
        <v>1163960</v>
      </c>
      <c r="AD46" s="71"/>
      <c r="AE46" s="71"/>
      <c r="AF46" s="71"/>
      <c r="AG46" s="71"/>
      <c r="AH46" s="71"/>
      <c r="AI46" s="71"/>
      <c r="AJ46" s="71"/>
      <c r="AK46" s="71">
        <v>0</v>
      </c>
      <c r="AL46" s="71"/>
      <c r="AM46" s="71"/>
      <c r="AN46" s="71"/>
      <c r="AO46" s="71"/>
      <c r="AP46" s="71"/>
      <c r="AQ46" s="71"/>
      <c r="AR46" s="71"/>
      <c r="AS46" s="71">
        <v>0</v>
      </c>
      <c r="AT46" s="71"/>
      <c r="AU46" s="71"/>
      <c r="AV46" s="71"/>
      <c r="AW46" s="71"/>
      <c r="AX46" s="71"/>
      <c r="AY46" s="71"/>
      <c r="AZ46" s="71"/>
      <c r="BA46" s="71">
        <f>AC46+AK46</f>
        <v>1163960</v>
      </c>
      <c r="BB46" s="71"/>
      <c r="BC46" s="71"/>
      <c r="BD46" s="71"/>
      <c r="BE46" s="71"/>
      <c r="BF46" s="71"/>
      <c r="BG46" s="71"/>
      <c r="BH46" s="71"/>
    </row>
    <row r="48" spans="1:79" ht="15.75" customHeight="1" x14ac:dyDescent="0.2">
      <c r="A48" s="19" t="s">
        <v>49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">
      <c r="A49" s="65" t="s">
        <v>83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52" t="s">
        <v>56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3"/>
      <c r="Y50" s="42" t="s">
        <v>47</v>
      </c>
      <c r="Z50" s="42"/>
      <c r="AA50" s="42"/>
      <c r="AB50" s="42"/>
      <c r="AC50" s="42"/>
      <c r="AD50" s="42"/>
      <c r="AE50" s="42"/>
      <c r="AF50" s="42"/>
      <c r="AG50" s="42" t="s">
        <v>48</v>
      </c>
      <c r="AH50" s="42"/>
      <c r="AI50" s="42"/>
      <c r="AJ50" s="42"/>
      <c r="AK50" s="42"/>
      <c r="AL50" s="42"/>
      <c r="AM50" s="42"/>
      <c r="AN50" s="42"/>
      <c r="AO50" s="42" t="s">
        <v>45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">
      <c r="A51" s="54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6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5" customHeight="1" x14ac:dyDescent="0.2">
      <c r="A52" s="62">
        <v>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4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">
      <c r="A53" s="44" t="s">
        <v>15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0" t="s">
        <v>16</v>
      </c>
      <c r="Z53" s="60"/>
      <c r="AA53" s="60"/>
      <c r="AB53" s="60"/>
      <c r="AC53" s="60"/>
      <c r="AD53" s="60"/>
      <c r="AE53" s="60"/>
      <c r="AF53" s="60"/>
      <c r="AG53" s="60" t="s">
        <v>17</v>
      </c>
      <c r="AH53" s="60"/>
      <c r="AI53" s="60"/>
      <c r="AJ53" s="60"/>
      <c r="AK53" s="60"/>
      <c r="AL53" s="60"/>
      <c r="AM53" s="60"/>
      <c r="AN53" s="60"/>
      <c r="AO53" s="60" t="s">
        <v>18</v>
      </c>
      <c r="AP53" s="60"/>
      <c r="AQ53" s="60"/>
      <c r="AR53" s="60"/>
      <c r="AS53" s="60"/>
      <c r="AT53" s="60"/>
      <c r="AU53" s="60"/>
      <c r="AV53" s="60"/>
      <c r="CA53" s="1" t="s">
        <v>23</v>
      </c>
    </row>
    <row r="54" spans="1:79" s="5" customFormat="1" ht="12.75" customHeight="1" x14ac:dyDescent="0.2">
      <c r="A54" s="72" t="s">
        <v>45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4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>
        <f>Y54+AG54</f>
        <v>0</v>
      </c>
      <c r="AP54" s="71"/>
      <c r="AQ54" s="71"/>
      <c r="AR54" s="71"/>
      <c r="AS54" s="71"/>
      <c r="AT54" s="71"/>
      <c r="AU54" s="71"/>
      <c r="AV54" s="71"/>
      <c r="CA54" s="5" t="s">
        <v>24</v>
      </c>
    </row>
    <row r="56" spans="1:79" ht="15.75" customHeight="1" x14ac:dyDescent="0.2">
      <c r="A56" s="37" t="s">
        <v>50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</row>
    <row r="57" spans="1:79" ht="30" customHeight="1" x14ac:dyDescent="0.2">
      <c r="A57" s="42" t="s">
        <v>46</v>
      </c>
      <c r="B57" s="42"/>
      <c r="C57" s="42"/>
      <c r="D57" s="42"/>
      <c r="E57" s="42"/>
      <c r="F57" s="42"/>
      <c r="G57" s="62" t="s">
        <v>51</v>
      </c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4"/>
      <c r="Z57" s="42" t="s">
        <v>8</v>
      </c>
      <c r="AA57" s="42"/>
      <c r="AB57" s="42"/>
      <c r="AC57" s="42"/>
      <c r="AD57" s="42"/>
      <c r="AE57" s="42" t="s">
        <v>7</v>
      </c>
      <c r="AF57" s="42"/>
      <c r="AG57" s="42"/>
      <c r="AH57" s="42"/>
      <c r="AI57" s="42"/>
      <c r="AJ57" s="42"/>
      <c r="AK57" s="42"/>
      <c r="AL57" s="42"/>
      <c r="AM57" s="42"/>
      <c r="AN57" s="42"/>
      <c r="AO57" s="62" t="s">
        <v>47</v>
      </c>
      <c r="AP57" s="63"/>
      <c r="AQ57" s="63"/>
      <c r="AR57" s="63"/>
      <c r="AS57" s="63"/>
      <c r="AT57" s="63"/>
      <c r="AU57" s="63"/>
      <c r="AV57" s="64"/>
      <c r="AW57" s="62" t="s">
        <v>48</v>
      </c>
      <c r="AX57" s="63"/>
      <c r="AY57" s="63"/>
      <c r="AZ57" s="63"/>
      <c r="BA57" s="63"/>
      <c r="BB57" s="63"/>
      <c r="BC57" s="63"/>
      <c r="BD57" s="64"/>
      <c r="BE57" s="62" t="s">
        <v>45</v>
      </c>
      <c r="BF57" s="63"/>
      <c r="BG57" s="63"/>
      <c r="BH57" s="63"/>
      <c r="BI57" s="63"/>
      <c r="BJ57" s="63"/>
      <c r="BK57" s="63"/>
      <c r="BL57" s="64"/>
    </row>
    <row r="58" spans="1:79" ht="15.75" customHeight="1" x14ac:dyDescent="0.2">
      <c r="A58" s="42">
        <v>1</v>
      </c>
      <c r="B58" s="42"/>
      <c r="C58" s="42"/>
      <c r="D58" s="42"/>
      <c r="E58" s="42"/>
      <c r="F58" s="42"/>
      <c r="G58" s="62">
        <v>2</v>
      </c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42">
        <v>3</v>
      </c>
      <c r="AA58" s="42"/>
      <c r="AB58" s="42"/>
      <c r="AC58" s="42"/>
      <c r="AD58" s="42"/>
      <c r="AE58" s="42">
        <v>4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2">
        <v>5</v>
      </c>
      <c r="AP58" s="42"/>
      <c r="AQ58" s="42"/>
      <c r="AR58" s="42"/>
      <c r="AS58" s="42"/>
      <c r="AT58" s="42"/>
      <c r="AU58" s="42"/>
      <c r="AV58" s="42"/>
      <c r="AW58" s="42">
        <v>6</v>
      </c>
      <c r="AX58" s="42"/>
      <c r="AY58" s="42"/>
      <c r="AZ58" s="42"/>
      <c r="BA58" s="42"/>
      <c r="BB58" s="42"/>
      <c r="BC58" s="42"/>
      <c r="BD58" s="42"/>
      <c r="BE58" s="42">
        <v>7</v>
      </c>
      <c r="BF58" s="42"/>
      <c r="BG58" s="42"/>
      <c r="BH58" s="42"/>
      <c r="BI58" s="42"/>
      <c r="BJ58" s="42"/>
      <c r="BK58" s="42"/>
      <c r="BL58" s="42"/>
    </row>
    <row r="59" spans="1:79" ht="12.75" hidden="1" customHeight="1" x14ac:dyDescent="0.2">
      <c r="A59" s="43" t="s">
        <v>55</v>
      </c>
      <c r="B59" s="43"/>
      <c r="C59" s="43"/>
      <c r="D59" s="43"/>
      <c r="E59" s="43"/>
      <c r="F59" s="43"/>
      <c r="G59" s="44" t="s">
        <v>15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  <c r="Z59" s="43" t="s">
        <v>27</v>
      </c>
      <c r="AA59" s="43"/>
      <c r="AB59" s="43"/>
      <c r="AC59" s="43"/>
      <c r="AD59" s="43"/>
      <c r="AE59" s="84" t="s">
        <v>53</v>
      </c>
      <c r="AF59" s="84"/>
      <c r="AG59" s="84"/>
      <c r="AH59" s="84"/>
      <c r="AI59" s="84"/>
      <c r="AJ59" s="84"/>
      <c r="AK59" s="84"/>
      <c r="AL59" s="84"/>
      <c r="AM59" s="84"/>
      <c r="AN59" s="44"/>
      <c r="AO59" s="60" t="s">
        <v>16</v>
      </c>
      <c r="AP59" s="60"/>
      <c r="AQ59" s="60"/>
      <c r="AR59" s="60"/>
      <c r="AS59" s="60"/>
      <c r="AT59" s="60"/>
      <c r="AU59" s="60"/>
      <c r="AV59" s="60"/>
      <c r="AW59" s="60" t="s">
        <v>52</v>
      </c>
      <c r="AX59" s="60"/>
      <c r="AY59" s="60"/>
      <c r="AZ59" s="60"/>
      <c r="BA59" s="60"/>
      <c r="BB59" s="60"/>
      <c r="BC59" s="60"/>
      <c r="BD59" s="60"/>
      <c r="BE59" s="60" t="s">
        <v>18</v>
      </c>
      <c r="BF59" s="60"/>
      <c r="BG59" s="60"/>
      <c r="BH59" s="60"/>
      <c r="BI59" s="60"/>
      <c r="BJ59" s="60"/>
      <c r="BK59" s="60"/>
      <c r="BL59" s="60"/>
      <c r="CA59" s="1" t="s">
        <v>25</v>
      </c>
    </row>
    <row r="60" spans="1:79" s="5" customFormat="1" ht="12.75" customHeight="1" x14ac:dyDescent="0.2">
      <c r="A60" s="67">
        <v>0</v>
      </c>
      <c r="B60" s="67"/>
      <c r="C60" s="67"/>
      <c r="D60" s="67"/>
      <c r="E60" s="67"/>
      <c r="F60" s="67"/>
      <c r="G60" s="79" t="s">
        <v>60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1"/>
      <c r="Z60" s="82"/>
      <c r="AA60" s="82"/>
      <c r="AB60" s="82"/>
      <c r="AC60" s="82"/>
      <c r="AD60" s="82"/>
      <c r="AE60" s="83"/>
      <c r="AF60" s="83"/>
      <c r="AG60" s="83"/>
      <c r="AH60" s="83"/>
      <c r="AI60" s="83"/>
      <c r="AJ60" s="83"/>
      <c r="AK60" s="83"/>
      <c r="AL60" s="83"/>
      <c r="AM60" s="83"/>
      <c r="AN60" s="72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>
        <f t="shared" ref="BE60:BE71" si="0">AO60+AW60</f>
        <v>0</v>
      </c>
      <c r="BF60" s="71"/>
      <c r="BG60" s="71"/>
      <c r="BH60" s="71"/>
      <c r="BI60" s="71"/>
      <c r="BJ60" s="71"/>
      <c r="BK60" s="71"/>
      <c r="BL60" s="71"/>
      <c r="CA60" s="5" t="s">
        <v>26</v>
      </c>
    </row>
    <row r="61" spans="1:79" ht="12.75" customHeight="1" x14ac:dyDescent="0.2">
      <c r="A61" s="43">
        <v>1</v>
      </c>
      <c r="B61" s="43"/>
      <c r="C61" s="43"/>
      <c r="D61" s="43"/>
      <c r="E61" s="43"/>
      <c r="F61" s="43"/>
      <c r="G61" s="48" t="s">
        <v>151</v>
      </c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50"/>
      <c r="Z61" s="61" t="s">
        <v>62</v>
      </c>
      <c r="AA61" s="61"/>
      <c r="AB61" s="61"/>
      <c r="AC61" s="61"/>
      <c r="AD61" s="61"/>
      <c r="AE61" s="85" t="s">
        <v>92</v>
      </c>
      <c r="AF61" s="85"/>
      <c r="AG61" s="85"/>
      <c r="AH61" s="85"/>
      <c r="AI61" s="85"/>
      <c r="AJ61" s="85"/>
      <c r="AK61" s="85"/>
      <c r="AL61" s="85"/>
      <c r="AM61" s="85"/>
      <c r="AN61" s="86"/>
      <c r="AO61" s="66">
        <v>1</v>
      </c>
      <c r="AP61" s="66"/>
      <c r="AQ61" s="66"/>
      <c r="AR61" s="66"/>
      <c r="AS61" s="66"/>
      <c r="AT61" s="66"/>
      <c r="AU61" s="66"/>
      <c r="AV61" s="66"/>
      <c r="AW61" s="66">
        <v>0</v>
      </c>
      <c r="AX61" s="66"/>
      <c r="AY61" s="66"/>
      <c r="AZ61" s="66"/>
      <c r="BA61" s="66"/>
      <c r="BB61" s="66"/>
      <c r="BC61" s="66"/>
      <c r="BD61" s="66"/>
      <c r="BE61" s="66">
        <f t="shared" si="0"/>
        <v>1</v>
      </c>
      <c r="BF61" s="66"/>
      <c r="BG61" s="66"/>
      <c r="BH61" s="66"/>
      <c r="BI61" s="66"/>
      <c r="BJ61" s="66"/>
      <c r="BK61" s="66"/>
      <c r="BL61" s="66"/>
    </row>
    <row r="62" spans="1:79" ht="25.5" customHeight="1" x14ac:dyDescent="0.2">
      <c r="A62" s="43">
        <v>2</v>
      </c>
      <c r="B62" s="43"/>
      <c r="C62" s="43"/>
      <c r="D62" s="43"/>
      <c r="E62" s="43"/>
      <c r="F62" s="43"/>
      <c r="G62" s="48" t="s">
        <v>123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61" t="s">
        <v>62</v>
      </c>
      <c r="AA62" s="61"/>
      <c r="AB62" s="61"/>
      <c r="AC62" s="61"/>
      <c r="AD62" s="61"/>
      <c r="AE62" s="85" t="s">
        <v>152</v>
      </c>
      <c r="AF62" s="85"/>
      <c r="AG62" s="85"/>
      <c r="AH62" s="85"/>
      <c r="AI62" s="85"/>
      <c r="AJ62" s="85"/>
      <c r="AK62" s="85"/>
      <c r="AL62" s="85"/>
      <c r="AM62" s="85"/>
      <c r="AN62" s="86"/>
      <c r="AO62" s="66">
        <v>10.25</v>
      </c>
      <c r="AP62" s="66"/>
      <c r="AQ62" s="66"/>
      <c r="AR62" s="66"/>
      <c r="AS62" s="66"/>
      <c r="AT62" s="66"/>
      <c r="AU62" s="66"/>
      <c r="AV62" s="66"/>
      <c r="AW62" s="66">
        <v>0</v>
      </c>
      <c r="AX62" s="66"/>
      <c r="AY62" s="66"/>
      <c r="AZ62" s="66"/>
      <c r="BA62" s="66"/>
      <c r="BB62" s="66"/>
      <c r="BC62" s="66"/>
      <c r="BD62" s="66"/>
      <c r="BE62" s="66">
        <f t="shared" si="0"/>
        <v>10.25</v>
      </c>
      <c r="BF62" s="66"/>
      <c r="BG62" s="66"/>
      <c r="BH62" s="66"/>
      <c r="BI62" s="66"/>
      <c r="BJ62" s="66"/>
      <c r="BK62" s="66"/>
      <c r="BL62" s="66"/>
    </row>
    <row r="63" spans="1:79" ht="25.5" customHeight="1" x14ac:dyDescent="0.2">
      <c r="A63" s="43">
        <v>3</v>
      </c>
      <c r="B63" s="43"/>
      <c r="C63" s="43"/>
      <c r="D63" s="43"/>
      <c r="E63" s="43"/>
      <c r="F63" s="43"/>
      <c r="G63" s="48" t="s">
        <v>97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61" t="s">
        <v>62</v>
      </c>
      <c r="AA63" s="61"/>
      <c r="AB63" s="61"/>
      <c r="AC63" s="61"/>
      <c r="AD63" s="61"/>
      <c r="AE63" s="85" t="s">
        <v>152</v>
      </c>
      <c r="AF63" s="85"/>
      <c r="AG63" s="85"/>
      <c r="AH63" s="85"/>
      <c r="AI63" s="85"/>
      <c r="AJ63" s="85"/>
      <c r="AK63" s="85"/>
      <c r="AL63" s="85"/>
      <c r="AM63" s="85"/>
      <c r="AN63" s="86"/>
      <c r="AO63" s="66">
        <v>8</v>
      </c>
      <c r="AP63" s="66"/>
      <c r="AQ63" s="66"/>
      <c r="AR63" s="66"/>
      <c r="AS63" s="66"/>
      <c r="AT63" s="66"/>
      <c r="AU63" s="66"/>
      <c r="AV63" s="66"/>
      <c r="AW63" s="66">
        <v>0</v>
      </c>
      <c r="AX63" s="66"/>
      <c r="AY63" s="66"/>
      <c r="AZ63" s="66"/>
      <c r="BA63" s="66"/>
      <c r="BB63" s="66"/>
      <c r="BC63" s="66"/>
      <c r="BD63" s="66"/>
      <c r="BE63" s="66">
        <f t="shared" si="0"/>
        <v>8</v>
      </c>
      <c r="BF63" s="66"/>
      <c r="BG63" s="66"/>
      <c r="BH63" s="66"/>
      <c r="BI63" s="66"/>
      <c r="BJ63" s="66"/>
      <c r="BK63" s="66"/>
      <c r="BL63" s="66"/>
    </row>
    <row r="64" spans="1:79" ht="12.75" customHeight="1" x14ac:dyDescent="0.2">
      <c r="A64" s="43">
        <v>4</v>
      </c>
      <c r="B64" s="43"/>
      <c r="C64" s="43"/>
      <c r="D64" s="43"/>
      <c r="E64" s="43"/>
      <c r="F64" s="43"/>
      <c r="G64" s="48" t="s">
        <v>98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61" t="s">
        <v>62</v>
      </c>
      <c r="AA64" s="61"/>
      <c r="AB64" s="61"/>
      <c r="AC64" s="61"/>
      <c r="AD64" s="61"/>
      <c r="AE64" s="85" t="s">
        <v>152</v>
      </c>
      <c r="AF64" s="85"/>
      <c r="AG64" s="85"/>
      <c r="AH64" s="85"/>
      <c r="AI64" s="85"/>
      <c r="AJ64" s="85"/>
      <c r="AK64" s="85"/>
      <c r="AL64" s="85"/>
      <c r="AM64" s="85"/>
      <c r="AN64" s="86"/>
      <c r="AO64" s="66">
        <v>1.5</v>
      </c>
      <c r="AP64" s="66"/>
      <c r="AQ64" s="66"/>
      <c r="AR64" s="66"/>
      <c r="AS64" s="66"/>
      <c r="AT64" s="66"/>
      <c r="AU64" s="66"/>
      <c r="AV64" s="66"/>
      <c r="AW64" s="66">
        <v>0</v>
      </c>
      <c r="AX64" s="66"/>
      <c r="AY64" s="66"/>
      <c r="AZ64" s="66"/>
      <c r="BA64" s="66"/>
      <c r="BB64" s="66"/>
      <c r="BC64" s="66"/>
      <c r="BD64" s="66"/>
      <c r="BE64" s="66">
        <f t="shared" si="0"/>
        <v>1.5</v>
      </c>
      <c r="BF64" s="66"/>
      <c r="BG64" s="66"/>
      <c r="BH64" s="66"/>
      <c r="BI64" s="66"/>
      <c r="BJ64" s="66"/>
      <c r="BK64" s="66"/>
      <c r="BL64" s="66"/>
    </row>
    <row r="65" spans="1:64" ht="12.75" customHeight="1" x14ac:dyDescent="0.2">
      <c r="A65" s="43">
        <v>5</v>
      </c>
      <c r="B65" s="43"/>
      <c r="C65" s="43"/>
      <c r="D65" s="43"/>
      <c r="E65" s="43"/>
      <c r="F65" s="43"/>
      <c r="G65" s="48" t="s">
        <v>99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61" t="s">
        <v>62</v>
      </c>
      <c r="AA65" s="61"/>
      <c r="AB65" s="61"/>
      <c r="AC65" s="61"/>
      <c r="AD65" s="61"/>
      <c r="AE65" s="85" t="s">
        <v>152</v>
      </c>
      <c r="AF65" s="85"/>
      <c r="AG65" s="85"/>
      <c r="AH65" s="85"/>
      <c r="AI65" s="85"/>
      <c r="AJ65" s="85"/>
      <c r="AK65" s="85"/>
      <c r="AL65" s="85"/>
      <c r="AM65" s="85"/>
      <c r="AN65" s="86"/>
      <c r="AO65" s="66">
        <v>0.75</v>
      </c>
      <c r="AP65" s="66"/>
      <c r="AQ65" s="66"/>
      <c r="AR65" s="66"/>
      <c r="AS65" s="66"/>
      <c r="AT65" s="66"/>
      <c r="AU65" s="66"/>
      <c r="AV65" s="66"/>
      <c r="AW65" s="66">
        <v>0</v>
      </c>
      <c r="AX65" s="66"/>
      <c r="AY65" s="66"/>
      <c r="AZ65" s="66"/>
      <c r="BA65" s="66"/>
      <c r="BB65" s="66"/>
      <c r="BC65" s="66"/>
      <c r="BD65" s="66"/>
      <c r="BE65" s="66">
        <f t="shared" si="0"/>
        <v>0.75</v>
      </c>
      <c r="BF65" s="66"/>
      <c r="BG65" s="66"/>
      <c r="BH65" s="66"/>
      <c r="BI65" s="66"/>
      <c r="BJ65" s="66"/>
      <c r="BK65" s="66"/>
      <c r="BL65" s="66"/>
    </row>
    <row r="66" spans="1:64" s="5" customFormat="1" ht="12.75" customHeight="1" x14ac:dyDescent="0.2">
      <c r="A66" s="67">
        <v>0</v>
      </c>
      <c r="B66" s="67"/>
      <c r="C66" s="67"/>
      <c r="D66" s="67"/>
      <c r="E66" s="67"/>
      <c r="F66" s="67"/>
      <c r="G66" s="68" t="s">
        <v>67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82"/>
      <c r="AA66" s="82"/>
      <c r="AB66" s="82"/>
      <c r="AC66" s="82"/>
      <c r="AD66" s="82"/>
      <c r="AE66" s="83"/>
      <c r="AF66" s="83"/>
      <c r="AG66" s="83"/>
      <c r="AH66" s="83"/>
      <c r="AI66" s="83"/>
      <c r="AJ66" s="83"/>
      <c r="AK66" s="83"/>
      <c r="AL66" s="83"/>
      <c r="AM66" s="83"/>
      <c r="AN66" s="72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>
        <f t="shared" si="0"/>
        <v>0</v>
      </c>
      <c r="BF66" s="71"/>
      <c r="BG66" s="71"/>
      <c r="BH66" s="71"/>
      <c r="BI66" s="71"/>
      <c r="BJ66" s="71"/>
      <c r="BK66" s="71"/>
      <c r="BL66" s="71"/>
    </row>
    <row r="67" spans="1:64" ht="25.5" customHeight="1" x14ac:dyDescent="0.2">
      <c r="A67" s="43">
        <v>6</v>
      </c>
      <c r="B67" s="43"/>
      <c r="C67" s="43"/>
      <c r="D67" s="43"/>
      <c r="E67" s="43"/>
      <c r="F67" s="43"/>
      <c r="G67" s="48" t="s">
        <v>153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61" t="s">
        <v>62</v>
      </c>
      <c r="AA67" s="61"/>
      <c r="AB67" s="61"/>
      <c r="AC67" s="61"/>
      <c r="AD67" s="61"/>
      <c r="AE67" s="48" t="s">
        <v>102</v>
      </c>
      <c r="AF67" s="49"/>
      <c r="AG67" s="49"/>
      <c r="AH67" s="49"/>
      <c r="AI67" s="49"/>
      <c r="AJ67" s="49"/>
      <c r="AK67" s="49"/>
      <c r="AL67" s="49"/>
      <c r="AM67" s="49"/>
      <c r="AN67" s="50"/>
      <c r="AO67" s="66">
        <v>31825</v>
      </c>
      <c r="AP67" s="66"/>
      <c r="AQ67" s="66"/>
      <c r="AR67" s="66"/>
      <c r="AS67" s="66"/>
      <c r="AT67" s="66"/>
      <c r="AU67" s="66"/>
      <c r="AV67" s="66"/>
      <c r="AW67" s="66">
        <v>0</v>
      </c>
      <c r="AX67" s="66"/>
      <c r="AY67" s="66"/>
      <c r="AZ67" s="66"/>
      <c r="BA67" s="66"/>
      <c r="BB67" s="66"/>
      <c r="BC67" s="66"/>
      <c r="BD67" s="66"/>
      <c r="BE67" s="66">
        <f t="shared" si="0"/>
        <v>31825</v>
      </c>
      <c r="BF67" s="66"/>
      <c r="BG67" s="66"/>
      <c r="BH67" s="66"/>
      <c r="BI67" s="66"/>
      <c r="BJ67" s="66"/>
      <c r="BK67" s="66"/>
      <c r="BL67" s="66"/>
    </row>
    <row r="68" spans="1:64" s="5" customFormat="1" ht="12.75" customHeight="1" x14ac:dyDescent="0.2">
      <c r="A68" s="67">
        <v>0</v>
      </c>
      <c r="B68" s="67"/>
      <c r="C68" s="67"/>
      <c r="D68" s="67"/>
      <c r="E68" s="67"/>
      <c r="F68" s="67"/>
      <c r="G68" s="68" t="s">
        <v>70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82"/>
      <c r="AA68" s="82"/>
      <c r="AB68" s="82"/>
      <c r="AC68" s="82"/>
      <c r="AD68" s="82"/>
      <c r="AE68" s="68"/>
      <c r="AF68" s="69"/>
      <c r="AG68" s="69"/>
      <c r="AH68" s="69"/>
      <c r="AI68" s="69"/>
      <c r="AJ68" s="69"/>
      <c r="AK68" s="69"/>
      <c r="AL68" s="69"/>
      <c r="AM68" s="69"/>
      <c r="AN68" s="70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>
        <f t="shared" si="0"/>
        <v>0</v>
      </c>
      <c r="BF68" s="71"/>
      <c r="BG68" s="71"/>
      <c r="BH68" s="71"/>
      <c r="BI68" s="71"/>
      <c r="BJ68" s="71"/>
      <c r="BK68" s="71"/>
      <c r="BL68" s="71"/>
    </row>
    <row r="69" spans="1:64" ht="25.5" customHeight="1" x14ac:dyDescent="0.2">
      <c r="A69" s="43">
        <v>0</v>
      </c>
      <c r="B69" s="43"/>
      <c r="C69" s="43"/>
      <c r="D69" s="43"/>
      <c r="E69" s="43"/>
      <c r="F69" s="43"/>
      <c r="G69" s="48" t="s">
        <v>154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61" t="s">
        <v>108</v>
      </c>
      <c r="AA69" s="61"/>
      <c r="AB69" s="61"/>
      <c r="AC69" s="61"/>
      <c r="AD69" s="61"/>
      <c r="AE69" s="48" t="s">
        <v>109</v>
      </c>
      <c r="AF69" s="49"/>
      <c r="AG69" s="49"/>
      <c r="AH69" s="49"/>
      <c r="AI69" s="49"/>
      <c r="AJ69" s="49"/>
      <c r="AK69" s="49"/>
      <c r="AL69" s="49"/>
      <c r="AM69" s="49"/>
      <c r="AN69" s="50"/>
      <c r="AO69" s="66">
        <v>60</v>
      </c>
      <c r="AP69" s="66"/>
      <c r="AQ69" s="66"/>
      <c r="AR69" s="66"/>
      <c r="AS69" s="66"/>
      <c r="AT69" s="66"/>
      <c r="AU69" s="66"/>
      <c r="AV69" s="66"/>
      <c r="AW69" s="66">
        <v>0</v>
      </c>
      <c r="AX69" s="66"/>
      <c r="AY69" s="66"/>
      <c r="AZ69" s="66"/>
      <c r="BA69" s="66"/>
      <c r="BB69" s="66"/>
      <c r="BC69" s="66"/>
      <c r="BD69" s="66"/>
      <c r="BE69" s="66">
        <f t="shared" si="0"/>
        <v>60</v>
      </c>
      <c r="BF69" s="66"/>
      <c r="BG69" s="66"/>
      <c r="BH69" s="66"/>
      <c r="BI69" s="66"/>
      <c r="BJ69" s="66"/>
      <c r="BK69" s="66"/>
      <c r="BL69" s="66"/>
    </row>
    <row r="70" spans="1:64" s="5" customFormat="1" ht="12.75" customHeight="1" x14ac:dyDescent="0.2">
      <c r="A70" s="67">
        <v>0</v>
      </c>
      <c r="B70" s="67"/>
      <c r="C70" s="67"/>
      <c r="D70" s="67"/>
      <c r="E70" s="67"/>
      <c r="F70" s="67"/>
      <c r="G70" s="68" t="s">
        <v>110</v>
      </c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70"/>
      <c r="Z70" s="82"/>
      <c r="AA70" s="82"/>
      <c r="AB70" s="82"/>
      <c r="AC70" s="82"/>
      <c r="AD70" s="82"/>
      <c r="AE70" s="68"/>
      <c r="AF70" s="69"/>
      <c r="AG70" s="69"/>
      <c r="AH70" s="69"/>
      <c r="AI70" s="69"/>
      <c r="AJ70" s="69"/>
      <c r="AK70" s="69"/>
      <c r="AL70" s="69"/>
      <c r="AM70" s="69"/>
      <c r="AN70" s="70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>
        <f t="shared" si="0"/>
        <v>0</v>
      </c>
      <c r="BF70" s="71"/>
      <c r="BG70" s="71"/>
      <c r="BH70" s="71"/>
      <c r="BI70" s="71"/>
      <c r="BJ70" s="71"/>
      <c r="BK70" s="71"/>
      <c r="BL70" s="71"/>
    </row>
    <row r="71" spans="1:64" ht="25.5" customHeight="1" x14ac:dyDescent="0.2">
      <c r="A71" s="43">
        <v>0</v>
      </c>
      <c r="B71" s="43"/>
      <c r="C71" s="43"/>
      <c r="D71" s="43"/>
      <c r="E71" s="43"/>
      <c r="F71" s="43"/>
      <c r="G71" s="48" t="s">
        <v>155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61" t="s">
        <v>156</v>
      </c>
      <c r="AA71" s="61"/>
      <c r="AB71" s="61"/>
      <c r="AC71" s="61"/>
      <c r="AD71" s="61"/>
      <c r="AE71" s="48" t="s">
        <v>109</v>
      </c>
      <c r="AF71" s="49"/>
      <c r="AG71" s="49"/>
      <c r="AH71" s="49"/>
      <c r="AI71" s="49"/>
      <c r="AJ71" s="49"/>
      <c r="AK71" s="49"/>
      <c r="AL71" s="49"/>
      <c r="AM71" s="49"/>
      <c r="AN71" s="50"/>
      <c r="AO71" s="66">
        <v>100</v>
      </c>
      <c r="AP71" s="66"/>
      <c r="AQ71" s="66"/>
      <c r="AR71" s="66"/>
      <c r="AS71" s="66"/>
      <c r="AT71" s="66"/>
      <c r="AU71" s="66"/>
      <c r="AV71" s="66"/>
      <c r="AW71" s="66">
        <v>0</v>
      </c>
      <c r="AX71" s="66"/>
      <c r="AY71" s="66"/>
      <c r="AZ71" s="66"/>
      <c r="BA71" s="66"/>
      <c r="BB71" s="66"/>
      <c r="BC71" s="66"/>
      <c r="BD71" s="66"/>
      <c r="BE71" s="66">
        <f t="shared" si="0"/>
        <v>100</v>
      </c>
      <c r="BF71" s="66"/>
      <c r="BG71" s="66"/>
      <c r="BH71" s="66"/>
      <c r="BI71" s="66"/>
      <c r="BJ71" s="66"/>
      <c r="BK71" s="66"/>
      <c r="BL71" s="66"/>
    </row>
    <row r="72" spans="1:64" x14ac:dyDescent="0.2"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</row>
    <row r="74" spans="1:64" ht="31.5" customHeight="1" x14ac:dyDescent="0.2">
      <c r="A74" s="76" t="s">
        <v>80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6"/>
      <c r="AO74" s="30" t="s">
        <v>82</v>
      </c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</row>
    <row r="75" spans="1:64" x14ac:dyDescent="0.2">
      <c r="W75" s="75" t="s">
        <v>12</v>
      </c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O75" s="75" t="s">
        <v>13</v>
      </c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</row>
    <row r="76" spans="1:64" ht="15.75" customHeight="1" x14ac:dyDescent="0.2">
      <c r="A76" s="29" t="s">
        <v>9</v>
      </c>
      <c r="B76" s="29"/>
      <c r="C76" s="29"/>
      <c r="D76" s="29"/>
      <c r="E76" s="29"/>
      <c r="F76" s="29"/>
    </row>
    <row r="78" spans="1:64" ht="15.75" customHeight="1" x14ac:dyDescent="0.2">
      <c r="A78" s="76" t="s">
        <v>79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6"/>
      <c r="AO78" s="30" t="s">
        <v>81</v>
      </c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</row>
    <row r="79" spans="1:64" x14ac:dyDescent="0.2">
      <c r="W79" s="75" t="s">
        <v>12</v>
      </c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O79" s="75" t="s">
        <v>13</v>
      </c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</row>
  </sheetData>
  <mergeCells count="217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O61:AV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O78:BG78"/>
    <mergeCell ref="AW57:BD57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W79:AM79"/>
    <mergeCell ref="AO79:BG79"/>
    <mergeCell ref="A74:V74"/>
    <mergeCell ref="W74:AM74"/>
    <mergeCell ref="AO74:BG74"/>
    <mergeCell ref="W75:AM75"/>
    <mergeCell ref="AO75:BG75"/>
    <mergeCell ref="A76:F76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78:V78"/>
    <mergeCell ref="W78:AM78"/>
    <mergeCell ref="G57:Y57"/>
    <mergeCell ref="Z57:AD57"/>
    <mergeCell ref="AE57:AN57"/>
    <mergeCell ref="AO57:AV57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4:X54"/>
    <mergeCell ref="Y54:AF54"/>
    <mergeCell ref="AG54:AN54"/>
    <mergeCell ref="AO54:AV54"/>
    <mergeCell ref="A56:BL56"/>
    <mergeCell ref="A48:BL48"/>
    <mergeCell ref="A49:AV49"/>
    <mergeCell ref="A50:X51"/>
    <mergeCell ref="Y50:AF51"/>
    <mergeCell ref="AG50:AN51"/>
    <mergeCell ref="AO50:AV51"/>
    <mergeCell ref="A45:C45"/>
    <mergeCell ref="D45:AB45"/>
    <mergeCell ref="AC45:AJ45"/>
    <mergeCell ref="AK45:AR45"/>
    <mergeCell ref="AS45:AZ45"/>
    <mergeCell ref="BA45:BH45"/>
    <mergeCell ref="A46:C46"/>
    <mergeCell ref="D46:AB46"/>
    <mergeCell ref="AC46:AJ46"/>
    <mergeCell ref="AK46:AR46"/>
    <mergeCell ref="AS46:AZ46"/>
    <mergeCell ref="BA46:BH46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0:L60">
    <cfRule type="cellIs" dxfId="145" priority="27" stopIfTrue="1" operator="equal">
      <formula>$G59</formula>
    </cfRule>
  </conditionalFormatting>
  <conditionalFormatting sqref="D45">
    <cfRule type="cellIs" dxfId="144" priority="28" stopIfTrue="1" operator="equal">
      <formula>$D44</formula>
    </cfRule>
  </conditionalFormatting>
  <conditionalFormatting sqref="A60:F60">
    <cfRule type="cellIs" dxfId="143" priority="29" stopIfTrue="1" operator="equal">
      <formula>0</formula>
    </cfRule>
  </conditionalFormatting>
  <conditionalFormatting sqref="D46">
    <cfRule type="cellIs" dxfId="142" priority="26" stopIfTrue="1" operator="equal">
      <formula>$D45</formula>
    </cfRule>
  </conditionalFormatting>
  <conditionalFormatting sqref="G61">
    <cfRule type="cellIs" dxfId="141" priority="23" stopIfTrue="1" operator="equal">
      <formula>$G60</formula>
    </cfRule>
  </conditionalFormatting>
  <conditionalFormatting sqref="A61:F61">
    <cfRule type="cellIs" dxfId="140" priority="24" stopIfTrue="1" operator="equal">
      <formula>0</formula>
    </cfRule>
  </conditionalFormatting>
  <conditionalFormatting sqref="G62">
    <cfRule type="cellIs" dxfId="139" priority="21" stopIfTrue="1" operator="equal">
      <formula>$G61</formula>
    </cfRule>
  </conditionalFormatting>
  <conditionalFormatting sqref="A62:F62">
    <cfRule type="cellIs" dxfId="138" priority="22" stopIfTrue="1" operator="equal">
      <formula>0</formula>
    </cfRule>
  </conditionalFormatting>
  <conditionalFormatting sqref="G63">
    <cfRule type="cellIs" dxfId="137" priority="19" stopIfTrue="1" operator="equal">
      <formula>$G62</formula>
    </cfRule>
  </conditionalFormatting>
  <conditionalFormatting sqref="A63:F63">
    <cfRule type="cellIs" dxfId="136" priority="20" stopIfTrue="1" operator="equal">
      <formula>0</formula>
    </cfRule>
  </conditionalFormatting>
  <conditionalFormatting sqref="G64">
    <cfRule type="cellIs" dxfId="135" priority="17" stopIfTrue="1" operator="equal">
      <formula>$G63</formula>
    </cfRule>
  </conditionalFormatting>
  <conditionalFormatting sqref="A64:F64">
    <cfRule type="cellIs" dxfId="134" priority="18" stopIfTrue="1" operator="equal">
      <formula>0</formula>
    </cfRule>
  </conditionalFormatting>
  <conditionalFormatting sqref="G65">
    <cfRule type="cellIs" dxfId="133" priority="15" stopIfTrue="1" operator="equal">
      <formula>$G64</formula>
    </cfRule>
  </conditionalFormatting>
  <conditionalFormatting sqref="A65:F65">
    <cfRule type="cellIs" dxfId="132" priority="16" stopIfTrue="1" operator="equal">
      <formula>0</formula>
    </cfRule>
  </conditionalFormatting>
  <conditionalFormatting sqref="G66">
    <cfRule type="cellIs" dxfId="131" priority="13" stopIfTrue="1" operator="equal">
      <formula>$G65</formula>
    </cfRule>
  </conditionalFormatting>
  <conditionalFormatting sqref="A66:F66">
    <cfRule type="cellIs" dxfId="130" priority="14" stopIfTrue="1" operator="equal">
      <formula>0</formula>
    </cfRule>
  </conditionalFormatting>
  <conditionalFormatting sqref="G67">
    <cfRule type="cellIs" dxfId="129" priority="11" stopIfTrue="1" operator="equal">
      <formula>$G66</formula>
    </cfRule>
  </conditionalFormatting>
  <conditionalFormatting sqref="A67:F67">
    <cfRule type="cellIs" dxfId="128" priority="12" stopIfTrue="1" operator="equal">
      <formula>0</formula>
    </cfRule>
  </conditionalFormatting>
  <conditionalFormatting sqref="G68">
    <cfRule type="cellIs" dxfId="127" priority="9" stopIfTrue="1" operator="equal">
      <formula>$G67</formula>
    </cfRule>
  </conditionalFormatting>
  <conditionalFormatting sqref="A68:F68">
    <cfRule type="cellIs" dxfId="126" priority="10" stopIfTrue="1" operator="equal">
      <formula>0</formula>
    </cfRule>
  </conditionalFormatting>
  <conditionalFormatting sqref="G69">
    <cfRule type="cellIs" dxfId="125" priority="7" stopIfTrue="1" operator="equal">
      <formula>$G68</formula>
    </cfRule>
  </conditionalFormatting>
  <conditionalFormatting sqref="A69:F69">
    <cfRule type="cellIs" dxfId="124" priority="8" stopIfTrue="1" operator="equal">
      <formula>0</formula>
    </cfRule>
  </conditionalFormatting>
  <conditionalFormatting sqref="G70">
    <cfRule type="cellIs" dxfId="123" priority="5" stopIfTrue="1" operator="equal">
      <formula>$G69</formula>
    </cfRule>
  </conditionalFormatting>
  <conditionalFormatting sqref="A70:F70">
    <cfRule type="cellIs" dxfId="122" priority="6" stopIfTrue="1" operator="equal">
      <formula>0</formula>
    </cfRule>
  </conditionalFormatting>
  <conditionalFormatting sqref="G71">
    <cfRule type="cellIs" dxfId="121" priority="3" stopIfTrue="1" operator="equal">
      <formula>$G70</formula>
    </cfRule>
  </conditionalFormatting>
  <conditionalFormatting sqref="A71:F71">
    <cfRule type="cellIs" dxfId="12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opLeftCell="A67" zoomScaleNormal="100" zoomScaleSheetLayoutView="100" workbookViewId="0">
      <selection activeCell="AO11" sqref="AO11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18" t="s">
        <v>54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5" customHeight="1" x14ac:dyDescent="0.2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">
      <c r="AO4" s="20" t="s">
        <v>78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">
      <c r="AO5" s="22" t="s">
        <v>28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5" customHeight="1" x14ac:dyDescent="0.2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5" customHeight="1" x14ac:dyDescent="0.2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5" customHeight="1" x14ac:dyDescent="0.2">
      <c r="AO10" s="31" t="s">
        <v>221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">
      <c r="A13" s="32" t="s">
        <v>29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">
      <c r="A14" s="32" t="s">
        <v>84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24">
        <v>1</v>
      </c>
      <c r="B16" s="24"/>
      <c r="C16" s="16"/>
      <c r="D16" s="25" t="s">
        <v>77</v>
      </c>
      <c r="E16" s="26"/>
      <c r="F16" s="26"/>
      <c r="G16" s="26"/>
      <c r="H16" s="26"/>
      <c r="I16" s="26"/>
      <c r="J16" s="26"/>
      <c r="K16" s="16"/>
      <c r="L16" s="27" t="s">
        <v>78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5" customHeight="1" x14ac:dyDescent="0.2">
      <c r="A17" s="9"/>
      <c r="B17" s="9"/>
      <c r="C17" s="9"/>
      <c r="D17" s="28" t="s">
        <v>30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24" t="s">
        <v>11</v>
      </c>
      <c r="B19" s="24"/>
      <c r="C19" s="16"/>
      <c r="D19" s="25" t="s">
        <v>87</v>
      </c>
      <c r="E19" s="26"/>
      <c r="F19" s="26"/>
      <c r="G19" s="26"/>
      <c r="H19" s="26"/>
      <c r="I19" s="26"/>
      <c r="J19" s="26"/>
      <c r="K19" s="16"/>
      <c r="L19" s="27" t="s">
        <v>78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5" customHeight="1" x14ac:dyDescent="0.2">
      <c r="A20" s="9"/>
      <c r="B20" s="9"/>
      <c r="C20" s="9"/>
      <c r="D20" s="28" t="s">
        <v>30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31.5" customHeight="1" x14ac:dyDescent="0.2">
      <c r="A22" s="24">
        <v>3</v>
      </c>
      <c r="B22" s="24"/>
      <c r="C22" s="16"/>
      <c r="D22" s="25" t="s">
        <v>147</v>
      </c>
      <c r="E22" s="26"/>
      <c r="F22" s="26"/>
      <c r="G22" s="26"/>
      <c r="H22" s="26"/>
      <c r="I22" s="26"/>
      <c r="J22" s="26"/>
      <c r="K22" s="16"/>
      <c r="L22" s="25" t="s">
        <v>149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148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">
      <c r="A23" s="9"/>
      <c r="B23" s="9"/>
      <c r="C23" s="9"/>
      <c r="D23" s="33" t="s">
        <v>30</v>
      </c>
      <c r="E23" s="33"/>
      <c r="F23" s="33"/>
      <c r="G23" s="33"/>
      <c r="H23" s="33"/>
      <c r="I23" s="33"/>
      <c r="J23" s="33"/>
      <c r="K23" s="9"/>
      <c r="L23" s="29" t="s">
        <v>31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6955529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34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6953529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33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5" customHeight="1" x14ac:dyDescent="0.2">
      <c r="A26" s="37" t="s">
        <v>32</v>
      </c>
      <c r="B26" s="37"/>
      <c r="C26" s="37"/>
      <c r="D26" s="37"/>
      <c r="E26" s="37"/>
      <c r="F26" s="37"/>
      <c r="G26" s="37"/>
      <c r="H26" s="37"/>
      <c r="I26" s="35">
        <v>2000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36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19" t="s">
        <v>35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78.75" customHeight="1" x14ac:dyDescent="0.2">
      <c r="A29" s="27" t="s">
        <v>145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7" t="s">
        <v>37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146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7" t="s">
        <v>38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">
      <c r="A34" s="38" t="s">
        <v>46</v>
      </c>
      <c r="B34" s="38"/>
      <c r="C34" s="38"/>
      <c r="D34" s="38"/>
      <c r="E34" s="38"/>
      <c r="F34" s="38"/>
      <c r="G34" s="39" t="s">
        <v>39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75" x14ac:dyDescent="0.2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">
      <c r="A36" s="43" t="s">
        <v>14</v>
      </c>
      <c r="B36" s="43"/>
      <c r="C36" s="43"/>
      <c r="D36" s="43"/>
      <c r="E36" s="43"/>
      <c r="F36" s="43"/>
      <c r="G36" s="44" t="s">
        <v>15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19</v>
      </c>
    </row>
    <row r="37" spans="1:79" ht="12.75" customHeight="1" x14ac:dyDescent="0.2">
      <c r="A37" s="43">
        <v>1</v>
      </c>
      <c r="B37" s="43"/>
      <c r="C37" s="43"/>
      <c r="D37" s="43"/>
      <c r="E37" s="43"/>
      <c r="F37" s="43"/>
      <c r="G37" s="48" t="s">
        <v>140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19" t="s">
        <v>40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">
      <c r="A40" s="51" t="s">
        <v>83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7"/>
      <c r="BJ40" s="7"/>
      <c r="BK40" s="7"/>
      <c r="BL40" s="7"/>
    </row>
    <row r="41" spans="1:79" ht="15.95" customHeight="1" x14ac:dyDescent="0.2">
      <c r="A41" s="42" t="s">
        <v>46</v>
      </c>
      <c r="B41" s="42"/>
      <c r="C41" s="42"/>
      <c r="D41" s="52" t="s">
        <v>43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3"/>
      <c r="AC41" s="42" t="s">
        <v>47</v>
      </c>
      <c r="AD41" s="42"/>
      <c r="AE41" s="42"/>
      <c r="AF41" s="42"/>
      <c r="AG41" s="42"/>
      <c r="AH41" s="42"/>
      <c r="AI41" s="42"/>
      <c r="AJ41" s="42"/>
      <c r="AK41" s="42" t="s">
        <v>48</v>
      </c>
      <c r="AL41" s="42"/>
      <c r="AM41" s="42"/>
      <c r="AN41" s="42"/>
      <c r="AO41" s="42"/>
      <c r="AP41" s="42"/>
      <c r="AQ41" s="42"/>
      <c r="AR41" s="42"/>
      <c r="AS41" s="42" t="s">
        <v>44</v>
      </c>
      <c r="AT41" s="42"/>
      <c r="AU41" s="42"/>
      <c r="AV41" s="42"/>
      <c r="AW41" s="42"/>
      <c r="AX41" s="42"/>
      <c r="AY41" s="42"/>
      <c r="AZ41" s="42"/>
      <c r="BA41" s="42" t="s">
        <v>45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">
      <c r="A42" s="42"/>
      <c r="B42" s="42"/>
      <c r="C42" s="42"/>
      <c r="D42" s="54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75" x14ac:dyDescent="0.2">
      <c r="A43" s="42">
        <v>1</v>
      </c>
      <c r="B43" s="42"/>
      <c r="C43" s="42"/>
      <c r="D43" s="62">
        <v>2</v>
      </c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4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">
      <c r="A44" s="43" t="s">
        <v>14</v>
      </c>
      <c r="B44" s="43"/>
      <c r="C44" s="43"/>
      <c r="D44" s="57" t="s">
        <v>15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60" t="s">
        <v>16</v>
      </c>
      <c r="AD44" s="60"/>
      <c r="AE44" s="60"/>
      <c r="AF44" s="60"/>
      <c r="AG44" s="60"/>
      <c r="AH44" s="60"/>
      <c r="AI44" s="60"/>
      <c r="AJ44" s="60"/>
      <c r="AK44" s="60" t="s">
        <v>17</v>
      </c>
      <c r="AL44" s="60"/>
      <c r="AM44" s="60"/>
      <c r="AN44" s="60"/>
      <c r="AO44" s="60"/>
      <c r="AP44" s="60"/>
      <c r="AQ44" s="60"/>
      <c r="AR44" s="60"/>
      <c r="AS44" s="61" t="s">
        <v>41</v>
      </c>
      <c r="AT44" s="60"/>
      <c r="AU44" s="60"/>
      <c r="AV44" s="60"/>
      <c r="AW44" s="60"/>
      <c r="AX44" s="60"/>
      <c r="AY44" s="60"/>
      <c r="AZ44" s="60"/>
      <c r="BA44" s="61" t="s">
        <v>42</v>
      </c>
      <c r="BB44" s="60"/>
      <c r="BC44" s="60"/>
      <c r="BD44" s="60"/>
      <c r="BE44" s="60"/>
      <c r="BF44" s="60"/>
      <c r="BG44" s="60"/>
      <c r="BH44" s="60"/>
      <c r="CA44" s="5" t="s">
        <v>21</v>
      </c>
    </row>
    <row r="45" spans="1:79" ht="25.5" customHeight="1" x14ac:dyDescent="0.2">
      <c r="A45" s="43">
        <v>1</v>
      </c>
      <c r="B45" s="43"/>
      <c r="C45" s="43"/>
      <c r="D45" s="48" t="s">
        <v>141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66">
        <v>6953529</v>
      </c>
      <c r="AD45" s="66"/>
      <c r="AE45" s="66"/>
      <c r="AF45" s="66"/>
      <c r="AG45" s="66"/>
      <c r="AH45" s="66"/>
      <c r="AI45" s="66"/>
      <c r="AJ45" s="66"/>
      <c r="AK45" s="66">
        <v>2000</v>
      </c>
      <c r="AL45" s="66"/>
      <c r="AM45" s="66"/>
      <c r="AN45" s="66"/>
      <c r="AO45" s="66"/>
      <c r="AP45" s="66"/>
      <c r="AQ45" s="66"/>
      <c r="AR45" s="66"/>
      <c r="AS45" s="66">
        <v>0</v>
      </c>
      <c r="AT45" s="66"/>
      <c r="AU45" s="66"/>
      <c r="AV45" s="66"/>
      <c r="AW45" s="66"/>
      <c r="AX45" s="66"/>
      <c r="AY45" s="66"/>
      <c r="AZ45" s="66"/>
      <c r="BA45" s="66">
        <f>AC45+AK45</f>
        <v>6955529</v>
      </c>
      <c r="BB45" s="66"/>
      <c r="BC45" s="66"/>
      <c r="BD45" s="66"/>
      <c r="BE45" s="66"/>
      <c r="BF45" s="66"/>
      <c r="BG45" s="66"/>
      <c r="BH45" s="66"/>
      <c r="CA45" s="1" t="s">
        <v>22</v>
      </c>
    </row>
    <row r="46" spans="1:79" s="5" customFormat="1" x14ac:dyDescent="0.2">
      <c r="A46" s="67"/>
      <c r="B46" s="67"/>
      <c r="C46" s="67"/>
      <c r="D46" s="68" t="s">
        <v>59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71">
        <v>6953529</v>
      </c>
      <c r="AD46" s="71"/>
      <c r="AE46" s="71"/>
      <c r="AF46" s="71"/>
      <c r="AG46" s="71"/>
      <c r="AH46" s="71"/>
      <c r="AI46" s="71"/>
      <c r="AJ46" s="71"/>
      <c r="AK46" s="71">
        <v>2000</v>
      </c>
      <c r="AL46" s="71"/>
      <c r="AM46" s="71"/>
      <c r="AN46" s="71"/>
      <c r="AO46" s="71"/>
      <c r="AP46" s="71"/>
      <c r="AQ46" s="71"/>
      <c r="AR46" s="71"/>
      <c r="AS46" s="71">
        <v>0</v>
      </c>
      <c r="AT46" s="71"/>
      <c r="AU46" s="71"/>
      <c r="AV46" s="71"/>
      <c r="AW46" s="71"/>
      <c r="AX46" s="71"/>
      <c r="AY46" s="71"/>
      <c r="AZ46" s="71"/>
      <c r="BA46" s="71">
        <f>AC46+AK46</f>
        <v>6955529</v>
      </c>
      <c r="BB46" s="71"/>
      <c r="BC46" s="71"/>
      <c r="BD46" s="71"/>
      <c r="BE46" s="71"/>
      <c r="BF46" s="71"/>
      <c r="BG46" s="71"/>
      <c r="BH46" s="71"/>
    </row>
    <row r="48" spans="1:79" ht="15.75" customHeight="1" x14ac:dyDescent="0.2">
      <c r="A48" s="19" t="s">
        <v>49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">
      <c r="A49" s="65" t="s">
        <v>83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52" t="s">
        <v>56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3"/>
      <c r="Y50" s="42" t="s">
        <v>47</v>
      </c>
      <c r="Z50" s="42"/>
      <c r="AA50" s="42"/>
      <c r="AB50" s="42"/>
      <c r="AC50" s="42"/>
      <c r="AD50" s="42"/>
      <c r="AE50" s="42"/>
      <c r="AF50" s="42"/>
      <c r="AG50" s="42" t="s">
        <v>48</v>
      </c>
      <c r="AH50" s="42"/>
      <c r="AI50" s="42"/>
      <c r="AJ50" s="42"/>
      <c r="AK50" s="42"/>
      <c r="AL50" s="42"/>
      <c r="AM50" s="42"/>
      <c r="AN50" s="42"/>
      <c r="AO50" s="42" t="s">
        <v>45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">
      <c r="A51" s="54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6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5" customHeight="1" x14ac:dyDescent="0.2">
      <c r="A52" s="62">
        <v>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4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">
      <c r="A53" s="44" t="s">
        <v>15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0" t="s">
        <v>16</v>
      </c>
      <c r="Z53" s="60"/>
      <c r="AA53" s="60"/>
      <c r="AB53" s="60"/>
      <c r="AC53" s="60"/>
      <c r="AD53" s="60"/>
      <c r="AE53" s="60"/>
      <c r="AF53" s="60"/>
      <c r="AG53" s="60" t="s">
        <v>17</v>
      </c>
      <c r="AH53" s="60"/>
      <c r="AI53" s="60"/>
      <c r="AJ53" s="60"/>
      <c r="AK53" s="60"/>
      <c r="AL53" s="60"/>
      <c r="AM53" s="60"/>
      <c r="AN53" s="60"/>
      <c r="AO53" s="60" t="s">
        <v>18</v>
      </c>
      <c r="AP53" s="60"/>
      <c r="AQ53" s="60"/>
      <c r="AR53" s="60"/>
      <c r="AS53" s="60"/>
      <c r="AT53" s="60"/>
      <c r="AU53" s="60"/>
      <c r="AV53" s="60"/>
      <c r="CA53" s="1" t="s">
        <v>23</v>
      </c>
    </row>
    <row r="54" spans="1:79" s="5" customFormat="1" ht="12.75" customHeight="1" x14ac:dyDescent="0.2">
      <c r="A54" s="72" t="s">
        <v>45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4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>
        <f>Y54+AG54</f>
        <v>0</v>
      </c>
      <c r="AP54" s="71"/>
      <c r="AQ54" s="71"/>
      <c r="AR54" s="71"/>
      <c r="AS54" s="71"/>
      <c r="AT54" s="71"/>
      <c r="AU54" s="71"/>
      <c r="AV54" s="71"/>
      <c r="CA54" s="5" t="s">
        <v>24</v>
      </c>
    </row>
    <row r="56" spans="1:79" ht="15.75" customHeight="1" x14ac:dyDescent="0.2">
      <c r="A56" s="37" t="s">
        <v>50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</row>
    <row r="57" spans="1:79" ht="30" customHeight="1" x14ac:dyDescent="0.2">
      <c r="A57" s="42" t="s">
        <v>46</v>
      </c>
      <c r="B57" s="42"/>
      <c r="C57" s="42"/>
      <c r="D57" s="42"/>
      <c r="E57" s="42"/>
      <c r="F57" s="42"/>
      <c r="G57" s="62" t="s">
        <v>51</v>
      </c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4"/>
      <c r="Z57" s="42" t="s">
        <v>8</v>
      </c>
      <c r="AA57" s="42"/>
      <c r="AB57" s="42"/>
      <c r="AC57" s="42"/>
      <c r="AD57" s="42"/>
      <c r="AE57" s="42" t="s">
        <v>7</v>
      </c>
      <c r="AF57" s="42"/>
      <c r="AG57" s="42"/>
      <c r="AH57" s="42"/>
      <c r="AI57" s="42"/>
      <c r="AJ57" s="42"/>
      <c r="AK57" s="42"/>
      <c r="AL57" s="42"/>
      <c r="AM57" s="42"/>
      <c r="AN57" s="42"/>
      <c r="AO57" s="62" t="s">
        <v>47</v>
      </c>
      <c r="AP57" s="63"/>
      <c r="AQ57" s="63"/>
      <c r="AR57" s="63"/>
      <c r="AS57" s="63"/>
      <c r="AT57" s="63"/>
      <c r="AU57" s="63"/>
      <c r="AV57" s="64"/>
      <c r="AW57" s="62" t="s">
        <v>48</v>
      </c>
      <c r="AX57" s="63"/>
      <c r="AY57" s="63"/>
      <c r="AZ57" s="63"/>
      <c r="BA57" s="63"/>
      <c r="BB57" s="63"/>
      <c r="BC57" s="63"/>
      <c r="BD57" s="64"/>
      <c r="BE57" s="62" t="s">
        <v>45</v>
      </c>
      <c r="BF57" s="63"/>
      <c r="BG57" s="63"/>
      <c r="BH57" s="63"/>
      <c r="BI57" s="63"/>
      <c r="BJ57" s="63"/>
      <c r="BK57" s="63"/>
      <c r="BL57" s="64"/>
    </row>
    <row r="58" spans="1:79" ht="15.75" customHeight="1" x14ac:dyDescent="0.2">
      <c r="A58" s="42">
        <v>1</v>
      </c>
      <c r="B58" s="42"/>
      <c r="C58" s="42"/>
      <c r="D58" s="42"/>
      <c r="E58" s="42"/>
      <c r="F58" s="42"/>
      <c r="G58" s="62">
        <v>2</v>
      </c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42">
        <v>3</v>
      </c>
      <c r="AA58" s="42"/>
      <c r="AB58" s="42"/>
      <c r="AC58" s="42"/>
      <c r="AD58" s="42"/>
      <c r="AE58" s="42">
        <v>4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2">
        <v>5</v>
      </c>
      <c r="AP58" s="42"/>
      <c r="AQ58" s="42"/>
      <c r="AR58" s="42"/>
      <c r="AS58" s="42"/>
      <c r="AT58" s="42"/>
      <c r="AU58" s="42"/>
      <c r="AV58" s="42"/>
      <c r="AW58" s="42">
        <v>6</v>
      </c>
      <c r="AX58" s="42"/>
      <c r="AY58" s="42"/>
      <c r="AZ58" s="42"/>
      <c r="BA58" s="42"/>
      <c r="BB58" s="42"/>
      <c r="BC58" s="42"/>
      <c r="BD58" s="42"/>
      <c r="BE58" s="42">
        <v>7</v>
      </c>
      <c r="BF58" s="42"/>
      <c r="BG58" s="42"/>
      <c r="BH58" s="42"/>
      <c r="BI58" s="42"/>
      <c r="BJ58" s="42"/>
      <c r="BK58" s="42"/>
      <c r="BL58" s="42"/>
    </row>
    <row r="59" spans="1:79" ht="12.75" hidden="1" customHeight="1" x14ac:dyDescent="0.2">
      <c r="A59" s="43" t="s">
        <v>55</v>
      </c>
      <c r="B59" s="43"/>
      <c r="C59" s="43"/>
      <c r="D59" s="43"/>
      <c r="E59" s="43"/>
      <c r="F59" s="43"/>
      <c r="G59" s="44" t="s">
        <v>15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  <c r="Z59" s="43" t="s">
        <v>27</v>
      </c>
      <c r="AA59" s="43"/>
      <c r="AB59" s="43"/>
      <c r="AC59" s="43"/>
      <c r="AD59" s="43"/>
      <c r="AE59" s="84" t="s">
        <v>53</v>
      </c>
      <c r="AF59" s="84"/>
      <c r="AG59" s="84"/>
      <c r="AH59" s="84"/>
      <c r="AI59" s="84"/>
      <c r="AJ59" s="84"/>
      <c r="AK59" s="84"/>
      <c r="AL59" s="84"/>
      <c r="AM59" s="84"/>
      <c r="AN59" s="44"/>
      <c r="AO59" s="60" t="s">
        <v>16</v>
      </c>
      <c r="AP59" s="60"/>
      <c r="AQ59" s="60"/>
      <c r="AR59" s="60"/>
      <c r="AS59" s="60"/>
      <c r="AT59" s="60"/>
      <c r="AU59" s="60"/>
      <c r="AV59" s="60"/>
      <c r="AW59" s="60" t="s">
        <v>52</v>
      </c>
      <c r="AX59" s="60"/>
      <c r="AY59" s="60"/>
      <c r="AZ59" s="60"/>
      <c r="BA59" s="60"/>
      <c r="BB59" s="60"/>
      <c r="BC59" s="60"/>
      <c r="BD59" s="60"/>
      <c r="BE59" s="60" t="s">
        <v>18</v>
      </c>
      <c r="BF59" s="60"/>
      <c r="BG59" s="60"/>
      <c r="BH59" s="60"/>
      <c r="BI59" s="60"/>
      <c r="BJ59" s="60"/>
      <c r="BK59" s="60"/>
      <c r="BL59" s="60"/>
      <c r="CA59" s="1" t="s">
        <v>25</v>
      </c>
    </row>
    <row r="60" spans="1:79" s="5" customFormat="1" ht="12.75" customHeight="1" x14ac:dyDescent="0.2">
      <c r="A60" s="67">
        <v>0</v>
      </c>
      <c r="B60" s="67"/>
      <c r="C60" s="67"/>
      <c r="D60" s="67"/>
      <c r="E60" s="67"/>
      <c r="F60" s="67"/>
      <c r="G60" s="79" t="s">
        <v>60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1"/>
      <c r="Z60" s="82"/>
      <c r="AA60" s="82"/>
      <c r="AB60" s="82"/>
      <c r="AC60" s="82"/>
      <c r="AD60" s="82"/>
      <c r="AE60" s="83"/>
      <c r="AF60" s="83"/>
      <c r="AG60" s="83"/>
      <c r="AH60" s="83"/>
      <c r="AI60" s="83"/>
      <c r="AJ60" s="83"/>
      <c r="AK60" s="83"/>
      <c r="AL60" s="83"/>
      <c r="AM60" s="83"/>
      <c r="AN60" s="72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>
        <f t="shared" ref="BE60:BE70" si="0">AO60+AW60</f>
        <v>0</v>
      </c>
      <c r="BF60" s="71"/>
      <c r="BG60" s="71"/>
      <c r="BH60" s="71"/>
      <c r="BI60" s="71"/>
      <c r="BJ60" s="71"/>
      <c r="BK60" s="71"/>
      <c r="BL60" s="71"/>
      <c r="CA60" s="5" t="s">
        <v>26</v>
      </c>
    </row>
    <row r="61" spans="1:79" ht="25.5" customHeight="1" x14ac:dyDescent="0.2">
      <c r="A61" s="43">
        <v>1</v>
      </c>
      <c r="B61" s="43"/>
      <c r="C61" s="43"/>
      <c r="D61" s="43"/>
      <c r="E61" s="43"/>
      <c r="F61" s="43"/>
      <c r="G61" s="48" t="s">
        <v>142</v>
      </c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50"/>
      <c r="Z61" s="61" t="s">
        <v>62</v>
      </c>
      <c r="AA61" s="61"/>
      <c r="AB61" s="61"/>
      <c r="AC61" s="61"/>
      <c r="AD61" s="61"/>
      <c r="AE61" s="85" t="s">
        <v>92</v>
      </c>
      <c r="AF61" s="85"/>
      <c r="AG61" s="85"/>
      <c r="AH61" s="85"/>
      <c r="AI61" s="85"/>
      <c r="AJ61" s="85"/>
      <c r="AK61" s="85"/>
      <c r="AL61" s="85"/>
      <c r="AM61" s="85"/>
      <c r="AN61" s="86"/>
      <c r="AO61" s="66">
        <v>2</v>
      </c>
      <c r="AP61" s="66"/>
      <c r="AQ61" s="66"/>
      <c r="AR61" s="66"/>
      <c r="AS61" s="66"/>
      <c r="AT61" s="66"/>
      <c r="AU61" s="66"/>
      <c r="AV61" s="66"/>
      <c r="AW61" s="66">
        <v>0</v>
      </c>
      <c r="AX61" s="66"/>
      <c r="AY61" s="66"/>
      <c r="AZ61" s="66"/>
      <c r="BA61" s="66"/>
      <c r="BB61" s="66"/>
      <c r="BC61" s="66"/>
      <c r="BD61" s="66"/>
      <c r="BE61" s="66">
        <f t="shared" si="0"/>
        <v>2</v>
      </c>
      <c r="BF61" s="66"/>
      <c r="BG61" s="66"/>
      <c r="BH61" s="66"/>
      <c r="BI61" s="66"/>
      <c r="BJ61" s="66"/>
      <c r="BK61" s="66"/>
      <c r="BL61" s="66"/>
    </row>
    <row r="62" spans="1:79" ht="25.5" customHeight="1" x14ac:dyDescent="0.2">
      <c r="A62" s="43">
        <v>2</v>
      </c>
      <c r="B62" s="43"/>
      <c r="C62" s="43"/>
      <c r="D62" s="43"/>
      <c r="E62" s="43"/>
      <c r="F62" s="43"/>
      <c r="G62" s="48" t="s">
        <v>123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61" t="s">
        <v>62</v>
      </c>
      <c r="AA62" s="61"/>
      <c r="AB62" s="61"/>
      <c r="AC62" s="61"/>
      <c r="AD62" s="61"/>
      <c r="AE62" s="48" t="s">
        <v>95</v>
      </c>
      <c r="AF62" s="49"/>
      <c r="AG62" s="49"/>
      <c r="AH62" s="49"/>
      <c r="AI62" s="49"/>
      <c r="AJ62" s="49"/>
      <c r="AK62" s="49"/>
      <c r="AL62" s="49"/>
      <c r="AM62" s="49"/>
      <c r="AN62" s="50"/>
      <c r="AO62" s="66">
        <v>72.400000000000006</v>
      </c>
      <c r="AP62" s="66"/>
      <c r="AQ62" s="66"/>
      <c r="AR62" s="66"/>
      <c r="AS62" s="66"/>
      <c r="AT62" s="66"/>
      <c r="AU62" s="66"/>
      <c r="AV62" s="66"/>
      <c r="AW62" s="66">
        <v>0</v>
      </c>
      <c r="AX62" s="66"/>
      <c r="AY62" s="66"/>
      <c r="AZ62" s="66"/>
      <c r="BA62" s="66"/>
      <c r="BB62" s="66"/>
      <c r="BC62" s="66"/>
      <c r="BD62" s="66"/>
      <c r="BE62" s="66">
        <f t="shared" si="0"/>
        <v>72.400000000000006</v>
      </c>
      <c r="BF62" s="66"/>
      <c r="BG62" s="66"/>
      <c r="BH62" s="66"/>
      <c r="BI62" s="66"/>
      <c r="BJ62" s="66"/>
      <c r="BK62" s="66"/>
      <c r="BL62" s="66"/>
    </row>
    <row r="63" spans="1:79" ht="12.75" customHeight="1" x14ac:dyDescent="0.2">
      <c r="A63" s="43">
        <v>3</v>
      </c>
      <c r="B63" s="43"/>
      <c r="C63" s="43"/>
      <c r="D63" s="43"/>
      <c r="E63" s="43"/>
      <c r="F63" s="43"/>
      <c r="G63" s="48" t="s">
        <v>96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61" t="s">
        <v>62</v>
      </c>
      <c r="AA63" s="61"/>
      <c r="AB63" s="61"/>
      <c r="AC63" s="61"/>
      <c r="AD63" s="61"/>
      <c r="AE63" s="48" t="s">
        <v>95</v>
      </c>
      <c r="AF63" s="49"/>
      <c r="AG63" s="49"/>
      <c r="AH63" s="49"/>
      <c r="AI63" s="49"/>
      <c r="AJ63" s="49"/>
      <c r="AK63" s="49"/>
      <c r="AL63" s="49"/>
      <c r="AM63" s="49"/>
      <c r="AN63" s="50"/>
      <c r="AO63" s="66">
        <v>39.9</v>
      </c>
      <c r="AP63" s="66"/>
      <c r="AQ63" s="66"/>
      <c r="AR63" s="66"/>
      <c r="AS63" s="66"/>
      <c r="AT63" s="66"/>
      <c r="AU63" s="66"/>
      <c r="AV63" s="66"/>
      <c r="AW63" s="66">
        <v>0</v>
      </c>
      <c r="AX63" s="66"/>
      <c r="AY63" s="66"/>
      <c r="AZ63" s="66"/>
      <c r="BA63" s="66"/>
      <c r="BB63" s="66"/>
      <c r="BC63" s="66"/>
      <c r="BD63" s="66"/>
      <c r="BE63" s="66">
        <f t="shared" si="0"/>
        <v>39.9</v>
      </c>
      <c r="BF63" s="66"/>
      <c r="BG63" s="66"/>
      <c r="BH63" s="66"/>
      <c r="BI63" s="66"/>
      <c r="BJ63" s="66"/>
      <c r="BK63" s="66"/>
      <c r="BL63" s="66"/>
    </row>
    <row r="64" spans="1:79" ht="25.5" customHeight="1" x14ac:dyDescent="0.2">
      <c r="A64" s="43">
        <v>4</v>
      </c>
      <c r="B64" s="43"/>
      <c r="C64" s="43"/>
      <c r="D64" s="43"/>
      <c r="E64" s="43"/>
      <c r="F64" s="43"/>
      <c r="G64" s="48" t="s">
        <v>97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61" t="s">
        <v>62</v>
      </c>
      <c r="AA64" s="61"/>
      <c r="AB64" s="61"/>
      <c r="AC64" s="61"/>
      <c r="AD64" s="61"/>
      <c r="AE64" s="48" t="s">
        <v>95</v>
      </c>
      <c r="AF64" s="49"/>
      <c r="AG64" s="49"/>
      <c r="AH64" s="49"/>
      <c r="AI64" s="49"/>
      <c r="AJ64" s="49"/>
      <c r="AK64" s="49"/>
      <c r="AL64" s="49"/>
      <c r="AM64" s="49"/>
      <c r="AN64" s="50"/>
      <c r="AO64" s="66">
        <v>9</v>
      </c>
      <c r="AP64" s="66"/>
      <c r="AQ64" s="66"/>
      <c r="AR64" s="66"/>
      <c r="AS64" s="66"/>
      <c r="AT64" s="66"/>
      <c r="AU64" s="66"/>
      <c r="AV64" s="66"/>
      <c r="AW64" s="66">
        <v>0</v>
      </c>
      <c r="AX64" s="66"/>
      <c r="AY64" s="66"/>
      <c r="AZ64" s="66"/>
      <c r="BA64" s="66"/>
      <c r="BB64" s="66"/>
      <c r="BC64" s="66"/>
      <c r="BD64" s="66"/>
      <c r="BE64" s="66">
        <f t="shared" si="0"/>
        <v>9</v>
      </c>
      <c r="BF64" s="66"/>
      <c r="BG64" s="66"/>
      <c r="BH64" s="66"/>
      <c r="BI64" s="66"/>
      <c r="BJ64" s="66"/>
      <c r="BK64" s="66"/>
      <c r="BL64" s="66"/>
    </row>
    <row r="65" spans="1:64" ht="12.75" customHeight="1" x14ac:dyDescent="0.2">
      <c r="A65" s="43">
        <v>5</v>
      </c>
      <c r="B65" s="43"/>
      <c r="C65" s="43"/>
      <c r="D65" s="43"/>
      <c r="E65" s="43"/>
      <c r="F65" s="43"/>
      <c r="G65" s="48" t="s">
        <v>98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61" t="s">
        <v>62</v>
      </c>
      <c r="AA65" s="61"/>
      <c r="AB65" s="61"/>
      <c r="AC65" s="61"/>
      <c r="AD65" s="61"/>
      <c r="AE65" s="48" t="s">
        <v>95</v>
      </c>
      <c r="AF65" s="49"/>
      <c r="AG65" s="49"/>
      <c r="AH65" s="49"/>
      <c r="AI65" s="49"/>
      <c r="AJ65" s="49"/>
      <c r="AK65" s="49"/>
      <c r="AL65" s="49"/>
      <c r="AM65" s="49"/>
      <c r="AN65" s="50"/>
      <c r="AO65" s="66">
        <v>6</v>
      </c>
      <c r="AP65" s="66"/>
      <c r="AQ65" s="66"/>
      <c r="AR65" s="66"/>
      <c r="AS65" s="66"/>
      <c r="AT65" s="66"/>
      <c r="AU65" s="66"/>
      <c r="AV65" s="66"/>
      <c r="AW65" s="66">
        <v>0</v>
      </c>
      <c r="AX65" s="66"/>
      <c r="AY65" s="66"/>
      <c r="AZ65" s="66"/>
      <c r="BA65" s="66"/>
      <c r="BB65" s="66"/>
      <c r="BC65" s="66"/>
      <c r="BD65" s="66"/>
      <c r="BE65" s="66">
        <f t="shared" si="0"/>
        <v>6</v>
      </c>
      <c r="BF65" s="66"/>
      <c r="BG65" s="66"/>
      <c r="BH65" s="66"/>
      <c r="BI65" s="66"/>
      <c r="BJ65" s="66"/>
      <c r="BK65" s="66"/>
      <c r="BL65" s="66"/>
    </row>
    <row r="66" spans="1:64" ht="12.75" customHeight="1" x14ac:dyDescent="0.2">
      <c r="A66" s="43">
        <v>6</v>
      </c>
      <c r="B66" s="43"/>
      <c r="C66" s="43"/>
      <c r="D66" s="43"/>
      <c r="E66" s="43"/>
      <c r="F66" s="43"/>
      <c r="G66" s="48" t="s">
        <v>99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61" t="s">
        <v>62</v>
      </c>
      <c r="AA66" s="61"/>
      <c r="AB66" s="61"/>
      <c r="AC66" s="61"/>
      <c r="AD66" s="61"/>
      <c r="AE66" s="48" t="s">
        <v>95</v>
      </c>
      <c r="AF66" s="49"/>
      <c r="AG66" s="49"/>
      <c r="AH66" s="49"/>
      <c r="AI66" s="49"/>
      <c r="AJ66" s="49"/>
      <c r="AK66" s="49"/>
      <c r="AL66" s="49"/>
      <c r="AM66" s="49"/>
      <c r="AN66" s="50"/>
      <c r="AO66" s="66">
        <v>17.5</v>
      </c>
      <c r="AP66" s="66"/>
      <c r="AQ66" s="66"/>
      <c r="AR66" s="66"/>
      <c r="AS66" s="66"/>
      <c r="AT66" s="66"/>
      <c r="AU66" s="66"/>
      <c r="AV66" s="66"/>
      <c r="AW66" s="66">
        <v>0</v>
      </c>
      <c r="AX66" s="66"/>
      <c r="AY66" s="66"/>
      <c r="AZ66" s="66"/>
      <c r="BA66" s="66"/>
      <c r="BB66" s="66"/>
      <c r="BC66" s="66"/>
      <c r="BD66" s="66"/>
      <c r="BE66" s="66">
        <f t="shared" si="0"/>
        <v>17.5</v>
      </c>
      <c r="BF66" s="66"/>
      <c r="BG66" s="66"/>
      <c r="BH66" s="66"/>
      <c r="BI66" s="66"/>
      <c r="BJ66" s="66"/>
      <c r="BK66" s="66"/>
      <c r="BL66" s="66"/>
    </row>
    <row r="67" spans="1:64" s="5" customFormat="1" ht="12.75" customHeight="1" x14ac:dyDescent="0.2">
      <c r="A67" s="67">
        <v>0</v>
      </c>
      <c r="B67" s="67"/>
      <c r="C67" s="67"/>
      <c r="D67" s="67"/>
      <c r="E67" s="67"/>
      <c r="F67" s="67"/>
      <c r="G67" s="68" t="s">
        <v>67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82"/>
      <c r="AA67" s="82"/>
      <c r="AB67" s="82"/>
      <c r="AC67" s="82"/>
      <c r="AD67" s="82"/>
      <c r="AE67" s="68"/>
      <c r="AF67" s="69"/>
      <c r="AG67" s="69"/>
      <c r="AH67" s="69"/>
      <c r="AI67" s="69"/>
      <c r="AJ67" s="69"/>
      <c r="AK67" s="69"/>
      <c r="AL67" s="69"/>
      <c r="AM67" s="69"/>
      <c r="AN67" s="70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>
        <f t="shared" si="0"/>
        <v>0</v>
      </c>
      <c r="BF67" s="71"/>
      <c r="BG67" s="71"/>
      <c r="BH67" s="71"/>
      <c r="BI67" s="71"/>
      <c r="BJ67" s="71"/>
      <c r="BK67" s="71"/>
      <c r="BL67" s="71"/>
    </row>
    <row r="68" spans="1:64" ht="25.5" customHeight="1" x14ac:dyDescent="0.2">
      <c r="A68" s="43">
        <v>7</v>
      </c>
      <c r="B68" s="43"/>
      <c r="C68" s="43"/>
      <c r="D68" s="43"/>
      <c r="E68" s="43"/>
      <c r="F68" s="43"/>
      <c r="G68" s="48" t="s">
        <v>143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61" t="s">
        <v>101</v>
      </c>
      <c r="AA68" s="61"/>
      <c r="AB68" s="61"/>
      <c r="AC68" s="61"/>
      <c r="AD68" s="61"/>
      <c r="AE68" s="48" t="s">
        <v>92</v>
      </c>
      <c r="AF68" s="49"/>
      <c r="AG68" s="49"/>
      <c r="AH68" s="49"/>
      <c r="AI68" s="49"/>
      <c r="AJ68" s="49"/>
      <c r="AK68" s="49"/>
      <c r="AL68" s="49"/>
      <c r="AM68" s="49"/>
      <c r="AN68" s="50"/>
      <c r="AO68" s="66">
        <v>2635</v>
      </c>
      <c r="AP68" s="66"/>
      <c r="AQ68" s="66"/>
      <c r="AR68" s="66"/>
      <c r="AS68" s="66"/>
      <c r="AT68" s="66"/>
      <c r="AU68" s="66"/>
      <c r="AV68" s="66"/>
      <c r="AW68" s="66">
        <v>0</v>
      </c>
      <c r="AX68" s="66"/>
      <c r="AY68" s="66"/>
      <c r="AZ68" s="66"/>
      <c r="BA68" s="66"/>
      <c r="BB68" s="66"/>
      <c r="BC68" s="66"/>
      <c r="BD68" s="66"/>
      <c r="BE68" s="66">
        <f t="shared" si="0"/>
        <v>2635</v>
      </c>
      <c r="BF68" s="66"/>
      <c r="BG68" s="66"/>
      <c r="BH68" s="66"/>
      <c r="BI68" s="66"/>
      <c r="BJ68" s="66"/>
      <c r="BK68" s="66"/>
      <c r="BL68" s="66"/>
    </row>
    <row r="69" spans="1:64" s="5" customFormat="1" ht="12.75" customHeight="1" x14ac:dyDescent="0.2">
      <c r="A69" s="67">
        <v>0</v>
      </c>
      <c r="B69" s="67"/>
      <c r="C69" s="67"/>
      <c r="D69" s="67"/>
      <c r="E69" s="67"/>
      <c r="F69" s="67"/>
      <c r="G69" s="68" t="s">
        <v>70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70"/>
      <c r="Z69" s="82"/>
      <c r="AA69" s="82"/>
      <c r="AB69" s="82"/>
      <c r="AC69" s="82"/>
      <c r="AD69" s="82"/>
      <c r="AE69" s="68"/>
      <c r="AF69" s="69"/>
      <c r="AG69" s="69"/>
      <c r="AH69" s="69"/>
      <c r="AI69" s="69"/>
      <c r="AJ69" s="69"/>
      <c r="AK69" s="69"/>
      <c r="AL69" s="69"/>
      <c r="AM69" s="69"/>
      <c r="AN69" s="70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>
        <f t="shared" si="0"/>
        <v>0</v>
      </c>
      <c r="BF69" s="71"/>
      <c r="BG69" s="71"/>
      <c r="BH69" s="71"/>
      <c r="BI69" s="71"/>
      <c r="BJ69" s="71"/>
      <c r="BK69" s="71"/>
      <c r="BL69" s="71"/>
    </row>
    <row r="70" spans="1:64" ht="12.75" customHeight="1" x14ac:dyDescent="0.2">
      <c r="A70" s="43">
        <v>8</v>
      </c>
      <c r="B70" s="43"/>
      <c r="C70" s="43"/>
      <c r="D70" s="43"/>
      <c r="E70" s="43"/>
      <c r="F70" s="43"/>
      <c r="G70" s="48" t="s">
        <v>144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61" t="s">
        <v>108</v>
      </c>
      <c r="AA70" s="61"/>
      <c r="AB70" s="61"/>
      <c r="AC70" s="61"/>
      <c r="AD70" s="61"/>
      <c r="AE70" s="48" t="s">
        <v>109</v>
      </c>
      <c r="AF70" s="49"/>
      <c r="AG70" s="49"/>
      <c r="AH70" s="49"/>
      <c r="AI70" s="49"/>
      <c r="AJ70" s="49"/>
      <c r="AK70" s="49"/>
      <c r="AL70" s="49"/>
      <c r="AM70" s="49"/>
      <c r="AN70" s="50"/>
      <c r="AO70" s="66">
        <v>2638.91</v>
      </c>
      <c r="AP70" s="66"/>
      <c r="AQ70" s="66"/>
      <c r="AR70" s="66"/>
      <c r="AS70" s="66"/>
      <c r="AT70" s="66"/>
      <c r="AU70" s="66"/>
      <c r="AV70" s="66"/>
      <c r="AW70" s="66">
        <v>0</v>
      </c>
      <c r="AX70" s="66"/>
      <c r="AY70" s="66"/>
      <c r="AZ70" s="66"/>
      <c r="BA70" s="66"/>
      <c r="BB70" s="66"/>
      <c r="BC70" s="66"/>
      <c r="BD70" s="66"/>
      <c r="BE70" s="66">
        <f t="shared" si="0"/>
        <v>2638.91</v>
      </c>
      <c r="BF70" s="66"/>
      <c r="BG70" s="66"/>
      <c r="BH70" s="66"/>
      <c r="BI70" s="66"/>
      <c r="BJ70" s="66"/>
      <c r="BK70" s="66"/>
      <c r="BL70" s="66"/>
    </row>
    <row r="71" spans="1:64" x14ac:dyDescent="0.2"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</row>
    <row r="73" spans="1:64" ht="31.5" customHeight="1" x14ac:dyDescent="0.2">
      <c r="A73" s="76" t="s">
        <v>80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6"/>
      <c r="AO73" s="30" t="s">
        <v>82</v>
      </c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</row>
    <row r="74" spans="1:64" x14ac:dyDescent="0.2">
      <c r="W74" s="75" t="s">
        <v>12</v>
      </c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O74" s="75" t="s">
        <v>13</v>
      </c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</row>
    <row r="75" spans="1:64" ht="15.75" customHeight="1" x14ac:dyDescent="0.2">
      <c r="A75" s="29" t="s">
        <v>9</v>
      </c>
      <c r="B75" s="29"/>
      <c r="C75" s="29"/>
      <c r="D75" s="29"/>
      <c r="E75" s="29"/>
      <c r="F75" s="29"/>
    </row>
    <row r="77" spans="1:64" ht="15.75" customHeight="1" x14ac:dyDescent="0.2">
      <c r="A77" s="76" t="s">
        <v>79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6"/>
      <c r="AO77" s="30" t="s">
        <v>81</v>
      </c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</row>
    <row r="78" spans="1:64" x14ac:dyDescent="0.2">
      <c r="W78" s="75" t="s">
        <v>12</v>
      </c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O78" s="75" t="s">
        <v>13</v>
      </c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</row>
  </sheetData>
  <mergeCells count="210"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O61:AV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O77:BG77"/>
    <mergeCell ref="AW57:BD57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W78:AM78"/>
    <mergeCell ref="AO78:BG78"/>
    <mergeCell ref="A73:V73"/>
    <mergeCell ref="W73:AM73"/>
    <mergeCell ref="AO73:BG73"/>
    <mergeCell ref="W74:AM74"/>
    <mergeCell ref="AO74:BG74"/>
    <mergeCell ref="A75:F75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77:V77"/>
    <mergeCell ref="W77:AM77"/>
    <mergeCell ref="G57:Y57"/>
    <mergeCell ref="Z57:AD57"/>
    <mergeCell ref="AE57:AN57"/>
    <mergeCell ref="AO57:AV57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4:X54"/>
    <mergeCell ref="Y54:AF54"/>
    <mergeCell ref="AG54:AN54"/>
    <mergeCell ref="AO54:AV54"/>
    <mergeCell ref="A56:BL56"/>
    <mergeCell ref="A48:BL48"/>
    <mergeCell ref="A49:AV49"/>
    <mergeCell ref="A50:X51"/>
    <mergeCell ref="Y50:AF51"/>
    <mergeCell ref="AG50:AN51"/>
    <mergeCell ref="AO50:AV51"/>
    <mergeCell ref="A45:C45"/>
    <mergeCell ref="D45:AB45"/>
    <mergeCell ref="AC45:AJ45"/>
    <mergeCell ref="AK45:AR45"/>
    <mergeCell ref="AS45:AZ45"/>
    <mergeCell ref="BA45:BH45"/>
    <mergeCell ref="A46:C46"/>
    <mergeCell ref="D46:AB46"/>
    <mergeCell ref="AC46:AJ46"/>
    <mergeCell ref="AK46:AR46"/>
    <mergeCell ref="AS46:AZ46"/>
    <mergeCell ref="BA46:BH46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0:L60">
    <cfRule type="cellIs" dxfId="119" priority="25" stopIfTrue="1" operator="equal">
      <formula>$G59</formula>
    </cfRule>
  </conditionalFormatting>
  <conditionalFormatting sqref="D45">
    <cfRule type="cellIs" dxfId="118" priority="26" stopIfTrue="1" operator="equal">
      <formula>$D44</formula>
    </cfRule>
  </conditionalFormatting>
  <conditionalFormatting sqref="A60:F60">
    <cfRule type="cellIs" dxfId="117" priority="27" stopIfTrue="1" operator="equal">
      <formula>0</formula>
    </cfRule>
  </conditionalFormatting>
  <conditionalFormatting sqref="D46">
    <cfRule type="cellIs" dxfId="116" priority="24" stopIfTrue="1" operator="equal">
      <formula>$D45</formula>
    </cfRule>
  </conditionalFormatting>
  <conditionalFormatting sqref="G61">
    <cfRule type="cellIs" dxfId="115" priority="21" stopIfTrue="1" operator="equal">
      <formula>$G60</formula>
    </cfRule>
  </conditionalFormatting>
  <conditionalFormatting sqref="A61:F61">
    <cfRule type="cellIs" dxfId="114" priority="22" stopIfTrue="1" operator="equal">
      <formula>0</formula>
    </cfRule>
  </conditionalFormatting>
  <conditionalFormatting sqref="G62">
    <cfRule type="cellIs" dxfId="113" priority="19" stopIfTrue="1" operator="equal">
      <formula>$G61</formula>
    </cfRule>
  </conditionalFormatting>
  <conditionalFormatting sqref="A62:F62">
    <cfRule type="cellIs" dxfId="112" priority="20" stopIfTrue="1" operator="equal">
      <formula>0</formula>
    </cfRule>
  </conditionalFormatting>
  <conditionalFormatting sqref="G63">
    <cfRule type="cellIs" dxfId="111" priority="17" stopIfTrue="1" operator="equal">
      <formula>$G62</formula>
    </cfRule>
  </conditionalFormatting>
  <conditionalFormatting sqref="A63:F63">
    <cfRule type="cellIs" dxfId="110" priority="18" stopIfTrue="1" operator="equal">
      <formula>0</formula>
    </cfRule>
  </conditionalFormatting>
  <conditionalFormatting sqref="G64">
    <cfRule type="cellIs" dxfId="109" priority="15" stopIfTrue="1" operator="equal">
      <formula>$G63</formula>
    </cfRule>
  </conditionalFormatting>
  <conditionalFormatting sqref="A64:F64">
    <cfRule type="cellIs" dxfId="108" priority="16" stopIfTrue="1" operator="equal">
      <formula>0</formula>
    </cfRule>
  </conditionalFormatting>
  <conditionalFormatting sqref="G65">
    <cfRule type="cellIs" dxfId="107" priority="13" stopIfTrue="1" operator="equal">
      <formula>$G64</formula>
    </cfRule>
  </conditionalFormatting>
  <conditionalFormatting sqref="A65:F65">
    <cfRule type="cellIs" dxfId="106" priority="14" stopIfTrue="1" operator="equal">
      <formula>0</formula>
    </cfRule>
  </conditionalFormatting>
  <conditionalFormatting sqref="G66">
    <cfRule type="cellIs" dxfId="105" priority="11" stopIfTrue="1" operator="equal">
      <formula>$G65</formula>
    </cfRule>
  </conditionalFormatting>
  <conditionalFormatting sqref="A66:F66">
    <cfRule type="cellIs" dxfId="104" priority="12" stopIfTrue="1" operator="equal">
      <formula>0</formula>
    </cfRule>
  </conditionalFormatting>
  <conditionalFormatting sqref="G67">
    <cfRule type="cellIs" dxfId="103" priority="9" stopIfTrue="1" operator="equal">
      <formula>$G66</formula>
    </cfRule>
  </conditionalFormatting>
  <conditionalFormatting sqref="A67:F67">
    <cfRule type="cellIs" dxfId="102" priority="10" stopIfTrue="1" operator="equal">
      <formula>0</formula>
    </cfRule>
  </conditionalFormatting>
  <conditionalFormatting sqref="G68">
    <cfRule type="cellIs" dxfId="101" priority="7" stopIfTrue="1" operator="equal">
      <formula>$G67</formula>
    </cfRule>
  </conditionalFormatting>
  <conditionalFormatting sqref="A68:F68">
    <cfRule type="cellIs" dxfId="100" priority="8" stopIfTrue="1" operator="equal">
      <formula>0</formula>
    </cfRule>
  </conditionalFormatting>
  <conditionalFormatting sqref="G69">
    <cfRule type="cellIs" dxfId="99" priority="5" stopIfTrue="1" operator="equal">
      <formula>$G68</formula>
    </cfRule>
  </conditionalFormatting>
  <conditionalFormatting sqref="A69:F69">
    <cfRule type="cellIs" dxfId="98" priority="6" stopIfTrue="1" operator="equal">
      <formula>0</formula>
    </cfRule>
  </conditionalFormatting>
  <conditionalFormatting sqref="G70">
    <cfRule type="cellIs" dxfId="97" priority="3" stopIfTrue="1" operator="equal">
      <formula>$G69</formula>
    </cfRule>
  </conditionalFormatting>
  <conditionalFormatting sqref="A70:F70">
    <cfRule type="cellIs" dxfId="96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zoomScaleNormal="100" zoomScaleSheetLayoutView="100" workbookViewId="0">
      <selection activeCell="AO11" sqref="AO11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18" t="s">
        <v>54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5" customHeight="1" x14ac:dyDescent="0.2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">
      <c r="AO4" s="20" t="s">
        <v>78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">
      <c r="AO5" s="22" t="s">
        <v>28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5" customHeight="1" x14ac:dyDescent="0.2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5" customHeight="1" x14ac:dyDescent="0.2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5" customHeight="1" x14ac:dyDescent="0.2">
      <c r="AO10" s="31" t="s">
        <v>221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">
      <c r="A13" s="32" t="s">
        <v>29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">
      <c r="A14" s="32" t="s">
        <v>84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24">
        <v>1</v>
      </c>
      <c r="B16" s="24"/>
      <c r="C16" s="16"/>
      <c r="D16" s="25" t="s">
        <v>77</v>
      </c>
      <c r="E16" s="26"/>
      <c r="F16" s="26"/>
      <c r="G16" s="26"/>
      <c r="H16" s="26"/>
      <c r="I16" s="26"/>
      <c r="J16" s="26"/>
      <c r="K16" s="16"/>
      <c r="L16" s="27" t="s">
        <v>78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5" customHeight="1" x14ac:dyDescent="0.2">
      <c r="A17" s="9"/>
      <c r="B17" s="9"/>
      <c r="C17" s="9"/>
      <c r="D17" s="28" t="s">
        <v>30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24" t="s">
        <v>11</v>
      </c>
      <c r="B19" s="24"/>
      <c r="C19" s="16"/>
      <c r="D19" s="25" t="s">
        <v>87</v>
      </c>
      <c r="E19" s="26"/>
      <c r="F19" s="26"/>
      <c r="G19" s="26"/>
      <c r="H19" s="26"/>
      <c r="I19" s="26"/>
      <c r="J19" s="26"/>
      <c r="K19" s="16"/>
      <c r="L19" s="27" t="s">
        <v>78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5" customHeight="1" x14ac:dyDescent="0.2">
      <c r="A20" s="9"/>
      <c r="B20" s="9"/>
      <c r="C20" s="9"/>
      <c r="D20" s="28" t="s">
        <v>30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47.25" customHeight="1" x14ac:dyDescent="0.2">
      <c r="A22" s="24">
        <v>3</v>
      </c>
      <c r="B22" s="24"/>
      <c r="C22" s="16"/>
      <c r="D22" s="25" t="s">
        <v>137</v>
      </c>
      <c r="E22" s="26"/>
      <c r="F22" s="26"/>
      <c r="G22" s="26"/>
      <c r="H22" s="26"/>
      <c r="I22" s="26"/>
      <c r="J22" s="26"/>
      <c r="K22" s="16"/>
      <c r="L22" s="25" t="s">
        <v>139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138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">
      <c r="A23" s="9"/>
      <c r="B23" s="9"/>
      <c r="C23" s="9"/>
      <c r="D23" s="33" t="s">
        <v>30</v>
      </c>
      <c r="E23" s="33"/>
      <c r="F23" s="33"/>
      <c r="G23" s="33"/>
      <c r="H23" s="33"/>
      <c r="I23" s="33"/>
      <c r="J23" s="33"/>
      <c r="K23" s="9"/>
      <c r="L23" s="29" t="s">
        <v>31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166870186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34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166599386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33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5" customHeight="1" x14ac:dyDescent="0.2">
      <c r="A26" s="37" t="s">
        <v>32</v>
      </c>
      <c r="B26" s="37"/>
      <c r="C26" s="37"/>
      <c r="D26" s="37"/>
      <c r="E26" s="37"/>
      <c r="F26" s="37"/>
      <c r="G26" s="37"/>
      <c r="H26" s="37"/>
      <c r="I26" s="35">
        <v>270800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36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19" t="s">
        <v>35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78.75" customHeight="1" x14ac:dyDescent="0.2">
      <c r="A29" s="27" t="s">
        <v>135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7" t="s">
        <v>37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136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7" t="s">
        <v>38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">
      <c r="A34" s="38" t="s">
        <v>46</v>
      </c>
      <c r="B34" s="38"/>
      <c r="C34" s="38"/>
      <c r="D34" s="38"/>
      <c r="E34" s="38"/>
      <c r="F34" s="38"/>
      <c r="G34" s="39" t="s">
        <v>39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75" x14ac:dyDescent="0.2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">
      <c r="A36" s="43" t="s">
        <v>14</v>
      </c>
      <c r="B36" s="43"/>
      <c r="C36" s="43"/>
      <c r="D36" s="43"/>
      <c r="E36" s="43"/>
      <c r="F36" s="43"/>
      <c r="G36" s="44" t="s">
        <v>15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19</v>
      </c>
    </row>
    <row r="37" spans="1:79" ht="12.75" customHeight="1" x14ac:dyDescent="0.2">
      <c r="A37" s="43">
        <v>1</v>
      </c>
      <c r="B37" s="43"/>
      <c r="C37" s="43"/>
      <c r="D37" s="43"/>
      <c r="E37" s="43"/>
      <c r="F37" s="43"/>
      <c r="G37" s="48" t="s">
        <v>119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19" t="s">
        <v>40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">
      <c r="A40" s="51" t="s">
        <v>83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7"/>
      <c r="BJ40" s="7"/>
      <c r="BK40" s="7"/>
      <c r="BL40" s="7"/>
    </row>
    <row r="41" spans="1:79" ht="15.95" customHeight="1" x14ac:dyDescent="0.2">
      <c r="A41" s="42" t="s">
        <v>46</v>
      </c>
      <c r="B41" s="42"/>
      <c r="C41" s="42"/>
      <c r="D41" s="52" t="s">
        <v>43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3"/>
      <c r="AC41" s="42" t="s">
        <v>47</v>
      </c>
      <c r="AD41" s="42"/>
      <c r="AE41" s="42"/>
      <c r="AF41" s="42"/>
      <c r="AG41" s="42"/>
      <c r="AH41" s="42"/>
      <c r="AI41" s="42"/>
      <c r="AJ41" s="42"/>
      <c r="AK41" s="42" t="s">
        <v>48</v>
      </c>
      <c r="AL41" s="42"/>
      <c r="AM41" s="42"/>
      <c r="AN41" s="42"/>
      <c r="AO41" s="42"/>
      <c r="AP41" s="42"/>
      <c r="AQ41" s="42"/>
      <c r="AR41" s="42"/>
      <c r="AS41" s="42" t="s">
        <v>44</v>
      </c>
      <c r="AT41" s="42"/>
      <c r="AU41" s="42"/>
      <c r="AV41" s="42"/>
      <c r="AW41" s="42"/>
      <c r="AX41" s="42"/>
      <c r="AY41" s="42"/>
      <c r="AZ41" s="42"/>
      <c r="BA41" s="42" t="s">
        <v>45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">
      <c r="A42" s="42"/>
      <c r="B42" s="42"/>
      <c r="C42" s="42"/>
      <c r="D42" s="54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75" x14ac:dyDescent="0.2">
      <c r="A43" s="42">
        <v>1</v>
      </c>
      <c r="B43" s="42"/>
      <c r="C43" s="42"/>
      <c r="D43" s="62">
        <v>2</v>
      </c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4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">
      <c r="A44" s="43" t="s">
        <v>14</v>
      </c>
      <c r="B44" s="43"/>
      <c r="C44" s="43"/>
      <c r="D44" s="57" t="s">
        <v>15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60" t="s">
        <v>16</v>
      </c>
      <c r="AD44" s="60"/>
      <c r="AE44" s="60"/>
      <c r="AF44" s="60"/>
      <c r="AG44" s="60"/>
      <c r="AH44" s="60"/>
      <c r="AI44" s="60"/>
      <c r="AJ44" s="60"/>
      <c r="AK44" s="60" t="s">
        <v>17</v>
      </c>
      <c r="AL44" s="60"/>
      <c r="AM44" s="60"/>
      <c r="AN44" s="60"/>
      <c r="AO44" s="60"/>
      <c r="AP44" s="60"/>
      <c r="AQ44" s="60"/>
      <c r="AR44" s="60"/>
      <c r="AS44" s="61" t="s">
        <v>41</v>
      </c>
      <c r="AT44" s="60"/>
      <c r="AU44" s="60"/>
      <c r="AV44" s="60"/>
      <c r="AW44" s="60"/>
      <c r="AX44" s="60"/>
      <c r="AY44" s="60"/>
      <c r="AZ44" s="60"/>
      <c r="BA44" s="61" t="s">
        <v>42</v>
      </c>
      <c r="BB44" s="60"/>
      <c r="BC44" s="60"/>
      <c r="BD44" s="60"/>
      <c r="BE44" s="60"/>
      <c r="BF44" s="60"/>
      <c r="BG44" s="60"/>
      <c r="BH44" s="60"/>
      <c r="CA44" s="5" t="s">
        <v>21</v>
      </c>
    </row>
    <row r="45" spans="1:79" ht="25.5" customHeight="1" x14ac:dyDescent="0.2">
      <c r="A45" s="43">
        <v>1</v>
      </c>
      <c r="B45" s="43"/>
      <c r="C45" s="43"/>
      <c r="D45" s="48" t="s">
        <v>119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66">
        <v>166599386</v>
      </c>
      <c r="AD45" s="66"/>
      <c r="AE45" s="66"/>
      <c r="AF45" s="66"/>
      <c r="AG45" s="66"/>
      <c r="AH45" s="66"/>
      <c r="AI45" s="66"/>
      <c r="AJ45" s="66"/>
      <c r="AK45" s="66">
        <v>260800</v>
      </c>
      <c r="AL45" s="66"/>
      <c r="AM45" s="66"/>
      <c r="AN45" s="66"/>
      <c r="AO45" s="66"/>
      <c r="AP45" s="66"/>
      <c r="AQ45" s="66"/>
      <c r="AR45" s="66"/>
      <c r="AS45" s="66">
        <v>0</v>
      </c>
      <c r="AT45" s="66"/>
      <c r="AU45" s="66"/>
      <c r="AV45" s="66"/>
      <c r="AW45" s="66"/>
      <c r="AX45" s="66"/>
      <c r="AY45" s="66"/>
      <c r="AZ45" s="66"/>
      <c r="BA45" s="66">
        <f>AC45+AK45</f>
        <v>166860186</v>
      </c>
      <c r="BB45" s="66"/>
      <c r="BC45" s="66"/>
      <c r="BD45" s="66"/>
      <c r="BE45" s="66"/>
      <c r="BF45" s="66"/>
      <c r="BG45" s="66"/>
      <c r="BH45" s="66"/>
      <c r="CA45" s="1" t="s">
        <v>22</v>
      </c>
    </row>
    <row r="46" spans="1:79" ht="25.5" customHeight="1" x14ac:dyDescent="0.2">
      <c r="A46" s="43">
        <v>2</v>
      </c>
      <c r="B46" s="43"/>
      <c r="C46" s="43"/>
      <c r="D46" s="48" t="s">
        <v>120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66">
        <v>0</v>
      </c>
      <c r="AD46" s="66"/>
      <c r="AE46" s="66"/>
      <c r="AF46" s="66"/>
      <c r="AG46" s="66"/>
      <c r="AH46" s="66"/>
      <c r="AI46" s="66"/>
      <c r="AJ46" s="66"/>
      <c r="AK46" s="66">
        <v>10000</v>
      </c>
      <c r="AL46" s="66"/>
      <c r="AM46" s="66"/>
      <c r="AN46" s="66"/>
      <c r="AO46" s="66"/>
      <c r="AP46" s="66"/>
      <c r="AQ46" s="66"/>
      <c r="AR46" s="66"/>
      <c r="AS46" s="66">
        <v>0</v>
      </c>
      <c r="AT46" s="66"/>
      <c r="AU46" s="66"/>
      <c r="AV46" s="66"/>
      <c r="AW46" s="66"/>
      <c r="AX46" s="66"/>
      <c r="AY46" s="66"/>
      <c r="AZ46" s="66"/>
      <c r="BA46" s="66">
        <f>AC46+AK46</f>
        <v>10000</v>
      </c>
      <c r="BB46" s="66"/>
      <c r="BC46" s="66"/>
      <c r="BD46" s="66"/>
      <c r="BE46" s="66"/>
      <c r="BF46" s="66"/>
      <c r="BG46" s="66"/>
      <c r="BH46" s="66"/>
    </row>
    <row r="47" spans="1:79" s="5" customFormat="1" x14ac:dyDescent="0.2">
      <c r="A47" s="67"/>
      <c r="B47" s="67"/>
      <c r="C47" s="67"/>
      <c r="D47" s="68" t="s">
        <v>59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71">
        <v>166599386</v>
      </c>
      <c r="AD47" s="71"/>
      <c r="AE47" s="71"/>
      <c r="AF47" s="71"/>
      <c r="AG47" s="71"/>
      <c r="AH47" s="71"/>
      <c r="AI47" s="71"/>
      <c r="AJ47" s="71"/>
      <c r="AK47" s="71">
        <v>270800</v>
      </c>
      <c r="AL47" s="71"/>
      <c r="AM47" s="71"/>
      <c r="AN47" s="71"/>
      <c r="AO47" s="71"/>
      <c r="AP47" s="71"/>
      <c r="AQ47" s="71"/>
      <c r="AR47" s="71"/>
      <c r="AS47" s="71">
        <v>0</v>
      </c>
      <c r="AT47" s="71"/>
      <c r="AU47" s="71"/>
      <c r="AV47" s="71"/>
      <c r="AW47" s="71"/>
      <c r="AX47" s="71"/>
      <c r="AY47" s="71"/>
      <c r="AZ47" s="71"/>
      <c r="BA47" s="71">
        <f>AC47+AK47</f>
        <v>166870186</v>
      </c>
      <c r="BB47" s="71"/>
      <c r="BC47" s="71"/>
      <c r="BD47" s="71"/>
      <c r="BE47" s="71"/>
      <c r="BF47" s="71"/>
      <c r="BG47" s="71"/>
      <c r="BH47" s="71"/>
    </row>
    <row r="49" spans="1:79" ht="15.75" customHeight="1" x14ac:dyDescent="0.2">
      <c r="A49" s="19" t="s">
        <v>49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</row>
    <row r="50" spans="1:79" ht="15" customHeight="1" x14ac:dyDescent="0.2">
      <c r="A50" s="65" t="s">
        <v>83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</row>
    <row r="51" spans="1:79" ht="15.95" customHeight="1" x14ac:dyDescent="0.2">
      <c r="A51" s="52" t="s">
        <v>56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53"/>
      <c r="Y51" s="42" t="s">
        <v>47</v>
      </c>
      <c r="Z51" s="42"/>
      <c r="AA51" s="42"/>
      <c r="AB51" s="42"/>
      <c r="AC51" s="42"/>
      <c r="AD51" s="42"/>
      <c r="AE51" s="42"/>
      <c r="AF51" s="42"/>
      <c r="AG51" s="42" t="s">
        <v>48</v>
      </c>
      <c r="AH51" s="42"/>
      <c r="AI51" s="42"/>
      <c r="AJ51" s="42"/>
      <c r="AK51" s="42"/>
      <c r="AL51" s="42"/>
      <c r="AM51" s="42"/>
      <c r="AN51" s="42"/>
      <c r="AO51" s="42" t="s">
        <v>45</v>
      </c>
      <c r="AP51" s="42"/>
      <c r="AQ51" s="42"/>
      <c r="AR51" s="42"/>
      <c r="AS51" s="42"/>
      <c r="AT51" s="42"/>
      <c r="AU51" s="42"/>
      <c r="AV51" s="42"/>
    </row>
    <row r="52" spans="1:79" ht="29.1" customHeight="1" x14ac:dyDescent="0.2">
      <c r="A52" s="54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6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</row>
    <row r="53" spans="1:79" ht="15.95" customHeight="1" x14ac:dyDescent="0.2">
      <c r="A53" s="62">
        <v>1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4"/>
      <c r="Y53" s="42">
        <v>2</v>
      </c>
      <c r="Z53" s="42"/>
      <c r="AA53" s="42"/>
      <c r="AB53" s="42"/>
      <c r="AC53" s="42"/>
      <c r="AD53" s="42"/>
      <c r="AE53" s="42"/>
      <c r="AF53" s="42"/>
      <c r="AG53" s="42">
        <v>3</v>
      </c>
      <c r="AH53" s="42"/>
      <c r="AI53" s="42"/>
      <c r="AJ53" s="42"/>
      <c r="AK53" s="42"/>
      <c r="AL53" s="42"/>
      <c r="AM53" s="42"/>
      <c r="AN53" s="42"/>
      <c r="AO53" s="42">
        <v>4</v>
      </c>
      <c r="AP53" s="42"/>
      <c r="AQ53" s="42"/>
      <c r="AR53" s="42"/>
      <c r="AS53" s="42"/>
      <c r="AT53" s="42"/>
      <c r="AU53" s="42"/>
      <c r="AV53" s="42"/>
    </row>
    <row r="54" spans="1:79" ht="12.75" hidden="1" customHeight="1" x14ac:dyDescent="0.2">
      <c r="A54" s="44" t="s">
        <v>15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6"/>
      <c r="Y54" s="60" t="s">
        <v>16</v>
      </c>
      <c r="Z54" s="60"/>
      <c r="AA54" s="60"/>
      <c r="AB54" s="60"/>
      <c r="AC54" s="60"/>
      <c r="AD54" s="60"/>
      <c r="AE54" s="60"/>
      <c r="AF54" s="60"/>
      <c r="AG54" s="60" t="s">
        <v>17</v>
      </c>
      <c r="AH54" s="60"/>
      <c r="AI54" s="60"/>
      <c r="AJ54" s="60"/>
      <c r="AK54" s="60"/>
      <c r="AL54" s="60"/>
      <c r="AM54" s="60"/>
      <c r="AN54" s="60"/>
      <c r="AO54" s="60" t="s">
        <v>18</v>
      </c>
      <c r="AP54" s="60"/>
      <c r="AQ54" s="60"/>
      <c r="AR54" s="60"/>
      <c r="AS54" s="60"/>
      <c r="AT54" s="60"/>
      <c r="AU54" s="60"/>
      <c r="AV54" s="60"/>
      <c r="CA54" s="1" t="s">
        <v>23</v>
      </c>
    </row>
    <row r="55" spans="1:79" s="5" customFormat="1" ht="12.75" customHeight="1" x14ac:dyDescent="0.2">
      <c r="A55" s="72" t="s">
        <v>45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4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>
        <f>Y55+AG55</f>
        <v>0</v>
      </c>
      <c r="AP55" s="71"/>
      <c r="AQ55" s="71"/>
      <c r="AR55" s="71"/>
      <c r="AS55" s="71"/>
      <c r="AT55" s="71"/>
      <c r="AU55" s="71"/>
      <c r="AV55" s="71"/>
      <c r="CA55" s="5" t="s">
        <v>24</v>
      </c>
    </row>
    <row r="57" spans="1:79" ht="15.75" customHeight="1" x14ac:dyDescent="0.2">
      <c r="A57" s="37" t="s">
        <v>50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</row>
    <row r="58" spans="1:79" ht="30" customHeight="1" x14ac:dyDescent="0.2">
      <c r="A58" s="42" t="s">
        <v>46</v>
      </c>
      <c r="B58" s="42"/>
      <c r="C58" s="42"/>
      <c r="D58" s="42"/>
      <c r="E58" s="42"/>
      <c r="F58" s="42"/>
      <c r="G58" s="62" t="s">
        <v>51</v>
      </c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42" t="s">
        <v>8</v>
      </c>
      <c r="AA58" s="42"/>
      <c r="AB58" s="42"/>
      <c r="AC58" s="42"/>
      <c r="AD58" s="42"/>
      <c r="AE58" s="42" t="s">
        <v>7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62" t="s">
        <v>47</v>
      </c>
      <c r="AP58" s="63"/>
      <c r="AQ58" s="63"/>
      <c r="AR58" s="63"/>
      <c r="AS58" s="63"/>
      <c r="AT58" s="63"/>
      <c r="AU58" s="63"/>
      <c r="AV58" s="64"/>
      <c r="AW58" s="62" t="s">
        <v>48</v>
      </c>
      <c r="AX58" s="63"/>
      <c r="AY58" s="63"/>
      <c r="AZ58" s="63"/>
      <c r="BA58" s="63"/>
      <c r="BB58" s="63"/>
      <c r="BC58" s="63"/>
      <c r="BD58" s="64"/>
      <c r="BE58" s="62" t="s">
        <v>45</v>
      </c>
      <c r="BF58" s="63"/>
      <c r="BG58" s="63"/>
      <c r="BH58" s="63"/>
      <c r="BI58" s="63"/>
      <c r="BJ58" s="63"/>
      <c r="BK58" s="63"/>
      <c r="BL58" s="64"/>
    </row>
    <row r="59" spans="1:79" ht="15.75" customHeight="1" x14ac:dyDescent="0.2">
      <c r="A59" s="42">
        <v>1</v>
      </c>
      <c r="B59" s="42"/>
      <c r="C59" s="42"/>
      <c r="D59" s="42"/>
      <c r="E59" s="42"/>
      <c r="F59" s="42"/>
      <c r="G59" s="62">
        <v>2</v>
      </c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42">
        <v>3</v>
      </c>
      <c r="AA59" s="42"/>
      <c r="AB59" s="42"/>
      <c r="AC59" s="42"/>
      <c r="AD59" s="42"/>
      <c r="AE59" s="42">
        <v>4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>
        <v>5</v>
      </c>
      <c r="AP59" s="42"/>
      <c r="AQ59" s="42"/>
      <c r="AR59" s="42"/>
      <c r="AS59" s="42"/>
      <c r="AT59" s="42"/>
      <c r="AU59" s="42"/>
      <c r="AV59" s="42"/>
      <c r="AW59" s="42">
        <v>6</v>
      </c>
      <c r="AX59" s="42"/>
      <c r="AY59" s="42"/>
      <c r="AZ59" s="42"/>
      <c r="BA59" s="42"/>
      <c r="BB59" s="42"/>
      <c r="BC59" s="42"/>
      <c r="BD59" s="42"/>
      <c r="BE59" s="42">
        <v>7</v>
      </c>
      <c r="BF59" s="42"/>
      <c r="BG59" s="42"/>
      <c r="BH59" s="42"/>
      <c r="BI59" s="42"/>
      <c r="BJ59" s="42"/>
      <c r="BK59" s="42"/>
      <c r="BL59" s="42"/>
    </row>
    <row r="60" spans="1:79" ht="12.75" hidden="1" customHeight="1" x14ac:dyDescent="0.2">
      <c r="A60" s="43" t="s">
        <v>55</v>
      </c>
      <c r="B60" s="43"/>
      <c r="C60" s="43"/>
      <c r="D60" s="43"/>
      <c r="E60" s="43"/>
      <c r="F60" s="43"/>
      <c r="G60" s="44" t="s">
        <v>15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43" t="s">
        <v>27</v>
      </c>
      <c r="AA60" s="43"/>
      <c r="AB60" s="43"/>
      <c r="AC60" s="43"/>
      <c r="AD60" s="43"/>
      <c r="AE60" s="84" t="s">
        <v>53</v>
      </c>
      <c r="AF60" s="84"/>
      <c r="AG60" s="84"/>
      <c r="AH60" s="84"/>
      <c r="AI60" s="84"/>
      <c r="AJ60" s="84"/>
      <c r="AK60" s="84"/>
      <c r="AL60" s="84"/>
      <c r="AM60" s="84"/>
      <c r="AN60" s="44"/>
      <c r="AO60" s="60" t="s">
        <v>16</v>
      </c>
      <c r="AP60" s="60"/>
      <c r="AQ60" s="60"/>
      <c r="AR60" s="60"/>
      <c r="AS60" s="60"/>
      <c r="AT60" s="60"/>
      <c r="AU60" s="60"/>
      <c r="AV60" s="60"/>
      <c r="AW60" s="60" t="s">
        <v>52</v>
      </c>
      <c r="AX60" s="60"/>
      <c r="AY60" s="60"/>
      <c r="AZ60" s="60"/>
      <c r="BA60" s="60"/>
      <c r="BB60" s="60"/>
      <c r="BC60" s="60"/>
      <c r="BD60" s="60"/>
      <c r="BE60" s="60" t="s">
        <v>18</v>
      </c>
      <c r="BF60" s="60"/>
      <c r="BG60" s="60"/>
      <c r="BH60" s="60"/>
      <c r="BI60" s="60"/>
      <c r="BJ60" s="60"/>
      <c r="BK60" s="60"/>
      <c r="BL60" s="60"/>
      <c r="CA60" s="1" t="s">
        <v>25</v>
      </c>
    </row>
    <row r="61" spans="1:79" s="5" customFormat="1" ht="12.75" customHeight="1" x14ac:dyDescent="0.2">
      <c r="A61" s="67">
        <v>0</v>
      </c>
      <c r="B61" s="67"/>
      <c r="C61" s="67"/>
      <c r="D61" s="67"/>
      <c r="E61" s="67"/>
      <c r="F61" s="67"/>
      <c r="G61" s="79" t="s">
        <v>60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82"/>
      <c r="AA61" s="82"/>
      <c r="AB61" s="82"/>
      <c r="AC61" s="82"/>
      <c r="AD61" s="82"/>
      <c r="AE61" s="83"/>
      <c r="AF61" s="83"/>
      <c r="AG61" s="83"/>
      <c r="AH61" s="83"/>
      <c r="AI61" s="83"/>
      <c r="AJ61" s="83"/>
      <c r="AK61" s="83"/>
      <c r="AL61" s="83"/>
      <c r="AM61" s="83"/>
      <c r="AN61" s="72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>
        <f t="shared" ref="BE61:BE76" si="0">AO61+AW61</f>
        <v>0</v>
      </c>
      <c r="BF61" s="71"/>
      <c r="BG61" s="71"/>
      <c r="BH61" s="71"/>
      <c r="BI61" s="71"/>
      <c r="BJ61" s="71"/>
      <c r="BK61" s="71"/>
      <c r="BL61" s="71"/>
      <c r="CA61" s="5" t="s">
        <v>26</v>
      </c>
    </row>
    <row r="62" spans="1:79" ht="12.75" customHeight="1" x14ac:dyDescent="0.2">
      <c r="A62" s="43">
        <v>1</v>
      </c>
      <c r="B62" s="43"/>
      <c r="C62" s="43"/>
      <c r="D62" s="43"/>
      <c r="E62" s="43"/>
      <c r="F62" s="43"/>
      <c r="G62" s="48" t="s">
        <v>121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61" t="s">
        <v>62</v>
      </c>
      <c r="AA62" s="61"/>
      <c r="AB62" s="61"/>
      <c r="AC62" s="61"/>
      <c r="AD62" s="61"/>
      <c r="AE62" s="85" t="s">
        <v>92</v>
      </c>
      <c r="AF62" s="85"/>
      <c r="AG62" s="85"/>
      <c r="AH62" s="85"/>
      <c r="AI62" s="85"/>
      <c r="AJ62" s="85"/>
      <c r="AK62" s="85"/>
      <c r="AL62" s="85"/>
      <c r="AM62" s="85"/>
      <c r="AN62" s="86"/>
      <c r="AO62" s="66">
        <v>21</v>
      </c>
      <c r="AP62" s="66"/>
      <c r="AQ62" s="66"/>
      <c r="AR62" s="66"/>
      <c r="AS62" s="66"/>
      <c r="AT62" s="66"/>
      <c r="AU62" s="66"/>
      <c r="AV62" s="66"/>
      <c r="AW62" s="66">
        <v>0</v>
      </c>
      <c r="AX62" s="66"/>
      <c r="AY62" s="66"/>
      <c r="AZ62" s="66"/>
      <c r="BA62" s="66"/>
      <c r="BB62" s="66"/>
      <c r="BC62" s="66"/>
      <c r="BD62" s="66"/>
      <c r="BE62" s="66">
        <f t="shared" si="0"/>
        <v>21</v>
      </c>
      <c r="BF62" s="66"/>
      <c r="BG62" s="66"/>
      <c r="BH62" s="66"/>
      <c r="BI62" s="66"/>
      <c r="BJ62" s="66"/>
      <c r="BK62" s="66"/>
      <c r="BL62" s="66"/>
    </row>
    <row r="63" spans="1:79" ht="12.75" customHeight="1" x14ac:dyDescent="0.2">
      <c r="A63" s="43">
        <v>2</v>
      </c>
      <c r="B63" s="43"/>
      <c r="C63" s="43"/>
      <c r="D63" s="43"/>
      <c r="E63" s="43"/>
      <c r="F63" s="43"/>
      <c r="G63" s="48" t="s">
        <v>122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61" t="s">
        <v>62</v>
      </c>
      <c r="AA63" s="61"/>
      <c r="AB63" s="61"/>
      <c r="AC63" s="61"/>
      <c r="AD63" s="61"/>
      <c r="AE63" s="85" t="s">
        <v>92</v>
      </c>
      <c r="AF63" s="85"/>
      <c r="AG63" s="85"/>
      <c r="AH63" s="85"/>
      <c r="AI63" s="85"/>
      <c r="AJ63" s="85"/>
      <c r="AK63" s="85"/>
      <c r="AL63" s="85"/>
      <c r="AM63" s="85"/>
      <c r="AN63" s="86"/>
      <c r="AO63" s="66">
        <v>368</v>
      </c>
      <c r="AP63" s="66"/>
      <c r="AQ63" s="66"/>
      <c r="AR63" s="66"/>
      <c r="AS63" s="66"/>
      <c r="AT63" s="66"/>
      <c r="AU63" s="66"/>
      <c r="AV63" s="66"/>
      <c r="AW63" s="66">
        <v>0</v>
      </c>
      <c r="AX63" s="66"/>
      <c r="AY63" s="66"/>
      <c r="AZ63" s="66"/>
      <c r="BA63" s="66"/>
      <c r="BB63" s="66"/>
      <c r="BC63" s="66"/>
      <c r="BD63" s="66"/>
      <c r="BE63" s="66">
        <f t="shared" si="0"/>
        <v>368</v>
      </c>
      <c r="BF63" s="66"/>
      <c r="BG63" s="66"/>
      <c r="BH63" s="66"/>
      <c r="BI63" s="66"/>
      <c r="BJ63" s="66"/>
      <c r="BK63" s="66"/>
      <c r="BL63" s="66"/>
    </row>
    <row r="64" spans="1:79" ht="25.5" customHeight="1" x14ac:dyDescent="0.2">
      <c r="A64" s="43">
        <v>3</v>
      </c>
      <c r="B64" s="43"/>
      <c r="C64" s="43"/>
      <c r="D64" s="43"/>
      <c r="E64" s="43"/>
      <c r="F64" s="43"/>
      <c r="G64" s="48" t="s">
        <v>123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61" t="s">
        <v>62</v>
      </c>
      <c r="AA64" s="61"/>
      <c r="AB64" s="61"/>
      <c r="AC64" s="61"/>
      <c r="AD64" s="61"/>
      <c r="AE64" s="48" t="s">
        <v>95</v>
      </c>
      <c r="AF64" s="49"/>
      <c r="AG64" s="49"/>
      <c r="AH64" s="49"/>
      <c r="AI64" s="49"/>
      <c r="AJ64" s="49"/>
      <c r="AK64" s="49"/>
      <c r="AL64" s="49"/>
      <c r="AM64" s="49"/>
      <c r="AN64" s="50"/>
      <c r="AO64" s="66">
        <v>1330.95</v>
      </c>
      <c r="AP64" s="66"/>
      <c r="AQ64" s="66"/>
      <c r="AR64" s="66"/>
      <c r="AS64" s="66"/>
      <c r="AT64" s="66"/>
      <c r="AU64" s="66"/>
      <c r="AV64" s="66"/>
      <c r="AW64" s="66">
        <v>0</v>
      </c>
      <c r="AX64" s="66"/>
      <c r="AY64" s="66"/>
      <c r="AZ64" s="66"/>
      <c r="BA64" s="66"/>
      <c r="BB64" s="66"/>
      <c r="BC64" s="66"/>
      <c r="BD64" s="66"/>
      <c r="BE64" s="66">
        <f t="shared" si="0"/>
        <v>1330.95</v>
      </c>
      <c r="BF64" s="66"/>
      <c r="BG64" s="66"/>
      <c r="BH64" s="66"/>
      <c r="BI64" s="66"/>
      <c r="BJ64" s="66"/>
      <c r="BK64" s="66"/>
      <c r="BL64" s="66"/>
    </row>
    <row r="65" spans="1:64" ht="12.75" customHeight="1" x14ac:dyDescent="0.2">
      <c r="A65" s="43">
        <v>4</v>
      </c>
      <c r="B65" s="43"/>
      <c r="C65" s="43"/>
      <c r="D65" s="43"/>
      <c r="E65" s="43"/>
      <c r="F65" s="43"/>
      <c r="G65" s="48" t="s">
        <v>124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61" t="s">
        <v>62</v>
      </c>
      <c r="AA65" s="61"/>
      <c r="AB65" s="61"/>
      <c r="AC65" s="61"/>
      <c r="AD65" s="61"/>
      <c r="AE65" s="48" t="s">
        <v>95</v>
      </c>
      <c r="AF65" s="49"/>
      <c r="AG65" s="49"/>
      <c r="AH65" s="49"/>
      <c r="AI65" s="49"/>
      <c r="AJ65" s="49"/>
      <c r="AK65" s="49"/>
      <c r="AL65" s="49"/>
      <c r="AM65" s="49"/>
      <c r="AN65" s="50"/>
      <c r="AO65" s="66">
        <v>809.4</v>
      </c>
      <c r="AP65" s="66"/>
      <c r="AQ65" s="66"/>
      <c r="AR65" s="66"/>
      <c r="AS65" s="66"/>
      <c r="AT65" s="66"/>
      <c r="AU65" s="66"/>
      <c r="AV65" s="66"/>
      <c r="AW65" s="66">
        <v>0</v>
      </c>
      <c r="AX65" s="66"/>
      <c r="AY65" s="66"/>
      <c r="AZ65" s="66"/>
      <c r="BA65" s="66"/>
      <c r="BB65" s="66"/>
      <c r="BC65" s="66"/>
      <c r="BD65" s="66"/>
      <c r="BE65" s="66">
        <f t="shared" si="0"/>
        <v>809.4</v>
      </c>
      <c r="BF65" s="66"/>
      <c r="BG65" s="66"/>
      <c r="BH65" s="66"/>
      <c r="BI65" s="66"/>
      <c r="BJ65" s="66"/>
      <c r="BK65" s="66"/>
      <c r="BL65" s="66"/>
    </row>
    <row r="66" spans="1:64" ht="25.5" customHeight="1" x14ac:dyDescent="0.2">
      <c r="A66" s="43">
        <v>5</v>
      </c>
      <c r="B66" s="43"/>
      <c r="C66" s="43"/>
      <c r="D66" s="43"/>
      <c r="E66" s="43"/>
      <c r="F66" s="43"/>
      <c r="G66" s="48" t="s">
        <v>125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61" t="s">
        <v>62</v>
      </c>
      <c r="AA66" s="61"/>
      <c r="AB66" s="61"/>
      <c r="AC66" s="61"/>
      <c r="AD66" s="61"/>
      <c r="AE66" s="48" t="s">
        <v>95</v>
      </c>
      <c r="AF66" s="49"/>
      <c r="AG66" s="49"/>
      <c r="AH66" s="49"/>
      <c r="AI66" s="49"/>
      <c r="AJ66" s="49"/>
      <c r="AK66" s="49"/>
      <c r="AL66" s="49"/>
      <c r="AM66" s="49"/>
      <c r="AN66" s="50"/>
      <c r="AO66" s="66">
        <v>132.75</v>
      </c>
      <c r="AP66" s="66"/>
      <c r="AQ66" s="66"/>
      <c r="AR66" s="66"/>
      <c r="AS66" s="66"/>
      <c r="AT66" s="66"/>
      <c r="AU66" s="66"/>
      <c r="AV66" s="66"/>
      <c r="AW66" s="66">
        <v>0</v>
      </c>
      <c r="AX66" s="66"/>
      <c r="AY66" s="66"/>
      <c r="AZ66" s="66"/>
      <c r="BA66" s="66"/>
      <c r="BB66" s="66"/>
      <c r="BC66" s="66"/>
      <c r="BD66" s="66"/>
      <c r="BE66" s="66">
        <f t="shared" si="0"/>
        <v>132.75</v>
      </c>
      <c r="BF66" s="66"/>
      <c r="BG66" s="66"/>
      <c r="BH66" s="66"/>
      <c r="BI66" s="66"/>
      <c r="BJ66" s="66"/>
      <c r="BK66" s="66"/>
      <c r="BL66" s="66"/>
    </row>
    <row r="67" spans="1:64" ht="12.75" customHeight="1" x14ac:dyDescent="0.2">
      <c r="A67" s="43">
        <v>6</v>
      </c>
      <c r="B67" s="43"/>
      <c r="C67" s="43"/>
      <c r="D67" s="43"/>
      <c r="E67" s="43"/>
      <c r="F67" s="43"/>
      <c r="G67" s="48" t="s">
        <v>126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61" t="s">
        <v>62</v>
      </c>
      <c r="AA67" s="61"/>
      <c r="AB67" s="61"/>
      <c r="AC67" s="61"/>
      <c r="AD67" s="61"/>
      <c r="AE67" s="48" t="s">
        <v>95</v>
      </c>
      <c r="AF67" s="49"/>
      <c r="AG67" s="49"/>
      <c r="AH67" s="49"/>
      <c r="AI67" s="49"/>
      <c r="AJ67" s="49"/>
      <c r="AK67" s="49"/>
      <c r="AL67" s="49"/>
      <c r="AM67" s="49"/>
      <c r="AN67" s="50"/>
      <c r="AO67" s="66">
        <v>83.25</v>
      </c>
      <c r="AP67" s="66"/>
      <c r="AQ67" s="66"/>
      <c r="AR67" s="66"/>
      <c r="AS67" s="66"/>
      <c r="AT67" s="66"/>
      <c r="AU67" s="66"/>
      <c r="AV67" s="66"/>
      <c r="AW67" s="66">
        <v>0</v>
      </c>
      <c r="AX67" s="66"/>
      <c r="AY67" s="66"/>
      <c r="AZ67" s="66"/>
      <c r="BA67" s="66"/>
      <c r="BB67" s="66"/>
      <c r="BC67" s="66"/>
      <c r="BD67" s="66"/>
      <c r="BE67" s="66">
        <f t="shared" si="0"/>
        <v>83.25</v>
      </c>
      <c r="BF67" s="66"/>
      <c r="BG67" s="66"/>
      <c r="BH67" s="66"/>
      <c r="BI67" s="66"/>
      <c r="BJ67" s="66"/>
      <c r="BK67" s="66"/>
      <c r="BL67" s="66"/>
    </row>
    <row r="68" spans="1:64" ht="12.75" customHeight="1" x14ac:dyDescent="0.2">
      <c r="A68" s="43">
        <v>7</v>
      </c>
      <c r="B68" s="43"/>
      <c r="C68" s="43"/>
      <c r="D68" s="43"/>
      <c r="E68" s="43"/>
      <c r="F68" s="43"/>
      <c r="G68" s="48" t="s">
        <v>99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61" t="s">
        <v>62</v>
      </c>
      <c r="AA68" s="61"/>
      <c r="AB68" s="61"/>
      <c r="AC68" s="61"/>
      <c r="AD68" s="61"/>
      <c r="AE68" s="48" t="s">
        <v>95</v>
      </c>
      <c r="AF68" s="49"/>
      <c r="AG68" s="49"/>
      <c r="AH68" s="49"/>
      <c r="AI68" s="49"/>
      <c r="AJ68" s="49"/>
      <c r="AK68" s="49"/>
      <c r="AL68" s="49"/>
      <c r="AM68" s="49"/>
      <c r="AN68" s="50"/>
      <c r="AO68" s="66">
        <v>305.55</v>
      </c>
      <c r="AP68" s="66"/>
      <c r="AQ68" s="66"/>
      <c r="AR68" s="66"/>
      <c r="AS68" s="66"/>
      <c r="AT68" s="66"/>
      <c r="AU68" s="66"/>
      <c r="AV68" s="66"/>
      <c r="AW68" s="66">
        <v>0</v>
      </c>
      <c r="AX68" s="66"/>
      <c r="AY68" s="66"/>
      <c r="AZ68" s="66"/>
      <c r="BA68" s="66"/>
      <c r="BB68" s="66"/>
      <c r="BC68" s="66"/>
      <c r="BD68" s="66"/>
      <c r="BE68" s="66">
        <f t="shared" si="0"/>
        <v>305.55</v>
      </c>
      <c r="BF68" s="66"/>
      <c r="BG68" s="66"/>
      <c r="BH68" s="66"/>
      <c r="BI68" s="66"/>
      <c r="BJ68" s="66"/>
      <c r="BK68" s="66"/>
      <c r="BL68" s="66"/>
    </row>
    <row r="69" spans="1:64" s="5" customFormat="1" ht="12.75" customHeight="1" x14ac:dyDescent="0.2">
      <c r="A69" s="67">
        <v>0</v>
      </c>
      <c r="B69" s="67"/>
      <c r="C69" s="67"/>
      <c r="D69" s="67"/>
      <c r="E69" s="67"/>
      <c r="F69" s="67"/>
      <c r="G69" s="68" t="s">
        <v>67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70"/>
      <c r="Z69" s="82"/>
      <c r="AA69" s="82"/>
      <c r="AB69" s="82"/>
      <c r="AC69" s="82"/>
      <c r="AD69" s="82"/>
      <c r="AE69" s="68"/>
      <c r="AF69" s="69"/>
      <c r="AG69" s="69"/>
      <c r="AH69" s="69"/>
      <c r="AI69" s="69"/>
      <c r="AJ69" s="69"/>
      <c r="AK69" s="69"/>
      <c r="AL69" s="69"/>
      <c r="AM69" s="69"/>
      <c r="AN69" s="70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>
        <f t="shared" si="0"/>
        <v>0</v>
      </c>
      <c r="BF69" s="71"/>
      <c r="BG69" s="71"/>
      <c r="BH69" s="71"/>
      <c r="BI69" s="71"/>
      <c r="BJ69" s="71"/>
      <c r="BK69" s="71"/>
      <c r="BL69" s="71"/>
    </row>
    <row r="70" spans="1:64" ht="25.5" customHeight="1" x14ac:dyDescent="0.2">
      <c r="A70" s="43">
        <v>8</v>
      </c>
      <c r="B70" s="43"/>
      <c r="C70" s="43"/>
      <c r="D70" s="43"/>
      <c r="E70" s="43"/>
      <c r="F70" s="43"/>
      <c r="G70" s="48" t="s">
        <v>127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61" t="s">
        <v>101</v>
      </c>
      <c r="AA70" s="61"/>
      <c r="AB70" s="61"/>
      <c r="AC70" s="61"/>
      <c r="AD70" s="61"/>
      <c r="AE70" s="48" t="s">
        <v>128</v>
      </c>
      <c r="AF70" s="49"/>
      <c r="AG70" s="49"/>
      <c r="AH70" s="49"/>
      <c r="AI70" s="49"/>
      <c r="AJ70" s="49"/>
      <c r="AK70" s="49"/>
      <c r="AL70" s="49"/>
      <c r="AM70" s="49"/>
      <c r="AN70" s="50"/>
      <c r="AO70" s="66">
        <v>8607</v>
      </c>
      <c r="AP70" s="66"/>
      <c r="AQ70" s="66"/>
      <c r="AR70" s="66"/>
      <c r="AS70" s="66"/>
      <c r="AT70" s="66"/>
      <c r="AU70" s="66"/>
      <c r="AV70" s="66"/>
      <c r="AW70" s="66">
        <v>0</v>
      </c>
      <c r="AX70" s="66"/>
      <c r="AY70" s="66"/>
      <c r="AZ70" s="66"/>
      <c r="BA70" s="66"/>
      <c r="BB70" s="66"/>
      <c r="BC70" s="66"/>
      <c r="BD70" s="66"/>
      <c r="BE70" s="66">
        <f t="shared" si="0"/>
        <v>8607</v>
      </c>
      <c r="BF70" s="66"/>
      <c r="BG70" s="66"/>
      <c r="BH70" s="66"/>
      <c r="BI70" s="66"/>
      <c r="BJ70" s="66"/>
      <c r="BK70" s="66"/>
      <c r="BL70" s="66"/>
    </row>
    <row r="71" spans="1:64" ht="12.75" customHeight="1" x14ac:dyDescent="0.2">
      <c r="A71" s="43">
        <v>9</v>
      </c>
      <c r="B71" s="43"/>
      <c r="C71" s="43"/>
      <c r="D71" s="43"/>
      <c r="E71" s="43"/>
      <c r="F71" s="43"/>
      <c r="G71" s="48" t="s">
        <v>129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61" t="s">
        <v>62</v>
      </c>
      <c r="AA71" s="61"/>
      <c r="AB71" s="61"/>
      <c r="AC71" s="61"/>
      <c r="AD71" s="61"/>
      <c r="AE71" s="48" t="s">
        <v>130</v>
      </c>
      <c r="AF71" s="49"/>
      <c r="AG71" s="49"/>
      <c r="AH71" s="49"/>
      <c r="AI71" s="49"/>
      <c r="AJ71" s="49"/>
      <c r="AK71" s="49"/>
      <c r="AL71" s="49"/>
      <c r="AM71" s="49"/>
      <c r="AN71" s="50"/>
      <c r="AO71" s="66">
        <v>43</v>
      </c>
      <c r="AP71" s="66"/>
      <c r="AQ71" s="66"/>
      <c r="AR71" s="66"/>
      <c r="AS71" s="66"/>
      <c r="AT71" s="66"/>
      <c r="AU71" s="66"/>
      <c r="AV71" s="66"/>
      <c r="AW71" s="66">
        <v>0</v>
      </c>
      <c r="AX71" s="66"/>
      <c r="AY71" s="66"/>
      <c r="AZ71" s="66"/>
      <c r="BA71" s="66"/>
      <c r="BB71" s="66"/>
      <c r="BC71" s="66"/>
      <c r="BD71" s="66"/>
      <c r="BE71" s="66">
        <f t="shared" si="0"/>
        <v>43</v>
      </c>
      <c r="BF71" s="66"/>
      <c r="BG71" s="66"/>
      <c r="BH71" s="66"/>
      <c r="BI71" s="66"/>
      <c r="BJ71" s="66"/>
      <c r="BK71" s="66"/>
      <c r="BL71" s="66"/>
    </row>
    <row r="72" spans="1:64" s="5" customFormat="1" ht="12.75" customHeight="1" x14ac:dyDescent="0.2">
      <c r="A72" s="67">
        <v>0</v>
      </c>
      <c r="B72" s="67"/>
      <c r="C72" s="67"/>
      <c r="D72" s="67"/>
      <c r="E72" s="67"/>
      <c r="F72" s="67"/>
      <c r="G72" s="68" t="s">
        <v>70</v>
      </c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70"/>
      <c r="Z72" s="82"/>
      <c r="AA72" s="82"/>
      <c r="AB72" s="82"/>
      <c r="AC72" s="82"/>
      <c r="AD72" s="82"/>
      <c r="AE72" s="68"/>
      <c r="AF72" s="69"/>
      <c r="AG72" s="69"/>
      <c r="AH72" s="69"/>
      <c r="AI72" s="69"/>
      <c r="AJ72" s="69"/>
      <c r="AK72" s="69"/>
      <c r="AL72" s="69"/>
      <c r="AM72" s="69"/>
      <c r="AN72" s="70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>
        <f t="shared" si="0"/>
        <v>0</v>
      </c>
      <c r="BF72" s="71"/>
      <c r="BG72" s="71"/>
      <c r="BH72" s="71"/>
      <c r="BI72" s="71"/>
      <c r="BJ72" s="71"/>
      <c r="BK72" s="71"/>
      <c r="BL72" s="71"/>
    </row>
    <row r="73" spans="1:64" ht="12.75" customHeight="1" x14ac:dyDescent="0.2">
      <c r="A73" s="43">
        <v>10</v>
      </c>
      <c r="B73" s="43"/>
      <c r="C73" s="43"/>
      <c r="D73" s="43"/>
      <c r="E73" s="43"/>
      <c r="F73" s="43"/>
      <c r="G73" s="48" t="s">
        <v>131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61" t="s">
        <v>108</v>
      </c>
      <c r="AA73" s="61"/>
      <c r="AB73" s="61"/>
      <c r="AC73" s="61"/>
      <c r="AD73" s="61"/>
      <c r="AE73" s="48" t="s">
        <v>109</v>
      </c>
      <c r="AF73" s="49"/>
      <c r="AG73" s="49"/>
      <c r="AH73" s="49"/>
      <c r="AI73" s="49"/>
      <c r="AJ73" s="49"/>
      <c r="AK73" s="49"/>
      <c r="AL73" s="49"/>
      <c r="AM73" s="49"/>
      <c r="AN73" s="50"/>
      <c r="AO73" s="66">
        <v>19215.87</v>
      </c>
      <c r="AP73" s="66"/>
      <c r="AQ73" s="66"/>
      <c r="AR73" s="66"/>
      <c r="AS73" s="66"/>
      <c r="AT73" s="66"/>
      <c r="AU73" s="66"/>
      <c r="AV73" s="66"/>
      <c r="AW73" s="66">
        <v>0</v>
      </c>
      <c r="AX73" s="66"/>
      <c r="AY73" s="66"/>
      <c r="AZ73" s="66"/>
      <c r="BA73" s="66"/>
      <c r="BB73" s="66"/>
      <c r="BC73" s="66"/>
      <c r="BD73" s="66"/>
      <c r="BE73" s="66">
        <f t="shared" si="0"/>
        <v>19215.87</v>
      </c>
      <c r="BF73" s="66"/>
      <c r="BG73" s="66"/>
      <c r="BH73" s="66"/>
      <c r="BI73" s="66"/>
      <c r="BJ73" s="66"/>
      <c r="BK73" s="66"/>
      <c r="BL73" s="66"/>
    </row>
    <row r="74" spans="1:64" ht="12.75" customHeight="1" x14ac:dyDescent="0.2">
      <c r="A74" s="43">
        <v>11</v>
      </c>
      <c r="B74" s="43"/>
      <c r="C74" s="43"/>
      <c r="D74" s="43"/>
      <c r="E74" s="43"/>
      <c r="F74" s="43"/>
      <c r="G74" s="48" t="s">
        <v>132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61" t="s">
        <v>108</v>
      </c>
      <c r="AA74" s="61"/>
      <c r="AB74" s="61"/>
      <c r="AC74" s="61"/>
      <c r="AD74" s="61"/>
      <c r="AE74" s="48" t="s">
        <v>109</v>
      </c>
      <c r="AF74" s="49"/>
      <c r="AG74" s="49"/>
      <c r="AH74" s="49"/>
      <c r="AI74" s="49"/>
      <c r="AJ74" s="49"/>
      <c r="AK74" s="49"/>
      <c r="AL74" s="49"/>
      <c r="AM74" s="49"/>
      <c r="AN74" s="50"/>
      <c r="AO74" s="66">
        <v>28101.51</v>
      </c>
      <c r="AP74" s="66"/>
      <c r="AQ74" s="66"/>
      <c r="AR74" s="66"/>
      <c r="AS74" s="66"/>
      <c r="AT74" s="66"/>
      <c r="AU74" s="66"/>
      <c r="AV74" s="66"/>
      <c r="AW74" s="66">
        <v>0</v>
      </c>
      <c r="AX74" s="66"/>
      <c r="AY74" s="66"/>
      <c r="AZ74" s="66"/>
      <c r="BA74" s="66"/>
      <c r="BB74" s="66"/>
      <c r="BC74" s="66"/>
      <c r="BD74" s="66"/>
      <c r="BE74" s="66">
        <f t="shared" si="0"/>
        <v>28101.51</v>
      </c>
      <c r="BF74" s="66"/>
      <c r="BG74" s="66"/>
      <c r="BH74" s="66"/>
      <c r="BI74" s="66"/>
      <c r="BJ74" s="66"/>
      <c r="BK74" s="66"/>
      <c r="BL74" s="66"/>
    </row>
    <row r="75" spans="1:64" ht="12.75" customHeight="1" x14ac:dyDescent="0.2">
      <c r="A75" s="43">
        <v>12</v>
      </c>
      <c r="B75" s="43"/>
      <c r="C75" s="43"/>
      <c r="D75" s="43"/>
      <c r="E75" s="43"/>
      <c r="F75" s="43"/>
      <c r="G75" s="48" t="s">
        <v>133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61" t="s">
        <v>105</v>
      </c>
      <c r="AA75" s="61"/>
      <c r="AB75" s="61"/>
      <c r="AC75" s="61"/>
      <c r="AD75" s="61"/>
      <c r="AE75" s="48" t="s">
        <v>109</v>
      </c>
      <c r="AF75" s="49"/>
      <c r="AG75" s="49"/>
      <c r="AH75" s="49"/>
      <c r="AI75" s="49"/>
      <c r="AJ75" s="49"/>
      <c r="AK75" s="49"/>
      <c r="AL75" s="49"/>
      <c r="AM75" s="49"/>
      <c r="AN75" s="50"/>
      <c r="AO75" s="66">
        <v>1454583</v>
      </c>
      <c r="AP75" s="66"/>
      <c r="AQ75" s="66"/>
      <c r="AR75" s="66"/>
      <c r="AS75" s="66"/>
      <c r="AT75" s="66"/>
      <c r="AU75" s="66"/>
      <c r="AV75" s="66"/>
      <c r="AW75" s="66">
        <v>0</v>
      </c>
      <c r="AX75" s="66"/>
      <c r="AY75" s="66"/>
      <c r="AZ75" s="66"/>
      <c r="BA75" s="66"/>
      <c r="BB75" s="66"/>
      <c r="BC75" s="66"/>
      <c r="BD75" s="66"/>
      <c r="BE75" s="66">
        <f t="shared" si="0"/>
        <v>1454583</v>
      </c>
      <c r="BF75" s="66"/>
      <c r="BG75" s="66"/>
      <c r="BH75" s="66"/>
      <c r="BI75" s="66"/>
      <c r="BJ75" s="66"/>
      <c r="BK75" s="66"/>
      <c r="BL75" s="66"/>
    </row>
    <row r="76" spans="1:64" ht="12.75" customHeight="1" x14ac:dyDescent="0.2">
      <c r="A76" s="43">
        <v>13</v>
      </c>
      <c r="B76" s="43"/>
      <c r="C76" s="43"/>
      <c r="D76" s="43"/>
      <c r="E76" s="43"/>
      <c r="F76" s="43"/>
      <c r="G76" s="48" t="s">
        <v>134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61" t="s">
        <v>105</v>
      </c>
      <c r="AA76" s="61"/>
      <c r="AB76" s="61"/>
      <c r="AC76" s="61"/>
      <c r="AD76" s="61"/>
      <c r="AE76" s="48" t="s">
        <v>109</v>
      </c>
      <c r="AF76" s="49"/>
      <c r="AG76" s="49"/>
      <c r="AH76" s="49"/>
      <c r="AI76" s="49"/>
      <c r="AJ76" s="49"/>
      <c r="AK76" s="49"/>
      <c r="AL76" s="49"/>
      <c r="AM76" s="49"/>
      <c r="AN76" s="50"/>
      <c r="AO76" s="66">
        <v>9890</v>
      </c>
      <c r="AP76" s="66"/>
      <c r="AQ76" s="66"/>
      <c r="AR76" s="66"/>
      <c r="AS76" s="66"/>
      <c r="AT76" s="66"/>
      <c r="AU76" s="66"/>
      <c r="AV76" s="66"/>
      <c r="AW76" s="66">
        <v>0</v>
      </c>
      <c r="AX76" s="66"/>
      <c r="AY76" s="66"/>
      <c r="AZ76" s="66"/>
      <c r="BA76" s="66"/>
      <c r="BB76" s="66"/>
      <c r="BC76" s="66"/>
      <c r="BD76" s="66"/>
      <c r="BE76" s="66">
        <f t="shared" si="0"/>
        <v>9890</v>
      </c>
      <c r="BF76" s="66"/>
      <c r="BG76" s="66"/>
      <c r="BH76" s="66"/>
      <c r="BI76" s="66"/>
      <c r="BJ76" s="66"/>
      <c r="BK76" s="66"/>
      <c r="BL76" s="66"/>
    </row>
    <row r="77" spans="1:64" x14ac:dyDescent="0.2"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</row>
    <row r="79" spans="1:64" ht="31.5" customHeight="1" x14ac:dyDescent="0.2">
      <c r="A79" s="76" t="s">
        <v>80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6"/>
      <c r="AO79" s="30" t="s">
        <v>82</v>
      </c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</row>
    <row r="80" spans="1:64" x14ac:dyDescent="0.2">
      <c r="W80" s="75" t="s">
        <v>12</v>
      </c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O80" s="75" t="s">
        <v>13</v>
      </c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</row>
    <row r="81" spans="1:59" ht="15.75" customHeight="1" x14ac:dyDescent="0.2">
      <c r="A81" s="29" t="s">
        <v>9</v>
      </c>
      <c r="B81" s="29"/>
      <c r="C81" s="29"/>
      <c r="D81" s="29"/>
      <c r="E81" s="29"/>
      <c r="F81" s="29"/>
    </row>
    <row r="83" spans="1:59" ht="15.75" customHeight="1" x14ac:dyDescent="0.2">
      <c r="A83" s="76" t="s">
        <v>79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6"/>
      <c r="AO83" s="30" t="s">
        <v>81</v>
      </c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</row>
    <row r="84" spans="1:59" x14ac:dyDescent="0.2">
      <c r="W84" s="75" t="s">
        <v>12</v>
      </c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O84" s="75" t="s">
        <v>13</v>
      </c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</row>
  </sheetData>
  <mergeCells count="251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47:C47"/>
    <mergeCell ref="D47:AB47"/>
    <mergeCell ref="AC47:AJ47"/>
    <mergeCell ref="AK47:AR47"/>
    <mergeCell ref="AS47:AZ47"/>
    <mergeCell ref="BA47:BH47"/>
    <mergeCell ref="A46:C46"/>
    <mergeCell ref="D46:AB46"/>
    <mergeCell ref="AC46:AJ46"/>
    <mergeCell ref="AK46:AR46"/>
    <mergeCell ref="AS46:AZ46"/>
    <mergeCell ref="BA46:BH46"/>
    <mergeCell ref="A83:V83"/>
    <mergeCell ref="W83:AM83"/>
    <mergeCell ref="AO83:BG83"/>
    <mergeCell ref="W84:AM84"/>
    <mergeCell ref="AO84:BG84"/>
    <mergeCell ref="A79:V79"/>
    <mergeCell ref="W79:AM79"/>
    <mergeCell ref="AO79:BG79"/>
    <mergeCell ref="W80:AM80"/>
    <mergeCell ref="AO80:BG80"/>
    <mergeCell ref="A81:F81"/>
    <mergeCell ref="A59:F59"/>
    <mergeCell ref="G59:Y59"/>
    <mergeCell ref="Z59:AD59"/>
    <mergeCell ref="AE59:AN59"/>
    <mergeCell ref="AO59:AV59"/>
    <mergeCell ref="AW59:BD59"/>
    <mergeCell ref="BE59:BL59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5:X55"/>
    <mergeCell ref="Y55:AF55"/>
    <mergeCell ref="AG55:AN55"/>
    <mergeCell ref="AO55:AV55"/>
    <mergeCell ref="A57:BL57"/>
    <mergeCell ref="A58:F58"/>
    <mergeCell ref="G58:Y58"/>
    <mergeCell ref="Z58:AD58"/>
    <mergeCell ref="AE58:AN58"/>
    <mergeCell ref="AO58:AV58"/>
    <mergeCell ref="AW58:BD58"/>
    <mergeCell ref="BE58:BL58"/>
    <mergeCell ref="A53:X53"/>
    <mergeCell ref="Y53:AF53"/>
    <mergeCell ref="AG53:AN53"/>
    <mergeCell ref="AO53:AV53"/>
    <mergeCell ref="A54:X54"/>
    <mergeCell ref="Y54:AF54"/>
    <mergeCell ref="AG54:AN54"/>
    <mergeCell ref="AO54:AV54"/>
    <mergeCell ref="A49:BL49"/>
    <mergeCell ref="A50:AV50"/>
    <mergeCell ref="A51:X52"/>
    <mergeCell ref="Y51:AF52"/>
    <mergeCell ref="AG51:AN52"/>
    <mergeCell ref="AO51:AV52"/>
    <mergeCell ref="A45:C45"/>
    <mergeCell ref="D45:AB45"/>
    <mergeCell ref="AC45:AJ45"/>
    <mergeCell ref="AK45:AR45"/>
    <mergeCell ref="AS45:AZ45"/>
    <mergeCell ref="BA45:BH45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1:L61">
    <cfRule type="cellIs" dxfId="95" priority="36" stopIfTrue="1" operator="equal">
      <formula>$G60</formula>
    </cfRule>
  </conditionalFormatting>
  <conditionalFormatting sqref="D45">
    <cfRule type="cellIs" dxfId="94" priority="37" stopIfTrue="1" operator="equal">
      <formula>$D44</formula>
    </cfRule>
  </conditionalFormatting>
  <conditionalFormatting sqref="A61:F61">
    <cfRule type="cellIs" dxfId="93" priority="38" stopIfTrue="1" operator="equal">
      <formula>0</formula>
    </cfRule>
  </conditionalFormatting>
  <conditionalFormatting sqref="D46">
    <cfRule type="cellIs" dxfId="92" priority="35" stopIfTrue="1" operator="equal">
      <formula>$D45</formula>
    </cfRule>
  </conditionalFormatting>
  <conditionalFormatting sqref="D47">
    <cfRule type="cellIs" dxfId="91" priority="34" stopIfTrue="1" operator="equal">
      <formula>$D46</formula>
    </cfRule>
  </conditionalFormatting>
  <conditionalFormatting sqref="G62">
    <cfRule type="cellIs" dxfId="90" priority="31" stopIfTrue="1" operator="equal">
      <formula>$G61</formula>
    </cfRule>
  </conditionalFormatting>
  <conditionalFormatting sqref="A62:F62">
    <cfRule type="cellIs" dxfId="89" priority="32" stopIfTrue="1" operator="equal">
      <formula>0</formula>
    </cfRule>
  </conditionalFormatting>
  <conditionalFormatting sqref="G63">
    <cfRule type="cellIs" dxfId="88" priority="29" stopIfTrue="1" operator="equal">
      <formula>$G62</formula>
    </cfRule>
  </conditionalFormatting>
  <conditionalFormatting sqref="A63:F63">
    <cfRule type="cellIs" dxfId="87" priority="30" stopIfTrue="1" operator="equal">
      <formula>0</formula>
    </cfRule>
  </conditionalFormatting>
  <conditionalFormatting sqref="G64">
    <cfRule type="cellIs" dxfId="86" priority="27" stopIfTrue="1" operator="equal">
      <formula>$G63</formula>
    </cfRule>
  </conditionalFormatting>
  <conditionalFormatting sqref="A64:F64">
    <cfRule type="cellIs" dxfId="85" priority="28" stopIfTrue="1" operator="equal">
      <formula>0</formula>
    </cfRule>
  </conditionalFormatting>
  <conditionalFormatting sqref="G65">
    <cfRule type="cellIs" dxfId="84" priority="25" stopIfTrue="1" operator="equal">
      <formula>$G64</formula>
    </cfRule>
  </conditionalFormatting>
  <conditionalFormatting sqref="A65:F65">
    <cfRule type="cellIs" dxfId="83" priority="26" stopIfTrue="1" operator="equal">
      <formula>0</formula>
    </cfRule>
  </conditionalFormatting>
  <conditionalFormatting sqref="G66">
    <cfRule type="cellIs" dxfId="82" priority="23" stopIfTrue="1" operator="equal">
      <formula>$G65</formula>
    </cfRule>
  </conditionalFormatting>
  <conditionalFormatting sqref="A66:F66">
    <cfRule type="cellIs" dxfId="81" priority="24" stopIfTrue="1" operator="equal">
      <formula>0</formula>
    </cfRule>
  </conditionalFormatting>
  <conditionalFormatting sqref="G67">
    <cfRule type="cellIs" dxfId="80" priority="21" stopIfTrue="1" operator="equal">
      <formula>$G66</formula>
    </cfRule>
  </conditionalFormatting>
  <conditionalFormatting sqref="A67:F67">
    <cfRule type="cellIs" dxfId="79" priority="22" stopIfTrue="1" operator="equal">
      <formula>0</formula>
    </cfRule>
  </conditionalFormatting>
  <conditionalFormatting sqref="G68">
    <cfRule type="cellIs" dxfId="78" priority="19" stopIfTrue="1" operator="equal">
      <formula>$G67</formula>
    </cfRule>
  </conditionalFormatting>
  <conditionalFormatting sqref="A68:F68">
    <cfRule type="cellIs" dxfId="77" priority="20" stopIfTrue="1" operator="equal">
      <formula>0</formula>
    </cfRule>
  </conditionalFormatting>
  <conditionalFormatting sqref="G69">
    <cfRule type="cellIs" dxfId="76" priority="17" stopIfTrue="1" operator="equal">
      <formula>$G68</formula>
    </cfRule>
  </conditionalFormatting>
  <conditionalFormatting sqref="A69:F69">
    <cfRule type="cellIs" dxfId="75" priority="18" stopIfTrue="1" operator="equal">
      <formula>0</formula>
    </cfRule>
  </conditionalFormatting>
  <conditionalFormatting sqref="G70">
    <cfRule type="cellIs" dxfId="74" priority="15" stopIfTrue="1" operator="equal">
      <formula>$G69</formula>
    </cfRule>
  </conditionalFormatting>
  <conditionalFormatting sqref="A70:F70">
    <cfRule type="cellIs" dxfId="73" priority="16" stopIfTrue="1" operator="equal">
      <formula>0</formula>
    </cfRule>
  </conditionalFormatting>
  <conditionalFormatting sqref="G71">
    <cfRule type="cellIs" dxfId="72" priority="13" stopIfTrue="1" operator="equal">
      <formula>$G70</formula>
    </cfRule>
  </conditionalFormatting>
  <conditionalFormatting sqref="A71:F71">
    <cfRule type="cellIs" dxfId="71" priority="14" stopIfTrue="1" operator="equal">
      <formula>0</formula>
    </cfRule>
  </conditionalFormatting>
  <conditionalFormatting sqref="G72">
    <cfRule type="cellIs" dxfId="70" priority="11" stopIfTrue="1" operator="equal">
      <formula>$G71</formula>
    </cfRule>
  </conditionalFormatting>
  <conditionalFormatting sqref="A72:F72">
    <cfRule type="cellIs" dxfId="69" priority="12" stopIfTrue="1" operator="equal">
      <formula>0</formula>
    </cfRule>
  </conditionalFormatting>
  <conditionalFormatting sqref="G73">
    <cfRule type="cellIs" dxfId="68" priority="9" stopIfTrue="1" operator="equal">
      <formula>$G72</formula>
    </cfRule>
  </conditionalFormatting>
  <conditionalFormatting sqref="A73:F73">
    <cfRule type="cellIs" dxfId="67" priority="10" stopIfTrue="1" operator="equal">
      <formula>0</formula>
    </cfRule>
  </conditionalFormatting>
  <conditionalFormatting sqref="G74">
    <cfRule type="cellIs" dxfId="66" priority="7" stopIfTrue="1" operator="equal">
      <formula>$G73</formula>
    </cfRule>
  </conditionalFormatting>
  <conditionalFormatting sqref="A74:F74">
    <cfRule type="cellIs" dxfId="65" priority="8" stopIfTrue="1" operator="equal">
      <formula>0</formula>
    </cfRule>
  </conditionalFormatting>
  <conditionalFormatting sqref="G75">
    <cfRule type="cellIs" dxfId="64" priority="5" stopIfTrue="1" operator="equal">
      <formula>$G74</formula>
    </cfRule>
  </conditionalFormatting>
  <conditionalFormatting sqref="A75:F75">
    <cfRule type="cellIs" dxfId="63" priority="6" stopIfTrue="1" operator="equal">
      <formula>0</formula>
    </cfRule>
  </conditionalFormatting>
  <conditionalFormatting sqref="G76">
    <cfRule type="cellIs" dxfId="62" priority="3" stopIfTrue="1" operator="equal">
      <formula>$G75</formula>
    </cfRule>
  </conditionalFormatting>
  <conditionalFormatting sqref="A76:F76">
    <cfRule type="cellIs" dxfId="61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22" zoomScaleNormal="100" zoomScaleSheetLayoutView="100" workbookViewId="0">
      <selection activeCell="AO11" sqref="AO11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18" t="s">
        <v>54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5" customHeight="1" x14ac:dyDescent="0.2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">
      <c r="AO4" s="20" t="s">
        <v>78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">
      <c r="AO5" s="22" t="s">
        <v>28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5" customHeight="1" x14ac:dyDescent="0.2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5" customHeight="1" x14ac:dyDescent="0.2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5" customHeight="1" x14ac:dyDescent="0.2">
      <c r="AO10" s="31" t="s">
        <v>221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">
      <c r="A13" s="32" t="s">
        <v>29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">
      <c r="A14" s="32" t="s">
        <v>84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24">
        <v>1</v>
      </c>
      <c r="B16" s="24"/>
      <c r="C16" s="16"/>
      <c r="D16" s="25" t="s">
        <v>77</v>
      </c>
      <c r="E16" s="26"/>
      <c r="F16" s="26"/>
      <c r="G16" s="26"/>
      <c r="H16" s="26"/>
      <c r="I16" s="26"/>
      <c r="J16" s="26"/>
      <c r="K16" s="16"/>
      <c r="L16" s="27" t="s">
        <v>78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5" customHeight="1" x14ac:dyDescent="0.2">
      <c r="A17" s="9"/>
      <c r="B17" s="9"/>
      <c r="C17" s="9"/>
      <c r="D17" s="28" t="s">
        <v>30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24" t="s">
        <v>11</v>
      </c>
      <c r="B19" s="24"/>
      <c r="C19" s="16"/>
      <c r="D19" s="25" t="s">
        <v>87</v>
      </c>
      <c r="E19" s="26"/>
      <c r="F19" s="26"/>
      <c r="G19" s="26"/>
      <c r="H19" s="26"/>
      <c r="I19" s="26"/>
      <c r="J19" s="26"/>
      <c r="K19" s="16"/>
      <c r="L19" s="27" t="s">
        <v>78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5" customHeight="1" x14ac:dyDescent="0.2">
      <c r="A20" s="9"/>
      <c r="B20" s="9"/>
      <c r="C20" s="9"/>
      <c r="D20" s="28" t="s">
        <v>30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24">
        <v>3</v>
      </c>
      <c r="B22" s="24"/>
      <c r="C22" s="16"/>
      <c r="D22" s="25" t="s">
        <v>116</v>
      </c>
      <c r="E22" s="26"/>
      <c r="F22" s="26"/>
      <c r="G22" s="26"/>
      <c r="H22" s="26"/>
      <c r="I22" s="26"/>
      <c r="J22" s="26"/>
      <c r="K22" s="16"/>
      <c r="L22" s="25" t="s">
        <v>118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117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">
      <c r="A23" s="9"/>
      <c r="B23" s="9"/>
      <c r="C23" s="9"/>
      <c r="D23" s="33" t="s">
        <v>30</v>
      </c>
      <c r="E23" s="33"/>
      <c r="F23" s="33"/>
      <c r="G23" s="33"/>
      <c r="H23" s="33"/>
      <c r="I23" s="33"/>
      <c r="J23" s="33"/>
      <c r="K23" s="9"/>
      <c r="L23" s="29" t="s">
        <v>31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68056585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34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64309375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33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5" customHeight="1" x14ac:dyDescent="0.2">
      <c r="A26" s="37" t="s">
        <v>32</v>
      </c>
      <c r="B26" s="37"/>
      <c r="C26" s="37"/>
      <c r="D26" s="37"/>
      <c r="E26" s="37"/>
      <c r="F26" s="37"/>
      <c r="G26" s="37"/>
      <c r="H26" s="37"/>
      <c r="I26" s="35">
        <v>3747210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36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19" t="s">
        <v>35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78.75" customHeight="1" x14ac:dyDescent="0.2">
      <c r="A29" s="27" t="s">
        <v>115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7" t="s">
        <v>37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114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7" t="s">
        <v>38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">
      <c r="A34" s="38" t="s">
        <v>46</v>
      </c>
      <c r="B34" s="38"/>
      <c r="C34" s="38"/>
      <c r="D34" s="38"/>
      <c r="E34" s="38"/>
      <c r="F34" s="38"/>
      <c r="G34" s="39" t="s">
        <v>39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75" x14ac:dyDescent="0.2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">
      <c r="A36" s="43" t="s">
        <v>14</v>
      </c>
      <c r="B36" s="43"/>
      <c r="C36" s="43"/>
      <c r="D36" s="43"/>
      <c r="E36" s="43"/>
      <c r="F36" s="43"/>
      <c r="G36" s="44" t="s">
        <v>15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19</v>
      </c>
    </row>
    <row r="37" spans="1:79" ht="12.75" customHeight="1" x14ac:dyDescent="0.2">
      <c r="A37" s="43">
        <v>1</v>
      </c>
      <c r="B37" s="43"/>
      <c r="C37" s="43"/>
      <c r="D37" s="43"/>
      <c r="E37" s="43"/>
      <c r="F37" s="43"/>
      <c r="G37" s="48" t="s">
        <v>89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19" t="s">
        <v>40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">
      <c r="A40" s="51" t="s">
        <v>83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7"/>
      <c r="BJ40" s="7"/>
      <c r="BK40" s="7"/>
      <c r="BL40" s="7"/>
    </row>
    <row r="41" spans="1:79" ht="15.95" customHeight="1" x14ac:dyDescent="0.2">
      <c r="A41" s="42" t="s">
        <v>46</v>
      </c>
      <c r="B41" s="42"/>
      <c r="C41" s="42"/>
      <c r="D41" s="52" t="s">
        <v>43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3"/>
      <c r="AC41" s="42" t="s">
        <v>47</v>
      </c>
      <c r="AD41" s="42"/>
      <c r="AE41" s="42"/>
      <c r="AF41" s="42"/>
      <c r="AG41" s="42"/>
      <c r="AH41" s="42"/>
      <c r="AI41" s="42"/>
      <c r="AJ41" s="42"/>
      <c r="AK41" s="42" t="s">
        <v>48</v>
      </c>
      <c r="AL41" s="42"/>
      <c r="AM41" s="42"/>
      <c r="AN41" s="42"/>
      <c r="AO41" s="42"/>
      <c r="AP41" s="42"/>
      <c r="AQ41" s="42"/>
      <c r="AR41" s="42"/>
      <c r="AS41" s="42" t="s">
        <v>44</v>
      </c>
      <c r="AT41" s="42"/>
      <c r="AU41" s="42"/>
      <c r="AV41" s="42"/>
      <c r="AW41" s="42"/>
      <c r="AX41" s="42"/>
      <c r="AY41" s="42"/>
      <c r="AZ41" s="42"/>
      <c r="BA41" s="42" t="s">
        <v>45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">
      <c r="A42" s="42"/>
      <c r="B42" s="42"/>
      <c r="C42" s="42"/>
      <c r="D42" s="54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75" x14ac:dyDescent="0.2">
      <c r="A43" s="42">
        <v>1</v>
      </c>
      <c r="B43" s="42"/>
      <c r="C43" s="42"/>
      <c r="D43" s="62">
        <v>2</v>
      </c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4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">
      <c r="A44" s="43" t="s">
        <v>14</v>
      </c>
      <c r="B44" s="43"/>
      <c r="C44" s="43"/>
      <c r="D44" s="57" t="s">
        <v>15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60" t="s">
        <v>16</v>
      </c>
      <c r="AD44" s="60"/>
      <c r="AE44" s="60"/>
      <c r="AF44" s="60"/>
      <c r="AG44" s="60"/>
      <c r="AH44" s="60"/>
      <c r="AI44" s="60"/>
      <c r="AJ44" s="60"/>
      <c r="AK44" s="60" t="s">
        <v>17</v>
      </c>
      <c r="AL44" s="60"/>
      <c r="AM44" s="60"/>
      <c r="AN44" s="60"/>
      <c r="AO44" s="60"/>
      <c r="AP44" s="60"/>
      <c r="AQ44" s="60"/>
      <c r="AR44" s="60"/>
      <c r="AS44" s="61" t="s">
        <v>41</v>
      </c>
      <c r="AT44" s="60"/>
      <c r="AU44" s="60"/>
      <c r="AV44" s="60"/>
      <c r="AW44" s="60"/>
      <c r="AX44" s="60"/>
      <c r="AY44" s="60"/>
      <c r="AZ44" s="60"/>
      <c r="BA44" s="61" t="s">
        <v>42</v>
      </c>
      <c r="BB44" s="60"/>
      <c r="BC44" s="60"/>
      <c r="BD44" s="60"/>
      <c r="BE44" s="60"/>
      <c r="BF44" s="60"/>
      <c r="BG44" s="60"/>
      <c r="BH44" s="60"/>
      <c r="CA44" s="5" t="s">
        <v>21</v>
      </c>
    </row>
    <row r="45" spans="1:79" ht="12.75" customHeight="1" x14ac:dyDescent="0.2">
      <c r="A45" s="43">
        <v>1</v>
      </c>
      <c r="B45" s="43"/>
      <c r="C45" s="43"/>
      <c r="D45" s="48" t="s">
        <v>58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66">
        <v>64309375</v>
      </c>
      <c r="AD45" s="66"/>
      <c r="AE45" s="66"/>
      <c r="AF45" s="66"/>
      <c r="AG45" s="66"/>
      <c r="AH45" s="66"/>
      <c r="AI45" s="66"/>
      <c r="AJ45" s="66"/>
      <c r="AK45" s="66">
        <v>3747210</v>
      </c>
      <c r="AL45" s="66"/>
      <c r="AM45" s="66"/>
      <c r="AN45" s="66"/>
      <c r="AO45" s="66"/>
      <c r="AP45" s="66"/>
      <c r="AQ45" s="66"/>
      <c r="AR45" s="66"/>
      <c r="AS45" s="66">
        <v>0</v>
      </c>
      <c r="AT45" s="66"/>
      <c r="AU45" s="66"/>
      <c r="AV45" s="66"/>
      <c r="AW45" s="66"/>
      <c r="AX45" s="66"/>
      <c r="AY45" s="66"/>
      <c r="AZ45" s="66"/>
      <c r="BA45" s="66">
        <f>AC45+AK45</f>
        <v>68056585</v>
      </c>
      <c r="BB45" s="66"/>
      <c r="BC45" s="66"/>
      <c r="BD45" s="66"/>
      <c r="BE45" s="66"/>
      <c r="BF45" s="66"/>
      <c r="BG45" s="66"/>
      <c r="BH45" s="66"/>
      <c r="CA45" s="1" t="s">
        <v>22</v>
      </c>
    </row>
    <row r="46" spans="1:79" ht="12.75" customHeight="1" x14ac:dyDescent="0.2">
      <c r="A46" s="43">
        <v>2</v>
      </c>
      <c r="B46" s="43"/>
      <c r="C46" s="43"/>
      <c r="D46" s="48" t="s">
        <v>90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66">
        <v>0</v>
      </c>
      <c r="AD46" s="66"/>
      <c r="AE46" s="66"/>
      <c r="AF46" s="66"/>
      <c r="AG46" s="66"/>
      <c r="AH46" s="66"/>
      <c r="AI46" s="66"/>
      <c r="AJ46" s="66"/>
      <c r="AK46" s="66">
        <v>0</v>
      </c>
      <c r="AL46" s="66"/>
      <c r="AM46" s="66"/>
      <c r="AN46" s="66"/>
      <c r="AO46" s="66"/>
      <c r="AP46" s="66"/>
      <c r="AQ46" s="66"/>
      <c r="AR46" s="66"/>
      <c r="AS46" s="66">
        <v>0</v>
      </c>
      <c r="AT46" s="66"/>
      <c r="AU46" s="66"/>
      <c r="AV46" s="66"/>
      <c r="AW46" s="66"/>
      <c r="AX46" s="66"/>
      <c r="AY46" s="66"/>
      <c r="AZ46" s="66"/>
      <c r="BA46" s="66">
        <f>AC46+AK46</f>
        <v>0</v>
      </c>
      <c r="BB46" s="66"/>
      <c r="BC46" s="66"/>
      <c r="BD46" s="66"/>
      <c r="BE46" s="66"/>
      <c r="BF46" s="66"/>
      <c r="BG46" s="66"/>
      <c r="BH46" s="66"/>
    </row>
    <row r="47" spans="1:79" s="5" customFormat="1" x14ac:dyDescent="0.2">
      <c r="A47" s="67"/>
      <c r="B47" s="67"/>
      <c r="C47" s="67"/>
      <c r="D47" s="68" t="s">
        <v>59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71">
        <v>64309375</v>
      </c>
      <c r="AD47" s="71"/>
      <c r="AE47" s="71"/>
      <c r="AF47" s="71"/>
      <c r="AG47" s="71"/>
      <c r="AH47" s="71"/>
      <c r="AI47" s="71"/>
      <c r="AJ47" s="71"/>
      <c r="AK47" s="71">
        <v>3747210</v>
      </c>
      <c r="AL47" s="71"/>
      <c r="AM47" s="71"/>
      <c r="AN47" s="71"/>
      <c r="AO47" s="71"/>
      <c r="AP47" s="71"/>
      <c r="AQ47" s="71"/>
      <c r="AR47" s="71"/>
      <c r="AS47" s="71">
        <v>0</v>
      </c>
      <c r="AT47" s="71"/>
      <c r="AU47" s="71"/>
      <c r="AV47" s="71"/>
      <c r="AW47" s="71"/>
      <c r="AX47" s="71"/>
      <c r="AY47" s="71"/>
      <c r="AZ47" s="71"/>
      <c r="BA47" s="71">
        <f>AC47+AK47</f>
        <v>68056585</v>
      </c>
      <c r="BB47" s="71"/>
      <c r="BC47" s="71"/>
      <c r="BD47" s="71"/>
      <c r="BE47" s="71"/>
      <c r="BF47" s="71"/>
      <c r="BG47" s="71"/>
      <c r="BH47" s="71"/>
    </row>
    <row r="49" spans="1:79" ht="15.75" customHeight="1" x14ac:dyDescent="0.2">
      <c r="A49" s="19" t="s">
        <v>49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</row>
    <row r="50" spans="1:79" ht="15" customHeight="1" x14ac:dyDescent="0.2">
      <c r="A50" s="65" t="s">
        <v>83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</row>
    <row r="51" spans="1:79" ht="15.95" customHeight="1" x14ac:dyDescent="0.2">
      <c r="A51" s="52" t="s">
        <v>56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53"/>
      <c r="Y51" s="42" t="s">
        <v>47</v>
      </c>
      <c r="Z51" s="42"/>
      <c r="AA51" s="42"/>
      <c r="AB51" s="42"/>
      <c r="AC51" s="42"/>
      <c r="AD51" s="42"/>
      <c r="AE51" s="42"/>
      <c r="AF51" s="42"/>
      <c r="AG51" s="42" t="s">
        <v>48</v>
      </c>
      <c r="AH51" s="42"/>
      <c r="AI51" s="42"/>
      <c r="AJ51" s="42"/>
      <c r="AK51" s="42"/>
      <c r="AL51" s="42"/>
      <c r="AM51" s="42"/>
      <c r="AN51" s="42"/>
      <c r="AO51" s="42" t="s">
        <v>45</v>
      </c>
      <c r="AP51" s="42"/>
      <c r="AQ51" s="42"/>
      <c r="AR51" s="42"/>
      <c r="AS51" s="42"/>
      <c r="AT51" s="42"/>
      <c r="AU51" s="42"/>
      <c r="AV51" s="42"/>
    </row>
    <row r="52" spans="1:79" ht="29.1" customHeight="1" x14ac:dyDescent="0.2">
      <c r="A52" s="54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6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</row>
    <row r="53" spans="1:79" ht="15.95" customHeight="1" x14ac:dyDescent="0.2">
      <c r="A53" s="62">
        <v>1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4"/>
      <c r="Y53" s="42">
        <v>2</v>
      </c>
      <c r="Z53" s="42"/>
      <c r="AA53" s="42"/>
      <c r="AB53" s="42"/>
      <c r="AC53" s="42"/>
      <c r="AD53" s="42"/>
      <c r="AE53" s="42"/>
      <c r="AF53" s="42"/>
      <c r="AG53" s="42">
        <v>3</v>
      </c>
      <c r="AH53" s="42"/>
      <c r="AI53" s="42"/>
      <c r="AJ53" s="42"/>
      <c r="AK53" s="42"/>
      <c r="AL53" s="42"/>
      <c r="AM53" s="42"/>
      <c r="AN53" s="42"/>
      <c r="AO53" s="42">
        <v>4</v>
      </c>
      <c r="AP53" s="42"/>
      <c r="AQ53" s="42"/>
      <c r="AR53" s="42"/>
      <c r="AS53" s="42"/>
      <c r="AT53" s="42"/>
      <c r="AU53" s="42"/>
      <c r="AV53" s="42"/>
    </row>
    <row r="54" spans="1:79" ht="12.75" hidden="1" customHeight="1" x14ac:dyDescent="0.2">
      <c r="A54" s="44" t="s">
        <v>15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6"/>
      <c r="Y54" s="60" t="s">
        <v>16</v>
      </c>
      <c r="Z54" s="60"/>
      <c r="AA54" s="60"/>
      <c r="AB54" s="60"/>
      <c r="AC54" s="60"/>
      <c r="AD54" s="60"/>
      <c r="AE54" s="60"/>
      <c r="AF54" s="60"/>
      <c r="AG54" s="60" t="s">
        <v>17</v>
      </c>
      <c r="AH54" s="60"/>
      <c r="AI54" s="60"/>
      <c r="AJ54" s="60"/>
      <c r="AK54" s="60"/>
      <c r="AL54" s="60"/>
      <c r="AM54" s="60"/>
      <c r="AN54" s="60"/>
      <c r="AO54" s="60" t="s">
        <v>18</v>
      </c>
      <c r="AP54" s="60"/>
      <c r="AQ54" s="60"/>
      <c r="AR54" s="60"/>
      <c r="AS54" s="60"/>
      <c r="AT54" s="60"/>
      <c r="AU54" s="60"/>
      <c r="AV54" s="60"/>
      <c r="CA54" s="1" t="s">
        <v>23</v>
      </c>
    </row>
    <row r="55" spans="1:79" s="5" customFormat="1" ht="12.75" customHeight="1" x14ac:dyDescent="0.2">
      <c r="A55" s="72" t="s">
        <v>45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4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>
        <f>Y55+AG55</f>
        <v>0</v>
      </c>
      <c r="AP55" s="71"/>
      <c r="AQ55" s="71"/>
      <c r="AR55" s="71"/>
      <c r="AS55" s="71"/>
      <c r="AT55" s="71"/>
      <c r="AU55" s="71"/>
      <c r="AV55" s="71"/>
      <c r="CA55" s="5" t="s">
        <v>24</v>
      </c>
    </row>
    <row r="57" spans="1:79" ht="15.75" customHeight="1" x14ac:dyDescent="0.2">
      <c r="A57" s="37" t="s">
        <v>50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</row>
    <row r="58" spans="1:79" ht="30" customHeight="1" x14ac:dyDescent="0.2">
      <c r="A58" s="42" t="s">
        <v>46</v>
      </c>
      <c r="B58" s="42"/>
      <c r="C58" s="42"/>
      <c r="D58" s="42"/>
      <c r="E58" s="42"/>
      <c r="F58" s="42"/>
      <c r="G58" s="62" t="s">
        <v>51</v>
      </c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42" t="s">
        <v>8</v>
      </c>
      <c r="AA58" s="42"/>
      <c r="AB58" s="42"/>
      <c r="AC58" s="42"/>
      <c r="AD58" s="42"/>
      <c r="AE58" s="42" t="s">
        <v>7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62" t="s">
        <v>47</v>
      </c>
      <c r="AP58" s="63"/>
      <c r="AQ58" s="63"/>
      <c r="AR58" s="63"/>
      <c r="AS58" s="63"/>
      <c r="AT58" s="63"/>
      <c r="AU58" s="63"/>
      <c r="AV58" s="64"/>
      <c r="AW58" s="62" t="s">
        <v>48</v>
      </c>
      <c r="AX58" s="63"/>
      <c r="AY58" s="63"/>
      <c r="AZ58" s="63"/>
      <c r="BA58" s="63"/>
      <c r="BB58" s="63"/>
      <c r="BC58" s="63"/>
      <c r="BD58" s="64"/>
      <c r="BE58" s="62" t="s">
        <v>45</v>
      </c>
      <c r="BF58" s="63"/>
      <c r="BG58" s="63"/>
      <c r="BH58" s="63"/>
      <c r="BI58" s="63"/>
      <c r="BJ58" s="63"/>
      <c r="BK58" s="63"/>
      <c r="BL58" s="64"/>
    </row>
    <row r="59" spans="1:79" ht="15.75" customHeight="1" x14ac:dyDescent="0.2">
      <c r="A59" s="42">
        <v>1</v>
      </c>
      <c r="B59" s="42"/>
      <c r="C59" s="42"/>
      <c r="D59" s="42"/>
      <c r="E59" s="42"/>
      <c r="F59" s="42"/>
      <c r="G59" s="62">
        <v>2</v>
      </c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42">
        <v>3</v>
      </c>
      <c r="AA59" s="42"/>
      <c r="AB59" s="42"/>
      <c r="AC59" s="42"/>
      <c r="AD59" s="42"/>
      <c r="AE59" s="42">
        <v>4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>
        <v>5</v>
      </c>
      <c r="AP59" s="42"/>
      <c r="AQ59" s="42"/>
      <c r="AR59" s="42"/>
      <c r="AS59" s="42"/>
      <c r="AT59" s="42"/>
      <c r="AU59" s="42"/>
      <c r="AV59" s="42"/>
      <c r="AW59" s="42">
        <v>6</v>
      </c>
      <c r="AX59" s="42"/>
      <c r="AY59" s="42"/>
      <c r="AZ59" s="42"/>
      <c r="BA59" s="42"/>
      <c r="BB59" s="42"/>
      <c r="BC59" s="42"/>
      <c r="BD59" s="42"/>
      <c r="BE59" s="42">
        <v>7</v>
      </c>
      <c r="BF59" s="42"/>
      <c r="BG59" s="42"/>
      <c r="BH59" s="42"/>
      <c r="BI59" s="42"/>
      <c r="BJ59" s="42"/>
      <c r="BK59" s="42"/>
      <c r="BL59" s="42"/>
    </row>
    <row r="60" spans="1:79" ht="12.75" hidden="1" customHeight="1" x14ac:dyDescent="0.2">
      <c r="A60" s="43" t="s">
        <v>55</v>
      </c>
      <c r="B60" s="43"/>
      <c r="C60" s="43"/>
      <c r="D60" s="43"/>
      <c r="E60" s="43"/>
      <c r="F60" s="43"/>
      <c r="G60" s="44" t="s">
        <v>15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43" t="s">
        <v>27</v>
      </c>
      <c r="AA60" s="43"/>
      <c r="AB60" s="43"/>
      <c r="AC60" s="43"/>
      <c r="AD60" s="43"/>
      <c r="AE60" s="84" t="s">
        <v>53</v>
      </c>
      <c r="AF60" s="84"/>
      <c r="AG60" s="84"/>
      <c r="AH60" s="84"/>
      <c r="AI60" s="84"/>
      <c r="AJ60" s="84"/>
      <c r="AK60" s="84"/>
      <c r="AL60" s="84"/>
      <c r="AM60" s="84"/>
      <c r="AN60" s="44"/>
      <c r="AO60" s="60" t="s">
        <v>16</v>
      </c>
      <c r="AP60" s="60"/>
      <c r="AQ60" s="60"/>
      <c r="AR60" s="60"/>
      <c r="AS60" s="60"/>
      <c r="AT60" s="60"/>
      <c r="AU60" s="60"/>
      <c r="AV60" s="60"/>
      <c r="AW60" s="60" t="s">
        <v>52</v>
      </c>
      <c r="AX60" s="60"/>
      <c r="AY60" s="60"/>
      <c r="AZ60" s="60"/>
      <c r="BA60" s="60"/>
      <c r="BB60" s="60"/>
      <c r="BC60" s="60"/>
      <c r="BD60" s="60"/>
      <c r="BE60" s="60" t="s">
        <v>18</v>
      </c>
      <c r="BF60" s="60"/>
      <c r="BG60" s="60"/>
      <c r="BH60" s="60"/>
      <c r="BI60" s="60"/>
      <c r="BJ60" s="60"/>
      <c r="BK60" s="60"/>
      <c r="BL60" s="60"/>
      <c r="CA60" s="1" t="s">
        <v>25</v>
      </c>
    </row>
    <row r="61" spans="1:79" s="5" customFormat="1" ht="12.75" customHeight="1" x14ac:dyDescent="0.2">
      <c r="A61" s="67">
        <v>0</v>
      </c>
      <c r="B61" s="67"/>
      <c r="C61" s="67"/>
      <c r="D61" s="67"/>
      <c r="E61" s="67"/>
      <c r="F61" s="67"/>
      <c r="G61" s="79" t="s">
        <v>60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82"/>
      <c r="AA61" s="82"/>
      <c r="AB61" s="82"/>
      <c r="AC61" s="82"/>
      <c r="AD61" s="82"/>
      <c r="AE61" s="83"/>
      <c r="AF61" s="83"/>
      <c r="AG61" s="83"/>
      <c r="AH61" s="83"/>
      <c r="AI61" s="83"/>
      <c r="AJ61" s="83"/>
      <c r="AK61" s="83"/>
      <c r="AL61" s="83"/>
      <c r="AM61" s="83"/>
      <c r="AN61" s="72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>
        <f t="shared" ref="BE61:BE77" si="0">AO61+AW61</f>
        <v>0</v>
      </c>
      <c r="BF61" s="71"/>
      <c r="BG61" s="71"/>
      <c r="BH61" s="71"/>
      <c r="BI61" s="71"/>
      <c r="BJ61" s="71"/>
      <c r="BK61" s="71"/>
      <c r="BL61" s="71"/>
      <c r="CA61" s="5" t="s">
        <v>26</v>
      </c>
    </row>
    <row r="62" spans="1:79" ht="12.75" customHeight="1" x14ac:dyDescent="0.2">
      <c r="A62" s="43">
        <v>1</v>
      </c>
      <c r="B62" s="43"/>
      <c r="C62" s="43"/>
      <c r="D62" s="43"/>
      <c r="E62" s="43"/>
      <c r="F62" s="43"/>
      <c r="G62" s="48" t="s">
        <v>91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61" t="s">
        <v>62</v>
      </c>
      <c r="AA62" s="61"/>
      <c r="AB62" s="61"/>
      <c r="AC62" s="61"/>
      <c r="AD62" s="61"/>
      <c r="AE62" s="85" t="s">
        <v>92</v>
      </c>
      <c r="AF62" s="85"/>
      <c r="AG62" s="85"/>
      <c r="AH62" s="85"/>
      <c r="AI62" s="85"/>
      <c r="AJ62" s="85"/>
      <c r="AK62" s="85"/>
      <c r="AL62" s="85"/>
      <c r="AM62" s="85"/>
      <c r="AN62" s="86"/>
      <c r="AO62" s="66">
        <v>15</v>
      </c>
      <c r="AP62" s="66"/>
      <c r="AQ62" s="66"/>
      <c r="AR62" s="66"/>
      <c r="AS62" s="66"/>
      <c r="AT62" s="66"/>
      <c r="AU62" s="66"/>
      <c r="AV62" s="66"/>
      <c r="AW62" s="66">
        <v>0</v>
      </c>
      <c r="AX62" s="66"/>
      <c r="AY62" s="66"/>
      <c r="AZ62" s="66"/>
      <c r="BA62" s="66"/>
      <c r="BB62" s="66"/>
      <c r="BC62" s="66"/>
      <c r="BD62" s="66"/>
      <c r="BE62" s="66">
        <f t="shared" si="0"/>
        <v>15</v>
      </c>
      <c r="BF62" s="66"/>
      <c r="BG62" s="66"/>
      <c r="BH62" s="66"/>
      <c r="BI62" s="66"/>
      <c r="BJ62" s="66"/>
      <c r="BK62" s="66"/>
      <c r="BL62" s="66"/>
    </row>
    <row r="63" spans="1:79" ht="12.75" customHeight="1" x14ac:dyDescent="0.2">
      <c r="A63" s="43">
        <v>2</v>
      </c>
      <c r="B63" s="43"/>
      <c r="C63" s="43"/>
      <c r="D63" s="43"/>
      <c r="E63" s="43"/>
      <c r="F63" s="43"/>
      <c r="G63" s="48" t="s">
        <v>93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61" t="s">
        <v>62</v>
      </c>
      <c r="AA63" s="61"/>
      <c r="AB63" s="61"/>
      <c r="AC63" s="61"/>
      <c r="AD63" s="61"/>
      <c r="AE63" s="85" t="s">
        <v>92</v>
      </c>
      <c r="AF63" s="85"/>
      <c r="AG63" s="85"/>
      <c r="AH63" s="85"/>
      <c r="AI63" s="85"/>
      <c r="AJ63" s="85"/>
      <c r="AK63" s="85"/>
      <c r="AL63" s="85"/>
      <c r="AM63" s="85"/>
      <c r="AN63" s="86"/>
      <c r="AO63" s="66">
        <v>98</v>
      </c>
      <c r="AP63" s="66"/>
      <c r="AQ63" s="66"/>
      <c r="AR63" s="66"/>
      <c r="AS63" s="66"/>
      <c r="AT63" s="66"/>
      <c r="AU63" s="66"/>
      <c r="AV63" s="66"/>
      <c r="AW63" s="66">
        <v>0</v>
      </c>
      <c r="AX63" s="66"/>
      <c r="AY63" s="66"/>
      <c r="AZ63" s="66"/>
      <c r="BA63" s="66"/>
      <c r="BB63" s="66"/>
      <c r="BC63" s="66"/>
      <c r="BD63" s="66"/>
      <c r="BE63" s="66">
        <f t="shared" si="0"/>
        <v>98</v>
      </c>
      <c r="BF63" s="66"/>
      <c r="BG63" s="66"/>
      <c r="BH63" s="66"/>
      <c r="BI63" s="66"/>
      <c r="BJ63" s="66"/>
      <c r="BK63" s="66"/>
      <c r="BL63" s="66"/>
    </row>
    <row r="64" spans="1:79" ht="25.5" customHeight="1" x14ac:dyDescent="0.2">
      <c r="A64" s="43">
        <v>3</v>
      </c>
      <c r="B64" s="43"/>
      <c r="C64" s="43"/>
      <c r="D64" s="43"/>
      <c r="E64" s="43"/>
      <c r="F64" s="43"/>
      <c r="G64" s="48" t="s">
        <v>94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61" t="s">
        <v>62</v>
      </c>
      <c r="AA64" s="61"/>
      <c r="AB64" s="61"/>
      <c r="AC64" s="61"/>
      <c r="AD64" s="61"/>
      <c r="AE64" s="48" t="s">
        <v>95</v>
      </c>
      <c r="AF64" s="49"/>
      <c r="AG64" s="49"/>
      <c r="AH64" s="49"/>
      <c r="AI64" s="49"/>
      <c r="AJ64" s="49"/>
      <c r="AK64" s="49"/>
      <c r="AL64" s="49"/>
      <c r="AM64" s="49"/>
      <c r="AN64" s="50"/>
      <c r="AO64" s="66">
        <v>601.44000000000005</v>
      </c>
      <c r="AP64" s="66"/>
      <c r="AQ64" s="66"/>
      <c r="AR64" s="66"/>
      <c r="AS64" s="66"/>
      <c r="AT64" s="66"/>
      <c r="AU64" s="66"/>
      <c r="AV64" s="66"/>
      <c r="AW64" s="66">
        <v>0</v>
      </c>
      <c r="AX64" s="66"/>
      <c r="AY64" s="66"/>
      <c r="AZ64" s="66"/>
      <c r="BA64" s="66"/>
      <c r="BB64" s="66"/>
      <c r="BC64" s="66"/>
      <c r="BD64" s="66"/>
      <c r="BE64" s="66">
        <f t="shared" si="0"/>
        <v>601.44000000000005</v>
      </c>
      <c r="BF64" s="66"/>
      <c r="BG64" s="66"/>
      <c r="BH64" s="66"/>
      <c r="BI64" s="66"/>
      <c r="BJ64" s="66"/>
      <c r="BK64" s="66"/>
      <c r="BL64" s="66"/>
    </row>
    <row r="65" spans="1:64" ht="12.75" customHeight="1" x14ac:dyDescent="0.2">
      <c r="A65" s="43">
        <v>4</v>
      </c>
      <c r="B65" s="43"/>
      <c r="C65" s="43"/>
      <c r="D65" s="43"/>
      <c r="E65" s="43"/>
      <c r="F65" s="43"/>
      <c r="G65" s="48" t="s">
        <v>96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61" t="s">
        <v>62</v>
      </c>
      <c r="AA65" s="61"/>
      <c r="AB65" s="61"/>
      <c r="AC65" s="61"/>
      <c r="AD65" s="61"/>
      <c r="AE65" s="48" t="s">
        <v>95</v>
      </c>
      <c r="AF65" s="49"/>
      <c r="AG65" s="49"/>
      <c r="AH65" s="49"/>
      <c r="AI65" s="49"/>
      <c r="AJ65" s="49"/>
      <c r="AK65" s="49"/>
      <c r="AL65" s="49"/>
      <c r="AM65" s="49"/>
      <c r="AN65" s="50"/>
      <c r="AO65" s="66">
        <v>218.34</v>
      </c>
      <c r="AP65" s="66"/>
      <c r="AQ65" s="66"/>
      <c r="AR65" s="66"/>
      <c r="AS65" s="66"/>
      <c r="AT65" s="66"/>
      <c r="AU65" s="66"/>
      <c r="AV65" s="66"/>
      <c r="AW65" s="66">
        <v>0</v>
      </c>
      <c r="AX65" s="66"/>
      <c r="AY65" s="66"/>
      <c r="AZ65" s="66"/>
      <c r="BA65" s="66"/>
      <c r="BB65" s="66"/>
      <c r="BC65" s="66"/>
      <c r="BD65" s="66"/>
      <c r="BE65" s="66">
        <f t="shared" si="0"/>
        <v>218.34</v>
      </c>
      <c r="BF65" s="66"/>
      <c r="BG65" s="66"/>
      <c r="BH65" s="66"/>
      <c r="BI65" s="66"/>
      <c r="BJ65" s="66"/>
      <c r="BK65" s="66"/>
      <c r="BL65" s="66"/>
    </row>
    <row r="66" spans="1:64" ht="25.5" customHeight="1" x14ac:dyDescent="0.2">
      <c r="A66" s="43">
        <v>5</v>
      </c>
      <c r="B66" s="43"/>
      <c r="C66" s="43"/>
      <c r="D66" s="43"/>
      <c r="E66" s="43"/>
      <c r="F66" s="43"/>
      <c r="G66" s="48" t="s">
        <v>97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61" t="s">
        <v>62</v>
      </c>
      <c r="AA66" s="61"/>
      <c r="AB66" s="61"/>
      <c r="AC66" s="61"/>
      <c r="AD66" s="61"/>
      <c r="AE66" s="48" t="s">
        <v>95</v>
      </c>
      <c r="AF66" s="49"/>
      <c r="AG66" s="49"/>
      <c r="AH66" s="49"/>
      <c r="AI66" s="49"/>
      <c r="AJ66" s="49"/>
      <c r="AK66" s="49"/>
      <c r="AL66" s="49"/>
      <c r="AM66" s="49"/>
      <c r="AN66" s="50"/>
      <c r="AO66" s="66">
        <v>65.75</v>
      </c>
      <c r="AP66" s="66"/>
      <c r="AQ66" s="66"/>
      <c r="AR66" s="66"/>
      <c r="AS66" s="66"/>
      <c r="AT66" s="66"/>
      <c r="AU66" s="66"/>
      <c r="AV66" s="66"/>
      <c r="AW66" s="66">
        <v>0</v>
      </c>
      <c r="AX66" s="66"/>
      <c r="AY66" s="66"/>
      <c r="AZ66" s="66"/>
      <c r="BA66" s="66"/>
      <c r="BB66" s="66"/>
      <c r="BC66" s="66"/>
      <c r="BD66" s="66"/>
      <c r="BE66" s="66">
        <f t="shared" si="0"/>
        <v>65.75</v>
      </c>
      <c r="BF66" s="66"/>
      <c r="BG66" s="66"/>
      <c r="BH66" s="66"/>
      <c r="BI66" s="66"/>
      <c r="BJ66" s="66"/>
      <c r="BK66" s="66"/>
      <c r="BL66" s="66"/>
    </row>
    <row r="67" spans="1:64" ht="12.75" customHeight="1" x14ac:dyDescent="0.2">
      <c r="A67" s="43">
        <v>6</v>
      </c>
      <c r="B67" s="43"/>
      <c r="C67" s="43"/>
      <c r="D67" s="43"/>
      <c r="E67" s="43"/>
      <c r="F67" s="43"/>
      <c r="G67" s="48" t="s">
        <v>98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61" t="s">
        <v>62</v>
      </c>
      <c r="AA67" s="61"/>
      <c r="AB67" s="61"/>
      <c r="AC67" s="61"/>
      <c r="AD67" s="61"/>
      <c r="AE67" s="48" t="s">
        <v>95</v>
      </c>
      <c r="AF67" s="49"/>
      <c r="AG67" s="49"/>
      <c r="AH67" s="49"/>
      <c r="AI67" s="49"/>
      <c r="AJ67" s="49"/>
      <c r="AK67" s="49"/>
      <c r="AL67" s="49"/>
      <c r="AM67" s="49"/>
      <c r="AN67" s="50"/>
      <c r="AO67" s="66">
        <v>42.75</v>
      </c>
      <c r="AP67" s="66"/>
      <c r="AQ67" s="66"/>
      <c r="AR67" s="66"/>
      <c r="AS67" s="66"/>
      <c r="AT67" s="66"/>
      <c r="AU67" s="66"/>
      <c r="AV67" s="66"/>
      <c r="AW67" s="66">
        <v>0</v>
      </c>
      <c r="AX67" s="66"/>
      <c r="AY67" s="66"/>
      <c r="AZ67" s="66"/>
      <c r="BA67" s="66"/>
      <c r="BB67" s="66"/>
      <c r="BC67" s="66"/>
      <c r="BD67" s="66"/>
      <c r="BE67" s="66">
        <f t="shared" si="0"/>
        <v>42.75</v>
      </c>
      <c r="BF67" s="66"/>
      <c r="BG67" s="66"/>
      <c r="BH67" s="66"/>
      <c r="BI67" s="66"/>
      <c r="BJ67" s="66"/>
      <c r="BK67" s="66"/>
      <c r="BL67" s="66"/>
    </row>
    <row r="68" spans="1:64" ht="12.75" customHeight="1" x14ac:dyDescent="0.2">
      <c r="A68" s="43">
        <v>7</v>
      </c>
      <c r="B68" s="43"/>
      <c r="C68" s="43"/>
      <c r="D68" s="43"/>
      <c r="E68" s="43"/>
      <c r="F68" s="43"/>
      <c r="G68" s="48" t="s">
        <v>99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61" t="s">
        <v>62</v>
      </c>
      <c r="AA68" s="61"/>
      <c r="AB68" s="61"/>
      <c r="AC68" s="61"/>
      <c r="AD68" s="61"/>
      <c r="AE68" s="48" t="s">
        <v>95</v>
      </c>
      <c r="AF68" s="49"/>
      <c r="AG68" s="49"/>
      <c r="AH68" s="49"/>
      <c r="AI68" s="49"/>
      <c r="AJ68" s="49"/>
      <c r="AK68" s="49"/>
      <c r="AL68" s="49"/>
      <c r="AM68" s="49"/>
      <c r="AN68" s="50"/>
      <c r="AO68" s="66">
        <v>274.60000000000002</v>
      </c>
      <c r="AP68" s="66"/>
      <c r="AQ68" s="66"/>
      <c r="AR68" s="66"/>
      <c r="AS68" s="66"/>
      <c r="AT68" s="66"/>
      <c r="AU68" s="66"/>
      <c r="AV68" s="66"/>
      <c r="AW68" s="66">
        <v>0</v>
      </c>
      <c r="AX68" s="66"/>
      <c r="AY68" s="66"/>
      <c r="AZ68" s="66"/>
      <c r="BA68" s="66"/>
      <c r="BB68" s="66"/>
      <c r="BC68" s="66"/>
      <c r="BD68" s="66"/>
      <c r="BE68" s="66">
        <f t="shared" si="0"/>
        <v>274.60000000000002</v>
      </c>
      <c r="BF68" s="66"/>
      <c r="BG68" s="66"/>
      <c r="BH68" s="66"/>
      <c r="BI68" s="66"/>
      <c r="BJ68" s="66"/>
      <c r="BK68" s="66"/>
      <c r="BL68" s="66"/>
    </row>
    <row r="69" spans="1:64" s="5" customFormat="1" ht="12.75" customHeight="1" x14ac:dyDescent="0.2">
      <c r="A69" s="67">
        <v>0</v>
      </c>
      <c r="B69" s="67"/>
      <c r="C69" s="67"/>
      <c r="D69" s="67"/>
      <c r="E69" s="67"/>
      <c r="F69" s="67"/>
      <c r="G69" s="68" t="s">
        <v>67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70"/>
      <c r="Z69" s="82"/>
      <c r="AA69" s="82"/>
      <c r="AB69" s="82"/>
      <c r="AC69" s="82"/>
      <c r="AD69" s="82"/>
      <c r="AE69" s="68"/>
      <c r="AF69" s="69"/>
      <c r="AG69" s="69"/>
      <c r="AH69" s="69"/>
      <c r="AI69" s="69"/>
      <c r="AJ69" s="69"/>
      <c r="AK69" s="69"/>
      <c r="AL69" s="69"/>
      <c r="AM69" s="69"/>
      <c r="AN69" s="70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>
        <f t="shared" si="0"/>
        <v>0</v>
      </c>
      <c r="BF69" s="71"/>
      <c r="BG69" s="71"/>
      <c r="BH69" s="71"/>
      <c r="BI69" s="71"/>
      <c r="BJ69" s="71"/>
      <c r="BK69" s="71"/>
      <c r="BL69" s="71"/>
    </row>
    <row r="70" spans="1:64" ht="12.75" customHeight="1" x14ac:dyDescent="0.2">
      <c r="A70" s="43">
        <v>8</v>
      </c>
      <c r="B70" s="43"/>
      <c r="C70" s="43"/>
      <c r="D70" s="43"/>
      <c r="E70" s="43"/>
      <c r="F70" s="43"/>
      <c r="G70" s="48" t="s">
        <v>100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61" t="s">
        <v>101</v>
      </c>
      <c r="AA70" s="61"/>
      <c r="AB70" s="61"/>
      <c r="AC70" s="61"/>
      <c r="AD70" s="61"/>
      <c r="AE70" s="48" t="s">
        <v>102</v>
      </c>
      <c r="AF70" s="49"/>
      <c r="AG70" s="49"/>
      <c r="AH70" s="49"/>
      <c r="AI70" s="49"/>
      <c r="AJ70" s="49"/>
      <c r="AK70" s="49"/>
      <c r="AL70" s="49"/>
      <c r="AM70" s="49"/>
      <c r="AN70" s="50"/>
      <c r="AO70" s="66">
        <v>1951</v>
      </c>
      <c r="AP70" s="66"/>
      <c r="AQ70" s="66"/>
      <c r="AR70" s="66"/>
      <c r="AS70" s="66"/>
      <c r="AT70" s="66"/>
      <c r="AU70" s="66"/>
      <c r="AV70" s="66"/>
      <c r="AW70" s="66">
        <v>0</v>
      </c>
      <c r="AX70" s="66"/>
      <c r="AY70" s="66"/>
      <c r="AZ70" s="66"/>
      <c r="BA70" s="66"/>
      <c r="BB70" s="66"/>
      <c r="BC70" s="66"/>
      <c r="BD70" s="66"/>
      <c r="BE70" s="66">
        <f t="shared" si="0"/>
        <v>1951</v>
      </c>
      <c r="BF70" s="66"/>
      <c r="BG70" s="66"/>
      <c r="BH70" s="66"/>
      <c r="BI70" s="66"/>
      <c r="BJ70" s="66"/>
      <c r="BK70" s="66"/>
      <c r="BL70" s="66"/>
    </row>
    <row r="71" spans="1:64" ht="12.75" customHeight="1" x14ac:dyDescent="0.2">
      <c r="A71" s="43">
        <v>9</v>
      </c>
      <c r="B71" s="43"/>
      <c r="C71" s="43"/>
      <c r="D71" s="43"/>
      <c r="E71" s="43"/>
      <c r="F71" s="43"/>
      <c r="G71" s="48" t="s">
        <v>103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61" t="s">
        <v>101</v>
      </c>
      <c r="AA71" s="61"/>
      <c r="AB71" s="61"/>
      <c r="AC71" s="61"/>
      <c r="AD71" s="61"/>
      <c r="AE71" s="48" t="s">
        <v>102</v>
      </c>
      <c r="AF71" s="49"/>
      <c r="AG71" s="49"/>
      <c r="AH71" s="49"/>
      <c r="AI71" s="49"/>
      <c r="AJ71" s="49"/>
      <c r="AK71" s="49"/>
      <c r="AL71" s="49"/>
      <c r="AM71" s="49"/>
      <c r="AN71" s="50"/>
      <c r="AO71" s="66">
        <v>5030</v>
      </c>
      <c r="AP71" s="66"/>
      <c r="AQ71" s="66"/>
      <c r="AR71" s="66"/>
      <c r="AS71" s="66"/>
      <c r="AT71" s="66"/>
      <c r="AU71" s="66"/>
      <c r="AV71" s="66"/>
      <c r="AW71" s="66">
        <v>0</v>
      </c>
      <c r="AX71" s="66"/>
      <c r="AY71" s="66"/>
      <c r="AZ71" s="66"/>
      <c r="BA71" s="66"/>
      <c r="BB71" s="66"/>
      <c r="BC71" s="66"/>
      <c r="BD71" s="66"/>
      <c r="BE71" s="66">
        <f t="shared" si="0"/>
        <v>5030</v>
      </c>
      <c r="BF71" s="66"/>
      <c r="BG71" s="66"/>
      <c r="BH71" s="66"/>
      <c r="BI71" s="66"/>
      <c r="BJ71" s="66"/>
      <c r="BK71" s="66"/>
      <c r="BL71" s="66"/>
    </row>
    <row r="72" spans="1:64" s="5" customFormat="1" ht="12.75" customHeight="1" x14ac:dyDescent="0.2">
      <c r="A72" s="67">
        <v>0</v>
      </c>
      <c r="B72" s="67"/>
      <c r="C72" s="67"/>
      <c r="D72" s="67"/>
      <c r="E72" s="67"/>
      <c r="F72" s="67"/>
      <c r="G72" s="68" t="s">
        <v>70</v>
      </c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70"/>
      <c r="Z72" s="82"/>
      <c r="AA72" s="82"/>
      <c r="AB72" s="82"/>
      <c r="AC72" s="82"/>
      <c r="AD72" s="82"/>
      <c r="AE72" s="68"/>
      <c r="AF72" s="69"/>
      <c r="AG72" s="69"/>
      <c r="AH72" s="69"/>
      <c r="AI72" s="69"/>
      <c r="AJ72" s="69"/>
      <c r="AK72" s="69"/>
      <c r="AL72" s="69"/>
      <c r="AM72" s="69"/>
      <c r="AN72" s="70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>
        <f t="shared" si="0"/>
        <v>0</v>
      </c>
      <c r="BF72" s="71"/>
      <c r="BG72" s="71"/>
      <c r="BH72" s="71"/>
      <c r="BI72" s="71"/>
      <c r="BJ72" s="71"/>
      <c r="BK72" s="71"/>
      <c r="BL72" s="71"/>
    </row>
    <row r="73" spans="1:64" ht="25.5" customHeight="1" x14ac:dyDescent="0.2">
      <c r="A73" s="43">
        <v>10</v>
      </c>
      <c r="B73" s="43"/>
      <c r="C73" s="43"/>
      <c r="D73" s="43"/>
      <c r="E73" s="43"/>
      <c r="F73" s="43"/>
      <c r="G73" s="48" t="s">
        <v>104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61" t="s">
        <v>105</v>
      </c>
      <c r="AA73" s="61"/>
      <c r="AB73" s="61"/>
      <c r="AC73" s="61"/>
      <c r="AD73" s="61"/>
      <c r="AE73" s="48" t="s">
        <v>106</v>
      </c>
      <c r="AF73" s="49"/>
      <c r="AG73" s="49"/>
      <c r="AH73" s="49"/>
      <c r="AI73" s="49"/>
      <c r="AJ73" s="49"/>
      <c r="AK73" s="49"/>
      <c r="AL73" s="49"/>
      <c r="AM73" s="49"/>
      <c r="AN73" s="50"/>
      <c r="AO73" s="66">
        <v>325523</v>
      </c>
      <c r="AP73" s="66"/>
      <c r="AQ73" s="66"/>
      <c r="AR73" s="66"/>
      <c r="AS73" s="66"/>
      <c r="AT73" s="66"/>
      <c r="AU73" s="66"/>
      <c r="AV73" s="66"/>
      <c r="AW73" s="66">
        <v>0</v>
      </c>
      <c r="AX73" s="66"/>
      <c r="AY73" s="66"/>
      <c r="AZ73" s="66"/>
      <c r="BA73" s="66"/>
      <c r="BB73" s="66"/>
      <c r="BC73" s="66"/>
      <c r="BD73" s="66"/>
      <c r="BE73" s="66">
        <f t="shared" si="0"/>
        <v>325523</v>
      </c>
      <c r="BF73" s="66"/>
      <c r="BG73" s="66"/>
      <c r="BH73" s="66"/>
      <c r="BI73" s="66"/>
      <c r="BJ73" s="66"/>
      <c r="BK73" s="66"/>
      <c r="BL73" s="66"/>
    </row>
    <row r="74" spans="1:64" ht="12.75" customHeight="1" x14ac:dyDescent="0.2">
      <c r="A74" s="43">
        <v>11</v>
      </c>
      <c r="B74" s="43"/>
      <c r="C74" s="43"/>
      <c r="D74" s="43"/>
      <c r="E74" s="43"/>
      <c r="F74" s="43"/>
      <c r="G74" s="48" t="s">
        <v>107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61" t="s">
        <v>108</v>
      </c>
      <c r="AA74" s="61"/>
      <c r="AB74" s="61"/>
      <c r="AC74" s="61"/>
      <c r="AD74" s="61"/>
      <c r="AE74" s="48" t="s">
        <v>109</v>
      </c>
      <c r="AF74" s="49"/>
      <c r="AG74" s="49"/>
      <c r="AH74" s="49"/>
      <c r="AI74" s="49"/>
      <c r="AJ74" s="49"/>
      <c r="AK74" s="49"/>
      <c r="AL74" s="49"/>
      <c r="AM74" s="49"/>
      <c r="AN74" s="50"/>
      <c r="AO74" s="66">
        <v>32962.629999999997</v>
      </c>
      <c r="AP74" s="66"/>
      <c r="AQ74" s="66"/>
      <c r="AR74" s="66"/>
      <c r="AS74" s="66"/>
      <c r="AT74" s="66"/>
      <c r="AU74" s="66"/>
      <c r="AV74" s="66"/>
      <c r="AW74" s="66">
        <v>0</v>
      </c>
      <c r="AX74" s="66"/>
      <c r="AY74" s="66"/>
      <c r="AZ74" s="66"/>
      <c r="BA74" s="66"/>
      <c r="BB74" s="66"/>
      <c r="BC74" s="66"/>
      <c r="BD74" s="66"/>
      <c r="BE74" s="66">
        <f t="shared" si="0"/>
        <v>32962.629999999997</v>
      </c>
      <c r="BF74" s="66"/>
      <c r="BG74" s="66"/>
      <c r="BH74" s="66"/>
      <c r="BI74" s="66"/>
      <c r="BJ74" s="66"/>
      <c r="BK74" s="66"/>
      <c r="BL74" s="66"/>
    </row>
    <row r="75" spans="1:64" s="5" customFormat="1" ht="12.75" customHeight="1" x14ac:dyDescent="0.2">
      <c r="A75" s="67">
        <v>0</v>
      </c>
      <c r="B75" s="67"/>
      <c r="C75" s="67"/>
      <c r="D75" s="67"/>
      <c r="E75" s="67"/>
      <c r="F75" s="67"/>
      <c r="G75" s="68" t="s">
        <v>110</v>
      </c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70"/>
      <c r="Z75" s="82"/>
      <c r="AA75" s="82"/>
      <c r="AB75" s="82"/>
      <c r="AC75" s="82"/>
      <c r="AD75" s="82"/>
      <c r="AE75" s="68"/>
      <c r="AF75" s="69"/>
      <c r="AG75" s="69"/>
      <c r="AH75" s="69"/>
      <c r="AI75" s="69"/>
      <c r="AJ75" s="69"/>
      <c r="AK75" s="69"/>
      <c r="AL75" s="69"/>
      <c r="AM75" s="69"/>
      <c r="AN75" s="70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>
        <f t="shared" si="0"/>
        <v>0</v>
      </c>
      <c r="BF75" s="71"/>
      <c r="BG75" s="71"/>
      <c r="BH75" s="71"/>
      <c r="BI75" s="71"/>
      <c r="BJ75" s="71"/>
      <c r="BK75" s="71"/>
      <c r="BL75" s="71"/>
    </row>
    <row r="76" spans="1:64" ht="12.75" customHeight="1" x14ac:dyDescent="0.2">
      <c r="A76" s="43">
        <v>12</v>
      </c>
      <c r="B76" s="43"/>
      <c r="C76" s="43"/>
      <c r="D76" s="43"/>
      <c r="E76" s="43"/>
      <c r="F76" s="43"/>
      <c r="G76" s="48" t="s">
        <v>111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61" t="s">
        <v>62</v>
      </c>
      <c r="AA76" s="61"/>
      <c r="AB76" s="61"/>
      <c r="AC76" s="61"/>
      <c r="AD76" s="61"/>
      <c r="AE76" s="48" t="s">
        <v>109</v>
      </c>
      <c r="AF76" s="49"/>
      <c r="AG76" s="49"/>
      <c r="AH76" s="49"/>
      <c r="AI76" s="49"/>
      <c r="AJ76" s="49"/>
      <c r="AK76" s="49"/>
      <c r="AL76" s="49"/>
      <c r="AM76" s="49"/>
      <c r="AN76" s="50"/>
      <c r="AO76" s="66">
        <v>250</v>
      </c>
      <c r="AP76" s="66"/>
      <c r="AQ76" s="66"/>
      <c r="AR76" s="66"/>
      <c r="AS76" s="66"/>
      <c r="AT76" s="66"/>
      <c r="AU76" s="66"/>
      <c r="AV76" s="66"/>
      <c r="AW76" s="66">
        <v>0</v>
      </c>
      <c r="AX76" s="66"/>
      <c r="AY76" s="66"/>
      <c r="AZ76" s="66"/>
      <c r="BA76" s="66"/>
      <c r="BB76" s="66"/>
      <c r="BC76" s="66"/>
      <c r="BD76" s="66"/>
      <c r="BE76" s="66">
        <f t="shared" si="0"/>
        <v>250</v>
      </c>
      <c r="BF76" s="66"/>
      <c r="BG76" s="66"/>
      <c r="BH76" s="66"/>
      <c r="BI76" s="66"/>
      <c r="BJ76" s="66"/>
      <c r="BK76" s="66"/>
      <c r="BL76" s="66"/>
    </row>
    <row r="77" spans="1:64" ht="12.75" customHeight="1" x14ac:dyDescent="0.2">
      <c r="A77" s="43">
        <v>13</v>
      </c>
      <c r="B77" s="43"/>
      <c r="C77" s="43"/>
      <c r="D77" s="43"/>
      <c r="E77" s="43"/>
      <c r="F77" s="43"/>
      <c r="G77" s="48" t="s">
        <v>112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61" t="s">
        <v>113</v>
      </c>
      <c r="AA77" s="61"/>
      <c r="AB77" s="61"/>
      <c r="AC77" s="61"/>
      <c r="AD77" s="61"/>
      <c r="AE77" s="48" t="s">
        <v>109</v>
      </c>
      <c r="AF77" s="49"/>
      <c r="AG77" s="49"/>
      <c r="AH77" s="49"/>
      <c r="AI77" s="49"/>
      <c r="AJ77" s="49"/>
      <c r="AK77" s="49"/>
      <c r="AL77" s="49"/>
      <c r="AM77" s="49"/>
      <c r="AN77" s="50"/>
      <c r="AO77" s="66">
        <v>100</v>
      </c>
      <c r="AP77" s="66"/>
      <c r="AQ77" s="66"/>
      <c r="AR77" s="66"/>
      <c r="AS77" s="66"/>
      <c r="AT77" s="66"/>
      <c r="AU77" s="66"/>
      <c r="AV77" s="66"/>
      <c r="AW77" s="66">
        <v>0</v>
      </c>
      <c r="AX77" s="66"/>
      <c r="AY77" s="66"/>
      <c r="AZ77" s="66"/>
      <c r="BA77" s="66"/>
      <c r="BB77" s="66"/>
      <c r="BC77" s="66"/>
      <c r="BD77" s="66"/>
      <c r="BE77" s="66">
        <f t="shared" si="0"/>
        <v>100</v>
      </c>
      <c r="BF77" s="66"/>
      <c r="BG77" s="66"/>
      <c r="BH77" s="66"/>
      <c r="BI77" s="66"/>
      <c r="BJ77" s="66"/>
      <c r="BK77" s="66"/>
      <c r="BL77" s="66"/>
    </row>
    <row r="78" spans="1:64" x14ac:dyDescent="0.2"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</row>
    <row r="80" spans="1:64" ht="31.5" customHeight="1" x14ac:dyDescent="0.2">
      <c r="A80" s="76" t="s">
        <v>80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6"/>
      <c r="AO80" s="30" t="s">
        <v>82</v>
      </c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</row>
    <row r="81" spans="1:59" x14ac:dyDescent="0.2">
      <c r="W81" s="75" t="s">
        <v>12</v>
      </c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O81" s="75" t="s">
        <v>13</v>
      </c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</row>
    <row r="82" spans="1:59" ht="15.75" customHeight="1" x14ac:dyDescent="0.2">
      <c r="A82" s="29" t="s">
        <v>9</v>
      </c>
      <c r="B82" s="29"/>
      <c r="C82" s="29"/>
      <c r="D82" s="29"/>
      <c r="E82" s="29"/>
      <c r="F82" s="29"/>
    </row>
    <row r="84" spans="1:59" ht="15.75" customHeight="1" x14ac:dyDescent="0.2">
      <c r="A84" s="76" t="s">
        <v>79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6"/>
      <c r="AO84" s="30" t="s">
        <v>81</v>
      </c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</row>
    <row r="85" spans="1:59" x14ac:dyDescent="0.2">
      <c r="W85" s="75" t="s">
        <v>12</v>
      </c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O85" s="75" t="s">
        <v>13</v>
      </c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</row>
  </sheetData>
  <mergeCells count="258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47:C47"/>
    <mergeCell ref="D47:AB47"/>
    <mergeCell ref="AC47:AJ47"/>
    <mergeCell ref="AK47:AR47"/>
    <mergeCell ref="AS47:AZ47"/>
    <mergeCell ref="BA47:BH47"/>
    <mergeCell ref="A46:C46"/>
    <mergeCell ref="D46:AB46"/>
    <mergeCell ref="AC46:AJ46"/>
    <mergeCell ref="AK46:AR46"/>
    <mergeCell ref="AS46:AZ46"/>
    <mergeCell ref="BA46:BH46"/>
    <mergeCell ref="A84:V84"/>
    <mergeCell ref="W84:AM84"/>
    <mergeCell ref="AO84:BG84"/>
    <mergeCell ref="W85:AM85"/>
    <mergeCell ref="AO85:BG85"/>
    <mergeCell ref="A80:V80"/>
    <mergeCell ref="W80:AM80"/>
    <mergeCell ref="AO80:BG80"/>
    <mergeCell ref="W81:AM81"/>
    <mergeCell ref="AO81:BG81"/>
    <mergeCell ref="A82:F82"/>
    <mergeCell ref="A59:F59"/>
    <mergeCell ref="G59:Y59"/>
    <mergeCell ref="Z59:AD59"/>
    <mergeCell ref="AE59:AN59"/>
    <mergeCell ref="AO59:AV59"/>
    <mergeCell ref="AW59:BD59"/>
    <mergeCell ref="BE59:BL59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5:X55"/>
    <mergeCell ref="Y55:AF55"/>
    <mergeCell ref="AG55:AN55"/>
    <mergeCell ref="AO55:AV55"/>
    <mergeCell ref="A57:BL57"/>
    <mergeCell ref="A58:F58"/>
    <mergeCell ref="G58:Y58"/>
    <mergeCell ref="Z58:AD58"/>
    <mergeCell ref="AE58:AN58"/>
    <mergeCell ref="AO58:AV58"/>
    <mergeCell ref="AW58:BD58"/>
    <mergeCell ref="BE58:BL58"/>
    <mergeCell ref="A53:X53"/>
    <mergeCell ref="Y53:AF53"/>
    <mergeCell ref="AG53:AN53"/>
    <mergeCell ref="AO53:AV53"/>
    <mergeCell ref="A54:X54"/>
    <mergeCell ref="Y54:AF54"/>
    <mergeCell ref="AG54:AN54"/>
    <mergeCell ref="AO54:AV54"/>
    <mergeCell ref="A49:BL49"/>
    <mergeCell ref="A50:AV50"/>
    <mergeCell ref="A51:X52"/>
    <mergeCell ref="Y51:AF52"/>
    <mergeCell ref="AG51:AN52"/>
    <mergeCell ref="AO51:AV52"/>
    <mergeCell ref="A45:C45"/>
    <mergeCell ref="D45:AB45"/>
    <mergeCell ref="AC45:AJ45"/>
    <mergeCell ref="AK45:AR45"/>
    <mergeCell ref="AS45:AZ45"/>
    <mergeCell ref="BA45:BH45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1:L61">
    <cfRule type="cellIs" dxfId="60" priority="38" stopIfTrue="1" operator="equal">
      <formula>$G60</formula>
    </cfRule>
  </conditionalFormatting>
  <conditionalFormatting sqref="D45">
    <cfRule type="cellIs" dxfId="59" priority="39" stopIfTrue="1" operator="equal">
      <formula>$D44</formula>
    </cfRule>
  </conditionalFormatting>
  <conditionalFormatting sqref="A61:F61">
    <cfRule type="cellIs" dxfId="58" priority="40" stopIfTrue="1" operator="equal">
      <formula>0</formula>
    </cfRule>
  </conditionalFormatting>
  <conditionalFormatting sqref="D46">
    <cfRule type="cellIs" dxfId="57" priority="37" stopIfTrue="1" operator="equal">
      <formula>$D45</formula>
    </cfRule>
  </conditionalFormatting>
  <conditionalFormatting sqref="D47">
    <cfRule type="cellIs" dxfId="56" priority="36" stopIfTrue="1" operator="equal">
      <formula>$D46</formula>
    </cfRule>
  </conditionalFormatting>
  <conditionalFormatting sqref="G62">
    <cfRule type="cellIs" dxfId="55" priority="33" stopIfTrue="1" operator="equal">
      <formula>$G61</formula>
    </cfRule>
  </conditionalFormatting>
  <conditionalFormatting sqref="A62:F62">
    <cfRule type="cellIs" dxfId="54" priority="34" stopIfTrue="1" operator="equal">
      <formula>0</formula>
    </cfRule>
  </conditionalFormatting>
  <conditionalFormatting sqref="G63">
    <cfRule type="cellIs" dxfId="53" priority="31" stopIfTrue="1" operator="equal">
      <formula>$G62</formula>
    </cfRule>
  </conditionalFormatting>
  <conditionalFormatting sqref="A63:F63">
    <cfRule type="cellIs" dxfId="52" priority="32" stopIfTrue="1" operator="equal">
      <formula>0</formula>
    </cfRule>
  </conditionalFormatting>
  <conditionalFormatting sqref="G64">
    <cfRule type="cellIs" dxfId="51" priority="29" stopIfTrue="1" operator="equal">
      <formula>$G63</formula>
    </cfRule>
  </conditionalFormatting>
  <conditionalFormatting sqref="A64:F64">
    <cfRule type="cellIs" dxfId="50" priority="30" stopIfTrue="1" operator="equal">
      <formula>0</formula>
    </cfRule>
  </conditionalFormatting>
  <conditionalFormatting sqref="G65">
    <cfRule type="cellIs" dxfId="49" priority="27" stopIfTrue="1" operator="equal">
      <formula>$G64</formula>
    </cfRule>
  </conditionalFormatting>
  <conditionalFormatting sqref="A65:F65">
    <cfRule type="cellIs" dxfId="48" priority="28" stopIfTrue="1" operator="equal">
      <formula>0</formula>
    </cfRule>
  </conditionalFormatting>
  <conditionalFormatting sqref="G66">
    <cfRule type="cellIs" dxfId="47" priority="25" stopIfTrue="1" operator="equal">
      <formula>$G65</formula>
    </cfRule>
  </conditionalFormatting>
  <conditionalFormatting sqref="A66:F66">
    <cfRule type="cellIs" dxfId="46" priority="26" stopIfTrue="1" operator="equal">
      <formula>0</formula>
    </cfRule>
  </conditionalFormatting>
  <conditionalFormatting sqref="G67">
    <cfRule type="cellIs" dxfId="45" priority="23" stopIfTrue="1" operator="equal">
      <formula>$G66</formula>
    </cfRule>
  </conditionalFormatting>
  <conditionalFormatting sqref="A67:F67">
    <cfRule type="cellIs" dxfId="44" priority="24" stopIfTrue="1" operator="equal">
      <formula>0</formula>
    </cfRule>
  </conditionalFormatting>
  <conditionalFormatting sqref="G68">
    <cfRule type="cellIs" dxfId="43" priority="21" stopIfTrue="1" operator="equal">
      <formula>$G67</formula>
    </cfRule>
  </conditionalFormatting>
  <conditionalFormatting sqref="A68:F68">
    <cfRule type="cellIs" dxfId="42" priority="22" stopIfTrue="1" operator="equal">
      <formula>0</formula>
    </cfRule>
  </conditionalFormatting>
  <conditionalFormatting sqref="G69">
    <cfRule type="cellIs" dxfId="41" priority="19" stopIfTrue="1" operator="equal">
      <formula>$G68</formula>
    </cfRule>
  </conditionalFormatting>
  <conditionalFormatting sqref="A69:F69">
    <cfRule type="cellIs" dxfId="40" priority="20" stopIfTrue="1" operator="equal">
      <formula>0</formula>
    </cfRule>
  </conditionalFormatting>
  <conditionalFormatting sqref="G70">
    <cfRule type="cellIs" dxfId="39" priority="17" stopIfTrue="1" operator="equal">
      <formula>$G69</formula>
    </cfRule>
  </conditionalFormatting>
  <conditionalFormatting sqref="A70:F70">
    <cfRule type="cellIs" dxfId="38" priority="18" stopIfTrue="1" operator="equal">
      <formula>0</formula>
    </cfRule>
  </conditionalFormatting>
  <conditionalFormatting sqref="G71">
    <cfRule type="cellIs" dxfId="37" priority="15" stopIfTrue="1" operator="equal">
      <formula>$G70</formula>
    </cfRule>
  </conditionalFormatting>
  <conditionalFormatting sqref="A71:F71">
    <cfRule type="cellIs" dxfId="36" priority="16" stopIfTrue="1" operator="equal">
      <formula>0</formula>
    </cfRule>
  </conditionalFormatting>
  <conditionalFormatting sqref="G72">
    <cfRule type="cellIs" dxfId="35" priority="13" stopIfTrue="1" operator="equal">
      <formula>$G71</formula>
    </cfRule>
  </conditionalFormatting>
  <conditionalFormatting sqref="A72:F72">
    <cfRule type="cellIs" dxfId="34" priority="14" stopIfTrue="1" operator="equal">
      <formula>0</formula>
    </cfRule>
  </conditionalFormatting>
  <conditionalFormatting sqref="G73">
    <cfRule type="cellIs" dxfId="33" priority="11" stopIfTrue="1" operator="equal">
      <formula>$G72</formula>
    </cfRule>
  </conditionalFormatting>
  <conditionalFormatting sqref="A73:F73">
    <cfRule type="cellIs" dxfId="32" priority="12" stopIfTrue="1" operator="equal">
      <formula>0</formula>
    </cfRule>
  </conditionalFormatting>
  <conditionalFormatting sqref="G74">
    <cfRule type="cellIs" dxfId="31" priority="9" stopIfTrue="1" operator="equal">
      <formula>$G73</formula>
    </cfRule>
  </conditionalFormatting>
  <conditionalFormatting sqref="A74:F74">
    <cfRule type="cellIs" dxfId="30" priority="10" stopIfTrue="1" operator="equal">
      <formula>0</formula>
    </cfRule>
  </conditionalFormatting>
  <conditionalFormatting sqref="G75">
    <cfRule type="cellIs" dxfId="29" priority="7" stopIfTrue="1" operator="equal">
      <formula>$G74</formula>
    </cfRule>
  </conditionalFormatting>
  <conditionalFormatting sqref="A75:F75">
    <cfRule type="cellIs" dxfId="28" priority="8" stopIfTrue="1" operator="equal">
      <formula>0</formula>
    </cfRule>
  </conditionalFormatting>
  <conditionalFormatting sqref="G76">
    <cfRule type="cellIs" dxfId="27" priority="5" stopIfTrue="1" operator="equal">
      <formula>$G75</formula>
    </cfRule>
  </conditionalFormatting>
  <conditionalFormatting sqref="A76:F76">
    <cfRule type="cellIs" dxfId="26" priority="6" stopIfTrue="1" operator="equal">
      <formula>0</formula>
    </cfRule>
  </conditionalFormatting>
  <conditionalFormatting sqref="G77">
    <cfRule type="cellIs" dxfId="25" priority="3" stopIfTrue="1" operator="equal">
      <formula>$G76</formula>
    </cfRule>
  </conditionalFormatting>
  <conditionalFormatting sqref="A77:F77">
    <cfRule type="cellIs" dxfId="2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zoomScaleNormal="100" zoomScaleSheetLayoutView="100" workbookViewId="0">
      <selection activeCell="AO11" sqref="AO11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18" t="s">
        <v>54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5" customHeight="1" x14ac:dyDescent="0.2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">
      <c r="AO4" s="20" t="s">
        <v>78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">
      <c r="AO5" s="22" t="s">
        <v>28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5" customHeight="1" x14ac:dyDescent="0.2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5" customHeight="1" x14ac:dyDescent="0.2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5" customHeight="1" x14ac:dyDescent="0.2">
      <c r="AO10" s="31" t="s">
        <v>221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">
      <c r="A13" s="32" t="s">
        <v>29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">
      <c r="A14" s="32" t="s">
        <v>84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24">
        <v>1</v>
      </c>
      <c r="B16" s="24"/>
      <c r="C16" s="16"/>
      <c r="D16" s="25" t="s">
        <v>77</v>
      </c>
      <c r="E16" s="26"/>
      <c r="F16" s="26"/>
      <c r="G16" s="26"/>
      <c r="H16" s="26"/>
      <c r="I16" s="26"/>
      <c r="J16" s="26"/>
      <c r="K16" s="16"/>
      <c r="L16" s="27" t="s">
        <v>78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5" customHeight="1" x14ac:dyDescent="0.2">
      <c r="A17" s="9"/>
      <c r="B17" s="9"/>
      <c r="C17" s="9"/>
      <c r="D17" s="28" t="s">
        <v>30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24" t="s">
        <v>11</v>
      </c>
      <c r="B19" s="24"/>
      <c r="C19" s="16"/>
      <c r="D19" s="25" t="s">
        <v>87</v>
      </c>
      <c r="E19" s="26"/>
      <c r="F19" s="26"/>
      <c r="G19" s="26"/>
      <c r="H19" s="26"/>
      <c r="I19" s="26"/>
      <c r="J19" s="26"/>
      <c r="K19" s="16"/>
      <c r="L19" s="27" t="s">
        <v>78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5" customHeight="1" x14ac:dyDescent="0.2">
      <c r="A20" s="9"/>
      <c r="B20" s="9"/>
      <c r="C20" s="9"/>
      <c r="D20" s="28" t="s">
        <v>30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31.5" customHeight="1" x14ac:dyDescent="0.2">
      <c r="A22" s="24">
        <v>3</v>
      </c>
      <c r="B22" s="24"/>
      <c r="C22" s="16"/>
      <c r="D22" s="25" t="s">
        <v>85</v>
      </c>
      <c r="E22" s="26"/>
      <c r="F22" s="26"/>
      <c r="G22" s="26"/>
      <c r="H22" s="26"/>
      <c r="I22" s="26"/>
      <c r="J22" s="26"/>
      <c r="K22" s="16"/>
      <c r="L22" s="25" t="s">
        <v>88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86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">
      <c r="A23" s="9"/>
      <c r="B23" s="9"/>
      <c r="C23" s="9"/>
      <c r="D23" s="33" t="s">
        <v>30</v>
      </c>
      <c r="E23" s="33"/>
      <c r="F23" s="33"/>
      <c r="G23" s="33"/>
      <c r="H23" s="33"/>
      <c r="I23" s="33"/>
      <c r="J23" s="33"/>
      <c r="K23" s="9"/>
      <c r="L23" s="29" t="s">
        <v>31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1462923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34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1462923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33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5" customHeight="1" x14ac:dyDescent="0.2">
      <c r="A26" s="37" t="s">
        <v>32</v>
      </c>
      <c r="B26" s="37"/>
      <c r="C26" s="37"/>
      <c r="D26" s="37"/>
      <c r="E26" s="37"/>
      <c r="F26" s="37"/>
      <c r="G26" s="37"/>
      <c r="H26" s="37"/>
      <c r="I26" s="35">
        <v>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36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19" t="s">
        <v>35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63" customHeight="1" x14ac:dyDescent="0.2">
      <c r="A29" s="27" t="s">
        <v>75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31.5" customHeight="1" x14ac:dyDescent="0.2">
      <c r="A31" s="37" t="s">
        <v>37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76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7" t="s">
        <v>38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">
      <c r="A34" s="38" t="s">
        <v>46</v>
      </c>
      <c r="B34" s="38"/>
      <c r="C34" s="38"/>
      <c r="D34" s="38"/>
      <c r="E34" s="38"/>
      <c r="F34" s="38"/>
      <c r="G34" s="39" t="s">
        <v>39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75" x14ac:dyDescent="0.2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">
      <c r="A36" s="43" t="s">
        <v>14</v>
      </c>
      <c r="B36" s="43"/>
      <c r="C36" s="43"/>
      <c r="D36" s="43"/>
      <c r="E36" s="43"/>
      <c r="F36" s="43"/>
      <c r="G36" s="44" t="s">
        <v>15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19</v>
      </c>
    </row>
    <row r="37" spans="1:79" ht="12.75" customHeight="1" x14ac:dyDescent="0.2">
      <c r="A37" s="43">
        <v>1</v>
      </c>
      <c r="B37" s="43"/>
      <c r="C37" s="43"/>
      <c r="D37" s="43"/>
      <c r="E37" s="43"/>
      <c r="F37" s="43"/>
      <c r="G37" s="48" t="s">
        <v>57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19" t="s">
        <v>40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">
      <c r="A40" s="51" t="s">
        <v>83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7"/>
      <c r="BJ40" s="7"/>
      <c r="BK40" s="7"/>
      <c r="BL40" s="7"/>
    </row>
    <row r="41" spans="1:79" ht="15.95" customHeight="1" x14ac:dyDescent="0.2">
      <c r="A41" s="42" t="s">
        <v>46</v>
      </c>
      <c r="B41" s="42"/>
      <c r="C41" s="42"/>
      <c r="D41" s="52" t="s">
        <v>43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3"/>
      <c r="AC41" s="42" t="s">
        <v>47</v>
      </c>
      <c r="AD41" s="42"/>
      <c r="AE41" s="42"/>
      <c r="AF41" s="42"/>
      <c r="AG41" s="42"/>
      <c r="AH41" s="42"/>
      <c r="AI41" s="42"/>
      <c r="AJ41" s="42"/>
      <c r="AK41" s="42" t="s">
        <v>48</v>
      </c>
      <c r="AL41" s="42"/>
      <c r="AM41" s="42"/>
      <c r="AN41" s="42"/>
      <c r="AO41" s="42"/>
      <c r="AP41" s="42"/>
      <c r="AQ41" s="42"/>
      <c r="AR41" s="42"/>
      <c r="AS41" s="42" t="s">
        <v>44</v>
      </c>
      <c r="AT41" s="42"/>
      <c r="AU41" s="42"/>
      <c r="AV41" s="42"/>
      <c r="AW41" s="42"/>
      <c r="AX41" s="42"/>
      <c r="AY41" s="42"/>
      <c r="AZ41" s="42"/>
      <c r="BA41" s="42" t="s">
        <v>45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">
      <c r="A42" s="42"/>
      <c r="B42" s="42"/>
      <c r="C42" s="42"/>
      <c r="D42" s="54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75" x14ac:dyDescent="0.2">
      <c r="A43" s="42">
        <v>1</v>
      </c>
      <c r="B43" s="42"/>
      <c r="C43" s="42"/>
      <c r="D43" s="62">
        <v>2</v>
      </c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4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">
      <c r="A44" s="43" t="s">
        <v>14</v>
      </c>
      <c r="B44" s="43"/>
      <c r="C44" s="43"/>
      <c r="D44" s="57" t="s">
        <v>15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60" t="s">
        <v>16</v>
      </c>
      <c r="AD44" s="60"/>
      <c r="AE44" s="60"/>
      <c r="AF44" s="60"/>
      <c r="AG44" s="60"/>
      <c r="AH44" s="60"/>
      <c r="AI44" s="60"/>
      <c r="AJ44" s="60"/>
      <c r="AK44" s="60" t="s">
        <v>17</v>
      </c>
      <c r="AL44" s="60"/>
      <c r="AM44" s="60"/>
      <c r="AN44" s="60"/>
      <c r="AO44" s="60"/>
      <c r="AP44" s="60"/>
      <c r="AQ44" s="60"/>
      <c r="AR44" s="60"/>
      <c r="AS44" s="61" t="s">
        <v>41</v>
      </c>
      <c r="AT44" s="60"/>
      <c r="AU44" s="60"/>
      <c r="AV44" s="60"/>
      <c r="AW44" s="60"/>
      <c r="AX44" s="60"/>
      <c r="AY44" s="60"/>
      <c r="AZ44" s="60"/>
      <c r="BA44" s="61" t="s">
        <v>42</v>
      </c>
      <c r="BB44" s="60"/>
      <c r="BC44" s="60"/>
      <c r="BD44" s="60"/>
      <c r="BE44" s="60"/>
      <c r="BF44" s="60"/>
      <c r="BG44" s="60"/>
      <c r="BH44" s="60"/>
      <c r="CA44" s="5" t="s">
        <v>21</v>
      </c>
    </row>
    <row r="45" spans="1:79" ht="12.75" customHeight="1" x14ac:dyDescent="0.2">
      <c r="A45" s="43">
        <v>1</v>
      </c>
      <c r="B45" s="43"/>
      <c r="C45" s="43"/>
      <c r="D45" s="48" t="s">
        <v>58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87">
        <v>1462923</v>
      </c>
      <c r="AD45" s="87"/>
      <c r="AE45" s="87"/>
      <c r="AF45" s="87"/>
      <c r="AG45" s="87"/>
      <c r="AH45" s="87"/>
      <c r="AI45" s="87"/>
      <c r="AJ45" s="87"/>
      <c r="AK45" s="66">
        <v>0</v>
      </c>
      <c r="AL45" s="66"/>
      <c r="AM45" s="66"/>
      <c r="AN45" s="66"/>
      <c r="AO45" s="66"/>
      <c r="AP45" s="66"/>
      <c r="AQ45" s="66"/>
      <c r="AR45" s="66"/>
      <c r="AS45" s="66">
        <v>0</v>
      </c>
      <c r="AT45" s="66"/>
      <c r="AU45" s="66"/>
      <c r="AV45" s="66"/>
      <c r="AW45" s="66"/>
      <c r="AX45" s="66"/>
      <c r="AY45" s="66"/>
      <c r="AZ45" s="66"/>
      <c r="BA45" s="66">
        <f>AC45+AK45</f>
        <v>1462923</v>
      </c>
      <c r="BB45" s="66"/>
      <c r="BC45" s="66"/>
      <c r="BD45" s="66"/>
      <c r="BE45" s="66"/>
      <c r="BF45" s="66"/>
      <c r="BG45" s="66"/>
      <c r="BH45" s="66"/>
      <c r="CA45" s="1" t="s">
        <v>22</v>
      </c>
    </row>
    <row r="46" spans="1:79" s="5" customFormat="1" x14ac:dyDescent="0.2">
      <c r="A46" s="67"/>
      <c r="B46" s="67"/>
      <c r="C46" s="67"/>
      <c r="D46" s="68" t="s">
        <v>59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71">
        <f>AC45</f>
        <v>1462923</v>
      </c>
      <c r="AD46" s="71"/>
      <c r="AE46" s="71"/>
      <c r="AF46" s="71"/>
      <c r="AG46" s="71"/>
      <c r="AH46" s="71"/>
      <c r="AI46" s="71"/>
      <c r="AJ46" s="71"/>
      <c r="AK46" s="71">
        <v>0</v>
      </c>
      <c r="AL46" s="71"/>
      <c r="AM46" s="71"/>
      <c r="AN46" s="71"/>
      <c r="AO46" s="71"/>
      <c r="AP46" s="71"/>
      <c r="AQ46" s="71"/>
      <c r="AR46" s="71"/>
      <c r="AS46" s="71">
        <v>0</v>
      </c>
      <c r="AT46" s="71"/>
      <c r="AU46" s="71"/>
      <c r="AV46" s="71"/>
      <c r="AW46" s="71"/>
      <c r="AX46" s="71"/>
      <c r="AY46" s="71"/>
      <c r="AZ46" s="71"/>
      <c r="BA46" s="71">
        <f>AC46+AK46</f>
        <v>1462923</v>
      </c>
      <c r="BB46" s="71"/>
      <c r="BC46" s="71"/>
      <c r="BD46" s="71"/>
      <c r="BE46" s="71"/>
      <c r="BF46" s="71"/>
      <c r="BG46" s="71"/>
      <c r="BH46" s="71"/>
    </row>
    <row r="48" spans="1:79" ht="15.75" customHeight="1" x14ac:dyDescent="0.2">
      <c r="A48" s="19" t="s">
        <v>49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">
      <c r="A49" s="65" t="s">
        <v>83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52" t="s">
        <v>56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3"/>
      <c r="Y50" s="42" t="s">
        <v>47</v>
      </c>
      <c r="Z50" s="42"/>
      <c r="AA50" s="42"/>
      <c r="AB50" s="42"/>
      <c r="AC50" s="42"/>
      <c r="AD50" s="42"/>
      <c r="AE50" s="42"/>
      <c r="AF50" s="42"/>
      <c r="AG50" s="42" t="s">
        <v>48</v>
      </c>
      <c r="AH50" s="42"/>
      <c r="AI50" s="42"/>
      <c r="AJ50" s="42"/>
      <c r="AK50" s="42"/>
      <c r="AL50" s="42"/>
      <c r="AM50" s="42"/>
      <c r="AN50" s="42"/>
      <c r="AO50" s="42" t="s">
        <v>45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">
      <c r="A51" s="54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6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5" customHeight="1" x14ac:dyDescent="0.2">
      <c r="A52" s="62">
        <v>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4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">
      <c r="A53" s="44" t="s">
        <v>15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0" t="s">
        <v>16</v>
      </c>
      <c r="Z53" s="60"/>
      <c r="AA53" s="60"/>
      <c r="AB53" s="60"/>
      <c r="AC53" s="60"/>
      <c r="AD53" s="60"/>
      <c r="AE53" s="60"/>
      <c r="AF53" s="60"/>
      <c r="AG53" s="60" t="s">
        <v>17</v>
      </c>
      <c r="AH53" s="60"/>
      <c r="AI53" s="60"/>
      <c r="AJ53" s="60"/>
      <c r="AK53" s="60"/>
      <c r="AL53" s="60"/>
      <c r="AM53" s="60"/>
      <c r="AN53" s="60"/>
      <c r="AO53" s="60" t="s">
        <v>18</v>
      </c>
      <c r="AP53" s="60"/>
      <c r="AQ53" s="60"/>
      <c r="AR53" s="60"/>
      <c r="AS53" s="60"/>
      <c r="AT53" s="60"/>
      <c r="AU53" s="60"/>
      <c r="AV53" s="60"/>
      <c r="CA53" s="1" t="s">
        <v>23</v>
      </c>
    </row>
    <row r="54" spans="1:79" s="5" customFormat="1" ht="12.75" customHeight="1" x14ac:dyDescent="0.2">
      <c r="A54" s="72" t="s">
        <v>45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4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>
        <f>Y54+AG54</f>
        <v>0</v>
      </c>
      <c r="AP54" s="71"/>
      <c r="AQ54" s="71"/>
      <c r="AR54" s="71"/>
      <c r="AS54" s="71"/>
      <c r="AT54" s="71"/>
      <c r="AU54" s="71"/>
      <c r="AV54" s="71"/>
      <c r="CA54" s="5" t="s">
        <v>24</v>
      </c>
    </row>
    <row r="56" spans="1:79" ht="15.75" customHeight="1" x14ac:dyDescent="0.2">
      <c r="A56" s="37" t="s">
        <v>50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</row>
    <row r="57" spans="1:79" ht="30" customHeight="1" x14ac:dyDescent="0.2">
      <c r="A57" s="42" t="s">
        <v>46</v>
      </c>
      <c r="B57" s="42"/>
      <c r="C57" s="42"/>
      <c r="D57" s="42"/>
      <c r="E57" s="42"/>
      <c r="F57" s="42"/>
      <c r="G57" s="62" t="s">
        <v>51</v>
      </c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4"/>
      <c r="Z57" s="42" t="s">
        <v>8</v>
      </c>
      <c r="AA57" s="42"/>
      <c r="AB57" s="42"/>
      <c r="AC57" s="42"/>
      <c r="AD57" s="42"/>
      <c r="AE57" s="42" t="s">
        <v>7</v>
      </c>
      <c r="AF57" s="42"/>
      <c r="AG57" s="42"/>
      <c r="AH57" s="42"/>
      <c r="AI57" s="42"/>
      <c r="AJ57" s="42"/>
      <c r="AK57" s="42"/>
      <c r="AL57" s="42"/>
      <c r="AM57" s="42"/>
      <c r="AN57" s="42"/>
      <c r="AO57" s="62" t="s">
        <v>47</v>
      </c>
      <c r="AP57" s="63"/>
      <c r="AQ57" s="63"/>
      <c r="AR57" s="63"/>
      <c r="AS57" s="63"/>
      <c r="AT57" s="63"/>
      <c r="AU57" s="63"/>
      <c r="AV57" s="64"/>
      <c r="AW57" s="62" t="s">
        <v>48</v>
      </c>
      <c r="AX57" s="63"/>
      <c r="AY57" s="63"/>
      <c r="AZ57" s="63"/>
      <c r="BA57" s="63"/>
      <c r="BB57" s="63"/>
      <c r="BC57" s="63"/>
      <c r="BD57" s="64"/>
      <c r="BE57" s="62" t="s">
        <v>45</v>
      </c>
      <c r="BF57" s="63"/>
      <c r="BG57" s="63"/>
      <c r="BH57" s="63"/>
      <c r="BI57" s="63"/>
      <c r="BJ57" s="63"/>
      <c r="BK57" s="63"/>
      <c r="BL57" s="64"/>
    </row>
    <row r="58" spans="1:79" ht="15.75" customHeight="1" x14ac:dyDescent="0.2">
      <c r="A58" s="42">
        <v>1</v>
      </c>
      <c r="B58" s="42"/>
      <c r="C58" s="42"/>
      <c r="D58" s="42"/>
      <c r="E58" s="42"/>
      <c r="F58" s="42"/>
      <c r="G58" s="62">
        <v>2</v>
      </c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42">
        <v>3</v>
      </c>
      <c r="AA58" s="42"/>
      <c r="AB58" s="42"/>
      <c r="AC58" s="42"/>
      <c r="AD58" s="42"/>
      <c r="AE58" s="42">
        <v>4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2">
        <v>5</v>
      </c>
      <c r="AP58" s="42"/>
      <c r="AQ58" s="42"/>
      <c r="AR58" s="42"/>
      <c r="AS58" s="42"/>
      <c r="AT58" s="42"/>
      <c r="AU58" s="42"/>
      <c r="AV58" s="42"/>
      <c r="AW58" s="42">
        <v>6</v>
      </c>
      <c r="AX58" s="42"/>
      <c r="AY58" s="42"/>
      <c r="AZ58" s="42"/>
      <c r="BA58" s="42"/>
      <c r="BB58" s="42"/>
      <c r="BC58" s="42"/>
      <c r="BD58" s="42"/>
      <c r="BE58" s="42">
        <v>7</v>
      </c>
      <c r="BF58" s="42"/>
      <c r="BG58" s="42"/>
      <c r="BH58" s="42"/>
      <c r="BI58" s="42"/>
      <c r="BJ58" s="42"/>
      <c r="BK58" s="42"/>
      <c r="BL58" s="42"/>
    </row>
    <row r="59" spans="1:79" ht="12.75" hidden="1" customHeight="1" x14ac:dyDescent="0.2">
      <c r="A59" s="43" t="s">
        <v>55</v>
      </c>
      <c r="B59" s="43"/>
      <c r="C59" s="43"/>
      <c r="D59" s="43"/>
      <c r="E59" s="43"/>
      <c r="F59" s="43"/>
      <c r="G59" s="44" t="s">
        <v>15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  <c r="Z59" s="43" t="s">
        <v>27</v>
      </c>
      <c r="AA59" s="43"/>
      <c r="AB59" s="43"/>
      <c r="AC59" s="43"/>
      <c r="AD59" s="43"/>
      <c r="AE59" s="84" t="s">
        <v>53</v>
      </c>
      <c r="AF59" s="84"/>
      <c r="AG59" s="84"/>
      <c r="AH59" s="84"/>
      <c r="AI59" s="84"/>
      <c r="AJ59" s="84"/>
      <c r="AK59" s="84"/>
      <c r="AL59" s="84"/>
      <c r="AM59" s="84"/>
      <c r="AN59" s="44"/>
      <c r="AO59" s="60" t="s">
        <v>16</v>
      </c>
      <c r="AP59" s="60"/>
      <c r="AQ59" s="60"/>
      <c r="AR59" s="60"/>
      <c r="AS59" s="60"/>
      <c r="AT59" s="60"/>
      <c r="AU59" s="60"/>
      <c r="AV59" s="60"/>
      <c r="AW59" s="60" t="s">
        <v>52</v>
      </c>
      <c r="AX59" s="60"/>
      <c r="AY59" s="60"/>
      <c r="AZ59" s="60"/>
      <c r="BA59" s="60"/>
      <c r="BB59" s="60"/>
      <c r="BC59" s="60"/>
      <c r="BD59" s="60"/>
      <c r="BE59" s="60" t="s">
        <v>18</v>
      </c>
      <c r="BF59" s="60"/>
      <c r="BG59" s="60"/>
      <c r="BH59" s="60"/>
      <c r="BI59" s="60"/>
      <c r="BJ59" s="60"/>
      <c r="BK59" s="60"/>
      <c r="BL59" s="60"/>
      <c r="CA59" s="1" t="s">
        <v>25</v>
      </c>
    </row>
    <row r="60" spans="1:79" s="5" customFormat="1" ht="12.75" customHeight="1" x14ac:dyDescent="0.2">
      <c r="A60" s="67">
        <v>0</v>
      </c>
      <c r="B60" s="67"/>
      <c r="C60" s="67"/>
      <c r="D60" s="67"/>
      <c r="E60" s="67"/>
      <c r="F60" s="67"/>
      <c r="G60" s="79" t="s">
        <v>60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1"/>
      <c r="Z60" s="82"/>
      <c r="AA60" s="82"/>
      <c r="AB60" s="82"/>
      <c r="AC60" s="82"/>
      <c r="AD60" s="82"/>
      <c r="AE60" s="83"/>
      <c r="AF60" s="83"/>
      <c r="AG60" s="83"/>
      <c r="AH60" s="83"/>
      <c r="AI60" s="83"/>
      <c r="AJ60" s="83"/>
      <c r="AK60" s="83"/>
      <c r="AL60" s="83"/>
      <c r="AM60" s="83"/>
      <c r="AN60" s="72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>
        <f t="shared" ref="BE60:BE70" si="0">AO60+AW60</f>
        <v>0</v>
      </c>
      <c r="BF60" s="71"/>
      <c r="BG60" s="71"/>
      <c r="BH60" s="71"/>
      <c r="BI60" s="71"/>
      <c r="BJ60" s="71"/>
      <c r="BK60" s="71"/>
      <c r="BL60" s="71"/>
      <c r="CA60" s="5" t="s">
        <v>26</v>
      </c>
    </row>
    <row r="61" spans="1:79" ht="12.75" customHeight="1" x14ac:dyDescent="0.2">
      <c r="A61" s="43">
        <v>1</v>
      </c>
      <c r="B61" s="43"/>
      <c r="C61" s="43"/>
      <c r="D61" s="43"/>
      <c r="E61" s="43"/>
      <c r="F61" s="43"/>
      <c r="G61" s="48" t="s">
        <v>61</v>
      </c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50"/>
      <c r="Z61" s="61" t="s">
        <v>62</v>
      </c>
      <c r="AA61" s="61"/>
      <c r="AB61" s="61"/>
      <c r="AC61" s="61"/>
      <c r="AD61" s="61"/>
      <c r="AE61" s="48" t="s">
        <v>63</v>
      </c>
      <c r="AF61" s="49"/>
      <c r="AG61" s="49"/>
      <c r="AH61" s="49"/>
      <c r="AI61" s="49"/>
      <c r="AJ61" s="49"/>
      <c r="AK61" s="49"/>
      <c r="AL61" s="49"/>
      <c r="AM61" s="49"/>
      <c r="AN61" s="50"/>
      <c r="AO61" s="66">
        <v>9</v>
      </c>
      <c r="AP61" s="66"/>
      <c r="AQ61" s="66"/>
      <c r="AR61" s="66"/>
      <c r="AS61" s="66"/>
      <c r="AT61" s="66"/>
      <c r="AU61" s="66"/>
      <c r="AV61" s="66"/>
      <c r="AW61" s="66">
        <v>0</v>
      </c>
      <c r="AX61" s="66"/>
      <c r="AY61" s="66"/>
      <c r="AZ61" s="66"/>
      <c r="BA61" s="66"/>
      <c r="BB61" s="66"/>
      <c r="BC61" s="66"/>
      <c r="BD61" s="66"/>
      <c r="BE61" s="66">
        <f t="shared" si="0"/>
        <v>9</v>
      </c>
      <c r="BF61" s="66"/>
      <c r="BG61" s="66"/>
      <c r="BH61" s="66"/>
      <c r="BI61" s="66"/>
      <c r="BJ61" s="66"/>
      <c r="BK61" s="66"/>
      <c r="BL61" s="66"/>
    </row>
    <row r="62" spans="1:79" ht="12.75" customHeight="1" x14ac:dyDescent="0.2">
      <c r="A62" s="43">
        <v>2</v>
      </c>
      <c r="B62" s="43"/>
      <c r="C62" s="43"/>
      <c r="D62" s="43"/>
      <c r="E62" s="43"/>
      <c r="F62" s="43"/>
      <c r="G62" s="48" t="s">
        <v>64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61" t="s">
        <v>65</v>
      </c>
      <c r="AA62" s="61"/>
      <c r="AB62" s="61"/>
      <c r="AC62" s="61"/>
      <c r="AD62" s="61"/>
      <c r="AE62" s="48" t="s">
        <v>63</v>
      </c>
      <c r="AF62" s="49"/>
      <c r="AG62" s="49"/>
      <c r="AH62" s="49"/>
      <c r="AI62" s="49"/>
      <c r="AJ62" s="49"/>
      <c r="AK62" s="49"/>
      <c r="AL62" s="49"/>
      <c r="AM62" s="49"/>
      <c r="AN62" s="50"/>
      <c r="AO62" s="66">
        <v>1143.48</v>
      </c>
      <c r="AP62" s="66"/>
      <c r="AQ62" s="66"/>
      <c r="AR62" s="66"/>
      <c r="AS62" s="66"/>
      <c r="AT62" s="66"/>
      <c r="AU62" s="66"/>
      <c r="AV62" s="66"/>
      <c r="AW62" s="66">
        <v>0</v>
      </c>
      <c r="AX62" s="66"/>
      <c r="AY62" s="66"/>
      <c r="AZ62" s="66"/>
      <c r="BA62" s="66"/>
      <c r="BB62" s="66"/>
      <c r="BC62" s="66"/>
      <c r="BD62" s="66"/>
      <c r="BE62" s="66">
        <f t="shared" si="0"/>
        <v>1143.48</v>
      </c>
      <c r="BF62" s="66"/>
      <c r="BG62" s="66"/>
      <c r="BH62" s="66"/>
      <c r="BI62" s="66"/>
      <c r="BJ62" s="66"/>
      <c r="BK62" s="66"/>
      <c r="BL62" s="66"/>
    </row>
    <row r="63" spans="1:79" ht="12.75" customHeight="1" x14ac:dyDescent="0.2">
      <c r="A63" s="43">
        <v>3</v>
      </c>
      <c r="B63" s="43"/>
      <c r="C63" s="43"/>
      <c r="D63" s="43"/>
      <c r="E63" s="43"/>
      <c r="F63" s="43"/>
      <c r="G63" s="48" t="s">
        <v>66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61" t="s">
        <v>65</v>
      </c>
      <c r="AA63" s="61"/>
      <c r="AB63" s="61"/>
      <c r="AC63" s="61"/>
      <c r="AD63" s="61"/>
      <c r="AE63" s="48" t="s">
        <v>63</v>
      </c>
      <c r="AF63" s="49"/>
      <c r="AG63" s="49"/>
      <c r="AH63" s="49"/>
      <c r="AI63" s="49"/>
      <c r="AJ63" s="49"/>
      <c r="AK63" s="49"/>
      <c r="AL63" s="49"/>
      <c r="AM63" s="49"/>
      <c r="AN63" s="50"/>
      <c r="AO63" s="66">
        <v>251.56</v>
      </c>
      <c r="AP63" s="66"/>
      <c r="AQ63" s="66"/>
      <c r="AR63" s="66"/>
      <c r="AS63" s="66"/>
      <c r="AT63" s="66"/>
      <c r="AU63" s="66"/>
      <c r="AV63" s="66"/>
      <c r="AW63" s="66">
        <v>0</v>
      </c>
      <c r="AX63" s="66"/>
      <c r="AY63" s="66"/>
      <c r="AZ63" s="66"/>
      <c r="BA63" s="66"/>
      <c r="BB63" s="66"/>
      <c r="BC63" s="66"/>
      <c r="BD63" s="66"/>
      <c r="BE63" s="66">
        <f t="shared" si="0"/>
        <v>251.56</v>
      </c>
      <c r="BF63" s="66"/>
      <c r="BG63" s="66"/>
      <c r="BH63" s="66"/>
      <c r="BI63" s="66"/>
      <c r="BJ63" s="66"/>
      <c r="BK63" s="66"/>
      <c r="BL63" s="66"/>
    </row>
    <row r="64" spans="1:79" s="5" customFormat="1" ht="12.75" customHeight="1" x14ac:dyDescent="0.2">
      <c r="A64" s="67">
        <v>0</v>
      </c>
      <c r="B64" s="67"/>
      <c r="C64" s="67"/>
      <c r="D64" s="67"/>
      <c r="E64" s="67"/>
      <c r="F64" s="67"/>
      <c r="G64" s="68" t="s">
        <v>67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82"/>
      <c r="AA64" s="82"/>
      <c r="AB64" s="82"/>
      <c r="AC64" s="82"/>
      <c r="AD64" s="82"/>
      <c r="AE64" s="68"/>
      <c r="AF64" s="69"/>
      <c r="AG64" s="69"/>
      <c r="AH64" s="69"/>
      <c r="AI64" s="69"/>
      <c r="AJ64" s="69"/>
      <c r="AK64" s="69"/>
      <c r="AL64" s="69"/>
      <c r="AM64" s="69"/>
      <c r="AN64" s="70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>
        <f t="shared" si="0"/>
        <v>0</v>
      </c>
      <c r="BF64" s="71"/>
      <c r="BG64" s="71"/>
      <c r="BH64" s="71"/>
      <c r="BI64" s="71"/>
      <c r="BJ64" s="71"/>
      <c r="BK64" s="71"/>
      <c r="BL64" s="71"/>
    </row>
    <row r="65" spans="1:64" ht="12.75" customHeight="1" x14ac:dyDescent="0.2">
      <c r="A65" s="43">
        <v>4</v>
      </c>
      <c r="B65" s="43"/>
      <c r="C65" s="43"/>
      <c r="D65" s="43"/>
      <c r="E65" s="43"/>
      <c r="F65" s="43"/>
      <c r="G65" s="48" t="s">
        <v>68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61" t="s">
        <v>62</v>
      </c>
      <c r="AA65" s="61"/>
      <c r="AB65" s="61"/>
      <c r="AC65" s="61"/>
      <c r="AD65" s="61"/>
      <c r="AE65" s="48" t="s">
        <v>63</v>
      </c>
      <c r="AF65" s="49"/>
      <c r="AG65" s="49"/>
      <c r="AH65" s="49"/>
      <c r="AI65" s="49"/>
      <c r="AJ65" s="49"/>
      <c r="AK65" s="49"/>
      <c r="AL65" s="49"/>
      <c r="AM65" s="49"/>
      <c r="AN65" s="50"/>
      <c r="AO65" s="66">
        <v>2276</v>
      </c>
      <c r="AP65" s="66"/>
      <c r="AQ65" s="66"/>
      <c r="AR65" s="66"/>
      <c r="AS65" s="66"/>
      <c r="AT65" s="66"/>
      <c r="AU65" s="66"/>
      <c r="AV65" s="66"/>
      <c r="AW65" s="66">
        <v>0</v>
      </c>
      <c r="AX65" s="66"/>
      <c r="AY65" s="66"/>
      <c r="AZ65" s="66"/>
      <c r="BA65" s="66"/>
      <c r="BB65" s="66"/>
      <c r="BC65" s="66"/>
      <c r="BD65" s="66"/>
      <c r="BE65" s="66">
        <f t="shared" si="0"/>
        <v>2276</v>
      </c>
      <c r="BF65" s="66"/>
      <c r="BG65" s="66"/>
      <c r="BH65" s="66"/>
      <c r="BI65" s="66"/>
      <c r="BJ65" s="66"/>
      <c r="BK65" s="66"/>
      <c r="BL65" s="66"/>
    </row>
    <row r="66" spans="1:64" ht="12.75" customHeight="1" x14ac:dyDescent="0.2">
      <c r="A66" s="43">
        <v>5</v>
      </c>
      <c r="B66" s="43"/>
      <c r="C66" s="43"/>
      <c r="D66" s="43"/>
      <c r="E66" s="43"/>
      <c r="F66" s="43"/>
      <c r="G66" s="48" t="s">
        <v>69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61" t="s">
        <v>62</v>
      </c>
      <c r="AA66" s="61"/>
      <c r="AB66" s="61"/>
      <c r="AC66" s="61"/>
      <c r="AD66" s="61"/>
      <c r="AE66" s="48" t="s">
        <v>63</v>
      </c>
      <c r="AF66" s="49"/>
      <c r="AG66" s="49"/>
      <c r="AH66" s="49"/>
      <c r="AI66" s="49"/>
      <c r="AJ66" s="49"/>
      <c r="AK66" s="49"/>
      <c r="AL66" s="49"/>
      <c r="AM66" s="49"/>
      <c r="AN66" s="50"/>
      <c r="AO66" s="66">
        <v>42</v>
      </c>
      <c r="AP66" s="66"/>
      <c r="AQ66" s="66"/>
      <c r="AR66" s="66"/>
      <c r="AS66" s="66"/>
      <c r="AT66" s="66"/>
      <c r="AU66" s="66"/>
      <c r="AV66" s="66"/>
      <c r="AW66" s="66">
        <v>0</v>
      </c>
      <c r="AX66" s="66"/>
      <c r="AY66" s="66"/>
      <c r="AZ66" s="66"/>
      <c r="BA66" s="66"/>
      <c r="BB66" s="66"/>
      <c r="BC66" s="66"/>
      <c r="BD66" s="66"/>
      <c r="BE66" s="66">
        <f t="shared" si="0"/>
        <v>42</v>
      </c>
      <c r="BF66" s="66"/>
      <c r="BG66" s="66"/>
      <c r="BH66" s="66"/>
      <c r="BI66" s="66"/>
      <c r="BJ66" s="66"/>
      <c r="BK66" s="66"/>
      <c r="BL66" s="66"/>
    </row>
    <row r="67" spans="1:64" s="5" customFormat="1" ht="12.75" customHeight="1" x14ac:dyDescent="0.2">
      <c r="A67" s="67">
        <v>0</v>
      </c>
      <c r="B67" s="67"/>
      <c r="C67" s="67"/>
      <c r="D67" s="67"/>
      <c r="E67" s="67"/>
      <c r="F67" s="67"/>
      <c r="G67" s="68" t="s">
        <v>70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82"/>
      <c r="AA67" s="82"/>
      <c r="AB67" s="82"/>
      <c r="AC67" s="82"/>
      <c r="AD67" s="82"/>
      <c r="AE67" s="68"/>
      <c r="AF67" s="69"/>
      <c r="AG67" s="69"/>
      <c r="AH67" s="69"/>
      <c r="AI67" s="69"/>
      <c r="AJ67" s="69"/>
      <c r="AK67" s="69"/>
      <c r="AL67" s="69"/>
      <c r="AM67" s="69"/>
      <c r="AN67" s="70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>
        <f t="shared" si="0"/>
        <v>0</v>
      </c>
      <c r="BF67" s="71"/>
      <c r="BG67" s="71"/>
      <c r="BH67" s="71"/>
      <c r="BI67" s="71"/>
      <c r="BJ67" s="71"/>
      <c r="BK67" s="71"/>
      <c r="BL67" s="71"/>
    </row>
    <row r="68" spans="1:64" ht="25.5" customHeight="1" x14ac:dyDescent="0.2">
      <c r="A68" s="43">
        <v>6</v>
      </c>
      <c r="B68" s="43"/>
      <c r="C68" s="43"/>
      <c r="D68" s="43"/>
      <c r="E68" s="43"/>
      <c r="F68" s="43"/>
      <c r="G68" s="48" t="s">
        <v>71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61" t="s">
        <v>62</v>
      </c>
      <c r="AA68" s="61"/>
      <c r="AB68" s="61"/>
      <c r="AC68" s="61"/>
      <c r="AD68" s="61"/>
      <c r="AE68" s="48" t="s">
        <v>63</v>
      </c>
      <c r="AF68" s="49"/>
      <c r="AG68" s="49"/>
      <c r="AH68" s="49"/>
      <c r="AI68" s="49"/>
      <c r="AJ68" s="49"/>
      <c r="AK68" s="49"/>
      <c r="AL68" s="49"/>
      <c r="AM68" s="49"/>
      <c r="AN68" s="50"/>
      <c r="AO68" s="66">
        <v>285</v>
      </c>
      <c r="AP68" s="66"/>
      <c r="AQ68" s="66"/>
      <c r="AR68" s="66"/>
      <c r="AS68" s="66"/>
      <c r="AT68" s="66"/>
      <c r="AU68" s="66"/>
      <c r="AV68" s="66"/>
      <c r="AW68" s="66">
        <v>0</v>
      </c>
      <c r="AX68" s="66"/>
      <c r="AY68" s="66"/>
      <c r="AZ68" s="66"/>
      <c r="BA68" s="66"/>
      <c r="BB68" s="66"/>
      <c r="BC68" s="66"/>
      <c r="BD68" s="66"/>
      <c r="BE68" s="66">
        <f t="shared" si="0"/>
        <v>285</v>
      </c>
      <c r="BF68" s="66"/>
      <c r="BG68" s="66"/>
      <c r="BH68" s="66"/>
      <c r="BI68" s="66"/>
      <c r="BJ68" s="66"/>
      <c r="BK68" s="66"/>
      <c r="BL68" s="66"/>
    </row>
    <row r="69" spans="1:64" ht="25.5" customHeight="1" x14ac:dyDescent="0.2">
      <c r="A69" s="43">
        <v>7</v>
      </c>
      <c r="B69" s="43"/>
      <c r="C69" s="43"/>
      <c r="D69" s="43"/>
      <c r="E69" s="43"/>
      <c r="F69" s="43"/>
      <c r="G69" s="48" t="s">
        <v>72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61" t="s">
        <v>62</v>
      </c>
      <c r="AA69" s="61"/>
      <c r="AB69" s="61"/>
      <c r="AC69" s="61"/>
      <c r="AD69" s="61"/>
      <c r="AE69" s="48" t="s">
        <v>63</v>
      </c>
      <c r="AF69" s="49"/>
      <c r="AG69" s="49"/>
      <c r="AH69" s="49"/>
      <c r="AI69" s="49"/>
      <c r="AJ69" s="49"/>
      <c r="AK69" s="49"/>
      <c r="AL69" s="49"/>
      <c r="AM69" s="49"/>
      <c r="AN69" s="50"/>
      <c r="AO69" s="66">
        <v>5</v>
      </c>
      <c r="AP69" s="66"/>
      <c r="AQ69" s="66"/>
      <c r="AR69" s="66"/>
      <c r="AS69" s="66"/>
      <c r="AT69" s="66"/>
      <c r="AU69" s="66"/>
      <c r="AV69" s="66"/>
      <c r="AW69" s="66">
        <v>0</v>
      </c>
      <c r="AX69" s="66"/>
      <c r="AY69" s="66"/>
      <c r="AZ69" s="66"/>
      <c r="BA69" s="66"/>
      <c r="BB69" s="66"/>
      <c r="BC69" s="66"/>
      <c r="BD69" s="66"/>
      <c r="BE69" s="66">
        <f t="shared" si="0"/>
        <v>5</v>
      </c>
      <c r="BF69" s="66"/>
      <c r="BG69" s="66"/>
      <c r="BH69" s="66"/>
      <c r="BI69" s="66"/>
      <c r="BJ69" s="66"/>
      <c r="BK69" s="66"/>
      <c r="BL69" s="66"/>
    </row>
    <row r="70" spans="1:64" ht="12.75" customHeight="1" x14ac:dyDescent="0.2">
      <c r="A70" s="43">
        <v>8</v>
      </c>
      <c r="B70" s="43"/>
      <c r="C70" s="43"/>
      <c r="D70" s="43"/>
      <c r="E70" s="43"/>
      <c r="F70" s="43"/>
      <c r="G70" s="48" t="s">
        <v>73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61" t="s">
        <v>65</v>
      </c>
      <c r="AA70" s="61"/>
      <c r="AB70" s="61"/>
      <c r="AC70" s="61"/>
      <c r="AD70" s="61"/>
      <c r="AE70" s="48" t="s">
        <v>74</v>
      </c>
      <c r="AF70" s="49"/>
      <c r="AG70" s="49"/>
      <c r="AH70" s="49"/>
      <c r="AI70" s="49"/>
      <c r="AJ70" s="49"/>
      <c r="AK70" s="49"/>
      <c r="AL70" s="49"/>
      <c r="AM70" s="49"/>
      <c r="AN70" s="50"/>
      <c r="AO70" s="66">
        <v>162.55000000000001</v>
      </c>
      <c r="AP70" s="66"/>
      <c r="AQ70" s="66"/>
      <c r="AR70" s="66"/>
      <c r="AS70" s="66"/>
      <c r="AT70" s="66"/>
      <c r="AU70" s="66"/>
      <c r="AV70" s="66"/>
      <c r="AW70" s="66">
        <v>0</v>
      </c>
      <c r="AX70" s="66"/>
      <c r="AY70" s="66"/>
      <c r="AZ70" s="66"/>
      <c r="BA70" s="66"/>
      <c r="BB70" s="66"/>
      <c r="BC70" s="66"/>
      <c r="BD70" s="66"/>
      <c r="BE70" s="66">
        <f t="shared" si="0"/>
        <v>162.55000000000001</v>
      </c>
      <c r="BF70" s="66"/>
      <c r="BG70" s="66"/>
      <c r="BH70" s="66"/>
      <c r="BI70" s="66"/>
      <c r="BJ70" s="66"/>
      <c r="BK70" s="66"/>
      <c r="BL70" s="66"/>
    </row>
    <row r="71" spans="1:64" x14ac:dyDescent="0.2"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</row>
    <row r="73" spans="1:64" ht="31.5" customHeight="1" x14ac:dyDescent="0.2">
      <c r="A73" s="76" t="s">
        <v>80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6"/>
      <c r="AO73" s="30" t="s">
        <v>82</v>
      </c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</row>
    <row r="74" spans="1:64" x14ac:dyDescent="0.2">
      <c r="W74" s="75" t="s">
        <v>12</v>
      </c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O74" s="75" t="s">
        <v>13</v>
      </c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</row>
    <row r="75" spans="1:64" ht="15.75" customHeight="1" x14ac:dyDescent="0.2">
      <c r="A75" s="29" t="s">
        <v>9</v>
      </c>
      <c r="B75" s="29"/>
      <c r="C75" s="29"/>
      <c r="D75" s="29"/>
      <c r="E75" s="29"/>
      <c r="F75" s="29"/>
    </row>
    <row r="77" spans="1:64" ht="15.75" customHeight="1" x14ac:dyDescent="0.2">
      <c r="A77" s="76" t="s">
        <v>79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6"/>
      <c r="AO77" s="30" t="s">
        <v>81</v>
      </c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</row>
    <row r="78" spans="1:64" x14ac:dyDescent="0.2">
      <c r="W78" s="75" t="s">
        <v>12</v>
      </c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O78" s="75" t="s">
        <v>13</v>
      </c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</row>
  </sheetData>
  <mergeCells count="210"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O61:AV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O77:BG77"/>
    <mergeCell ref="AW57:BD57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W78:AM78"/>
    <mergeCell ref="AO78:BG78"/>
    <mergeCell ref="A73:V73"/>
    <mergeCell ref="W73:AM73"/>
    <mergeCell ref="AO73:BG73"/>
    <mergeCell ref="W74:AM74"/>
    <mergeCell ref="AO74:BG74"/>
    <mergeCell ref="A75:F75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77:V77"/>
    <mergeCell ref="W77:AM77"/>
    <mergeCell ref="G57:Y57"/>
    <mergeCell ref="Z57:AD57"/>
    <mergeCell ref="AE57:AN57"/>
    <mergeCell ref="AO57:AV57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4:X54"/>
    <mergeCell ref="Y54:AF54"/>
    <mergeCell ref="AG54:AN54"/>
    <mergeCell ref="AO54:AV54"/>
    <mergeCell ref="A56:BL56"/>
    <mergeCell ref="A48:BL48"/>
    <mergeCell ref="A49:AV49"/>
    <mergeCell ref="A50:X51"/>
    <mergeCell ref="Y50:AF51"/>
    <mergeCell ref="AG50:AN51"/>
    <mergeCell ref="AO50:AV51"/>
    <mergeCell ref="A45:C45"/>
    <mergeCell ref="D45:AB45"/>
    <mergeCell ref="AC45:AJ45"/>
    <mergeCell ref="AK45:AR45"/>
    <mergeCell ref="AS45:AZ45"/>
    <mergeCell ref="BA45:BH45"/>
    <mergeCell ref="A46:C46"/>
    <mergeCell ref="D46:AB46"/>
    <mergeCell ref="AC46:AJ46"/>
    <mergeCell ref="AK46:AR46"/>
    <mergeCell ref="AS46:AZ46"/>
    <mergeCell ref="BA46:BH46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0:L60">
    <cfRule type="cellIs" dxfId="23" priority="25" stopIfTrue="1" operator="equal">
      <formula>$G59</formula>
    </cfRule>
  </conditionalFormatting>
  <conditionalFormatting sqref="D45">
    <cfRule type="cellIs" dxfId="22" priority="26" stopIfTrue="1" operator="equal">
      <formula>$D44</formula>
    </cfRule>
  </conditionalFormatting>
  <conditionalFormatting sqref="A60:F60">
    <cfRule type="cellIs" dxfId="21" priority="27" stopIfTrue="1" operator="equal">
      <formula>0</formula>
    </cfRule>
  </conditionalFormatting>
  <conditionalFormatting sqref="D46">
    <cfRule type="cellIs" dxfId="20" priority="24" stopIfTrue="1" operator="equal">
      <formula>$D45</formula>
    </cfRule>
  </conditionalFormatting>
  <conditionalFormatting sqref="G61">
    <cfRule type="cellIs" dxfId="19" priority="21" stopIfTrue="1" operator="equal">
      <formula>$G60</formula>
    </cfRule>
  </conditionalFormatting>
  <conditionalFormatting sqref="A61:F61">
    <cfRule type="cellIs" dxfId="18" priority="22" stopIfTrue="1" operator="equal">
      <formula>0</formula>
    </cfRule>
  </conditionalFormatting>
  <conditionalFormatting sqref="G62">
    <cfRule type="cellIs" dxfId="17" priority="19" stopIfTrue="1" operator="equal">
      <formula>$G61</formula>
    </cfRule>
  </conditionalFormatting>
  <conditionalFormatting sqref="A62:F62">
    <cfRule type="cellIs" dxfId="16" priority="20" stopIfTrue="1" operator="equal">
      <formula>0</formula>
    </cfRule>
  </conditionalFormatting>
  <conditionalFormatting sqref="G63">
    <cfRule type="cellIs" dxfId="15" priority="17" stopIfTrue="1" operator="equal">
      <formula>$G62</formula>
    </cfRule>
  </conditionalFormatting>
  <conditionalFormatting sqref="A63:F63">
    <cfRule type="cellIs" dxfId="14" priority="18" stopIfTrue="1" operator="equal">
      <formula>0</formula>
    </cfRule>
  </conditionalFormatting>
  <conditionalFormatting sqref="G64">
    <cfRule type="cellIs" dxfId="13" priority="15" stopIfTrue="1" operator="equal">
      <formula>$G63</formula>
    </cfRule>
  </conditionalFormatting>
  <conditionalFormatting sqref="A64:F64">
    <cfRule type="cellIs" dxfId="12" priority="16" stopIfTrue="1" operator="equal">
      <formula>0</formula>
    </cfRule>
  </conditionalFormatting>
  <conditionalFormatting sqref="G65">
    <cfRule type="cellIs" dxfId="11" priority="13" stopIfTrue="1" operator="equal">
      <formula>$G64</formula>
    </cfRule>
  </conditionalFormatting>
  <conditionalFormatting sqref="A65:F65">
    <cfRule type="cellIs" dxfId="10" priority="14" stopIfTrue="1" operator="equal">
      <formula>0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КПК0613242</vt:lpstr>
      <vt:lpstr>КПК0613140</vt:lpstr>
      <vt:lpstr>КПК0613112</vt:lpstr>
      <vt:lpstr>КПК0611161</vt:lpstr>
      <vt:lpstr>КПК0611150</vt:lpstr>
      <vt:lpstr>КПК0611090</vt:lpstr>
      <vt:lpstr>КПК0611020</vt:lpstr>
      <vt:lpstr>КПК0611010</vt:lpstr>
      <vt:lpstr>КПК0610160</vt:lpstr>
      <vt:lpstr>Лист1</vt:lpstr>
      <vt:lpstr>КПК0610160!Область_печати</vt:lpstr>
      <vt:lpstr>КПК0611010!Область_печати</vt:lpstr>
      <vt:lpstr>КПК0611020!Область_печати</vt:lpstr>
      <vt:lpstr>КПК0611090!Область_печати</vt:lpstr>
      <vt:lpstr>КПК0611150!Область_печати</vt:lpstr>
      <vt:lpstr>КПК0611161!Область_печати</vt:lpstr>
      <vt:lpstr>КПК0613112!Область_печати</vt:lpstr>
      <vt:lpstr>КПК0613140!Область_печати</vt:lpstr>
      <vt:lpstr>КПК0613242!Область_печати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2019-01-24T07:41:59Z</cp:lastPrinted>
  <dcterms:created xsi:type="dcterms:W3CDTF">2016-08-15T09:54:21Z</dcterms:created>
  <dcterms:modified xsi:type="dcterms:W3CDTF">2019-01-25T11:23:23Z</dcterms:modified>
</cp:coreProperties>
</file>