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608" windowHeight="6696"/>
  </bookViews>
  <sheets>
    <sheet name="КПКВК 1510160" sheetId="2" r:id="rId1"/>
  </sheets>
  <definedNames>
    <definedName name="_xlnm.Print_Area" localSheetId="0">'КПКВК 1510160'!$A$1:$BC$76</definedName>
  </definedNames>
  <calcPr calcId="145621"/>
</workbook>
</file>

<file path=xl/calcChain.xml><?xml version="1.0" encoding="utf-8"?>
<calcChain xmlns="http://schemas.openxmlformats.org/spreadsheetml/2006/main">
  <c r="AE66" i="2" l="1"/>
  <c r="AU66" i="2" s="1"/>
  <c r="AE61" i="2"/>
  <c r="AE62" i="2"/>
  <c r="AU62" i="2" s="1"/>
  <c r="AE60" i="2"/>
  <c r="AU60" i="2" s="1"/>
  <c r="AU58" i="2"/>
  <c r="AU57" i="2"/>
  <c r="AU55" i="2"/>
  <c r="AA41" i="2"/>
  <c r="S41" i="2"/>
  <c r="AE40" i="2"/>
  <c r="AE41" i="2" s="1"/>
  <c r="AN40" i="2"/>
  <c r="AN41" i="2" s="1"/>
  <c r="AE65" i="2" l="1"/>
  <c r="AU65" i="2" s="1"/>
  <c r="AE64" i="2"/>
  <c r="AU64" i="2" s="1"/>
  <c r="AE68" i="2"/>
  <c r="AU68" i="2" s="1"/>
  <c r="AU61" i="2"/>
</calcChain>
</file>

<file path=xl/sharedStrings.xml><?xml version="1.0" encoding="utf-8"?>
<sst xmlns="http://schemas.openxmlformats.org/spreadsheetml/2006/main" count="127" uniqueCount="93">
  <si>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</si>
  <si>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</si>
  <si>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</si>
  <si>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</si>
  <si>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</si>
  <si>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</si>
  <si>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N з/п</t>
  </si>
  <si>
    <t>спеціальний фонд</t>
  </si>
  <si>
    <t>загальний фонд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</si>
  <si>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</si>
  <si>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</si>
  <si>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</si>
  <si>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</si>
  <si>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</si>
  <si>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</si>
  <si>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</si>
  <si>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</si>
  <si>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kpk</t>
  </si>
  <si>
    <t>(найменування головного розпорядника коштів місцевого бюджету)</t>
  </si>
  <si>
    <t>ПАСПОРТ</t>
  </si>
  <si>
    <t/>
  </si>
  <si>
    <t>Затрат</t>
  </si>
  <si>
    <t>од.</t>
  </si>
  <si>
    <t>Штатний розпис</t>
  </si>
  <si>
    <t>Продукту</t>
  </si>
  <si>
    <t>Розрахунок</t>
  </si>
  <si>
    <t>Ефективності</t>
  </si>
  <si>
    <t>0111</t>
  </si>
  <si>
    <t>тис.грн.</t>
  </si>
  <si>
    <t>розрахунок</t>
  </si>
  <si>
    <t>Якості</t>
  </si>
  <si>
    <t>1500000</t>
  </si>
  <si>
    <t>1510000</t>
  </si>
  <si>
    <t>1510160</t>
  </si>
  <si>
    <t>Керівництво і управління у відповідній сфері у містах (місті Києві), селищах, селах, об`єднаних територіальних громадах</t>
  </si>
  <si>
    <t>посадові особи місцевого самоврядування</t>
  </si>
  <si>
    <t>інший персонал</t>
  </si>
  <si>
    <t xml:space="preserve">Мережа </t>
  </si>
  <si>
    <t>Кількість штатних одиниць</t>
  </si>
  <si>
    <t>-</t>
  </si>
  <si>
    <t>%</t>
  </si>
  <si>
    <t>Начальник фінансового управління                                                                         Лисичанської міської ради</t>
  </si>
  <si>
    <t>кількість  отриманих листів, звернень громадян, запитів</t>
  </si>
  <si>
    <t>кількість  виконаних листів, звернень громадян, запитів</t>
  </si>
  <si>
    <t>Журнал реєстрації</t>
  </si>
  <si>
    <t>шт.</t>
  </si>
  <si>
    <t>витрати на утримання однієї штатної одиниці</t>
  </si>
  <si>
    <t>кількість   прийнятих і підготовлених (нормативно-правових) документів</t>
  </si>
  <si>
    <t>кількість прийнятих та підготовлених (нормативно-правових) документів на одного працівника</t>
  </si>
  <si>
    <t>Динаміка зростання розглянутих листів, звернень громадян, запитів відповідно попереднього року</t>
  </si>
  <si>
    <t>кількість  виконаних листів, звернень громадян, запитів на одного працівника</t>
  </si>
  <si>
    <t xml:space="preserve">від </t>
  </si>
  <si>
    <t>№</t>
  </si>
  <si>
    <t>ЗАТВЕРДЖЕНО
Наказ Міністерства фінансів України 26 серпня 2014 року № 836 (у редакції наказу Міністерства фінансів України від 15 листопада 2018 року № 908)</t>
  </si>
  <si>
    <t xml:space="preserve">Управління будівницива та архітектури                                           Лисичанської міської ради </t>
  </si>
  <si>
    <t>(КТПКВК МБ)</t>
  </si>
  <si>
    <t>бюджетної програми місцевого бюджету на 2019  рік</t>
  </si>
  <si>
    <t>(КФКВК)</t>
  </si>
  <si>
    <t>Управління будівництва та архітектури Лисичанської міської ради</t>
  </si>
  <si>
    <t xml:space="preserve">Забезпечення виконання наданих законодавством повноважень в галузі будівництва, архітектури та містобудування об'єктів житлово-цивільного та комунального призначення </t>
  </si>
  <si>
    <t>Завдання</t>
  </si>
  <si>
    <t>(грн)</t>
  </si>
  <si>
    <t>Напрями використання бюджетних коштів:</t>
  </si>
  <si>
    <t>Загальний фонд</t>
  </si>
  <si>
    <t>Спеціальний фонд</t>
  </si>
  <si>
    <t>у тому числі бюджет розвитку</t>
  </si>
  <si>
    <t xml:space="preserve">Усього </t>
  </si>
  <si>
    <t>Усього</t>
  </si>
  <si>
    <t>Найменування місцевої / регіональної програми</t>
  </si>
  <si>
    <t>Показники</t>
  </si>
  <si>
    <t>Кількість одиниць:</t>
  </si>
  <si>
    <t>Конституція України; Бюджетний кодекс України; ЗУ "Про Державний бюджет України на 2019 рік", Постанови Кабінету Міністрів України, Накази Мінрегіону, Закони України "Про місцеве самоврядування в Україні", "Про службу в органах місцевого самоврядування", "Про доступ до публічної інформації", Постанова КМУ від 09.03.2006 № 268, Наказ Міністерства праці України від 02.10.1996 № 77, Наказ Міністерства фінансів України від 26.08.2014  № 836 "Про деякі питання запровадження програмно-цільового методу складання та виконання місцевих бюджетів"; Рішення міської ради від 20.12.2018 № 55/842 " Про міський бюджет на  2019 рік", Положення про управління будівництва та архітектури Лисичанської міської ради</t>
  </si>
  <si>
    <t>Начальник управління будівництва та архітектури Лисичанської міської ради</t>
  </si>
  <si>
    <t>С. ЗЕМЛЯНА</t>
  </si>
  <si>
    <t>О. САПЕГИНА</t>
  </si>
  <si>
    <t xml:space="preserve">Фінансового управління                                      Лисичанської міської ради </t>
  </si>
  <si>
    <t>3.</t>
  </si>
  <si>
    <t xml:space="preserve">4. </t>
  </si>
  <si>
    <t>5.</t>
  </si>
  <si>
    <t xml:space="preserve">Підстави для виконання бюджетної програми: </t>
  </si>
  <si>
    <t xml:space="preserve">6. </t>
  </si>
  <si>
    <t>Мета бюджетної програми:</t>
  </si>
  <si>
    <t xml:space="preserve">7. </t>
  </si>
  <si>
    <t>Завдання бюджетної програми:</t>
  </si>
  <si>
    <t xml:space="preserve">8. </t>
  </si>
  <si>
    <t xml:space="preserve">9. </t>
  </si>
  <si>
    <t>Перелік місцевих / регіональних програм, що виконуються у складі бюджетної програми:</t>
  </si>
  <si>
    <t xml:space="preserve">10. </t>
  </si>
  <si>
    <t>Результативні показники бюджетної програми:</t>
  </si>
  <si>
    <t xml:space="preserve">Реалізація повноважень і функцій, віднесених до відання управління в галузі будівництва, архітектури та містобудування об'єктів житлово-цивільного та комунального призначення </t>
  </si>
  <si>
    <r>
      <t xml:space="preserve">Обсяг бюджетних призначень/бюджетних асигновань </t>
    </r>
    <r>
      <rPr>
        <b/>
        <sz val="14"/>
        <rFont val="Times New Roman"/>
        <family val="1"/>
        <charset val="204"/>
      </rPr>
      <t xml:space="preserve">-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2916013</t>
    </r>
    <r>
      <rPr>
        <sz val="14"/>
        <rFont val="Times New Roman"/>
        <family val="1"/>
        <charset val="204"/>
      </rPr>
      <t xml:space="preserve"> гривень, у тому числі загального фонду </t>
    </r>
    <r>
      <rPr>
        <b/>
        <sz val="14"/>
        <rFont val="Times New Roman"/>
        <family val="1"/>
        <charset val="204"/>
      </rPr>
      <t>-    2916013</t>
    </r>
    <r>
      <rPr>
        <sz val="14"/>
        <rFont val="Times New Roman"/>
        <family val="1"/>
        <charset val="204"/>
      </rPr>
      <t xml:space="preserve"> гривень                                                                                та спеціального фонду - </t>
    </r>
    <r>
      <rPr>
        <b/>
        <sz val="14"/>
        <rFont val="Times New Roman"/>
        <family val="1"/>
        <charset val="204"/>
      </rPr>
      <t xml:space="preserve">  0</t>
    </r>
    <r>
      <rPr>
        <sz val="14"/>
        <rFont val="Times New Roman"/>
        <family val="1"/>
        <charset val="204"/>
      </rPr>
      <t xml:space="preserve"> гривень </t>
    </r>
  </si>
  <si>
    <t>Напрями використання бюджетних коштів</t>
  </si>
  <si>
    <t>14/08/01-10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</si>
</sst>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0.000"/>
    <numFmt numFmtId="166" formatCode="#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horizontal="left"/>
    </xf>
    <xf numFmtId="0" fontId="10" fillId="0" borderId="0"/>
  </cellStyleXfs>
  <cellXfs count="94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6" xfId="0" quotePrefix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/>
    <xf numFmtId="14" fontId="2" fillId="0" borderId="6" xfId="2" applyNumberFormat="1" applyFont="1" applyFill="1" applyBorder="1" applyAlignment="1">
      <alignment horizontal="left"/>
    </xf>
    <xf numFmtId="14" fontId="2" fillId="0" borderId="6" xfId="2" applyNumberFormat="1" applyFont="1" applyFill="1" applyBorder="1" applyAlignment="1"/>
    <xf numFmtId="14" fontId="7" fillId="0" borderId="6" xfId="2" applyNumberFormat="1" applyFont="1" applyFill="1" applyBorder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vertical="center" wrapText="1"/>
    </xf>
    <xf numFmtId="2" fontId="2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6" xfId="0" applyFont="1" applyBorder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4" fontId="7" fillId="0" borderId="6" xfId="2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7" fillId="0" borderId="6" xfId="0" quotePrefix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Шаблон паспорта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6"/>
  <sheetViews>
    <sheetView tabSelected="1" view="pageBreakPreview" zoomScale="86" zoomScaleSheetLayoutView="86" workbookViewId="0">
      <selection activeCell="K80" sqref="K80"/>
    </sheetView>
  </sheetViews>
  <sheetFormatPr defaultColWidth="9.109375" defaultRowHeight="15.6" x14ac:dyDescent="0.3"/>
  <cols>
    <col min="1" max="1" width="4" style="9" customWidth="1"/>
    <col min="2" max="10" width="2.88671875" style="9" customWidth="1"/>
    <col min="11" max="11" width="2" style="9" customWidth="1"/>
    <col min="12" max="12" width="2.88671875" style="9" hidden="1" customWidth="1"/>
    <col min="13" max="24" width="2.88671875" style="9" customWidth="1"/>
    <col min="25" max="25" width="4" style="9" customWidth="1"/>
    <col min="26" max="27" width="2.88671875" style="9" customWidth="1"/>
    <col min="28" max="28" width="4.77734375" style="9" customWidth="1"/>
    <col min="29" max="29" width="2.88671875" style="9" customWidth="1"/>
    <col min="30" max="30" width="13" style="9" customWidth="1"/>
    <col min="31" max="36" width="2.88671875" style="9" customWidth="1"/>
    <col min="37" max="37" width="1.109375" style="9" customWidth="1"/>
    <col min="38" max="38" width="1.33203125" style="9" customWidth="1"/>
    <col min="39" max="39" width="4.6640625" style="9" customWidth="1"/>
    <col min="40" max="40" width="3.33203125" style="9" customWidth="1"/>
    <col min="41" max="41" width="4.33203125" style="9" customWidth="1"/>
    <col min="42" max="42" width="4.88671875" style="9" customWidth="1"/>
    <col min="43" max="43" width="3.77734375" style="9" customWidth="1"/>
    <col min="44" max="44" width="1.5546875" style="9" customWidth="1"/>
    <col min="45" max="45" width="1.44140625" style="9" customWidth="1"/>
    <col min="46" max="48" width="2.88671875" style="9" customWidth="1"/>
    <col min="49" max="49" width="0.6640625" style="9" customWidth="1"/>
    <col min="50" max="51" width="2.88671875" style="9" customWidth="1"/>
    <col min="52" max="52" width="3.88671875" style="9" customWidth="1"/>
    <col min="53" max="54" width="2.88671875" style="9" customWidth="1"/>
    <col min="55" max="55" width="3.5546875" style="9" customWidth="1"/>
    <col min="56" max="16384" width="9.109375" style="9"/>
  </cols>
  <sheetData>
    <row r="1" spans="1:55" ht="61.8" customHeight="1" x14ac:dyDescent="0.3">
      <c r="AO1" s="36" t="s">
        <v>53</v>
      </c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</row>
    <row r="2" spans="1:55" ht="17.399999999999999" customHeight="1" x14ac:dyDescent="0.3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</row>
    <row r="3" spans="1:55" ht="18.600000000000001" customHeight="1" x14ac:dyDescent="0.3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</row>
    <row r="4" spans="1:55" ht="37.799999999999997" customHeight="1" x14ac:dyDescent="0.3">
      <c r="AO4" s="49" t="s">
        <v>54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</row>
    <row r="5" spans="1:55" ht="28.8" customHeight="1" x14ac:dyDescent="0.3">
      <c r="AO5" s="50" t="s">
        <v>18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</row>
    <row r="6" spans="1:55" ht="6.6" customHeight="1" x14ac:dyDescent="0.3"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</row>
    <row r="7" spans="1:55" ht="17.25" customHeight="1" x14ac:dyDescent="0.3">
      <c r="AO7" s="35" t="s">
        <v>12</v>
      </c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</row>
    <row r="8" spans="1:55" ht="36" customHeight="1" x14ac:dyDescent="0.3">
      <c r="AO8" s="51" t="s">
        <v>75</v>
      </c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</row>
    <row r="9" spans="1:55" ht="21.6" customHeight="1" x14ac:dyDescent="0.3">
      <c r="AO9" s="52" t="s">
        <v>2</v>
      </c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</row>
    <row r="10" spans="1:55" ht="10.8" customHeight="1" x14ac:dyDescent="0.3"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17.399999999999999" x14ac:dyDescent="0.3">
      <c r="AO11" s="19" t="s">
        <v>51</v>
      </c>
      <c r="AP11" s="47">
        <v>43490</v>
      </c>
      <c r="AQ11" s="47"/>
      <c r="AR11" s="47"/>
      <c r="AS11" s="47"/>
      <c r="AT11" s="47"/>
      <c r="AU11" s="18" t="s">
        <v>52</v>
      </c>
      <c r="AV11" s="20"/>
      <c r="AW11" s="20" t="s">
        <v>92</v>
      </c>
      <c r="AX11" s="20"/>
      <c r="AY11" s="33"/>
      <c r="AZ11" s="33"/>
      <c r="BA11" s="33"/>
      <c r="BB11" s="33"/>
      <c r="BC11" s="33"/>
    </row>
    <row r="13" spans="1:55" ht="18.600000000000001" customHeight="1" x14ac:dyDescent="0.3">
      <c r="A13" s="75" t="s">
        <v>19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</row>
    <row r="14" spans="1:55" ht="19.2" customHeight="1" x14ac:dyDescent="0.3">
      <c r="A14" s="75" t="s">
        <v>56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</row>
    <row r="15" spans="1:55" s="10" customFormat="1" ht="18.600000000000001" customHeight="1" x14ac:dyDescent="0.25">
      <c r="A15" s="5">
        <v>1</v>
      </c>
      <c r="B15" s="41" t="s">
        <v>31</v>
      </c>
      <c r="C15" s="41"/>
      <c r="D15" s="41"/>
      <c r="E15" s="41"/>
      <c r="F15" s="41"/>
      <c r="G15" s="41"/>
      <c r="H15" s="41"/>
      <c r="I15" s="41"/>
      <c r="J15" s="41"/>
      <c r="K15" s="41"/>
      <c r="L15" s="73" t="s">
        <v>58</v>
      </c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</row>
    <row r="16" spans="1:55" ht="15.9" customHeight="1" x14ac:dyDescent="0.3">
      <c r="A16" s="72" t="s">
        <v>55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 t="s">
        <v>3</v>
      </c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</row>
    <row r="17" spans="1:56" s="10" customFormat="1" ht="20.399999999999999" customHeight="1" x14ac:dyDescent="0.25">
      <c r="A17" s="5" t="s">
        <v>13</v>
      </c>
      <c r="B17" s="41" t="s">
        <v>32</v>
      </c>
      <c r="C17" s="41"/>
      <c r="D17" s="41"/>
      <c r="E17" s="41"/>
      <c r="F17" s="41"/>
      <c r="G17" s="41"/>
      <c r="H17" s="41"/>
      <c r="I17" s="41"/>
      <c r="J17" s="41"/>
      <c r="K17" s="41"/>
      <c r="L17" s="73" t="s">
        <v>58</v>
      </c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</row>
    <row r="18" spans="1:56" ht="15.9" customHeight="1" x14ac:dyDescent="0.3">
      <c r="A18" s="72" t="s">
        <v>55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 t="s">
        <v>4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</row>
    <row r="19" spans="1:56" s="10" customFormat="1" ht="42.6" customHeight="1" x14ac:dyDescent="0.25">
      <c r="A19" s="5" t="s">
        <v>76</v>
      </c>
      <c r="B19" s="41" t="s">
        <v>33</v>
      </c>
      <c r="C19" s="41"/>
      <c r="D19" s="41"/>
      <c r="E19" s="41"/>
      <c r="F19" s="41"/>
      <c r="G19" s="41"/>
      <c r="H19" s="41"/>
      <c r="I19" s="41"/>
      <c r="J19" s="41"/>
      <c r="K19" s="41"/>
      <c r="L19" s="15" t="s">
        <v>27</v>
      </c>
      <c r="M19" s="84" t="s">
        <v>27</v>
      </c>
      <c r="N19" s="84"/>
      <c r="O19" s="84"/>
      <c r="P19" s="84"/>
      <c r="Q19" s="84"/>
      <c r="R19" s="83" t="s">
        <v>34</v>
      </c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</row>
    <row r="20" spans="1:56" ht="18" customHeight="1" x14ac:dyDescent="0.3">
      <c r="A20" s="72" t="s">
        <v>55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 t="s">
        <v>57</v>
      </c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 t="s">
        <v>5</v>
      </c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</row>
    <row r="21" spans="1:56" ht="10.8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</row>
    <row r="22" spans="1:56" ht="38.4" customHeight="1" x14ac:dyDescent="0.3">
      <c r="A22" s="32" t="s">
        <v>77</v>
      </c>
      <c r="B22" s="53" t="s">
        <v>90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</row>
    <row r="23" spans="1:56" ht="10.199999999999999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8"/>
      <c r="V23" s="8"/>
      <c r="W23" s="8"/>
      <c r="X23" s="8"/>
      <c r="Y23" s="6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</row>
    <row r="24" spans="1:56" ht="18.600000000000001" customHeight="1" x14ac:dyDescent="0.3">
      <c r="A24" s="23" t="s">
        <v>78</v>
      </c>
      <c r="B24" s="35" t="s">
        <v>79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</row>
    <row r="25" spans="1:56" ht="82.8" customHeight="1" x14ac:dyDescent="0.3">
      <c r="A25" s="66" t="s">
        <v>71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</row>
    <row r="26" spans="1:56" ht="10.199999999999999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70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</row>
    <row r="27" spans="1:56" ht="36.6" customHeight="1" x14ac:dyDescent="0.3">
      <c r="A27" s="23" t="s">
        <v>80</v>
      </c>
      <c r="B27" s="35" t="s">
        <v>81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48" t="s">
        <v>89</v>
      </c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</row>
    <row r="28" spans="1:56" ht="16.2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6" ht="28.8" customHeight="1" x14ac:dyDescent="0.3">
      <c r="A29" s="23" t="s">
        <v>82</v>
      </c>
      <c r="B29" s="35" t="s">
        <v>83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</row>
    <row r="30" spans="1:56" ht="15.6" customHeight="1" x14ac:dyDescent="0.3"/>
    <row r="31" spans="1:56" ht="25.8" customHeight="1" x14ac:dyDescent="0.3">
      <c r="A31" s="54" t="s">
        <v>6</v>
      </c>
      <c r="B31" s="54"/>
      <c r="C31" s="54"/>
      <c r="D31" s="54"/>
      <c r="E31" s="54"/>
      <c r="F31" s="54"/>
      <c r="G31" s="60" t="s">
        <v>60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</row>
    <row r="32" spans="1:56" ht="49.8" customHeight="1" x14ac:dyDescent="0.3">
      <c r="A32" s="54">
        <v>1</v>
      </c>
      <c r="B32" s="54"/>
      <c r="C32" s="54"/>
      <c r="D32" s="54"/>
      <c r="E32" s="54"/>
      <c r="F32" s="54"/>
      <c r="G32" s="67" t="s">
        <v>59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9"/>
    </row>
    <row r="33" spans="1:55" ht="19.2" hidden="1" customHeight="1" x14ac:dyDescent="0.3">
      <c r="A33" s="79" t="s">
        <v>16</v>
      </c>
      <c r="B33" s="79"/>
      <c r="C33" s="79"/>
      <c r="D33" s="79"/>
      <c r="E33" s="79"/>
      <c r="F33" s="79"/>
      <c r="G33" s="16" t="s">
        <v>17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</row>
    <row r="34" spans="1:55" s="17" customFormat="1" ht="16.8" customHeight="1" x14ac:dyDescent="0.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</row>
    <row r="35" spans="1:55" ht="9.6" customHeight="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</row>
    <row r="36" spans="1:55" ht="25.2" customHeight="1" x14ac:dyDescent="0.3">
      <c r="A36" s="23" t="s">
        <v>84</v>
      </c>
      <c r="B36" s="35" t="s">
        <v>62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</row>
    <row r="37" spans="1:55" ht="18" customHeight="1" x14ac:dyDescent="0.3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37" t="s">
        <v>61</v>
      </c>
      <c r="AQ37" s="37"/>
      <c r="AR37" s="21"/>
      <c r="AS37" s="21"/>
      <c r="AT37" s="21"/>
      <c r="AU37" s="21"/>
      <c r="AV37" s="21"/>
      <c r="AW37" s="21"/>
      <c r="AX37" s="21"/>
      <c r="AY37" s="21"/>
      <c r="AZ37" s="21"/>
      <c r="BA37" s="4"/>
      <c r="BB37" s="4"/>
      <c r="BC37" s="4"/>
    </row>
    <row r="38" spans="1:55" ht="30" customHeight="1" x14ac:dyDescent="0.3">
      <c r="A38" s="54" t="s">
        <v>6</v>
      </c>
      <c r="B38" s="54"/>
      <c r="C38" s="54"/>
      <c r="D38" s="54" t="s">
        <v>91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 t="s">
        <v>63</v>
      </c>
      <c r="T38" s="54"/>
      <c r="U38" s="54"/>
      <c r="V38" s="54"/>
      <c r="W38" s="54"/>
      <c r="X38" s="54"/>
      <c r="Y38" s="54"/>
      <c r="Z38" s="54"/>
      <c r="AA38" s="54" t="s">
        <v>64</v>
      </c>
      <c r="AB38" s="54"/>
      <c r="AC38" s="54"/>
      <c r="AD38" s="54"/>
      <c r="AE38" s="54" t="s">
        <v>65</v>
      </c>
      <c r="AF38" s="54"/>
      <c r="AG38" s="54"/>
      <c r="AH38" s="54"/>
      <c r="AI38" s="54"/>
      <c r="AJ38" s="54"/>
      <c r="AK38" s="54"/>
      <c r="AL38" s="54"/>
      <c r="AM38" s="54"/>
      <c r="AN38" s="54" t="s">
        <v>66</v>
      </c>
      <c r="AO38" s="54"/>
      <c r="AP38" s="54"/>
      <c r="AQ38" s="54"/>
      <c r="AR38" s="16"/>
      <c r="AS38" s="16"/>
      <c r="AT38" s="16"/>
      <c r="AU38" s="16"/>
      <c r="AV38" s="16"/>
      <c r="AW38" s="16"/>
      <c r="AX38" s="16"/>
      <c r="AY38" s="16"/>
      <c r="AZ38" s="16"/>
    </row>
    <row r="39" spans="1:55" ht="15.9" customHeight="1" x14ac:dyDescent="0.3">
      <c r="A39" s="54">
        <v>1</v>
      </c>
      <c r="B39" s="54"/>
      <c r="C39" s="54"/>
      <c r="D39" s="54">
        <v>2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>
        <v>3</v>
      </c>
      <c r="T39" s="54"/>
      <c r="U39" s="54"/>
      <c r="V39" s="54"/>
      <c r="W39" s="54"/>
      <c r="X39" s="54"/>
      <c r="Y39" s="54"/>
      <c r="Z39" s="54"/>
      <c r="AA39" s="54">
        <v>4</v>
      </c>
      <c r="AB39" s="54"/>
      <c r="AC39" s="54"/>
      <c r="AD39" s="54"/>
      <c r="AE39" s="54">
        <v>5</v>
      </c>
      <c r="AF39" s="54"/>
      <c r="AG39" s="54"/>
      <c r="AH39" s="54"/>
      <c r="AI39" s="54"/>
      <c r="AJ39" s="54"/>
      <c r="AK39" s="54"/>
      <c r="AL39" s="54"/>
      <c r="AM39" s="54"/>
      <c r="AN39" s="54">
        <v>6</v>
      </c>
      <c r="AO39" s="54"/>
      <c r="AP39" s="54"/>
      <c r="AQ39" s="54"/>
      <c r="AR39" s="16"/>
      <c r="AS39" s="16"/>
      <c r="AT39" s="16"/>
      <c r="AU39" s="16"/>
      <c r="AV39" s="16"/>
      <c r="AW39" s="16"/>
      <c r="AX39" s="16"/>
      <c r="AY39" s="16"/>
      <c r="AZ39" s="16"/>
    </row>
    <row r="40" spans="1:55" s="30" customFormat="1" ht="97.2" customHeight="1" x14ac:dyDescent="0.25">
      <c r="A40" s="42">
        <v>1</v>
      </c>
      <c r="B40" s="42"/>
      <c r="C40" s="42"/>
      <c r="D40" s="86" t="s">
        <v>59</v>
      </c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8"/>
      <c r="S40" s="89">
        <v>2916013</v>
      </c>
      <c r="T40" s="89"/>
      <c r="U40" s="89"/>
      <c r="V40" s="89"/>
      <c r="W40" s="89"/>
      <c r="X40" s="89"/>
      <c r="Y40" s="89"/>
      <c r="Z40" s="89"/>
      <c r="AA40" s="89">
        <v>0</v>
      </c>
      <c r="AB40" s="89"/>
      <c r="AC40" s="89"/>
      <c r="AD40" s="89"/>
      <c r="AE40" s="89">
        <f>AA40</f>
        <v>0</v>
      </c>
      <c r="AF40" s="89"/>
      <c r="AG40" s="89"/>
      <c r="AH40" s="89"/>
      <c r="AI40" s="89"/>
      <c r="AJ40" s="89"/>
      <c r="AK40" s="89"/>
      <c r="AL40" s="89"/>
      <c r="AM40" s="89"/>
      <c r="AN40" s="89">
        <f>S40+AA40</f>
        <v>2916013</v>
      </c>
      <c r="AO40" s="89"/>
      <c r="AP40" s="89"/>
      <c r="AQ40" s="8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5" s="13" customFormat="1" ht="27" customHeight="1" x14ac:dyDescent="0.3">
      <c r="A41" s="55"/>
      <c r="B41" s="55"/>
      <c r="C41" s="55"/>
      <c r="D41" s="43" t="s">
        <v>67</v>
      </c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90">
        <f>S40</f>
        <v>2916013</v>
      </c>
      <c r="T41" s="90"/>
      <c r="U41" s="90"/>
      <c r="V41" s="90"/>
      <c r="W41" s="90"/>
      <c r="X41" s="90"/>
      <c r="Y41" s="90"/>
      <c r="Z41" s="90"/>
      <c r="AA41" s="90">
        <f>AA40</f>
        <v>0</v>
      </c>
      <c r="AB41" s="90"/>
      <c r="AC41" s="90"/>
      <c r="AD41" s="90"/>
      <c r="AE41" s="63">
        <f>AE40</f>
        <v>0</v>
      </c>
      <c r="AF41" s="63"/>
      <c r="AG41" s="63"/>
      <c r="AH41" s="63"/>
      <c r="AI41" s="63"/>
      <c r="AJ41" s="63"/>
      <c r="AK41" s="63"/>
      <c r="AL41" s="63"/>
      <c r="AM41" s="63"/>
      <c r="AN41" s="63">
        <f>AN40</f>
        <v>2916013</v>
      </c>
      <c r="AO41" s="63"/>
      <c r="AP41" s="63"/>
      <c r="AQ41" s="63"/>
      <c r="AR41" s="28"/>
      <c r="AS41" s="27"/>
      <c r="AT41" s="27"/>
      <c r="AU41" s="27"/>
      <c r="AV41" s="27"/>
      <c r="AW41" s="27"/>
      <c r="AX41" s="27"/>
      <c r="AY41" s="27"/>
      <c r="AZ41" s="27"/>
    </row>
    <row r="42" spans="1:55" ht="18.600000000000001" customHeight="1" x14ac:dyDescent="0.3"/>
    <row r="43" spans="1:55" ht="30.6" customHeight="1" x14ac:dyDescent="0.3">
      <c r="A43" s="23" t="s">
        <v>85</v>
      </c>
      <c r="B43" s="35" t="s">
        <v>86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</row>
    <row r="44" spans="1:55" ht="21" customHeight="1" x14ac:dyDescent="0.3">
      <c r="A44" s="22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8" t="s">
        <v>61</v>
      </c>
      <c r="AF44" s="38"/>
      <c r="AG44" s="38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4"/>
      <c r="AX44" s="4"/>
      <c r="AY44" s="4"/>
      <c r="AZ44" s="4"/>
      <c r="BA44" s="4"/>
      <c r="BB44" s="4"/>
      <c r="BC44" s="4"/>
    </row>
    <row r="45" spans="1:55" ht="39" customHeight="1" x14ac:dyDescent="0.3">
      <c r="A45" s="54" t="s">
        <v>68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60" t="s">
        <v>8</v>
      </c>
      <c r="R45" s="62"/>
      <c r="S45" s="62"/>
      <c r="T45" s="62"/>
      <c r="U45" s="62"/>
      <c r="V45" s="62"/>
      <c r="W45" s="62"/>
      <c r="X45" s="64"/>
      <c r="Y45" s="54" t="s">
        <v>7</v>
      </c>
      <c r="Z45" s="54"/>
      <c r="AA45" s="54"/>
      <c r="AB45" s="54"/>
      <c r="AC45" s="54"/>
      <c r="AD45" s="54" t="s">
        <v>67</v>
      </c>
      <c r="AE45" s="54"/>
      <c r="AF45" s="54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</row>
    <row r="46" spans="1:55" ht="21.6" customHeight="1" x14ac:dyDescent="0.3">
      <c r="A46" s="54">
        <v>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>
        <v>2</v>
      </c>
      <c r="R46" s="54"/>
      <c r="S46" s="54"/>
      <c r="T46" s="54"/>
      <c r="U46" s="54"/>
      <c r="V46" s="54"/>
      <c r="W46" s="54"/>
      <c r="X46" s="54"/>
      <c r="Y46" s="54">
        <v>3</v>
      </c>
      <c r="Z46" s="54"/>
      <c r="AA46" s="54"/>
      <c r="AB46" s="54"/>
      <c r="AC46" s="54"/>
      <c r="AD46" s="54">
        <v>4</v>
      </c>
      <c r="AE46" s="54"/>
      <c r="AF46" s="54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</row>
    <row r="47" spans="1:55" ht="21.6" customHeight="1" x14ac:dyDescent="0.3">
      <c r="A47" s="57" t="s">
        <v>39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85" t="s">
        <v>39</v>
      </c>
      <c r="R47" s="85"/>
      <c r="S47" s="85"/>
      <c r="T47" s="85"/>
      <c r="U47" s="85"/>
      <c r="V47" s="85"/>
      <c r="W47" s="85"/>
      <c r="X47" s="85"/>
      <c r="Y47" s="65" t="s">
        <v>39</v>
      </c>
      <c r="Z47" s="65"/>
      <c r="AA47" s="65"/>
      <c r="AB47" s="65"/>
      <c r="AC47" s="65"/>
      <c r="AD47" s="65" t="s">
        <v>39</v>
      </c>
      <c r="AE47" s="65"/>
      <c r="AF47" s="65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</row>
    <row r="48" spans="1:55" s="13" customFormat="1" ht="23.4" customHeight="1" x14ac:dyDescent="0.3">
      <c r="A48" s="59" t="s">
        <v>67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43"/>
      <c r="R48" s="43"/>
      <c r="S48" s="43"/>
      <c r="T48" s="43"/>
      <c r="U48" s="43"/>
      <c r="V48" s="43"/>
      <c r="W48" s="43"/>
      <c r="X48" s="43"/>
      <c r="Y48" s="40"/>
      <c r="Z48" s="40"/>
      <c r="AA48" s="40"/>
      <c r="AB48" s="40"/>
      <c r="AC48" s="40"/>
      <c r="AD48" s="40"/>
      <c r="AE48" s="40"/>
      <c r="AF48" s="40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</row>
    <row r="49" spans="1:55" ht="19.8" customHeight="1" x14ac:dyDescent="0.3"/>
    <row r="50" spans="1:55" ht="16.8" customHeight="1" x14ac:dyDescent="0.3">
      <c r="A50" s="23" t="s">
        <v>87</v>
      </c>
      <c r="B50" s="35" t="s">
        <v>88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</row>
    <row r="51" spans="1:55" ht="13.2" customHeight="1" x14ac:dyDescent="0.3"/>
    <row r="52" spans="1:55" ht="35.4" customHeight="1" x14ac:dyDescent="0.3">
      <c r="A52" s="54" t="s">
        <v>6</v>
      </c>
      <c r="B52" s="54"/>
      <c r="C52" s="54"/>
      <c r="D52" s="54"/>
      <c r="E52" s="54"/>
      <c r="F52" s="60"/>
      <c r="G52" s="54" t="s">
        <v>69</v>
      </c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 t="s">
        <v>10</v>
      </c>
      <c r="W52" s="54"/>
      <c r="X52" s="54"/>
      <c r="Y52" s="54"/>
      <c r="Z52" s="54"/>
      <c r="AA52" s="54" t="s">
        <v>9</v>
      </c>
      <c r="AB52" s="54"/>
      <c r="AC52" s="54"/>
      <c r="AD52" s="54"/>
      <c r="AE52" s="54" t="s">
        <v>63</v>
      </c>
      <c r="AF52" s="54"/>
      <c r="AG52" s="54"/>
      <c r="AH52" s="54"/>
      <c r="AI52" s="54"/>
      <c r="AJ52" s="54"/>
      <c r="AK52" s="54"/>
      <c r="AL52" s="54"/>
      <c r="AM52" s="54"/>
      <c r="AN52" s="54"/>
      <c r="AO52" s="54" t="s">
        <v>64</v>
      </c>
      <c r="AP52" s="54"/>
      <c r="AQ52" s="54"/>
      <c r="AR52" s="54"/>
      <c r="AS52" s="54"/>
      <c r="AT52" s="54"/>
      <c r="AU52" s="54" t="s">
        <v>67</v>
      </c>
      <c r="AV52" s="54"/>
      <c r="AW52" s="54"/>
      <c r="AX52" s="54"/>
      <c r="AY52" s="54"/>
      <c r="AZ52" s="54"/>
      <c r="BA52" s="54"/>
      <c r="BB52" s="54"/>
      <c r="BC52" s="54"/>
    </row>
    <row r="53" spans="1:55" s="13" customFormat="1" ht="15.75" customHeight="1" x14ac:dyDescent="0.3">
      <c r="A53" s="55">
        <v>1</v>
      </c>
      <c r="B53" s="55"/>
      <c r="C53" s="55"/>
      <c r="D53" s="55"/>
      <c r="E53" s="55"/>
      <c r="F53" s="58"/>
      <c r="G53" s="55">
        <v>2</v>
      </c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>
        <v>3</v>
      </c>
      <c r="W53" s="55"/>
      <c r="X53" s="55"/>
      <c r="Y53" s="55"/>
      <c r="Z53" s="55"/>
      <c r="AA53" s="55">
        <v>4</v>
      </c>
      <c r="AB53" s="55"/>
      <c r="AC53" s="55"/>
      <c r="AD53" s="55"/>
      <c r="AE53" s="55">
        <v>5</v>
      </c>
      <c r="AF53" s="55"/>
      <c r="AG53" s="55"/>
      <c r="AH53" s="55"/>
      <c r="AI53" s="55"/>
      <c r="AJ53" s="55"/>
      <c r="AK53" s="55"/>
      <c r="AL53" s="55"/>
      <c r="AM53" s="55"/>
      <c r="AN53" s="55"/>
      <c r="AO53" s="55">
        <v>6</v>
      </c>
      <c r="AP53" s="55"/>
      <c r="AQ53" s="55"/>
      <c r="AR53" s="55"/>
      <c r="AS53" s="55"/>
      <c r="AT53" s="55"/>
      <c r="AU53" s="55">
        <v>7</v>
      </c>
      <c r="AV53" s="55"/>
      <c r="AW53" s="55"/>
      <c r="AX53" s="55"/>
      <c r="AY53" s="55"/>
      <c r="AZ53" s="55"/>
      <c r="BA53" s="55"/>
      <c r="BB53" s="55"/>
      <c r="BC53" s="55"/>
    </row>
    <row r="54" spans="1:55" s="14" customFormat="1" ht="18.75" customHeight="1" x14ac:dyDescent="0.25">
      <c r="A54" s="55">
        <v>1</v>
      </c>
      <c r="B54" s="55"/>
      <c r="C54" s="55"/>
      <c r="D54" s="55"/>
      <c r="E54" s="55"/>
      <c r="F54" s="58"/>
      <c r="G54" s="43" t="s">
        <v>21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 t="s">
        <v>20</v>
      </c>
      <c r="W54" s="43"/>
      <c r="X54" s="43"/>
      <c r="Y54" s="43"/>
      <c r="Z54" s="43"/>
      <c r="AA54" s="43" t="s">
        <v>20</v>
      </c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</row>
    <row r="55" spans="1:55" s="10" customFormat="1" ht="21" customHeight="1" x14ac:dyDescent="0.25">
      <c r="A55" s="54"/>
      <c r="B55" s="54"/>
      <c r="C55" s="54"/>
      <c r="D55" s="54"/>
      <c r="E55" s="54"/>
      <c r="F55" s="60"/>
      <c r="G55" s="46" t="s">
        <v>38</v>
      </c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2" t="s">
        <v>22</v>
      </c>
      <c r="W55" s="42"/>
      <c r="X55" s="42"/>
      <c r="Y55" s="42"/>
      <c r="Z55" s="42"/>
      <c r="AA55" s="42" t="s">
        <v>23</v>
      </c>
      <c r="AB55" s="42"/>
      <c r="AC55" s="42"/>
      <c r="AD55" s="42"/>
      <c r="AE55" s="61">
        <v>14</v>
      </c>
      <c r="AF55" s="61"/>
      <c r="AG55" s="61"/>
      <c r="AH55" s="61"/>
      <c r="AI55" s="61"/>
      <c r="AJ55" s="61"/>
      <c r="AK55" s="61"/>
      <c r="AL55" s="61"/>
      <c r="AM55" s="61"/>
      <c r="AN55" s="61"/>
      <c r="AO55" s="56"/>
      <c r="AP55" s="56"/>
      <c r="AQ55" s="56"/>
      <c r="AR55" s="56"/>
      <c r="AS55" s="56"/>
      <c r="AT55" s="56"/>
      <c r="AU55" s="39">
        <f>AE55+AO55</f>
        <v>14</v>
      </c>
      <c r="AV55" s="39"/>
      <c r="AW55" s="39"/>
      <c r="AX55" s="39"/>
      <c r="AY55" s="39"/>
      <c r="AZ55" s="39"/>
      <c r="BA55" s="39"/>
      <c r="BB55" s="39"/>
      <c r="BC55" s="39"/>
    </row>
    <row r="56" spans="1:55" s="10" customFormat="1" ht="19.2" customHeight="1" x14ac:dyDescent="0.25">
      <c r="A56" s="60"/>
      <c r="B56" s="62"/>
      <c r="C56" s="62"/>
      <c r="D56" s="62"/>
      <c r="E56" s="62"/>
      <c r="F56" s="62"/>
      <c r="G56" s="45" t="s">
        <v>70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2" t="s">
        <v>22</v>
      </c>
      <c r="W56" s="42"/>
      <c r="X56" s="42"/>
      <c r="Y56" s="42"/>
      <c r="Z56" s="42"/>
      <c r="AA56" s="42" t="s">
        <v>37</v>
      </c>
      <c r="AB56" s="42"/>
      <c r="AC56" s="42"/>
      <c r="AD56" s="42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56"/>
      <c r="AP56" s="56"/>
      <c r="AQ56" s="56"/>
      <c r="AR56" s="56"/>
      <c r="AS56" s="56"/>
      <c r="AT56" s="56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" customFormat="1" ht="31.8" customHeight="1" x14ac:dyDescent="0.25">
      <c r="A57" s="60"/>
      <c r="B57" s="62"/>
      <c r="C57" s="62"/>
      <c r="D57" s="62"/>
      <c r="E57" s="62"/>
      <c r="F57" s="62"/>
      <c r="G57" s="45" t="s">
        <v>35</v>
      </c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2" t="s">
        <v>22</v>
      </c>
      <c r="W57" s="42"/>
      <c r="X57" s="42"/>
      <c r="Y57" s="42"/>
      <c r="Z57" s="42"/>
      <c r="AA57" s="42"/>
      <c r="AB57" s="42"/>
      <c r="AC57" s="42"/>
      <c r="AD57" s="42"/>
      <c r="AE57" s="61">
        <v>13</v>
      </c>
      <c r="AF57" s="61"/>
      <c r="AG57" s="61"/>
      <c r="AH57" s="61"/>
      <c r="AI57" s="61"/>
      <c r="AJ57" s="61"/>
      <c r="AK57" s="61"/>
      <c r="AL57" s="61"/>
      <c r="AM57" s="61"/>
      <c r="AN57" s="61"/>
      <c r="AO57" s="56"/>
      <c r="AP57" s="56"/>
      <c r="AQ57" s="56"/>
      <c r="AR57" s="56"/>
      <c r="AS57" s="56"/>
      <c r="AT57" s="56"/>
      <c r="AU57" s="39">
        <f t="shared" ref="AU57:AU58" si="0">AE57+AO57</f>
        <v>13</v>
      </c>
      <c r="AV57" s="39"/>
      <c r="AW57" s="39"/>
      <c r="AX57" s="39"/>
      <c r="AY57" s="39"/>
      <c r="AZ57" s="39"/>
      <c r="BA57" s="39"/>
      <c r="BB57" s="39"/>
      <c r="BC57" s="39"/>
    </row>
    <row r="58" spans="1:55" s="10" customFormat="1" ht="23.4" customHeight="1" x14ac:dyDescent="0.25">
      <c r="A58" s="60"/>
      <c r="B58" s="62"/>
      <c r="C58" s="62"/>
      <c r="D58" s="62"/>
      <c r="E58" s="62"/>
      <c r="F58" s="62"/>
      <c r="G58" s="45" t="s">
        <v>36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2" t="s">
        <v>22</v>
      </c>
      <c r="W58" s="42"/>
      <c r="X58" s="42"/>
      <c r="Y58" s="42"/>
      <c r="Z58" s="42"/>
      <c r="AA58" s="42"/>
      <c r="AB58" s="42"/>
      <c r="AC58" s="42"/>
      <c r="AD58" s="42"/>
      <c r="AE58" s="61">
        <v>1</v>
      </c>
      <c r="AF58" s="61"/>
      <c r="AG58" s="61"/>
      <c r="AH58" s="61"/>
      <c r="AI58" s="61"/>
      <c r="AJ58" s="61"/>
      <c r="AK58" s="61"/>
      <c r="AL58" s="61"/>
      <c r="AM58" s="61"/>
      <c r="AN58" s="61"/>
      <c r="AO58" s="56"/>
      <c r="AP58" s="56"/>
      <c r="AQ58" s="56"/>
      <c r="AR58" s="56"/>
      <c r="AS58" s="56"/>
      <c r="AT58" s="56"/>
      <c r="AU58" s="39">
        <f t="shared" si="0"/>
        <v>1</v>
      </c>
      <c r="AV58" s="39"/>
      <c r="AW58" s="39"/>
      <c r="AX58" s="39"/>
      <c r="AY58" s="39"/>
      <c r="AZ58" s="39"/>
      <c r="BA58" s="39"/>
      <c r="BB58" s="39"/>
      <c r="BC58" s="39"/>
    </row>
    <row r="59" spans="1:55" s="14" customFormat="1" ht="15.6" customHeight="1" x14ac:dyDescent="0.25">
      <c r="A59" s="55">
        <v>2</v>
      </c>
      <c r="B59" s="55"/>
      <c r="C59" s="55"/>
      <c r="D59" s="55"/>
      <c r="E59" s="55"/>
      <c r="F59" s="58"/>
      <c r="G59" s="43" t="s">
        <v>24</v>
      </c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 t="s">
        <v>20</v>
      </c>
      <c r="W59" s="43"/>
      <c r="X59" s="43"/>
      <c r="Y59" s="43"/>
      <c r="Z59" s="43"/>
      <c r="AA59" s="43" t="s">
        <v>20</v>
      </c>
      <c r="AB59" s="43"/>
      <c r="AC59" s="43"/>
      <c r="AD59" s="43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40"/>
      <c r="AP59" s="40"/>
      <c r="AQ59" s="40"/>
      <c r="AR59" s="40"/>
      <c r="AS59" s="40"/>
      <c r="AT59" s="40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10" customFormat="1" ht="35.4" customHeight="1" x14ac:dyDescent="0.25">
      <c r="A60" s="54"/>
      <c r="B60" s="54"/>
      <c r="C60" s="54"/>
      <c r="D60" s="54"/>
      <c r="E60" s="54"/>
      <c r="F60" s="60"/>
      <c r="G60" s="46" t="s">
        <v>42</v>
      </c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2" t="s">
        <v>45</v>
      </c>
      <c r="W60" s="42"/>
      <c r="X60" s="42"/>
      <c r="Y60" s="42"/>
      <c r="Z60" s="42"/>
      <c r="AA60" s="42" t="s">
        <v>44</v>
      </c>
      <c r="AB60" s="42"/>
      <c r="AC60" s="42"/>
      <c r="AD60" s="42"/>
      <c r="AE60" s="61">
        <f>356+20+10+8+745+151</f>
        <v>1290</v>
      </c>
      <c r="AF60" s="61"/>
      <c r="AG60" s="61"/>
      <c r="AH60" s="61"/>
      <c r="AI60" s="61"/>
      <c r="AJ60" s="61"/>
      <c r="AK60" s="61"/>
      <c r="AL60" s="61"/>
      <c r="AM60" s="61"/>
      <c r="AN60" s="61"/>
      <c r="AO60" s="40"/>
      <c r="AP60" s="40"/>
      <c r="AQ60" s="40"/>
      <c r="AR60" s="40"/>
      <c r="AS60" s="40"/>
      <c r="AT60" s="40"/>
      <c r="AU60" s="39">
        <f t="shared" ref="AU60:AU62" si="1">AE60+AO60</f>
        <v>1290</v>
      </c>
      <c r="AV60" s="39"/>
      <c r="AW60" s="39"/>
      <c r="AX60" s="39"/>
      <c r="AY60" s="39"/>
      <c r="AZ60" s="39"/>
      <c r="BA60" s="39"/>
      <c r="BB60" s="39"/>
      <c r="BC60" s="39"/>
    </row>
    <row r="61" spans="1:55" s="10" customFormat="1" ht="37.200000000000003" customHeight="1" x14ac:dyDescent="0.25">
      <c r="A61" s="54"/>
      <c r="B61" s="54"/>
      <c r="C61" s="54"/>
      <c r="D61" s="54"/>
      <c r="E61" s="54"/>
      <c r="F61" s="60"/>
      <c r="G61" s="46" t="s">
        <v>47</v>
      </c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2" t="s">
        <v>45</v>
      </c>
      <c r="W61" s="42"/>
      <c r="X61" s="42"/>
      <c r="Y61" s="42"/>
      <c r="Z61" s="42"/>
      <c r="AA61" s="42" t="s">
        <v>44</v>
      </c>
      <c r="AB61" s="42"/>
      <c r="AC61" s="42"/>
      <c r="AD61" s="42"/>
      <c r="AE61" s="61">
        <f>21+17+1+48+33+46+31</f>
        <v>197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40"/>
      <c r="AP61" s="40"/>
      <c r="AQ61" s="40"/>
      <c r="AR61" s="40"/>
      <c r="AS61" s="40"/>
      <c r="AT61" s="40"/>
      <c r="AU61" s="39">
        <f t="shared" si="1"/>
        <v>197</v>
      </c>
      <c r="AV61" s="39"/>
      <c r="AW61" s="39"/>
      <c r="AX61" s="39"/>
      <c r="AY61" s="39"/>
      <c r="AZ61" s="39"/>
      <c r="BA61" s="39"/>
      <c r="BB61" s="39"/>
      <c r="BC61" s="39"/>
    </row>
    <row r="62" spans="1:55" s="10" customFormat="1" ht="36" customHeight="1" x14ac:dyDescent="0.25">
      <c r="A62" s="60"/>
      <c r="B62" s="62"/>
      <c r="C62" s="62"/>
      <c r="D62" s="62"/>
      <c r="E62" s="62"/>
      <c r="F62" s="62"/>
      <c r="G62" s="46" t="s">
        <v>43</v>
      </c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2" t="s">
        <v>45</v>
      </c>
      <c r="W62" s="42"/>
      <c r="X62" s="42"/>
      <c r="Y62" s="42"/>
      <c r="Z62" s="42"/>
      <c r="AA62" s="42" t="s">
        <v>44</v>
      </c>
      <c r="AB62" s="42"/>
      <c r="AC62" s="42"/>
      <c r="AD62" s="42"/>
      <c r="AE62" s="61">
        <f>439+20+10+8+537+81</f>
        <v>1095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40"/>
      <c r="AP62" s="40"/>
      <c r="AQ62" s="40"/>
      <c r="AR62" s="40"/>
      <c r="AS62" s="40"/>
      <c r="AT62" s="40"/>
      <c r="AU62" s="39">
        <f t="shared" si="1"/>
        <v>1095</v>
      </c>
      <c r="AV62" s="39"/>
      <c r="AW62" s="39"/>
      <c r="AX62" s="39"/>
      <c r="AY62" s="39"/>
      <c r="AZ62" s="39"/>
      <c r="BA62" s="39"/>
      <c r="BB62" s="39"/>
      <c r="BC62" s="39"/>
    </row>
    <row r="63" spans="1:55" s="14" customFormat="1" ht="15.6" customHeight="1" x14ac:dyDescent="0.25">
      <c r="A63" s="55">
        <v>3</v>
      </c>
      <c r="B63" s="55"/>
      <c r="C63" s="55"/>
      <c r="D63" s="55"/>
      <c r="E63" s="55"/>
      <c r="F63" s="58"/>
      <c r="G63" s="44" t="s">
        <v>26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3" t="s">
        <v>20</v>
      </c>
      <c r="W63" s="43"/>
      <c r="X63" s="43"/>
      <c r="Y63" s="43"/>
      <c r="Z63" s="43"/>
      <c r="AA63" s="43" t="s">
        <v>20</v>
      </c>
      <c r="AB63" s="43"/>
      <c r="AC63" s="43"/>
      <c r="AD63" s="43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</row>
    <row r="64" spans="1:55" s="10" customFormat="1" ht="40.200000000000003" customHeight="1" x14ac:dyDescent="0.25">
      <c r="A64" s="54"/>
      <c r="B64" s="54"/>
      <c r="C64" s="54"/>
      <c r="D64" s="54"/>
      <c r="E64" s="54"/>
      <c r="F64" s="60"/>
      <c r="G64" s="46" t="s">
        <v>50</v>
      </c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2" t="s">
        <v>45</v>
      </c>
      <c r="W64" s="42"/>
      <c r="X64" s="42"/>
      <c r="Y64" s="42"/>
      <c r="Z64" s="42"/>
      <c r="AA64" s="42" t="s">
        <v>25</v>
      </c>
      <c r="AB64" s="42"/>
      <c r="AC64" s="42"/>
      <c r="AD64" s="42"/>
      <c r="AE64" s="61">
        <f>AE62/AE57-0.23</f>
        <v>84.000769230769222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40"/>
      <c r="AP64" s="40"/>
      <c r="AQ64" s="40"/>
      <c r="AR64" s="40"/>
      <c r="AS64" s="40"/>
      <c r="AT64" s="40"/>
      <c r="AU64" s="39">
        <f t="shared" ref="AU64:AU66" si="2">AE64+AO64</f>
        <v>84.000769230769222</v>
      </c>
      <c r="AV64" s="39"/>
      <c r="AW64" s="39"/>
      <c r="AX64" s="39"/>
      <c r="AY64" s="39"/>
      <c r="AZ64" s="39"/>
      <c r="BA64" s="39"/>
      <c r="BB64" s="39"/>
      <c r="BC64" s="39"/>
    </row>
    <row r="65" spans="1:55" s="10" customFormat="1" ht="49.2" customHeight="1" x14ac:dyDescent="0.25">
      <c r="A65" s="54"/>
      <c r="B65" s="54"/>
      <c r="C65" s="54"/>
      <c r="D65" s="54"/>
      <c r="E65" s="54"/>
      <c r="F65" s="60"/>
      <c r="G65" s="46" t="s">
        <v>48</v>
      </c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2" t="s">
        <v>45</v>
      </c>
      <c r="W65" s="42"/>
      <c r="X65" s="42"/>
      <c r="Y65" s="42"/>
      <c r="Z65" s="42"/>
      <c r="AA65" s="42" t="s">
        <v>25</v>
      </c>
      <c r="AB65" s="42"/>
      <c r="AC65" s="42"/>
      <c r="AD65" s="42"/>
      <c r="AE65" s="61">
        <f>AE61/AE57-0.15</f>
        <v>15.003846153846153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40"/>
      <c r="AP65" s="40"/>
      <c r="AQ65" s="40"/>
      <c r="AR65" s="40"/>
      <c r="AS65" s="40"/>
      <c r="AT65" s="40"/>
      <c r="AU65" s="39">
        <f t="shared" si="2"/>
        <v>15.003846153846153</v>
      </c>
      <c r="AV65" s="39"/>
      <c r="AW65" s="39"/>
      <c r="AX65" s="39"/>
      <c r="AY65" s="39"/>
      <c r="AZ65" s="39"/>
      <c r="BA65" s="39"/>
      <c r="BB65" s="39"/>
      <c r="BC65" s="39"/>
    </row>
    <row r="66" spans="1:55" s="10" customFormat="1" ht="33" customHeight="1" x14ac:dyDescent="0.25">
      <c r="A66" s="54"/>
      <c r="B66" s="54"/>
      <c r="C66" s="54"/>
      <c r="D66" s="54"/>
      <c r="E66" s="54"/>
      <c r="F66" s="60"/>
      <c r="G66" s="46" t="s">
        <v>46</v>
      </c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2" t="s">
        <v>28</v>
      </c>
      <c r="W66" s="42"/>
      <c r="X66" s="42"/>
      <c r="Y66" s="42"/>
      <c r="Z66" s="42"/>
      <c r="AA66" s="42" t="s">
        <v>25</v>
      </c>
      <c r="AB66" s="42"/>
      <c r="AC66" s="42"/>
      <c r="AD66" s="42"/>
      <c r="AE66" s="56">
        <f>2206.802/12/14</f>
        <v>13.135726190476191</v>
      </c>
      <c r="AF66" s="56"/>
      <c r="AG66" s="56"/>
      <c r="AH66" s="56"/>
      <c r="AI66" s="56"/>
      <c r="AJ66" s="56"/>
      <c r="AK66" s="56"/>
      <c r="AL66" s="56"/>
      <c r="AM66" s="56"/>
      <c r="AN66" s="56"/>
      <c r="AO66" s="40"/>
      <c r="AP66" s="40"/>
      <c r="AQ66" s="40"/>
      <c r="AR66" s="40"/>
      <c r="AS66" s="40"/>
      <c r="AT66" s="40"/>
      <c r="AU66" s="40">
        <f t="shared" si="2"/>
        <v>13.135726190476191</v>
      </c>
      <c r="AV66" s="40"/>
      <c r="AW66" s="40"/>
      <c r="AX66" s="40"/>
      <c r="AY66" s="40"/>
      <c r="AZ66" s="40"/>
      <c r="BA66" s="40"/>
      <c r="BB66" s="40"/>
      <c r="BC66" s="40"/>
    </row>
    <row r="67" spans="1:55" s="10" customFormat="1" ht="17.399999999999999" customHeight="1" x14ac:dyDescent="0.25">
      <c r="A67" s="54">
        <v>4</v>
      </c>
      <c r="B67" s="54"/>
      <c r="C67" s="54"/>
      <c r="D67" s="54"/>
      <c r="E67" s="54"/>
      <c r="F67" s="60"/>
      <c r="G67" s="44" t="s">
        <v>30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2"/>
      <c r="W67" s="42"/>
      <c r="X67" s="42"/>
      <c r="Y67" s="42"/>
      <c r="Z67" s="42"/>
      <c r="AA67" s="42"/>
      <c r="AB67" s="42"/>
      <c r="AC67" s="42"/>
      <c r="AD67" s="42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</row>
    <row r="68" spans="1:55" s="10" customFormat="1" ht="52.8" customHeight="1" x14ac:dyDescent="0.25">
      <c r="A68" s="54"/>
      <c r="B68" s="54"/>
      <c r="C68" s="54"/>
      <c r="D68" s="54"/>
      <c r="E68" s="54"/>
      <c r="F68" s="60"/>
      <c r="G68" s="80" t="s">
        <v>49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2"/>
      <c r="V68" s="42" t="s">
        <v>40</v>
      </c>
      <c r="W68" s="42"/>
      <c r="X68" s="42"/>
      <c r="Y68" s="42"/>
      <c r="Z68" s="42"/>
      <c r="AA68" s="42" t="s">
        <v>29</v>
      </c>
      <c r="AB68" s="42"/>
      <c r="AC68" s="42"/>
      <c r="AD68" s="42"/>
      <c r="AE68" s="61">
        <f>AE62/477*100-100</f>
        <v>129.55974842767296</v>
      </c>
      <c r="AF68" s="61"/>
      <c r="AG68" s="61"/>
      <c r="AH68" s="61"/>
      <c r="AI68" s="61"/>
      <c r="AJ68" s="61"/>
      <c r="AK68" s="61"/>
      <c r="AL68" s="61"/>
      <c r="AM68" s="61"/>
      <c r="AN68" s="61"/>
      <c r="AO68" s="40"/>
      <c r="AP68" s="40"/>
      <c r="AQ68" s="40"/>
      <c r="AR68" s="40"/>
      <c r="AS68" s="40"/>
      <c r="AT68" s="40"/>
      <c r="AU68" s="39">
        <f>AE68+AO68</f>
        <v>129.55974842767296</v>
      </c>
      <c r="AV68" s="39"/>
      <c r="AW68" s="39"/>
      <c r="AX68" s="39"/>
      <c r="AY68" s="39"/>
      <c r="AZ68" s="39"/>
      <c r="BA68" s="39"/>
      <c r="BB68" s="39"/>
      <c r="BC68" s="39"/>
    </row>
    <row r="69" spans="1:55" s="79" customFormat="1" ht="10.199999999999999" customHeight="1" x14ac:dyDescent="0.25"/>
    <row r="70" spans="1:55" ht="13.2" customHeight="1" x14ac:dyDescent="0.3"/>
    <row r="71" spans="1:55" ht="46.8" customHeight="1" x14ac:dyDescent="0.3">
      <c r="A71" s="91" t="s">
        <v>72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34"/>
      <c r="AO71" s="93" t="s">
        <v>73</v>
      </c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</row>
    <row r="72" spans="1:55" ht="10.8" customHeight="1" x14ac:dyDescent="0.3">
      <c r="W72" s="78" t="s">
        <v>14</v>
      </c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O72" s="78" t="s">
        <v>15</v>
      </c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</row>
    <row r="73" spans="1:55" ht="15.75" customHeight="1" x14ac:dyDescent="0.3">
      <c r="A73" s="35" t="s">
        <v>11</v>
      </c>
      <c r="B73" s="35"/>
      <c r="C73" s="35"/>
      <c r="D73" s="35"/>
      <c r="E73" s="35"/>
      <c r="F73" s="35"/>
      <c r="G73" s="35"/>
      <c r="H73" s="35"/>
      <c r="I73" s="35"/>
    </row>
    <row r="74" spans="1:55" ht="6.6" customHeight="1" x14ac:dyDescent="0.3"/>
    <row r="75" spans="1:55" ht="43.8" customHeight="1" x14ac:dyDescent="0.3">
      <c r="A75" s="91" t="s">
        <v>41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34"/>
      <c r="AO75" s="93" t="s">
        <v>74</v>
      </c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</row>
    <row r="76" spans="1:55" ht="16.8" customHeight="1" x14ac:dyDescent="0.3">
      <c r="W76" s="76" t="s">
        <v>14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7" t="s">
        <v>15</v>
      </c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</row>
  </sheetData>
  <mergeCells count="213">
    <mergeCell ref="A73:I73"/>
    <mergeCell ref="R19:BC19"/>
    <mergeCell ref="M19:Q19"/>
    <mergeCell ref="AE60:AN60"/>
    <mergeCell ref="AE59:AN59"/>
    <mergeCell ref="AE62:AN62"/>
    <mergeCell ref="AE57:AN57"/>
    <mergeCell ref="AE58:AN58"/>
    <mergeCell ref="AE64:AN64"/>
    <mergeCell ref="A41:C41"/>
    <mergeCell ref="Q47:X47"/>
    <mergeCell ref="Q48:X48"/>
    <mergeCell ref="A33:F33"/>
    <mergeCell ref="A45:P45"/>
    <mergeCell ref="D40:R40"/>
    <mergeCell ref="A40:C40"/>
    <mergeCell ref="S40:Z40"/>
    <mergeCell ref="AA40:AD40"/>
    <mergeCell ref="AE40:AM40"/>
    <mergeCell ref="AN40:AQ40"/>
    <mergeCell ref="D41:R41"/>
    <mergeCell ref="S41:Z41"/>
    <mergeCell ref="AA41:AD41"/>
    <mergeCell ref="AE41:AM41"/>
    <mergeCell ref="A62:F62"/>
    <mergeCell ref="AE65:AN65"/>
    <mergeCell ref="A63:F63"/>
    <mergeCell ref="AE63:AN63"/>
    <mergeCell ref="A64:F64"/>
    <mergeCell ref="A71:V71"/>
    <mergeCell ref="W71:AM71"/>
    <mergeCell ref="AO71:BC71"/>
    <mergeCell ref="A59:F59"/>
    <mergeCell ref="A60:F60"/>
    <mergeCell ref="A65:F65"/>
    <mergeCell ref="A68:F68"/>
    <mergeCell ref="AE68:AN68"/>
    <mergeCell ref="A66:F66"/>
    <mergeCell ref="AE66:AN66"/>
    <mergeCell ref="A67:F67"/>
    <mergeCell ref="AE67:AN67"/>
    <mergeCell ref="A69:XFD69"/>
    <mergeCell ref="G62:U62"/>
    <mergeCell ref="G64:U64"/>
    <mergeCell ref="G65:U65"/>
    <mergeCell ref="G66:U66"/>
    <mergeCell ref="G68:U68"/>
    <mergeCell ref="G67:U67"/>
    <mergeCell ref="L18:BC18"/>
    <mergeCell ref="A16:K16"/>
    <mergeCell ref="L16:BC16"/>
    <mergeCell ref="L17:BC17"/>
    <mergeCell ref="A18:K18"/>
    <mergeCell ref="A13:BC13"/>
    <mergeCell ref="A14:BC14"/>
    <mergeCell ref="L15:BC15"/>
    <mergeCell ref="W76:AM76"/>
    <mergeCell ref="AO76:BC76"/>
    <mergeCell ref="AO72:BC72"/>
    <mergeCell ref="AE54:AN54"/>
    <mergeCell ref="A75:V75"/>
    <mergeCell ref="W75:AM75"/>
    <mergeCell ref="AO75:BC75"/>
    <mergeCell ref="AE52:AN52"/>
    <mergeCell ref="A52:F52"/>
    <mergeCell ref="W72:AM72"/>
    <mergeCell ref="AE53:AN53"/>
    <mergeCell ref="A57:F57"/>
    <mergeCell ref="A58:F58"/>
    <mergeCell ref="A54:F54"/>
    <mergeCell ref="A61:F61"/>
    <mergeCell ref="AE61:AN61"/>
    <mergeCell ref="A32:F32"/>
    <mergeCell ref="A25:BC25"/>
    <mergeCell ref="A31:F31"/>
    <mergeCell ref="G32:BC32"/>
    <mergeCell ref="G31:BC31"/>
    <mergeCell ref="M26:BD26"/>
    <mergeCell ref="B27:N27"/>
    <mergeCell ref="O27:BC27"/>
    <mergeCell ref="A20:K20"/>
    <mergeCell ref="L20:AB20"/>
    <mergeCell ref="AC20:BC20"/>
    <mergeCell ref="D38:R38"/>
    <mergeCell ref="S38:Z38"/>
    <mergeCell ref="AA38:AD38"/>
    <mergeCell ref="AE38:AM38"/>
    <mergeCell ref="AN38:AQ38"/>
    <mergeCell ref="A39:C39"/>
    <mergeCell ref="D39:R39"/>
    <mergeCell ref="S39:Z39"/>
    <mergeCell ref="AA39:AD39"/>
    <mergeCell ref="AE39:AM39"/>
    <mergeCell ref="AN39:AQ39"/>
    <mergeCell ref="A38:C38"/>
    <mergeCell ref="AN41:AQ41"/>
    <mergeCell ref="Q45:X45"/>
    <mergeCell ref="Y45:AC45"/>
    <mergeCell ref="AD45:AF45"/>
    <mergeCell ref="Q46:X46"/>
    <mergeCell ref="Y46:AC46"/>
    <mergeCell ref="AD46:AF46"/>
    <mergeCell ref="Y48:AC48"/>
    <mergeCell ref="AD48:AF48"/>
    <mergeCell ref="Y47:AC47"/>
    <mergeCell ref="AD47:AF47"/>
    <mergeCell ref="A46:P46"/>
    <mergeCell ref="A47:P47"/>
    <mergeCell ref="A53:F53"/>
    <mergeCell ref="A48:P48"/>
    <mergeCell ref="G52:U52"/>
    <mergeCell ref="G53:U53"/>
    <mergeCell ref="A55:F55"/>
    <mergeCell ref="AE55:AN55"/>
    <mergeCell ref="A56:F56"/>
    <mergeCell ref="AE56:AN56"/>
    <mergeCell ref="V52:Z52"/>
    <mergeCell ref="V53:Z53"/>
    <mergeCell ref="V55:Z55"/>
    <mergeCell ref="V56:Z56"/>
    <mergeCell ref="V54:Z54"/>
    <mergeCell ref="G54:U54"/>
    <mergeCell ref="G55:U55"/>
    <mergeCell ref="V57:Z57"/>
    <mergeCell ref="V58:Z58"/>
    <mergeCell ref="V60:Z60"/>
    <mergeCell ref="V61:Z61"/>
    <mergeCell ref="V62:Z62"/>
    <mergeCell ref="V64:Z64"/>
    <mergeCell ref="V65:Z65"/>
    <mergeCell ref="V66:Z66"/>
    <mergeCell ref="V68:Z68"/>
    <mergeCell ref="V67:Z67"/>
    <mergeCell ref="V63:Z63"/>
    <mergeCell ref="V59:Z59"/>
    <mergeCell ref="AA64:AD64"/>
    <mergeCell ref="AA65:AD65"/>
    <mergeCell ref="AA66:AD66"/>
    <mergeCell ref="AA68:AD68"/>
    <mergeCell ref="AA67:AD67"/>
    <mergeCell ref="AA54:AD54"/>
    <mergeCell ref="AO52:AT52"/>
    <mergeCell ref="AO66:AT66"/>
    <mergeCell ref="AO67:AT67"/>
    <mergeCell ref="AO68:AT68"/>
    <mergeCell ref="AA52:AD52"/>
    <mergeCell ref="AA53:AD53"/>
    <mergeCell ref="AA55:AD55"/>
    <mergeCell ref="AA56:AD56"/>
    <mergeCell ref="AA57:AD57"/>
    <mergeCell ref="AA58:AD58"/>
    <mergeCell ref="AA59:AD59"/>
    <mergeCell ref="AA60:AD60"/>
    <mergeCell ref="AA61:AD61"/>
    <mergeCell ref="AO64:AT64"/>
    <mergeCell ref="AO65:AT65"/>
    <mergeCell ref="AU54:BC54"/>
    <mergeCell ref="AU55:BC55"/>
    <mergeCell ref="AU56:BC56"/>
    <mergeCell ref="AU57:BC57"/>
    <mergeCell ref="AU58:BC58"/>
    <mergeCell ref="AU59:BC59"/>
    <mergeCell ref="AU60:BC60"/>
    <mergeCell ref="AU61:BC61"/>
    <mergeCell ref="AU64:BC64"/>
    <mergeCell ref="AU65:BC65"/>
    <mergeCell ref="AU66:BC66"/>
    <mergeCell ref="AU67:BC67"/>
    <mergeCell ref="AU68:BC68"/>
    <mergeCell ref="AO2:BC2"/>
    <mergeCell ref="AO3:BC3"/>
    <mergeCell ref="AO4:BC4"/>
    <mergeCell ref="AO5:BC5"/>
    <mergeCell ref="AO7:BC7"/>
    <mergeCell ref="AO8:BC8"/>
    <mergeCell ref="AO9:BC9"/>
    <mergeCell ref="B22:BC22"/>
    <mergeCell ref="B24:BC24"/>
    <mergeCell ref="AU52:BC52"/>
    <mergeCell ref="AO53:AT53"/>
    <mergeCell ref="AU53:BC53"/>
    <mergeCell ref="AO54:AT54"/>
    <mergeCell ref="AO55:AT55"/>
    <mergeCell ref="AO57:AT57"/>
    <mergeCell ref="AO56:AT56"/>
    <mergeCell ref="AO58:AT58"/>
    <mergeCell ref="AO59:AT59"/>
    <mergeCell ref="AO60:AT60"/>
    <mergeCell ref="B29:S29"/>
    <mergeCell ref="B36:U36"/>
    <mergeCell ref="B43:BC43"/>
    <mergeCell ref="B50:AJ50"/>
    <mergeCell ref="AO1:BC1"/>
    <mergeCell ref="AP37:AQ37"/>
    <mergeCell ref="AE44:AG44"/>
    <mergeCell ref="AU62:BC62"/>
    <mergeCell ref="AU63:BC63"/>
    <mergeCell ref="B15:K15"/>
    <mergeCell ref="B17:K17"/>
    <mergeCell ref="B19:K19"/>
    <mergeCell ref="AO61:AT61"/>
    <mergeCell ref="AO62:AT62"/>
    <mergeCell ref="AO63:AT63"/>
    <mergeCell ref="AA62:AD62"/>
    <mergeCell ref="AA63:AD63"/>
    <mergeCell ref="G63:U63"/>
    <mergeCell ref="G56:U56"/>
    <mergeCell ref="G57:U57"/>
    <mergeCell ref="G58:U58"/>
    <mergeCell ref="G59:U59"/>
    <mergeCell ref="G60:U60"/>
    <mergeCell ref="G61:U61"/>
    <mergeCell ref="AP11:AT11"/>
  </mergeCells>
  <phoneticPr fontId="4" type="noConversion"/>
  <pageMargins left="0.31496062992125984" right="0.31496062992125984" top="0.39370078740157483" bottom="0.39370078740157483" header="0" footer="0"/>
  <pageSetup paperSize="9" scale="83" fitToHeight="999" orientation="landscape" r:id="rId1"/>
  <headerFooter alignWithMargins="0"/>
  <rowBreaks count="2" manualBreakCount="2">
    <brk id="27" max="54" man="1"/>
    <brk id="49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КПКВК 1510160</vt:lpstr>
      <vt:lpstr>'КПКВК 1510160'!Область_печати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Компик</cp:lastModifiedBy>
  <cp:lastPrinted>2019-01-24T09:04:09Z</cp:lastPrinted>
  <dcterms:created xsi:type="dcterms:W3CDTF">2016-08-15T09:54:21Z</dcterms:created>
  <dcterms:modified xsi:type="dcterms:W3CDTF">2019-01-28T07:12:11Z</dcterms:modified>
</cp:coreProperties>
</file>