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activeTab="1"/>
  </bookViews>
  <sheets>
    <sheet name="1301" sheetId="1" r:id="rId1"/>
    <sheet name="1303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14" i="2" l="1"/>
  <c r="H40" i="1" l="1"/>
  <c r="H42" i="1" s="1"/>
  <c r="H43" i="1" s="1"/>
  <c r="G43" i="1"/>
  <c r="G42" i="1"/>
  <c r="G32" i="1"/>
  <c r="G40" i="1" l="1"/>
  <c r="G39" i="1"/>
  <c r="G41" i="1"/>
  <c r="H41" i="1" s="1"/>
  <c r="H39" i="1"/>
  <c r="G38" i="1"/>
  <c r="H38" i="1" s="1"/>
  <c r="G37" i="1"/>
  <c r="H37" i="1" s="1"/>
  <c r="G36" i="1"/>
  <c r="H36" i="1" s="1"/>
  <c r="G35" i="1"/>
  <c r="H35" i="1" s="1"/>
  <c r="G33" i="1"/>
  <c r="H33" i="1" s="1"/>
  <c r="G34" i="1"/>
  <c r="H34" i="1" s="1"/>
  <c r="G31" i="1"/>
  <c r="H31" i="1" s="1"/>
  <c r="G30" i="1"/>
  <c r="H30" i="1" s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G23" i="1"/>
  <c r="H23" i="1" s="1"/>
  <c r="G22" i="1"/>
  <c r="H22" i="1" s="1"/>
  <c r="G21" i="1"/>
  <c r="H21" i="1" s="1"/>
  <c r="G20" i="1"/>
  <c r="H20" i="1" s="1"/>
  <c r="G19" i="1"/>
  <c r="H19" i="1" s="1"/>
  <c r="G18" i="1"/>
  <c r="H18" i="1" s="1"/>
  <c r="G17" i="1"/>
  <c r="H17" i="1" s="1"/>
  <c r="G16" i="1"/>
  <c r="H16" i="1" s="1"/>
  <c r="G15" i="1"/>
  <c r="H15" i="1" s="1"/>
  <c r="G14" i="1"/>
  <c r="H14" i="1" s="1"/>
  <c r="G13" i="1"/>
  <c r="H13" i="1" s="1"/>
  <c r="H32" i="1" s="1"/>
  <c r="G12" i="1"/>
  <c r="H12" i="1" s="1"/>
  <c r="G11" i="1"/>
  <c r="H11" i="1" s="1"/>
  <c r="G10" i="1"/>
  <c r="H10" i="1" s="1"/>
  <c r="G9" i="1"/>
  <c r="H9" i="1" s="1"/>
</calcChain>
</file>

<file path=xl/sharedStrings.xml><?xml version="1.0" encoding="utf-8"?>
<sst xmlns="http://schemas.openxmlformats.org/spreadsheetml/2006/main" count="113" uniqueCount="87">
  <si>
    <t>Розрахунок</t>
  </si>
  <si>
    <t>по КНП ЛМР ЛО</t>
  </si>
  <si>
    <t>«Центр первинної медико-санітарної допомоги №2»</t>
  </si>
  <si>
    <t>№ з/п</t>
  </si>
  <si>
    <t>ПІБ</t>
  </si>
  <si>
    <t>Група інвалідності</t>
  </si>
  <si>
    <t>Засоби в  яких є потреба</t>
  </si>
  <si>
    <t>Сума на місяць</t>
  </si>
  <si>
    <t xml:space="preserve">Холоденко О.І., 1958р.н., інвалід </t>
  </si>
  <si>
    <t>І Б</t>
  </si>
  <si>
    <t>Весела О.П., 1955</t>
  </si>
  <si>
    <t>Пелюшки  «Білосніжка» 60x60</t>
  </si>
  <si>
    <t>Росоха О.М.,1944</t>
  </si>
  <si>
    <t>ІІІ</t>
  </si>
  <si>
    <t>Пластина для сечоприймача 13181 фланець 50 мм</t>
  </si>
  <si>
    <t>Мішок уростомний відкритий 1758, фланець 50 мм, об’єм 375 мл</t>
  </si>
  <si>
    <t>Ржаннікова О.Ю.,1979</t>
  </si>
  <si>
    <t>ІБ</t>
  </si>
  <si>
    <t>Памперси д/д Seni №2</t>
  </si>
  <si>
    <t>Кучеренко П.В., 1968</t>
  </si>
  <si>
    <t>Світлична М.І., 2000</t>
  </si>
  <si>
    <t>ІА</t>
  </si>
  <si>
    <t>Ляхова О.Г.,  1957</t>
  </si>
  <si>
    <t>І</t>
  </si>
  <si>
    <t>Загоруйко В.Д. 1952</t>
  </si>
  <si>
    <t>ІІ</t>
  </si>
  <si>
    <t>Калоприймач</t>
  </si>
  <si>
    <t>Гузьо О.Ю. 1963</t>
  </si>
  <si>
    <t>Коваль О.С.,  1989</t>
  </si>
  <si>
    <t>Лаврович М.А.,  1937</t>
  </si>
  <si>
    <t>Андросов В.Д., 1996</t>
  </si>
  <si>
    <t>Тарасенко С.І., 1965</t>
  </si>
  <si>
    <t>Сіроштан Н.В., 1957</t>
  </si>
  <si>
    <t>Климчук А.М.,  1994</t>
  </si>
  <si>
    <t>Сечоприймач</t>
  </si>
  <si>
    <t>Сидельникова М.В., 2015</t>
  </si>
  <si>
    <t>i/д</t>
  </si>
  <si>
    <t>Сідоровська П.С., 2011р.н.</t>
  </si>
  <si>
    <t>і/д</t>
  </si>
  <si>
    <t>памперси  дитячі № 5</t>
  </si>
  <si>
    <t>Радіонова І.Ю., 2002</t>
  </si>
  <si>
    <t>Купавка О.І., 2010</t>
  </si>
  <si>
    <t>памперси  дорослі № 0</t>
  </si>
  <si>
    <t>Баранова Н.С., 2017</t>
  </si>
  <si>
    <t>папмерси дитячі № 5</t>
  </si>
  <si>
    <t>Лимар Д.А., 2015</t>
  </si>
  <si>
    <t>Памперси дитячі</t>
  </si>
  <si>
    <t>Волкова А.А., 2010</t>
  </si>
  <si>
    <t>Ціна за 1 одиницю, грн</t>
  </si>
  <si>
    <t>Потреба на місяць,од</t>
  </si>
  <si>
    <t xml:space="preserve">Памперси Seni № 2 д/д   </t>
  </si>
  <si>
    <t>матерчаті Пелюшки «Білосніжка»</t>
  </si>
  <si>
    <t>Пелюшки «Білосніжка» 60х60</t>
  </si>
  <si>
    <t>Прокладки урологічні 5крап.</t>
  </si>
  <si>
    <t>Урологічні прокладки 6 крап.</t>
  </si>
  <si>
    <t>Калоприймач №№5900, 54210, 54310, 13844</t>
  </si>
  <si>
    <t>Памперси д/д Seni №3</t>
  </si>
  <si>
    <t>Памперси д/д  Seni №2</t>
  </si>
  <si>
    <t>Калоприймач № 6300</t>
  </si>
  <si>
    <t>Прокладки урологічні 6 крап.</t>
  </si>
  <si>
    <t>памперси  дитячі № 6</t>
  </si>
  <si>
    <t>Набока Д.І., 2015</t>
  </si>
  <si>
    <t>памперси super seni plus small №1</t>
  </si>
  <si>
    <t>Памперси дитячі №5,  1 квартал</t>
  </si>
  <si>
    <t>Памперси дитячі №6,  2-4 квартал</t>
  </si>
  <si>
    <t>Сума на рік</t>
  </si>
  <si>
    <t xml:space="preserve">потреби у технічних засобах  реабілітації  для інвалідів </t>
  </si>
  <si>
    <t>згідно постанови КМУ від 03.12.2009 № 1301</t>
  </si>
  <si>
    <t>Разом</t>
  </si>
  <si>
    <t>Безоплатний та пільговий відпуск лікарських засобів за рецептами лікарів у разі амбулаторного лікування окремих груп населення за певними категоріями захворювань</t>
  </si>
  <si>
    <t>Додаток 2</t>
  </si>
  <si>
    <t xml:space="preserve">згідно постанови КМУ від 17.08.1998 року №1303 (зі змінами) </t>
  </si>
  <si>
    <t>дорослі</t>
  </si>
  <si>
    <t>діти</t>
  </si>
  <si>
    <t>Найменування категорії</t>
  </si>
  <si>
    <t xml:space="preserve">Найменування захворювання </t>
  </si>
  <si>
    <t>муковисцидоз</t>
  </si>
  <si>
    <t>Всього дорослі інваліди</t>
  </si>
  <si>
    <t>Всього діти інваліди</t>
  </si>
  <si>
    <t xml:space="preserve">орфанні захворювання,  онкозахворювання, інваліди І-ІІ груп, ІВВВ, учасники ВВ, учасники АТО  та інваліди АТО  </t>
  </si>
  <si>
    <t xml:space="preserve">                                   Додаток 3</t>
  </si>
  <si>
    <t>по КОМУНАЛЬНОМУ НЕКОМЕРЦІЙНОМУ ПІДПРИЄМСТВУ</t>
  </si>
  <si>
    <t>ЛИСИЧАНСЬКОЇ МІСЬКОЇ РАДИ ЛУГАНСЬКОЇ ОБЛАСТІ</t>
  </si>
  <si>
    <t>«ЦЕНТР ПЕРВИННОЇ МЕДКИО-САНІТАРНОЇ ДОПОМОГИ №2"</t>
  </si>
  <si>
    <t>Джерело фінансування</t>
  </si>
  <si>
    <t>Державний бюджет, міський бюджет та інші джерела фінансування</t>
  </si>
  <si>
    <t>Разом: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</si>
</sst>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_р_._-;\-* #,##0_р_._-;_-* &quot;-&quot;??_р_._-;_-@_-"/>
  </numFmts>
  <fonts count="20" x14ac:knownFonts="1">
    <font>
      <sz val="11"/>
      <color theme="1"/>
      <name val="Calibri"/>
      <family val="2"/>
      <charset val="204"/>
      <scheme val="minor"/>
    </font>
    <font>
      <b/>
      <sz val="12.5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.5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3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5" fillId="0" borderId="0" applyFont="0" applyFill="0" applyBorder="0" applyAlignment="0" applyProtection="0"/>
  </cellStyleXfs>
  <cellXfs count="7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vertical="center"/>
    </xf>
    <xf numFmtId="0" fontId="11" fillId="0" borderId="0" xfId="0" applyFont="1"/>
    <xf numFmtId="0" fontId="12" fillId="0" borderId="0" xfId="0" applyFont="1" applyAlignment="1">
      <alignment vertical="center"/>
    </xf>
    <xf numFmtId="0" fontId="13" fillId="0" borderId="0" xfId="0" applyFont="1"/>
    <xf numFmtId="0" fontId="1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6" fillId="0" borderId="0" xfId="0" applyFont="1"/>
    <xf numFmtId="0" fontId="18" fillId="0" borderId="0" xfId="0" applyFont="1"/>
    <xf numFmtId="165" fontId="3" fillId="0" borderId="1" xfId="1" applyNumberFormat="1" applyFont="1" applyBorder="1" applyAlignment="1">
      <alignment horizontal="center" vertical="center" wrapText="1"/>
    </xf>
    <xf numFmtId="165" fontId="0" fillId="0" borderId="0" xfId="1" applyNumberFormat="1" applyFont="1" applyAlignment="1"/>
    <xf numFmtId="165" fontId="3" fillId="0" borderId="1" xfId="1" applyNumberFormat="1" applyFont="1" applyBorder="1" applyAlignment="1">
      <alignment vertical="center" wrapText="1"/>
    </xf>
    <xf numFmtId="165" fontId="6" fillId="0" borderId="1" xfId="1" applyNumberFormat="1" applyFont="1" applyBorder="1" applyAlignment="1">
      <alignment vertical="center" wrapText="1"/>
    </xf>
    <xf numFmtId="165" fontId="11" fillId="0" borderId="1" xfId="1" applyNumberFormat="1" applyFont="1" applyBorder="1" applyAlignment="1"/>
    <xf numFmtId="165" fontId="13" fillId="0" borderId="0" xfId="1" applyNumberFormat="1" applyFont="1" applyAlignment="1"/>
    <xf numFmtId="165" fontId="17" fillId="0" borderId="1" xfId="1" applyNumberFormat="1" applyFont="1" applyBorder="1" applyAlignment="1">
      <alignment vertical="center" wrapText="1"/>
    </xf>
    <xf numFmtId="165" fontId="12" fillId="0" borderId="0" xfId="1" applyNumberFormat="1" applyFont="1" applyAlignment="1">
      <alignment horizontal="right" vertical="center"/>
    </xf>
    <xf numFmtId="0" fontId="19" fillId="0" borderId="0" xfId="0" applyFont="1"/>
    <xf numFmtId="0" fontId="10" fillId="0" borderId="1" xfId="0" applyFont="1" applyBorder="1"/>
    <xf numFmtId="0" fontId="17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2" fontId="17" fillId="0" borderId="1" xfId="0" applyNumberFormat="1" applyFont="1" applyBorder="1" applyAlignment="1">
      <alignment horizont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/>
    <xf numFmtId="2" fontId="17" fillId="0" borderId="0" xfId="0" applyNumberFormat="1" applyFont="1" applyBorder="1" applyAlignment="1">
      <alignment horizontal="center"/>
    </xf>
    <xf numFmtId="0" fontId="11" fillId="0" borderId="0" xfId="0" applyFont="1" applyBorder="1"/>
    <xf numFmtId="0" fontId="4" fillId="0" borderId="0" xfId="0" applyFont="1" applyBorder="1" applyAlignment="1">
      <alignment vertical="center"/>
    </xf>
    <xf numFmtId="0" fontId="19" fillId="0" borderId="0" xfId="0" applyFont="1" applyBorder="1"/>
    <xf numFmtId="0" fontId="0" fillId="0" borderId="0" xfId="0" applyBorder="1"/>
    <xf numFmtId="0" fontId="12" fillId="0" borderId="0" xfId="0" applyFont="1" applyBorder="1" applyAlignment="1">
      <alignment vertical="center"/>
    </xf>
    <xf numFmtId="0" fontId="12" fillId="0" borderId="0" xfId="0" applyFont="1" applyBorder="1"/>
    <xf numFmtId="0" fontId="12" fillId="0" borderId="0" xfId="0" applyFont="1" applyBorder="1" applyAlignment="1">
      <alignment horizontal="right" vertical="center"/>
    </xf>
    <xf numFmtId="0" fontId="13" fillId="0" borderId="0" xfId="0" applyFont="1" applyBorder="1"/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2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horizontal="center" wrapText="1"/>
    </xf>
    <xf numFmtId="0" fontId="19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4" fillId="0" borderId="5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5" xfId="0" applyFont="1" applyBorder="1" applyAlignment="1">
      <alignment horizontal="left" vertical="top" wrapText="1"/>
    </xf>
    <xf numFmtId="0" fontId="0" fillId="0" borderId="6" xfId="0" applyBorder="1" applyAlignment="1">
      <alignment wrapText="1"/>
    </xf>
    <xf numFmtId="4" fontId="3" fillId="0" borderId="5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center"/>
    </xf>
    <xf numFmtId="0" fontId="17" fillId="0" borderId="4" xfId="0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workbookViewId="0">
      <selection activeCell="D44" sqref="D44"/>
    </sheetView>
  </sheetViews>
  <sheetFormatPr defaultRowHeight="15" x14ac:dyDescent="0.25"/>
  <cols>
    <col min="1" max="1" width="7.28515625" customWidth="1"/>
    <col min="2" max="2" width="22.85546875" customWidth="1"/>
    <col min="3" max="3" width="10.140625" customWidth="1"/>
    <col min="4" max="4" width="31.140625" customWidth="1"/>
    <col min="5" max="5" width="13.28515625" customWidth="1"/>
    <col min="6" max="6" width="14.42578125" customWidth="1"/>
    <col min="7" max="7" width="14.140625" style="24" customWidth="1"/>
    <col min="8" max="8" width="14.85546875" style="24" customWidth="1"/>
  </cols>
  <sheetData>
    <row r="1" spans="1:8" x14ac:dyDescent="0.25">
      <c r="G1" s="24" t="s">
        <v>70</v>
      </c>
    </row>
    <row r="2" spans="1:8" ht="16.5" x14ac:dyDescent="0.25">
      <c r="A2" s="1"/>
      <c r="D2" s="2" t="s">
        <v>0</v>
      </c>
    </row>
    <row r="3" spans="1:8" ht="16.5" x14ac:dyDescent="0.25">
      <c r="A3" s="1"/>
      <c r="D3" s="2" t="s">
        <v>66</v>
      </c>
    </row>
    <row r="4" spans="1:8" ht="16.5" x14ac:dyDescent="0.25">
      <c r="A4" s="1"/>
      <c r="D4" s="2" t="s">
        <v>1</v>
      </c>
    </row>
    <row r="5" spans="1:8" ht="16.5" x14ac:dyDescent="0.25">
      <c r="D5" s="2" t="s">
        <v>2</v>
      </c>
    </row>
    <row r="6" spans="1:8" ht="16.5" x14ac:dyDescent="0.25">
      <c r="D6" s="2" t="s">
        <v>67</v>
      </c>
    </row>
    <row r="8" spans="1:8" s="13" customFormat="1" ht="45.75" customHeight="1" x14ac:dyDescent="0.25">
      <c r="A8" s="12" t="s">
        <v>3</v>
      </c>
      <c r="B8" s="12" t="s">
        <v>4</v>
      </c>
      <c r="C8" s="12" t="s">
        <v>5</v>
      </c>
      <c r="D8" s="12" t="s">
        <v>6</v>
      </c>
      <c r="E8" s="12" t="s">
        <v>48</v>
      </c>
      <c r="F8" s="12" t="s">
        <v>49</v>
      </c>
      <c r="G8" s="23" t="s">
        <v>7</v>
      </c>
      <c r="H8" s="23" t="s">
        <v>65</v>
      </c>
    </row>
    <row r="9" spans="1:8" ht="16.5" x14ac:dyDescent="0.25">
      <c r="A9" s="50">
        <v>1</v>
      </c>
      <c r="B9" s="51" t="s">
        <v>8</v>
      </c>
      <c r="C9" s="50" t="s">
        <v>9</v>
      </c>
      <c r="D9" s="19" t="s">
        <v>50</v>
      </c>
      <c r="E9" s="12">
        <v>15</v>
      </c>
      <c r="F9" s="12">
        <v>60</v>
      </c>
      <c r="G9" s="25">
        <f>E9*F9</f>
        <v>900</v>
      </c>
      <c r="H9" s="25">
        <f>G9*12</f>
        <v>10800</v>
      </c>
    </row>
    <row r="10" spans="1:8" ht="32.25" customHeight="1" x14ac:dyDescent="0.25">
      <c r="A10" s="50"/>
      <c r="B10" s="51"/>
      <c r="C10" s="50"/>
      <c r="D10" s="20" t="s">
        <v>51</v>
      </c>
      <c r="E10" s="12">
        <v>10</v>
      </c>
      <c r="F10" s="18">
        <v>60</v>
      </c>
      <c r="G10" s="25">
        <f>E10*F10</f>
        <v>600</v>
      </c>
      <c r="H10" s="25">
        <f>G10*12</f>
        <v>7200</v>
      </c>
    </row>
    <row r="11" spans="1:8" ht="39" customHeight="1" x14ac:dyDescent="0.25">
      <c r="A11" s="10">
        <v>2</v>
      </c>
      <c r="B11" s="11" t="s">
        <v>10</v>
      </c>
      <c r="C11" s="10" t="s">
        <v>9</v>
      </c>
      <c r="D11" s="19" t="s">
        <v>11</v>
      </c>
      <c r="E11" s="12">
        <v>10</v>
      </c>
      <c r="F11" s="12">
        <v>150</v>
      </c>
      <c r="G11" s="25">
        <f>E11*F11</f>
        <v>1500</v>
      </c>
      <c r="H11" s="25">
        <f>G11*12</f>
        <v>18000</v>
      </c>
    </row>
    <row r="12" spans="1:8" ht="48.75" customHeight="1" x14ac:dyDescent="0.25">
      <c r="A12" s="50">
        <v>3</v>
      </c>
      <c r="B12" s="51" t="s">
        <v>12</v>
      </c>
      <c r="C12" s="50" t="s">
        <v>13</v>
      </c>
      <c r="D12" s="19" t="s">
        <v>14</v>
      </c>
      <c r="E12" s="12">
        <v>50</v>
      </c>
      <c r="F12" s="12">
        <v>10</v>
      </c>
      <c r="G12" s="25">
        <f t="shared" ref="G12" si="0">E12*F12</f>
        <v>500</v>
      </c>
      <c r="H12" s="25">
        <f t="shared" ref="H12" si="1">G12*12</f>
        <v>6000</v>
      </c>
    </row>
    <row r="13" spans="1:8" ht="54.75" customHeight="1" x14ac:dyDescent="0.25">
      <c r="A13" s="50"/>
      <c r="B13" s="51"/>
      <c r="C13" s="50"/>
      <c r="D13" s="19" t="s">
        <v>15</v>
      </c>
      <c r="E13" s="12">
        <v>37</v>
      </c>
      <c r="F13" s="12">
        <v>20</v>
      </c>
      <c r="G13" s="25">
        <f t="shared" ref="G13:G31" si="2">E13*F13</f>
        <v>740</v>
      </c>
      <c r="H13" s="25">
        <f t="shared" ref="H13:H31" si="3">G13*12</f>
        <v>8880</v>
      </c>
    </row>
    <row r="14" spans="1:8" ht="16.5" x14ac:dyDescent="0.25">
      <c r="A14" s="50">
        <v>4</v>
      </c>
      <c r="B14" s="51" t="s">
        <v>16</v>
      </c>
      <c r="C14" s="50" t="s">
        <v>17</v>
      </c>
      <c r="D14" s="19" t="s">
        <v>18</v>
      </c>
      <c r="E14" s="12">
        <v>15</v>
      </c>
      <c r="F14" s="12">
        <v>60</v>
      </c>
      <c r="G14" s="25">
        <f t="shared" si="2"/>
        <v>900</v>
      </c>
      <c r="H14" s="25">
        <f t="shared" si="3"/>
        <v>10800</v>
      </c>
    </row>
    <row r="15" spans="1:8" ht="33" x14ac:dyDescent="0.25">
      <c r="A15" s="50"/>
      <c r="B15" s="51"/>
      <c r="C15" s="50"/>
      <c r="D15" s="19" t="s">
        <v>52</v>
      </c>
      <c r="E15" s="12">
        <v>10</v>
      </c>
      <c r="F15" s="12">
        <v>30</v>
      </c>
      <c r="G15" s="25">
        <f t="shared" si="2"/>
        <v>300</v>
      </c>
      <c r="H15" s="25">
        <f t="shared" si="3"/>
        <v>3600</v>
      </c>
    </row>
    <row r="16" spans="1:8" ht="33" x14ac:dyDescent="0.25">
      <c r="A16" s="50"/>
      <c r="B16" s="51"/>
      <c r="C16" s="50"/>
      <c r="D16" s="19" t="s">
        <v>53</v>
      </c>
      <c r="E16" s="12">
        <v>9</v>
      </c>
      <c r="F16" s="12">
        <v>60</v>
      </c>
      <c r="G16" s="25">
        <f t="shared" si="2"/>
        <v>540</v>
      </c>
      <c r="H16" s="25">
        <f t="shared" si="3"/>
        <v>6480</v>
      </c>
    </row>
    <row r="17" spans="1:8" ht="25.5" customHeight="1" x14ac:dyDescent="0.25">
      <c r="A17" s="10">
        <v>5</v>
      </c>
      <c r="B17" s="11" t="s">
        <v>19</v>
      </c>
      <c r="C17" s="10" t="s">
        <v>17</v>
      </c>
      <c r="D17" s="19" t="s">
        <v>18</v>
      </c>
      <c r="E17" s="12">
        <v>15</v>
      </c>
      <c r="F17" s="12">
        <v>60</v>
      </c>
      <c r="G17" s="25">
        <f t="shared" si="2"/>
        <v>900</v>
      </c>
      <c r="H17" s="25">
        <f t="shared" si="3"/>
        <v>10800</v>
      </c>
    </row>
    <row r="18" spans="1:8" ht="25.5" customHeight="1" x14ac:dyDescent="0.25">
      <c r="A18" s="10">
        <v>6</v>
      </c>
      <c r="B18" s="11" t="s">
        <v>20</v>
      </c>
      <c r="C18" s="10" t="s">
        <v>21</v>
      </c>
      <c r="D18" s="19" t="s">
        <v>18</v>
      </c>
      <c r="E18" s="12">
        <v>15</v>
      </c>
      <c r="F18" s="12">
        <v>60</v>
      </c>
      <c r="G18" s="25">
        <f t="shared" si="2"/>
        <v>900</v>
      </c>
      <c r="H18" s="25">
        <f t="shared" si="3"/>
        <v>10800</v>
      </c>
    </row>
    <row r="19" spans="1:8" ht="25.5" customHeight="1" x14ac:dyDescent="0.25">
      <c r="A19" s="10">
        <v>7</v>
      </c>
      <c r="B19" s="11" t="s">
        <v>22</v>
      </c>
      <c r="C19" s="10" t="s">
        <v>23</v>
      </c>
      <c r="D19" s="19" t="s">
        <v>18</v>
      </c>
      <c r="E19" s="12">
        <v>15</v>
      </c>
      <c r="F19" s="12">
        <v>60</v>
      </c>
      <c r="G19" s="25">
        <f t="shared" si="2"/>
        <v>900</v>
      </c>
      <c r="H19" s="25">
        <f t="shared" si="3"/>
        <v>10800</v>
      </c>
    </row>
    <row r="20" spans="1:8" ht="25.5" customHeight="1" x14ac:dyDescent="0.25">
      <c r="A20" s="10">
        <v>8</v>
      </c>
      <c r="B20" s="11" t="s">
        <v>24</v>
      </c>
      <c r="C20" s="10" t="s">
        <v>25</v>
      </c>
      <c r="D20" s="19" t="s">
        <v>26</v>
      </c>
      <c r="E20" s="12">
        <v>60</v>
      </c>
      <c r="F20" s="12">
        <v>20</v>
      </c>
      <c r="G20" s="25">
        <f t="shared" si="2"/>
        <v>1200</v>
      </c>
      <c r="H20" s="25">
        <f t="shared" si="3"/>
        <v>14400</v>
      </c>
    </row>
    <row r="21" spans="1:8" ht="16.5" x14ac:dyDescent="0.25">
      <c r="A21" s="50">
        <v>9</v>
      </c>
      <c r="B21" s="51" t="s">
        <v>27</v>
      </c>
      <c r="C21" s="50" t="s">
        <v>25</v>
      </c>
      <c r="D21" s="19" t="s">
        <v>18</v>
      </c>
      <c r="E21" s="12">
        <v>15</v>
      </c>
      <c r="F21" s="12">
        <v>60</v>
      </c>
      <c r="G21" s="25">
        <f t="shared" si="2"/>
        <v>900</v>
      </c>
      <c r="H21" s="25">
        <f t="shared" si="3"/>
        <v>10800</v>
      </c>
    </row>
    <row r="22" spans="1:8" ht="28.5" customHeight="1" x14ac:dyDescent="0.25">
      <c r="A22" s="50"/>
      <c r="B22" s="51"/>
      <c r="C22" s="50"/>
      <c r="D22" s="19" t="s">
        <v>54</v>
      </c>
      <c r="E22" s="12">
        <v>9</v>
      </c>
      <c r="F22" s="12">
        <v>60</v>
      </c>
      <c r="G22" s="25">
        <f t="shared" si="2"/>
        <v>540</v>
      </c>
      <c r="H22" s="25">
        <f t="shared" si="3"/>
        <v>6480</v>
      </c>
    </row>
    <row r="23" spans="1:8" ht="33" x14ac:dyDescent="0.25">
      <c r="A23" s="50"/>
      <c r="B23" s="51"/>
      <c r="C23" s="50"/>
      <c r="D23" s="19" t="s">
        <v>52</v>
      </c>
      <c r="E23" s="12">
        <v>10</v>
      </c>
      <c r="F23" s="12">
        <v>60</v>
      </c>
      <c r="G23" s="25">
        <f t="shared" si="2"/>
        <v>600</v>
      </c>
      <c r="H23" s="25">
        <f t="shared" si="3"/>
        <v>7200</v>
      </c>
    </row>
    <row r="24" spans="1:8" ht="26.25" customHeight="1" x14ac:dyDescent="0.25">
      <c r="A24" s="10">
        <v>10</v>
      </c>
      <c r="B24" s="11" t="s">
        <v>28</v>
      </c>
      <c r="C24" s="10" t="s">
        <v>21</v>
      </c>
      <c r="D24" s="19" t="s">
        <v>18</v>
      </c>
      <c r="E24" s="12">
        <v>15</v>
      </c>
      <c r="F24" s="12">
        <v>90</v>
      </c>
      <c r="G24" s="25">
        <f t="shared" si="2"/>
        <v>1350</v>
      </c>
      <c r="H24" s="25">
        <f t="shared" si="3"/>
        <v>16200</v>
      </c>
    </row>
    <row r="25" spans="1:8" ht="36" customHeight="1" x14ac:dyDescent="0.25">
      <c r="A25" s="10">
        <v>11</v>
      </c>
      <c r="B25" s="11" t="s">
        <v>29</v>
      </c>
      <c r="C25" s="10" t="s">
        <v>25</v>
      </c>
      <c r="D25" s="19" t="s">
        <v>55</v>
      </c>
      <c r="E25" s="12">
        <v>60</v>
      </c>
      <c r="F25" s="12">
        <v>20</v>
      </c>
      <c r="G25" s="25">
        <f t="shared" si="2"/>
        <v>1200</v>
      </c>
      <c r="H25" s="25">
        <f t="shared" si="3"/>
        <v>14400</v>
      </c>
    </row>
    <row r="26" spans="1:8" ht="33" x14ac:dyDescent="0.25">
      <c r="A26" s="10">
        <v>12</v>
      </c>
      <c r="B26" s="11" t="s">
        <v>30</v>
      </c>
      <c r="C26" s="10" t="s">
        <v>21</v>
      </c>
      <c r="D26" s="19" t="s">
        <v>56</v>
      </c>
      <c r="E26" s="12">
        <v>14</v>
      </c>
      <c r="F26" s="12">
        <v>60</v>
      </c>
      <c r="G26" s="25">
        <f t="shared" si="2"/>
        <v>840</v>
      </c>
      <c r="H26" s="25">
        <f t="shared" si="3"/>
        <v>10080</v>
      </c>
    </row>
    <row r="27" spans="1:8" ht="16.5" x14ac:dyDescent="0.25">
      <c r="A27" s="50">
        <v>13</v>
      </c>
      <c r="B27" s="51" t="s">
        <v>31</v>
      </c>
      <c r="C27" s="50" t="s">
        <v>21</v>
      </c>
      <c r="D27" s="19" t="s">
        <v>57</v>
      </c>
      <c r="E27" s="12">
        <v>15</v>
      </c>
      <c r="F27" s="12">
        <v>60</v>
      </c>
      <c r="G27" s="25">
        <f t="shared" si="2"/>
        <v>900</v>
      </c>
      <c r="H27" s="25">
        <f t="shared" si="3"/>
        <v>10800</v>
      </c>
    </row>
    <row r="28" spans="1:8" ht="33" x14ac:dyDescent="0.25">
      <c r="A28" s="50"/>
      <c r="B28" s="51"/>
      <c r="C28" s="50"/>
      <c r="D28" s="19" t="s">
        <v>52</v>
      </c>
      <c r="E28" s="12">
        <v>10</v>
      </c>
      <c r="F28" s="12">
        <v>60</v>
      </c>
      <c r="G28" s="25">
        <f t="shared" si="2"/>
        <v>600</v>
      </c>
      <c r="H28" s="25">
        <f t="shared" si="3"/>
        <v>7200</v>
      </c>
    </row>
    <row r="29" spans="1:8" ht="29.25" customHeight="1" x14ac:dyDescent="0.25">
      <c r="A29" s="10">
        <v>14</v>
      </c>
      <c r="B29" s="11" t="s">
        <v>32</v>
      </c>
      <c r="C29" s="10" t="s">
        <v>21</v>
      </c>
      <c r="D29" s="19" t="s">
        <v>58</v>
      </c>
      <c r="E29" s="12">
        <v>50</v>
      </c>
      <c r="F29" s="12">
        <v>20</v>
      </c>
      <c r="G29" s="25">
        <f t="shared" si="2"/>
        <v>1000</v>
      </c>
      <c r="H29" s="25">
        <f t="shared" si="3"/>
        <v>12000</v>
      </c>
    </row>
    <row r="30" spans="1:8" ht="20.25" customHeight="1" x14ac:dyDescent="0.25">
      <c r="A30" s="50">
        <v>15</v>
      </c>
      <c r="B30" s="51" t="s">
        <v>33</v>
      </c>
      <c r="C30" s="50" t="s">
        <v>25</v>
      </c>
      <c r="D30" s="19" t="s">
        <v>59</v>
      </c>
      <c r="E30" s="12">
        <v>10</v>
      </c>
      <c r="F30" s="12">
        <v>120</v>
      </c>
      <c r="G30" s="25">
        <f t="shared" si="2"/>
        <v>1200</v>
      </c>
      <c r="H30" s="25">
        <f t="shared" si="3"/>
        <v>14400</v>
      </c>
    </row>
    <row r="31" spans="1:8" ht="16.5" x14ac:dyDescent="0.25">
      <c r="A31" s="50"/>
      <c r="B31" s="51"/>
      <c r="C31" s="50"/>
      <c r="D31" s="19" t="s">
        <v>34</v>
      </c>
      <c r="E31" s="18">
        <v>37</v>
      </c>
      <c r="F31" s="18">
        <v>10</v>
      </c>
      <c r="G31" s="25">
        <f t="shared" si="2"/>
        <v>370</v>
      </c>
      <c r="H31" s="25">
        <f t="shared" si="3"/>
        <v>4440</v>
      </c>
    </row>
    <row r="32" spans="1:8" s="22" customFormat="1" ht="21.75" customHeight="1" x14ac:dyDescent="0.3">
      <c r="A32" s="52" t="s">
        <v>77</v>
      </c>
      <c r="B32" s="53"/>
      <c r="C32" s="53"/>
      <c r="D32" s="53"/>
      <c r="E32" s="53"/>
      <c r="F32" s="54"/>
      <c r="G32" s="26">
        <f>SUM(G9:G31)</f>
        <v>19380</v>
      </c>
      <c r="H32" s="26">
        <f>SUM(H9:H31)</f>
        <v>232560</v>
      </c>
    </row>
    <row r="33" spans="1:8" ht="30.75" customHeight="1" x14ac:dyDescent="0.25">
      <c r="A33" s="10">
        <v>16</v>
      </c>
      <c r="B33" s="11" t="s">
        <v>35</v>
      </c>
      <c r="C33" s="10" t="s">
        <v>36</v>
      </c>
      <c r="D33" s="19" t="s">
        <v>39</v>
      </c>
      <c r="E33" s="12">
        <v>6.53</v>
      </c>
      <c r="F33" s="12">
        <v>90</v>
      </c>
      <c r="G33" s="25">
        <f t="shared" ref="G33:G34" si="4">E33*F33</f>
        <v>587.70000000000005</v>
      </c>
      <c r="H33" s="25">
        <f t="shared" ref="H33:H41" si="5">G33*12</f>
        <v>7052.4000000000005</v>
      </c>
    </row>
    <row r="34" spans="1:8" ht="30.75" customHeight="1" x14ac:dyDescent="0.25">
      <c r="A34" s="10">
        <v>17</v>
      </c>
      <c r="B34" s="11" t="s">
        <v>37</v>
      </c>
      <c r="C34" s="10" t="s">
        <v>38</v>
      </c>
      <c r="D34" s="19" t="s">
        <v>60</v>
      </c>
      <c r="E34" s="12">
        <v>5.74</v>
      </c>
      <c r="F34" s="12">
        <v>90</v>
      </c>
      <c r="G34" s="25">
        <f t="shared" si="4"/>
        <v>516.6</v>
      </c>
      <c r="H34" s="25">
        <f t="shared" si="5"/>
        <v>6199.2000000000007</v>
      </c>
    </row>
    <row r="35" spans="1:8" ht="30.75" customHeight="1" x14ac:dyDescent="0.25">
      <c r="A35" s="10">
        <v>18</v>
      </c>
      <c r="B35" s="10" t="s">
        <v>61</v>
      </c>
      <c r="C35" s="10" t="s">
        <v>38</v>
      </c>
      <c r="D35" s="19" t="s">
        <v>39</v>
      </c>
      <c r="E35" s="12">
        <v>6.53</v>
      </c>
      <c r="F35" s="12">
        <v>90</v>
      </c>
      <c r="G35" s="25">
        <f t="shared" ref="G35" si="6">E35*F35</f>
        <v>587.70000000000005</v>
      </c>
      <c r="H35" s="25">
        <f t="shared" si="5"/>
        <v>7052.4000000000005</v>
      </c>
    </row>
    <row r="36" spans="1:8" ht="33" x14ac:dyDescent="0.25">
      <c r="A36" s="10">
        <v>19</v>
      </c>
      <c r="B36" s="11" t="s">
        <v>40</v>
      </c>
      <c r="C36" s="10" t="s">
        <v>38</v>
      </c>
      <c r="D36" s="19" t="s">
        <v>62</v>
      </c>
      <c r="E36" s="12">
        <v>13.28</v>
      </c>
      <c r="F36" s="12">
        <v>90</v>
      </c>
      <c r="G36" s="25">
        <f t="shared" ref="G36" si="7">E36*F36</f>
        <v>1195.2</v>
      </c>
      <c r="H36" s="25">
        <f t="shared" si="5"/>
        <v>14342.400000000001</v>
      </c>
    </row>
    <row r="37" spans="1:8" ht="26.25" customHeight="1" x14ac:dyDescent="0.25">
      <c r="A37" s="10">
        <v>20</v>
      </c>
      <c r="B37" s="11" t="s">
        <v>41</v>
      </c>
      <c r="C37" s="10" t="s">
        <v>38</v>
      </c>
      <c r="D37" s="19" t="s">
        <v>42</v>
      </c>
      <c r="E37" s="12">
        <v>10.5</v>
      </c>
      <c r="F37" s="12">
        <v>90</v>
      </c>
      <c r="G37" s="25">
        <f t="shared" ref="G37" si="8">E37*F37</f>
        <v>945</v>
      </c>
      <c r="H37" s="25">
        <f t="shared" si="5"/>
        <v>11340</v>
      </c>
    </row>
    <row r="38" spans="1:8" ht="26.25" customHeight="1" x14ac:dyDescent="0.25">
      <c r="A38" s="10">
        <v>21</v>
      </c>
      <c r="B38" s="11" t="s">
        <v>43</v>
      </c>
      <c r="C38" s="10" t="s">
        <v>38</v>
      </c>
      <c r="D38" s="19" t="s">
        <v>44</v>
      </c>
      <c r="E38" s="12">
        <v>6.53</v>
      </c>
      <c r="F38" s="12">
        <v>90</v>
      </c>
      <c r="G38" s="25">
        <f t="shared" ref="G38" si="9">E38*F38</f>
        <v>587.70000000000005</v>
      </c>
      <c r="H38" s="25">
        <f t="shared" si="5"/>
        <v>7052.4000000000005</v>
      </c>
    </row>
    <row r="39" spans="1:8" ht="33" x14ac:dyDescent="0.25">
      <c r="A39" s="50">
        <v>22</v>
      </c>
      <c r="B39" s="51" t="s">
        <v>45</v>
      </c>
      <c r="C39" s="50" t="s">
        <v>38</v>
      </c>
      <c r="D39" s="19" t="s">
        <v>63</v>
      </c>
      <c r="E39" s="12">
        <v>6.53</v>
      </c>
      <c r="F39" s="12">
        <v>90</v>
      </c>
      <c r="G39" s="25">
        <f>E39*F39/4</f>
        <v>146.92500000000001</v>
      </c>
      <c r="H39" s="25">
        <f t="shared" si="5"/>
        <v>1763.1000000000001</v>
      </c>
    </row>
    <row r="40" spans="1:8" ht="27.75" customHeight="1" x14ac:dyDescent="0.25">
      <c r="A40" s="50"/>
      <c r="B40" s="51"/>
      <c r="C40" s="50"/>
      <c r="D40" s="19" t="s">
        <v>64</v>
      </c>
      <c r="E40" s="12">
        <v>5.74</v>
      </c>
      <c r="F40" s="12">
        <v>90</v>
      </c>
      <c r="G40" s="25">
        <f>E40*F40/4*3</f>
        <v>387.45000000000005</v>
      </c>
      <c r="H40" s="25">
        <f>G40*12+1</f>
        <v>4650.4000000000005</v>
      </c>
    </row>
    <row r="41" spans="1:8" ht="16.5" x14ac:dyDescent="0.25">
      <c r="A41" s="10">
        <v>23</v>
      </c>
      <c r="B41" s="11" t="s">
        <v>47</v>
      </c>
      <c r="C41" s="10" t="s">
        <v>38</v>
      </c>
      <c r="D41" s="19" t="s">
        <v>46</v>
      </c>
      <c r="E41" s="12">
        <v>5.74</v>
      </c>
      <c r="F41" s="12">
        <v>90</v>
      </c>
      <c r="G41" s="25">
        <f t="shared" ref="G41" si="10">E41*F41</f>
        <v>516.6</v>
      </c>
      <c r="H41" s="25">
        <f t="shared" si="5"/>
        <v>6199.2000000000007</v>
      </c>
    </row>
    <row r="42" spans="1:8" s="21" customFormat="1" ht="21" customHeight="1" x14ac:dyDescent="0.25">
      <c r="A42" s="52" t="s">
        <v>78</v>
      </c>
      <c r="B42" s="53"/>
      <c r="C42" s="53"/>
      <c r="D42" s="53"/>
      <c r="E42" s="53"/>
      <c r="F42" s="54"/>
      <c r="G42" s="29">
        <f>SUM(G33:G41)</f>
        <v>5470.8750000000009</v>
      </c>
      <c r="H42" s="29">
        <f>SUM(H33:H41)</f>
        <v>65651.500000000015</v>
      </c>
    </row>
    <row r="43" spans="1:8" s="15" customFormat="1" ht="24.75" customHeight="1" x14ac:dyDescent="0.3">
      <c r="A43" s="47" t="s">
        <v>68</v>
      </c>
      <c r="B43" s="48"/>
      <c r="C43" s="48"/>
      <c r="D43" s="48"/>
      <c r="E43" s="48"/>
      <c r="F43" s="49"/>
      <c r="G43" s="27">
        <f>G32+G42</f>
        <v>24850.875</v>
      </c>
      <c r="H43" s="27">
        <f>H32+H42</f>
        <v>298211.5</v>
      </c>
    </row>
    <row r="44" spans="1:8" ht="16.5" x14ac:dyDescent="0.25">
      <c r="A44" s="3"/>
    </row>
    <row r="45" spans="1:8" s="17" customFormat="1" ht="33.75" customHeight="1" x14ac:dyDescent="0.3">
      <c r="A45" s="16"/>
      <c r="G45" s="28"/>
      <c r="H45" s="30"/>
    </row>
    <row r="46" spans="1:8" ht="15.75" x14ac:dyDescent="0.25">
      <c r="A46" s="4"/>
    </row>
    <row r="47" spans="1:8" ht="16.5" x14ac:dyDescent="0.25">
      <c r="A47" s="5"/>
    </row>
    <row r="48" spans="1:8" ht="16.5" x14ac:dyDescent="0.25">
      <c r="A48" s="5"/>
    </row>
    <row r="49" spans="1:1" x14ac:dyDescent="0.25">
      <c r="A49" s="6"/>
    </row>
    <row r="50" spans="1:1" x14ac:dyDescent="0.25">
      <c r="A50" s="6"/>
    </row>
    <row r="51" spans="1:1" x14ac:dyDescent="0.25">
      <c r="A51" s="6"/>
    </row>
    <row r="52" spans="1:1" x14ac:dyDescent="0.25">
      <c r="A52" s="6"/>
    </row>
    <row r="53" spans="1:1" x14ac:dyDescent="0.25">
      <c r="A53" s="6"/>
    </row>
    <row r="54" spans="1:1" x14ac:dyDescent="0.25">
      <c r="A54" s="6"/>
    </row>
    <row r="55" spans="1:1" x14ac:dyDescent="0.25">
      <c r="A55" s="7"/>
    </row>
    <row r="56" spans="1:1" x14ac:dyDescent="0.25">
      <c r="A56" s="8"/>
    </row>
    <row r="57" spans="1:1" ht="16.5" x14ac:dyDescent="0.25">
      <c r="A57" s="9"/>
    </row>
    <row r="58" spans="1:1" ht="16.5" x14ac:dyDescent="0.25">
      <c r="A58" s="9"/>
    </row>
    <row r="59" spans="1:1" ht="16.5" x14ac:dyDescent="0.25">
      <c r="A59" s="9"/>
    </row>
    <row r="60" spans="1:1" ht="16.5" x14ac:dyDescent="0.25">
      <c r="A60" s="9"/>
    </row>
    <row r="61" spans="1:1" ht="16.5" x14ac:dyDescent="0.25">
      <c r="A61" s="9"/>
    </row>
    <row r="62" spans="1:1" ht="16.5" x14ac:dyDescent="0.25">
      <c r="A62" s="9"/>
    </row>
    <row r="63" spans="1:1" ht="16.5" x14ac:dyDescent="0.25">
      <c r="A63" s="9"/>
    </row>
    <row r="64" spans="1:1" ht="16.5" x14ac:dyDescent="0.25">
      <c r="A64" s="9"/>
    </row>
    <row r="65" spans="1:1" ht="16.5" x14ac:dyDescent="0.25">
      <c r="A65" s="9"/>
    </row>
    <row r="66" spans="1:1" ht="16.5" x14ac:dyDescent="0.25">
      <c r="A66" s="9"/>
    </row>
    <row r="67" spans="1:1" ht="16.5" x14ac:dyDescent="0.25">
      <c r="A67" s="9"/>
    </row>
    <row r="68" spans="1:1" ht="16.5" x14ac:dyDescent="0.25">
      <c r="A68" s="9"/>
    </row>
    <row r="69" spans="1:1" ht="16.5" x14ac:dyDescent="0.25">
      <c r="A69" s="9"/>
    </row>
    <row r="70" spans="1:1" ht="16.5" x14ac:dyDescent="0.25">
      <c r="A70" s="9"/>
    </row>
    <row r="71" spans="1:1" ht="16.5" x14ac:dyDescent="0.25">
      <c r="A71" s="9"/>
    </row>
    <row r="72" spans="1:1" ht="16.5" x14ac:dyDescent="0.25">
      <c r="A72" s="9"/>
    </row>
    <row r="73" spans="1:1" ht="16.5" x14ac:dyDescent="0.25">
      <c r="A73" s="9"/>
    </row>
    <row r="74" spans="1:1" ht="16.5" x14ac:dyDescent="0.25">
      <c r="A74" s="9"/>
    </row>
    <row r="75" spans="1:1" ht="16.5" x14ac:dyDescent="0.25">
      <c r="A75" s="9"/>
    </row>
    <row r="76" spans="1:1" ht="16.5" x14ac:dyDescent="0.25">
      <c r="A76" s="9"/>
    </row>
    <row r="77" spans="1:1" ht="16.5" x14ac:dyDescent="0.25">
      <c r="A77" s="9"/>
    </row>
    <row r="78" spans="1:1" ht="16.5" x14ac:dyDescent="0.25">
      <c r="A78" s="9"/>
    </row>
    <row r="79" spans="1:1" ht="16.5" x14ac:dyDescent="0.25">
      <c r="A79" s="9"/>
    </row>
    <row r="80" spans="1:1" ht="16.5" x14ac:dyDescent="0.25">
      <c r="A80" s="9"/>
    </row>
    <row r="81" spans="1:1" ht="16.5" x14ac:dyDescent="0.25">
      <c r="A81" s="9"/>
    </row>
    <row r="82" spans="1:1" ht="16.5" x14ac:dyDescent="0.25">
      <c r="A82" s="9"/>
    </row>
    <row r="83" spans="1:1" ht="16.5" x14ac:dyDescent="0.25">
      <c r="A83" s="9"/>
    </row>
  </sheetData>
  <mergeCells count="24">
    <mergeCell ref="B21:B23"/>
    <mergeCell ref="C21:C23"/>
    <mergeCell ref="A39:A40"/>
    <mergeCell ref="B39:B40"/>
    <mergeCell ref="C39:C40"/>
    <mergeCell ref="A30:A31"/>
    <mergeCell ref="B30:B31"/>
    <mergeCell ref="C30:C31"/>
    <mergeCell ref="A43:F43"/>
    <mergeCell ref="A9:A10"/>
    <mergeCell ref="B9:B10"/>
    <mergeCell ref="C9:C10"/>
    <mergeCell ref="A32:F32"/>
    <mergeCell ref="A42:F42"/>
    <mergeCell ref="A14:A16"/>
    <mergeCell ref="B14:B16"/>
    <mergeCell ref="C14:C16"/>
    <mergeCell ref="A12:A13"/>
    <mergeCell ref="B12:B13"/>
    <mergeCell ref="C12:C13"/>
    <mergeCell ref="A27:A28"/>
    <mergeCell ref="B27:B28"/>
    <mergeCell ref="C27:C28"/>
    <mergeCell ref="A21:A23"/>
  </mergeCells>
  <pageMargins left="0.9055118110236221" right="0.31496062992125984" top="0.35433070866141736" bottom="0.35433070866141736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6"/>
  <sheetViews>
    <sheetView tabSelected="1" topLeftCell="A7" workbookViewId="0">
      <selection activeCell="E14" sqref="E14"/>
    </sheetView>
  </sheetViews>
  <sheetFormatPr defaultRowHeight="15" x14ac:dyDescent="0.25"/>
  <cols>
    <col min="1" max="1" width="7.28515625" customWidth="1"/>
    <col min="2" max="2" width="19.140625" customWidth="1"/>
    <col min="3" max="3" width="23.140625" customWidth="1"/>
    <col min="4" max="4" width="16.140625" customWidth="1"/>
    <col min="5" max="5" width="16.42578125" customWidth="1"/>
  </cols>
  <sheetData>
    <row r="1" spans="1:7" x14ac:dyDescent="0.25">
      <c r="A1" s="31"/>
      <c r="B1" s="31"/>
      <c r="C1" s="31"/>
      <c r="D1" s="61" t="s">
        <v>80</v>
      </c>
      <c r="E1" s="61"/>
    </row>
    <row r="2" spans="1:7" ht="16.5" x14ac:dyDescent="0.25">
      <c r="A2" s="1"/>
      <c r="B2" s="31"/>
      <c r="C2" s="2" t="s">
        <v>0</v>
      </c>
      <c r="D2" s="31"/>
      <c r="E2" s="31"/>
    </row>
    <row r="3" spans="1:7" ht="54" customHeight="1" x14ac:dyDescent="0.25">
      <c r="A3" s="60" t="s">
        <v>69</v>
      </c>
      <c r="B3" s="60"/>
      <c r="C3" s="60"/>
      <c r="D3" s="60"/>
      <c r="E3" s="60"/>
    </row>
    <row r="4" spans="1:7" ht="16.5" x14ac:dyDescent="0.25">
      <c r="A4" s="1"/>
      <c r="B4" s="31"/>
      <c r="C4" s="2" t="s">
        <v>81</v>
      </c>
      <c r="D4" s="31"/>
      <c r="E4" s="31"/>
    </row>
    <row r="5" spans="1:7" ht="16.5" x14ac:dyDescent="0.25">
      <c r="A5" s="1"/>
      <c r="B5" s="62" t="s">
        <v>82</v>
      </c>
      <c r="C5" s="62"/>
      <c r="D5" s="62"/>
      <c r="E5" s="62"/>
    </row>
    <row r="6" spans="1:7" ht="16.5" x14ac:dyDescent="0.25">
      <c r="A6" s="31"/>
      <c r="B6" s="63" t="s">
        <v>83</v>
      </c>
      <c r="C6" s="63"/>
      <c r="D6" s="63"/>
      <c r="E6" s="63"/>
    </row>
    <row r="7" spans="1:7" ht="15.75" x14ac:dyDescent="0.25">
      <c r="A7" s="34"/>
      <c r="B7" s="34"/>
      <c r="C7" s="33" t="s">
        <v>71</v>
      </c>
      <c r="D7" s="34"/>
      <c r="E7" s="34"/>
    </row>
    <row r="8" spans="1:7" x14ac:dyDescent="0.25">
      <c r="A8" s="31"/>
      <c r="B8" s="31"/>
      <c r="C8" s="31"/>
      <c r="D8" s="31"/>
      <c r="E8" s="31"/>
    </row>
    <row r="9" spans="1:7" s="13" customFormat="1" ht="45.75" customHeight="1" x14ac:dyDescent="0.25">
      <c r="A9" s="12" t="s">
        <v>3</v>
      </c>
      <c r="B9" s="12" t="s">
        <v>74</v>
      </c>
      <c r="C9" s="12" t="s">
        <v>75</v>
      </c>
      <c r="D9" s="12" t="s">
        <v>84</v>
      </c>
      <c r="E9" s="12" t="s">
        <v>65</v>
      </c>
    </row>
    <row r="10" spans="1:7" s="13" customFormat="1" ht="54.75" customHeight="1" x14ac:dyDescent="0.25">
      <c r="A10" s="66">
        <v>1</v>
      </c>
      <c r="B10" s="64" t="s">
        <v>72</v>
      </c>
      <c r="C10" s="68" t="s">
        <v>79</v>
      </c>
      <c r="D10" s="57" t="s">
        <v>85</v>
      </c>
      <c r="E10" s="70">
        <v>367920</v>
      </c>
    </row>
    <row r="11" spans="1:7" ht="60" customHeight="1" x14ac:dyDescent="0.25">
      <c r="A11" s="67"/>
      <c r="B11" s="65"/>
      <c r="C11" s="69"/>
      <c r="D11" s="58"/>
      <c r="E11" s="71"/>
    </row>
    <row r="12" spans="1:7" ht="38.25" customHeight="1" x14ac:dyDescent="0.25">
      <c r="A12" s="66">
        <v>2</v>
      </c>
      <c r="B12" s="73" t="s">
        <v>73</v>
      </c>
      <c r="C12" s="73" t="s">
        <v>76</v>
      </c>
      <c r="D12" s="58"/>
      <c r="E12" s="55">
        <v>660000</v>
      </c>
    </row>
    <row r="13" spans="1:7" ht="54" customHeight="1" x14ac:dyDescent="0.25">
      <c r="A13" s="67"/>
      <c r="B13" s="74"/>
      <c r="C13" s="74"/>
      <c r="D13" s="59"/>
      <c r="E13" s="56"/>
    </row>
    <row r="14" spans="1:7" s="15" customFormat="1" ht="28.5" customHeight="1" x14ac:dyDescent="0.3">
      <c r="A14" s="14"/>
      <c r="B14" s="32"/>
      <c r="C14" s="75" t="s">
        <v>86</v>
      </c>
      <c r="D14" s="76"/>
      <c r="E14" s="35">
        <f>SUM(E10:E13)</f>
        <v>1027920</v>
      </c>
    </row>
    <row r="15" spans="1:7" s="15" customFormat="1" ht="28.5" customHeight="1" x14ac:dyDescent="0.3">
      <c r="A15" s="36"/>
      <c r="B15" s="37"/>
      <c r="C15" s="72"/>
      <c r="D15" s="72"/>
      <c r="E15" s="38"/>
      <c r="F15" s="39"/>
      <c r="G15" s="39"/>
    </row>
    <row r="16" spans="1:7" s="15" customFormat="1" ht="28.5" customHeight="1" x14ac:dyDescent="0.3">
      <c r="A16" s="36"/>
      <c r="B16" s="37"/>
      <c r="C16" s="72"/>
      <c r="D16" s="72"/>
      <c r="E16" s="38"/>
      <c r="F16" s="39"/>
      <c r="G16" s="39"/>
    </row>
    <row r="17" spans="1:7" ht="16.5" x14ac:dyDescent="0.25">
      <c r="A17" s="40"/>
      <c r="B17" s="41"/>
      <c r="C17" s="41"/>
      <c r="D17" s="41"/>
      <c r="E17" s="41"/>
      <c r="F17" s="42"/>
      <c r="G17" s="42"/>
    </row>
    <row r="18" spans="1:7" s="17" customFormat="1" ht="33.75" customHeight="1" x14ac:dyDescent="0.3">
      <c r="A18" s="43"/>
      <c r="B18" s="44"/>
      <c r="C18" s="44"/>
      <c r="D18" s="44"/>
      <c r="E18" s="45"/>
      <c r="F18" s="46"/>
      <c r="G18" s="46"/>
    </row>
    <row r="19" spans="1:7" ht="15.75" x14ac:dyDescent="0.25">
      <c r="A19" s="4"/>
    </row>
    <row r="20" spans="1:7" ht="16.5" x14ac:dyDescent="0.25">
      <c r="A20" s="5"/>
    </row>
    <row r="21" spans="1:7" ht="16.5" x14ac:dyDescent="0.25">
      <c r="A21" s="5"/>
    </row>
    <row r="22" spans="1:7" x14ac:dyDescent="0.25">
      <c r="A22" s="6"/>
    </row>
    <row r="23" spans="1:7" x14ac:dyDescent="0.25">
      <c r="A23" s="6"/>
    </row>
    <row r="24" spans="1:7" x14ac:dyDescent="0.25">
      <c r="A24" s="6"/>
    </row>
    <row r="25" spans="1:7" x14ac:dyDescent="0.25">
      <c r="A25" s="6"/>
    </row>
    <row r="26" spans="1:7" x14ac:dyDescent="0.25">
      <c r="A26" s="6"/>
    </row>
    <row r="27" spans="1:7" x14ac:dyDescent="0.25">
      <c r="A27" s="6"/>
    </row>
    <row r="28" spans="1:7" x14ac:dyDescent="0.25">
      <c r="A28" s="7"/>
    </row>
    <row r="29" spans="1:7" x14ac:dyDescent="0.25">
      <c r="A29" s="8"/>
    </row>
    <row r="30" spans="1:7" ht="16.5" x14ac:dyDescent="0.25">
      <c r="A30" s="9"/>
    </row>
    <row r="31" spans="1:7" ht="16.5" x14ac:dyDescent="0.25">
      <c r="A31" s="9"/>
    </row>
    <row r="32" spans="1:7" ht="16.5" x14ac:dyDescent="0.25">
      <c r="A32" s="9"/>
    </row>
    <row r="33" spans="1:1" ht="16.5" x14ac:dyDescent="0.25">
      <c r="A33" s="9"/>
    </row>
    <row r="34" spans="1:1" ht="16.5" x14ac:dyDescent="0.25">
      <c r="A34" s="9"/>
    </row>
    <row r="35" spans="1:1" ht="16.5" x14ac:dyDescent="0.25">
      <c r="A35" s="9"/>
    </row>
    <row r="36" spans="1:1" ht="16.5" x14ac:dyDescent="0.25">
      <c r="A36" s="9"/>
    </row>
    <row r="37" spans="1:1" ht="16.5" x14ac:dyDescent="0.25">
      <c r="A37" s="9"/>
    </row>
    <row r="38" spans="1:1" ht="16.5" x14ac:dyDescent="0.25">
      <c r="A38" s="9"/>
    </row>
    <row r="39" spans="1:1" ht="16.5" x14ac:dyDescent="0.25">
      <c r="A39" s="9"/>
    </row>
    <row r="40" spans="1:1" ht="16.5" x14ac:dyDescent="0.25">
      <c r="A40" s="9"/>
    </row>
    <row r="41" spans="1:1" ht="16.5" x14ac:dyDescent="0.25">
      <c r="A41" s="9"/>
    </row>
    <row r="42" spans="1:1" ht="16.5" x14ac:dyDescent="0.25">
      <c r="A42" s="9"/>
    </row>
    <row r="43" spans="1:1" ht="16.5" x14ac:dyDescent="0.25">
      <c r="A43" s="9"/>
    </row>
    <row r="44" spans="1:1" ht="16.5" x14ac:dyDescent="0.25">
      <c r="A44" s="9"/>
    </row>
    <row r="45" spans="1:1" ht="16.5" x14ac:dyDescent="0.25">
      <c r="A45" s="9"/>
    </row>
    <row r="46" spans="1:1" ht="16.5" x14ac:dyDescent="0.25">
      <c r="A46" s="9"/>
    </row>
    <row r="47" spans="1:1" ht="16.5" x14ac:dyDescent="0.25">
      <c r="A47" s="9"/>
    </row>
    <row r="48" spans="1:1" ht="16.5" x14ac:dyDescent="0.25">
      <c r="A48" s="9"/>
    </row>
    <row r="49" spans="1:1" ht="16.5" x14ac:dyDescent="0.25">
      <c r="A49" s="9"/>
    </row>
    <row r="50" spans="1:1" ht="16.5" x14ac:dyDescent="0.25">
      <c r="A50" s="9"/>
    </row>
    <row r="51" spans="1:1" ht="16.5" x14ac:dyDescent="0.25">
      <c r="A51" s="9"/>
    </row>
    <row r="52" spans="1:1" ht="16.5" x14ac:dyDescent="0.25">
      <c r="A52" s="9"/>
    </row>
    <row r="53" spans="1:1" ht="16.5" x14ac:dyDescent="0.25">
      <c r="A53" s="9"/>
    </row>
    <row r="54" spans="1:1" ht="16.5" x14ac:dyDescent="0.25">
      <c r="A54" s="9"/>
    </row>
    <row r="55" spans="1:1" ht="16.5" x14ac:dyDescent="0.25">
      <c r="A55" s="9"/>
    </row>
    <row r="56" spans="1:1" ht="16.5" x14ac:dyDescent="0.25">
      <c r="A56" s="9"/>
    </row>
  </sheetData>
  <mergeCells count="16">
    <mergeCell ref="C16:D16"/>
    <mergeCell ref="A12:A13"/>
    <mergeCell ref="B12:B13"/>
    <mergeCell ref="C12:C13"/>
    <mergeCell ref="C14:D14"/>
    <mergeCell ref="C15:D15"/>
    <mergeCell ref="E12:E13"/>
    <mergeCell ref="D10:D13"/>
    <mergeCell ref="A3:E3"/>
    <mergeCell ref="D1:E1"/>
    <mergeCell ref="B5:E5"/>
    <mergeCell ref="B6:E6"/>
    <mergeCell ref="B10:B11"/>
    <mergeCell ref="A10:A11"/>
    <mergeCell ref="C10:C11"/>
    <mergeCell ref="E10:E11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1301</vt:lpstr>
      <vt:lpstr>1303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doctor</dc:creator>
  <cp:lastModifiedBy>Пользователь Windows</cp:lastModifiedBy>
  <cp:lastPrinted>2019-02-21T10:41:57Z</cp:lastPrinted>
  <dcterms:created xsi:type="dcterms:W3CDTF">2019-01-25T06:00:45Z</dcterms:created>
  <dcterms:modified xsi:type="dcterms:W3CDTF">2019-02-21T10:46:25Z</dcterms:modified>
</cp:coreProperties>
</file>