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730" windowHeight="11760" activeTab="1"/>
  </bookViews>
  <sheets>
    <sheet name="АХД 2019г." sheetId="1" r:id="rId1"/>
    <sheet name="Фин.план 2019г.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1" i="2" l="1"/>
  <c r="F49" i="2"/>
  <c r="F48" i="2"/>
  <c r="F47" i="2"/>
  <c r="F46" i="2"/>
  <c r="F45" i="2"/>
  <c r="F44" i="2"/>
  <c r="F43" i="2"/>
  <c r="F42" i="2"/>
  <c r="F41" i="2"/>
  <c r="F40" i="2"/>
  <c r="F39" i="2"/>
  <c r="F33" i="2"/>
  <c r="F32" i="2"/>
  <c r="F31" i="2"/>
  <c r="F29" i="2"/>
  <c r="F28" i="2"/>
  <c r="F27" i="2"/>
  <c r="F26" i="2"/>
  <c r="F25" i="2"/>
  <c r="F24" i="2"/>
  <c r="F22" i="2"/>
  <c r="F21" i="2"/>
  <c r="F19" i="2"/>
  <c r="F18" i="2"/>
  <c r="F17" i="2"/>
  <c r="F16" i="2"/>
  <c r="F15" i="2"/>
  <c r="F14" i="2"/>
  <c r="F13" i="2"/>
  <c r="F12" i="2"/>
  <c r="F11" i="2"/>
  <c r="F10" i="2"/>
  <c r="E10" i="2"/>
  <c r="D10" i="2"/>
  <c r="F8" i="2"/>
  <c r="F7" i="2"/>
  <c r="F6" i="2"/>
  <c r="F51" i="1"/>
  <c r="F49" i="1"/>
  <c r="F48" i="1"/>
  <c r="F47" i="1"/>
  <c r="F46" i="1"/>
  <c r="F45" i="1"/>
  <c r="F44" i="1"/>
  <c r="F43" i="1"/>
  <c r="F42" i="1"/>
  <c r="F41" i="1"/>
  <c r="F40" i="1"/>
  <c r="E40" i="1"/>
  <c r="F39" i="1"/>
  <c r="F32" i="1"/>
  <c r="F31" i="1"/>
  <c r="F29" i="1"/>
  <c r="F28" i="1"/>
  <c r="F27" i="1"/>
  <c r="F26" i="1"/>
  <c r="F25" i="1"/>
  <c r="F24" i="1"/>
  <c r="F22" i="1"/>
  <c r="F21" i="1"/>
  <c r="F19" i="1"/>
  <c r="F18" i="1"/>
  <c r="F17" i="1"/>
  <c r="F16" i="1"/>
  <c r="F15" i="1"/>
  <c r="F14" i="1"/>
  <c r="F13" i="1"/>
  <c r="F12" i="1"/>
  <c r="F11" i="1"/>
  <c r="F10" i="1"/>
  <c r="E10" i="1"/>
  <c r="D10" i="1"/>
  <c r="F8" i="1"/>
  <c r="E8" i="1"/>
  <c r="F7" i="1"/>
  <c r="F6" i="1"/>
</calcChain>
</file>

<file path=xl/sharedStrings.xml><?xml version="1.0" encoding="utf-8"?>
<sst xmlns="http://schemas.openxmlformats.org/spreadsheetml/2006/main" count="210" uniqueCount="63">
  <si>
    <t>А Н А Л І З
господарської  діяльності  КП "Лисичанський Шляхрембуд"
за 12  місяців 2019 р.</t>
  </si>
  <si>
    <t>№ з.п.</t>
  </si>
  <si>
    <t>Найменування показників</t>
  </si>
  <si>
    <t>Один.
вим.</t>
  </si>
  <si>
    <t>План 2019р.</t>
  </si>
  <si>
    <t>12місяців</t>
  </si>
  <si>
    <t>факт</t>
  </si>
  <si>
    <t>різниця</t>
  </si>
  <si>
    <t>Доходи, пред'явленi Замовикам за січень -грудень 2019р.</t>
  </si>
  <si>
    <t>в т. ч. ПДВ</t>
  </si>
  <si>
    <t>Об'єм БМР по договорній ціні</t>
  </si>
  <si>
    <t>тыс.грн.</t>
  </si>
  <si>
    <t>Інші  доходи</t>
  </si>
  <si>
    <t>*</t>
  </si>
  <si>
    <t xml:space="preserve"> -</t>
  </si>
  <si>
    <t>Всього доходи по підприємству</t>
  </si>
  <si>
    <t>т.грн.</t>
  </si>
  <si>
    <t>в т.ч.: капітальний ремонт (доріг та тротуарів)</t>
  </si>
  <si>
    <t>м2</t>
  </si>
  <si>
    <t>в т. ч.: Управління з виконання політики
ЛМР в галузі ЖКГ</t>
  </si>
  <si>
    <t>в т.ч.:поточний ремонт (доріг, тротуарів та зливових стоків)</t>
  </si>
  <si>
    <t>з них  Управління з виконання політики
ЛМР в галузі ЖКГ</t>
  </si>
  <si>
    <t>т. грн.</t>
  </si>
  <si>
    <t>інші замовники</t>
  </si>
  <si>
    <t xml:space="preserve">   в т. ч.е: зимове утримання  доріг</t>
  </si>
  <si>
    <t xml:space="preserve">     стоимость 1км</t>
  </si>
  <si>
    <t>грн.</t>
  </si>
  <si>
    <t xml:space="preserve"> в т.ч.: утримання тротуарів</t>
  </si>
  <si>
    <t>т.м2</t>
  </si>
  <si>
    <t xml:space="preserve">в т.ч. паспортизація доріг </t>
  </si>
  <si>
    <t xml:space="preserve">   в т. ч.літнє:  утримання  доріг</t>
  </si>
  <si>
    <t xml:space="preserve">     вартість 1м2</t>
  </si>
  <si>
    <t>-</t>
  </si>
  <si>
    <t>розмітка доріг</t>
  </si>
  <si>
    <t>Встановлення  шляхових знаків</t>
  </si>
  <si>
    <t xml:space="preserve">     кількість шляхових знаків</t>
  </si>
  <si>
    <t>шт.</t>
  </si>
  <si>
    <t xml:space="preserve">     вартість 1знаку</t>
  </si>
  <si>
    <t>інші послуги</t>
  </si>
  <si>
    <t>Витрати - всього</t>
  </si>
  <si>
    <t>в т. ч.: заробітна плата</t>
  </si>
  <si>
    <t xml:space="preserve">                    нарахування на з\плату</t>
  </si>
  <si>
    <t xml:space="preserve">                    матеріали</t>
  </si>
  <si>
    <t xml:space="preserve">                    вода</t>
  </si>
  <si>
    <t xml:space="preserve">                    електроенергія</t>
  </si>
  <si>
    <t xml:space="preserve">                    газ</t>
  </si>
  <si>
    <t xml:space="preserve">                    ПММ</t>
  </si>
  <si>
    <t xml:space="preserve">                    податки</t>
  </si>
  <si>
    <t xml:space="preserve">                   інші</t>
  </si>
  <si>
    <t>Рентабільність (10%)</t>
  </si>
  <si>
    <t>%</t>
  </si>
  <si>
    <t>Прибуток від виконаних робіт</t>
  </si>
  <si>
    <t>Збитки</t>
  </si>
  <si>
    <t>Дебіторська заборгованість - всього</t>
  </si>
  <si>
    <t>Кредиторська заборгованість - всього</t>
  </si>
  <si>
    <t>Директор КП "Лисичанський Шляхрембуд"</t>
  </si>
  <si>
    <t>В.С.Кравченко</t>
  </si>
  <si>
    <t>Головний бухгалтер КП "Лисичанський Шляхрембуд"</t>
  </si>
  <si>
    <t>В.О. Новодранова</t>
  </si>
  <si>
    <t>Звіт про виконання фінансового плану
  КП "Лисичанський Шляхрембуд"
за 12  місяців 2019 р.</t>
  </si>
  <si>
    <t>12 місяців</t>
  </si>
  <si>
    <t xml:space="preserve">   в т. ч.: зимове утримання  доріг</t>
  </si>
  <si>
    <t>Рентабільність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</si>
</sst>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center" vertical="top" wrapText="1"/>
    </xf>
    <xf numFmtId="164" fontId="1" fillId="0" borderId="6" xfId="0" applyNumberFormat="1" applyFont="1" applyFill="1" applyBorder="1" applyAlignment="1">
      <alignment horizontal="center" vertical="top" wrapText="1"/>
    </xf>
    <xf numFmtId="2" fontId="1" fillId="0" borderId="6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vertical="top" wrapText="1"/>
    </xf>
    <xf numFmtId="2" fontId="2" fillId="0" borderId="6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vertical="top" wrapText="1"/>
    </xf>
    <xf numFmtId="0" fontId="2" fillId="0" borderId="6" xfId="0" applyFont="1" applyFill="1" applyBorder="1" applyAlignment="1">
      <alignment horizontal="center" vertical="top" wrapText="1"/>
    </xf>
    <xf numFmtId="2" fontId="1" fillId="0" borderId="5" xfId="0" applyNumberFormat="1" applyFont="1" applyFill="1" applyBorder="1" applyAlignment="1">
      <alignment horizontal="center" vertical="top" wrapText="1"/>
    </xf>
    <xf numFmtId="2" fontId="2" fillId="0" borderId="5" xfId="0" applyNumberFormat="1" applyFont="1" applyFill="1" applyBorder="1" applyAlignment="1">
      <alignment horizontal="center" vertical="top" wrapText="1"/>
    </xf>
    <xf numFmtId="1" fontId="2" fillId="0" borderId="5" xfId="0" applyNumberFormat="1" applyFont="1" applyFill="1" applyBorder="1" applyAlignment="1">
      <alignment horizontal="center" vertical="top" wrapText="1"/>
    </xf>
    <xf numFmtId="164" fontId="2" fillId="0" borderId="6" xfId="0" applyNumberFormat="1" applyFont="1" applyFill="1" applyBorder="1" applyAlignment="1">
      <alignment horizontal="center" vertical="top" wrapText="1"/>
    </xf>
    <xf numFmtId="2" fontId="1" fillId="0" borderId="7" xfId="0" applyNumberFormat="1" applyFont="1" applyFill="1" applyBorder="1" applyAlignment="1">
      <alignment horizontal="center" vertical="top" wrapText="1"/>
    </xf>
    <xf numFmtId="1" fontId="2" fillId="0" borderId="6" xfId="0" applyNumberFormat="1" applyFont="1" applyFill="1" applyBorder="1" applyAlignment="1">
      <alignment horizontal="center" vertical="top" wrapText="1"/>
    </xf>
    <xf numFmtId="2" fontId="2" fillId="0" borderId="7" xfId="0" applyNumberFormat="1" applyFont="1" applyFill="1" applyBorder="1" applyAlignment="1">
      <alignment horizontal="center" vertical="top" wrapText="1"/>
    </xf>
    <xf numFmtId="0" fontId="1" fillId="0" borderId="5" xfId="0" applyNumberFormat="1" applyFont="1" applyFill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 indent="2"/>
    </xf>
    <xf numFmtId="0" fontId="2" fillId="0" borderId="0" xfId="0" applyFont="1" applyFill="1" applyAlignment="1">
      <alignment horizontal="left" vertical="center" wrapText="1" indent="3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opLeftCell="A40" workbookViewId="0">
      <selection activeCell="J11" sqref="J11"/>
    </sheetView>
  </sheetViews>
  <sheetFormatPr defaultRowHeight="15" x14ac:dyDescent="0.25"/>
  <cols>
    <col min="2" max="2" width="29.28515625" customWidth="1"/>
    <col min="6" max="6" width="11.42578125" customWidth="1"/>
  </cols>
  <sheetData>
    <row r="1" spans="1:6" ht="51" customHeight="1" x14ac:dyDescent="0.25">
      <c r="A1" s="59" t="s">
        <v>0</v>
      </c>
      <c r="B1" s="59"/>
      <c r="C1" s="59"/>
      <c r="D1" s="59"/>
      <c r="E1" s="59"/>
      <c r="F1" s="59"/>
    </row>
    <row r="2" spans="1:6" ht="15.75" thickBot="1" x14ac:dyDescent="0.3">
      <c r="A2" s="60"/>
      <c r="B2" s="60"/>
      <c r="C2" s="60"/>
      <c r="D2" s="61"/>
      <c r="E2" s="61"/>
      <c r="F2" s="29"/>
    </row>
    <row r="3" spans="1:6" ht="15.75" thickBot="1" x14ac:dyDescent="0.3">
      <c r="A3" s="62" t="s">
        <v>1</v>
      </c>
      <c r="B3" s="62" t="s">
        <v>2</v>
      </c>
      <c r="C3" s="63" t="s">
        <v>3</v>
      </c>
      <c r="D3" s="63" t="s">
        <v>4</v>
      </c>
      <c r="E3" s="62" t="s">
        <v>5</v>
      </c>
      <c r="F3" s="62"/>
    </row>
    <row r="4" spans="1:6" ht="15.75" thickBot="1" x14ac:dyDescent="0.3">
      <c r="A4" s="62"/>
      <c r="B4" s="62"/>
      <c r="C4" s="64"/>
      <c r="D4" s="64"/>
      <c r="E4" s="30" t="s">
        <v>6</v>
      </c>
      <c r="F4" s="31" t="s">
        <v>7</v>
      </c>
    </row>
    <row r="5" spans="1:6" ht="15.75" thickBot="1" x14ac:dyDescent="0.3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</row>
    <row r="6" spans="1:6" ht="25.5" x14ac:dyDescent="0.25">
      <c r="A6" s="33">
        <v>1</v>
      </c>
      <c r="B6" s="34" t="s">
        <v>8</v>
      </c>
      <c r="C6" s="35"/>
      <c r="D6" s="36"/>
      <c r="E6" s="37">
        <v>12099.8</v>
      </c>
      <c r="F6" s="37">
        <f>E6-D6</f>
        <v>12099.8</v>
      </c>
    </row>
    <row r="7" spans="1:6" x14ac:dyDescent="0.25">
      <c r="A7" s="33"/>
      <c r="B7" s="38" t="s">
        <v>9</v>
      </c>
      <c r="C7" s="35"/>
      <c r="D7" s="39"/>
      <c r="E7" s="39">
        <v>2016.6</v>
      </c>
      <c r="F7" s="39">
        <f>E7-D7</f>
        <v>2016.6</v>
      </c>
    </row>
    <row r="8" spans="1:6" x14ac:dyDescent="0.25">
      <c r="A8" s="40">
        <v>2</v>
      </c>
      <c r="B8" s="41" t="s">
        <v>10</v>
      </c>
      <c r="C8" s="42" t="s">
        <v>11</v>
      </c>
      <c r="D8" s="36">
        <v>130000</v>
      </c>
      <c r="E8" s="37">
        <f>E6-E7</f>
        <v>10083.199999999999</v>
      </c>
      <c r="F8" s="36">
        <f>F6-F7</f>
        <v>10083.199999999999</v>
      </c>
    </row>
    <row r="9" spans="1:6" x14ac:dyDescent="0.25">
      <c r="A9" s="33">
        <v>3</v>
      </c>
      <c r="B9" s="41" t="s">
        <v>12</v>
      </c>
      <c r="C9" s="35" t="s">
        <v>13</v>
      </c>
      <c r="D9" s="37" t="s">
        <v>14</v>
      </c>
      <c r="E9" s="43">
        <v>159</v>
      </c>
      <c r="F9" s="43">
        <v>120</v>
      </c>
    </row>
    <row r="10" spans="1:6" x14ac:dyDescent="0.25">
      <c r="A10" s="33">
        <v>4</v>
      </c>
      <c r="B10" s="41" t="s">
        <v>15</v>
      </c>
      <c r="C10" s="35" t="s">
        <v>16</v>
      </c>
      <c r="D10" s="36">
        <f>D8</f>
        <v>130000</v>
      </c>
      <c r="E10" s="43">
        <f>E8+E9</f>
        <v>10242.199999999999</v>
      </c>
      <c r="F10" s="43">
        <f t="shared" ref="F10:F19" si="0">E10-D10</f>
        <v>-119757.8</v>
      </c>
    </row>
    <row r="11" spans="1:6" ht="25.5" x14ac:dyDescent="0.25">
      <c r="A11" s="44"/>
      <c r="B11" s="41" t="s">
        <v>17</v>
      </c>
      <c r="C11" s="35" t="s">
        <v>16</v>
      </c>
      <c r="D11" s="37">
        <v>110000</v>
      </c>
      <c r="E11" s="37">
        <v>766.9</v>
      </c>
      <c r="F11" s="37">
        <f t="shared" si="0"/>
        <v>-109233.1</v>
      </c>
    </row>
    <row r="12" spans="1:6" x14ac:dyDescent="0.25">
      <c r="A12" s="35"/>
      <c r="B12" s="38"/>
      <c r="C12" s="35" t="s">
        <v>18</v>
      </c>
      <c r="D12" s="39">
        <v>223298</v>
      </c>
      <c r="E12" s="39">
        <v>1270</v>
      </c>
      <c r="F12" s="45">
        <f t="shared" si="0"/>
        <v>-222028</v>
      </c>
    </row>
    <row r="13" spans="1:6" ht="38.25" x14ac:dyDescent="0.25">
      <c r="A13" s="35"/>
      <c r="B13" s="38" t="s">
        <v>19</v>
      </c>
      <c r="C13" s="35" t="s">
        <v>16</v>
      </c>
      <c r="D13" s="37">
        <v>110000</v>
      </c>
      <c r="E13" s="37">
        <v>0</v>
      </c>
      <c r="F13" s="37">
        <f t="shared" si="0"/>
        <v>-110000</v>
      </c>
    </row>
    <row r="14" spans="1:6" x14ac:dyDescent="0.25">
      <c r="A14" s="35"/>
      <c r="B14" s="38"/>
      <c r="C14" s="35" t="s">
        <v>18</v>
      </c>
      <c r="D14" s="46">
        <v>223298</v>
      </c>
      <c r="E14" s="46">
        <v>0</v>
      </c>
      <c r="F14" s="44">
        <f t="shared" si="0"/>
        <v>-223298</v>
      </c>
    </row>
    <row r="15" spans="1:6" ht="25.5" x14ac:dyDescent="0.25">
      <c r="A15" s="35"/>
      <c r="B15" s="41" t="s">
        <v>20</v>
      </c>
      <c r="C15" s="35" t="s">
        <v>16</v>
      </c>
      <c r="D15" s="37">
        <v>20000</v>
      </c>
      <c r="E15" s="43">
        <v>5106.7</v>
      </c>
      <c r="F15" s="47">
        <f t="shared" si="0"/>
        <v>-14893.3</v>
      </c>
    </row>
    <row r="16" spans="1:6" x14ac:dyDescent="0.25">
      <c r="A16" s="35"/>
      <c r="B16" s="38"/>
      <c r="C16" s="35" t="s">
        <v>18</v>
      </c>
      <c r="D16" s="48">
        <v>38900</v>
      </c>
      <c r="E16" s="44">
        <v>0</v>
      </c>
      <c r="F16" s="49">
        <f t="shared" si="0"/>
        <v>-38900</v>
      </c>
    </row>
    <row r="17" spans="1:6" ht="38.25" x14ac:dyDescent="0.25">
      <c r="A17" s="35"/>
      <c r="B17" s="38" t="s">
        <v>21</v>
      </c>
      <c r="C17" s="35" t="s">
        <v>22</v>
      </c>
      <c r="D17" s="37">
        <v>20000</v>
      </c>
      <c r="E17" s="43">
        <v>2230</v>
      </c>
      <c r="F17" s="49">
        <f t="shared" si="0"/>
        <v>-17770</v>
      </c>
    </row>
    <row r="18" spans="1:6" x14ac:dyDescent="0.25">
      <c r="A18" s="38"/>
      <c r="B18" s="38" t="s">
        <v>23</v>
      </c>
      <c r="C18" s="35" t="s">
        <v>16</v>
      </c>
      <c r="D18" s="42"/>
      <c r="E18" s="44">
        <v>2876.7</v>
      </c>
      <c r="F18" s="44">
        <f>E18</f>
        <v>2876.7</v>
      </c>
    </row>
    <row r="19" spans="1:6" x14ac:dyDescent="0.25">
      <c r="A19" s="35"/>
      <c r="B19" s="41" t="s">
        <v>24</v>
      </c>
      <c r="C19" s="35" t="s">
        <v>22</v>
      </c>
      <c r="D19" s="37">
        <v>1750</v>
      </c>
      <c r="E19" s="33">
        <v>1202.3</v>
      </c>
      <c r="F19" s="43">
        <f t="shared" si="0"/>
        <v>-547.70000000000005</v>
      </c>
    </row>
    <row r="20" spans="1:6" x14ac:dyDescent="0.25">
      <c r="A20" s="35"/>
      <c r="B20" s="38" t="s">
        <v>25</v>
      </c>
      <c r="C20" s="35"/>
      <c r="D20" s="42"/>
      <c r="E20" s="38"/>
      <c r="F20" s="50"/>
    </row>
    <row r="21" spans="1:6" ht="38.25" x14ac:dyDescent="0.25">
      <c r="A21" s="35"/>
      <c r="B21" s="38" t="s">
        <v>19</v>
      </c>
      <c r="C21" s="35" t="s">
        <v>16</v>
      </c>
      <c r="D21" s="39">
        <v>1750</v>
      </c>
      <c r="E21" s="35">
        <v>1185.2</v>
      </c>
      <c r="F21" s="44">
        <f>E21-D21</f>
        <v>-564.79999999999995</v>
      </c>
    </row>
    <row r="22" spans="1:6" x14ac:dyDescent="0.25">
      <c r="A22" s="35"/>
      <c r="B22" s="38" t="s">
        <v>23</v>
      </c>
      <c r="C22" s="35" t="s">
        <v>16</v>
      </c>
      <c r="D22" s="42"/>
      <c r="E22" s="44">
        <v>17.100000000000001</v>
      </c>
      <c r="F22" s="44">
        <f>E22</f>
        <v>17.100000000000001</v>
      </c>
    </row>
    <row r="23" spans="1:6" x14ac:dyDescent="0.25">
      <c r="A23" s="35"/>
      <c r="B23" s="38" t="s">
        <v>25</v>
      </c>
      <c r="C23" s="35" t="s">
        <v>26</v>
      </c>
      <c r="D23" s="42"/>
      <c r="E23" s="44"/>
      <c r="F23" s="50"/>
    </row>
    <row r="24" spans="1:6" x14ac:dyDescent="0.25">
      <c r="A24" s="35"/>
      <c r="B24" s="41" t="s">
        <v>27</v>
      </c>
      <c r="C24" s="35" t="s">
        <v>22</v>
      </c>
      <c r="D24" s="37">
        <v>800.45</v>
      </c>
      <c r="E24" s="43">
        <v>769.5</v>
      </c>
      <c r="F24" s="43">
        <f>E24-D24</f>
        <v>-30.950000000000045</v>
      </c>
    </row>
    <row r="25" spans="1:6" x14ac:dyDescent="0.25">
      <c r="A25" s="35"/>
      <c r="B25" s="38"/>
      <c r="C25" s="35" t="s">
        <v>28</v>
      </c>
      <c r="D25" s="35"/>
      <c r="E25" s="35"/>
      <c r="F25" s="50">
        <f>E25-D25</f>
        <v>0</v>
      </c>
    </row>
    <row r="26" spans="1:6" ht="38.25" x14ac:dyDescent="0.25">
      <c r="A26" s="35"/>
      <c r="B26" s="38" t="s">
        <v>19</v>
      </c>
      <c r="C26" s="35" t="s">
        <v>16</v>
      </c>
      <c r="D26" s="37">
        <v>800.45</v>
      </c>
      <c r="E26" s="43">
        <v>769.5</v>
      </c>
      <c r="F26" s="44">
        <f>E24-D24</f>
        <v>-30.950000000000045</v>
      </c>
    </row>
    <row r="27" spans="1:6" x14ac:dyDescent="0.25">
      <c r="A27" s="35"/>
      <c r="B27" s="41" t="s">
        <v>29</v>
      </c>
      <c r="C27" s="35" t="s">
        <v>16</v>
      </c>
      <c r="D27" s="33">
        <v>141.66999999999999</v>
      </c>
      <c r="E27" s="43">
        <v>141.66999999999999</v>
      </c>
      <c r="F27" s="44">
        <f>E27-D27</f>
        <v>0</v>
      </c>
    </row>
    <row r="28" spans="1:6" x14ac:dyDescent="0.25">
      <c r="A28" s="35"/>
      <c r="B28" s="41" t="s">
        <v>30</v>
      </c>
      <c r="C28" s="35" t="s">
        <v>22</v>
      </c>
      <c r="D28" s="37">
        <v>750</v>
      </c>
      <c r="E28" s="43">
        <v>490.3</v>
      </c>
      <c r="F28" s="44">
        <f>E28-D28</f>
        <v>-259.7</v>
      </c>
    </row>
    <row r="29" spans="1:6" ht="38.25" x14ac:dyDescent="0.25">
      <c r="A29" s="35"/>
      <c r="B29" s="38" t="s">
        <v>19</v>
      </c>
      <c r="C29" s="35" t="s">
        <v>16</v>
      </c>
      <c r="D29" s="43">
        <v>750</v>
      </c>
      <c r="E29" s="43">
        <v>490.3</v>
      </c>
      <c r="F29" s="44">
        <f>E29-D29</f>
        <v>-259.7</v>
      </c>
    </row>
    <row r="30" spans="1:6" x14ac:dyDescent="0.25">
      <c r="A30" s="35"/>
      <c r="B30" s="38" t="s">
        <v>31</v>
      </c>
      <c r="C30" s="35" t="s">
        <v>26</v>
      </c>
      <c r="D30" s="43" t="s">
        <v>32</v>
      </c>
      <c r="E30" s="44"/>
      <c r="F30" s="44"/>
    </row>
    <row r="31" spans="1:6" x14ac:dyDescent="0.25">
      <c r="A31" s="35"/>
      <c r="B31" s="41" t="s">
        <v>33</v>
      </c>
      <c r="C31" s="35" t="s">
        <v>22</v>
      </c>
      <c r="D31" s="51">
        <v>83.3</v>
      </c>
      <c r="E31" s="51">
        <v>35.5</v>
      </c>
      <c r="F31" s="51">
        <f>E31-D31</f>
        <v>-47.8</v>
      </c>
    </row>
    <row r="32" spans="1:6" ht="38.25" x14ac:dyDescent="0.25">
      <c r="A32" s="35"/>
      <c r="B32" s="38" t="s">
        <v>19</v>
      </c>
      <c r="C32" s="35" t="s">
        <v>16</v>
      </c>
      <c r="D32" s="51">
        <v>83.3</v>
      </c>
      <c r="E32" s="51">
        <v>35.5</v>
      </c>
      <c r="F32" s="51">
        <f>E32-D32</f>
        <v>-47.8</v>
      </c>
    </row>
    <row r="33" spans="1:6" x14ac:dyDescent="0.25">
      <c r="A33" s="35"/>
      <c r="B33" s="41" t="s">
        <v>34</v>
      </c>
      <c r="C33" s="35" t="s">
        <v>16</v>
      </c>
      <c r="D33" s="37">
        <v>166.67</v>
      </c>
      <c r="E33" s="43">
        <v>33.200000000000003</v>
      </c>
      <c r="F33" s="43">
        <v>-133.34</v>
      </c>
    </row>
    <row r="34" spans="1:6" x14ac:dyDescent="0.25">
      <c r="A34" s="35"/>
      <c r="B34" s="38" t="s">
        <v>35</v>
      </c>
      <c r="C34" s="35" t="s">
        <v>36</v>
      </c>
      <c r="D34" s="48">
        <v>176</v>
      </c>
      <c r="E34" s="44"/>
      <c r="F34" s="52"/>
    </row>
    <row r="35" spans="1:6" x14ac:dyDescent="0.25">
      <c r="A35" s="35"/>
      <c r="B35" s="38" t="s">
        <v>37</v>
      </c>
      <c r="C35" s="35" t="s">
        <v>26</v>
      </c>
      <c r="D35" s="39">
        <v>0.94699999999999995</v>
      </c>
      <c r="E35" s="44"/>
      <c r="F35" s="44"/>
    </row>
    <row r="36" spans="1:6" ht="38.25" x14ac:dyDescent="0.25">
      <c r="A36" s="35"/>
      <c r="B36" s="38" t="s">
        <v>19</v>
      </c>
      <c r="C36" s="35" t="s">
        <v>16</v>
      </c>
      <c r="D36" s="37">
        <v>166.67</v>
      </c>
      <c r="E36" s="43">
        <v>33.200000000000003</v>
      </c>
      <c r="F36" s="43">
        <v>-133.34</v>
      </c>
    </row>
    <row r="37" spans="1:6" x14ac:dyDescent="0.25">
      <c r="A37" s="35"/>
      <c r="B37" s="38" t="s">
        <v>35</v>
      </c>
      <c r="C37" s="35" t="s">
        <v>36</v>
      </c>
      <c r="D37" s="48">
        <v>176</v>
      </c>
      <c r="E37" s="44">
        <v>27</v>
      </c>
      <c r="F37" s="52"/>
    </row>
    <row r="38" spans="1:6" x14ac:dyDescent="0.25">
      <c r="A38" s="35"/>
      <c r="B38" s="38" t="s">
        <v>37</v>
      </c>
      <c r="C38" s="35" t="s">
        <v>16</v>
      </c>
      <c r="D38" s="39">
        <v>0.94699999999999995</v>
      </c>
      <c r="E38" s="44">
        <v>1.23</v>
      </c>
      <c r="F38" s="44"/>
    </row>
    <row r="39" spans="1:6" x14ac:dyDescent="0.25">
      <c r="A39" s="35"/>
      <c r="B39" s="41" t="s">
        <v>38</v>
      </c>
      <c r="C39" s="35" t="s">
        <v>16</v>
      </c>
      <c r="D39" s="42"/>
      <c r="E39" s="37">
        <v>1696.1</v>
      </c>
      <c r="F39" s="43">
        <f>-E39</f>
        <v>-1696.1</v>
      </c>
    </row>
    <row r="40" spans="1:6" x14ac:dyDescent="0.25">
      <c r="A40" s="33">
        <v>6</v>
      </c>
      <c r="B40" s="41" t="s">
        <v>39</v>
      </c>
      <c r="C40" s="35" t="s">
        <v>22</v>
      </c>
      <c r="D40" s="43">
        <v>23977.599999999999</v>
      </c>
      <c r="E40" s="43">
        <f>E41+E42+E43+E44+E45+E46+E47+E48+E49</f>
        <v>10227.499999999998</v>
      </c>
      <c r="F40" s="43">
        <f t="shared" ref="F40:F49" si="1">E40-D40</f>
        <v>-13750.1</v>
      </c>
    </row>
    <row r="41" spans="1:6" x14ac:dyDescent="0.25">
      <c r="A41" s="35"/>
      <c r="B41" s="38" t="s">
        <v>40</v>
      </c>
      <c r="C41" s="35" t="s">
        <v>13</v>
      </c>
      <c r="D41" s="44">
        <v>6530</v>
      </c>
      <c r="E41" s="53">
        <v>4517.7</v>
      </c>
      <c r="F41" s="53">
        <f t="shared" si="1"/>
        <v>-2012.3000000000002</v>
      </c>
    </row>
    <row r="42" spans="1:6" x14ac:dyDescent="0.25">
      <c r="A42" s="35"/>
      <c r="B42" s="38" t="s">
        <v>41</v>
      </c>
      <c r="C42" s="35" t="s">
        <v>13</v>
      </c>
      <c r="D42" s="44">
        <v>1436.6</v>
      </c>
      <c r="E42" s="53">
        <v>993.9</v>
      </c>
      <c r="F42" s="44">
        <f t="shared" si="1"/>
        <v>-442.69999999999993</v>
      </c>
    </row>
    <row r="43" spans="1:6" x14ac:dyDescent="0.25">
      <c r="A43" s="35"/>
      <c r="B43" s="38" t="s">
        <v>42</v>
      </c>
      <c r="C43" s="35" t="s">
        <v>13</v>
      </c>
      <c r="D43" s="53">
        <v>10864</v>
      </c>
      <c r="E43" s="35">
        <v>2898</v>
      </c>
      <c r="F43" s="53">
        <f t="shared" si="1"/>
        <v>-7966</v>
      </c>
    </row>
    <row r="44" spans="1:6" x14ac:dyDescent="0.25">
      <c r="A44" s="35"/>
      <c r="B44" s="38" t="s">
        <v>43</v>
      </c>
      <c r="C44" s="35" t="s">
        <v>13</v>
      </c>
      <c r="D44" s="53">
        <v>12</v>
      </c>
      <c r="E44" s="54">
        <v>5</v>
      </c>
      <c r="F44" s="53">
        <f t="shared" si="1"/>
        <v>-7</v>
      </c>
    </row>
    <row r="45" spans="1:6" x14ac:dyDescent="0.25">
      <c r="A45" s="35"/>
      <c r="B45" s="38" t="s">
        <v>44</v>
      </c>
      <c r="C45" s="35" t="s">
        <v>13</v>
      </c>
      <c r="D45" s="53">
        <v>93</v>
      </c>
      <c r="E45" s="35">
        <v>61.8</v>
      </c>
      <c r="F45" s="53">
        <f t="shared" si="1"/>
        <v>-31.200000000000003</v>
      </c>
    </row>
    <row r="46" spans="1:6" x14ac:dyDescent="0.25">
      <c r="A46" s="35"/>
      <c r="B46" s="38" t="s">
        <v>45</v>
      </c>
      <c r="C46" s="35" t="s">
        <v>13</v>
      </c>
      <c r="D46" s="53">
        <v>854</v>
      </c>
      <c r="E46" s="35">
        <v>260.89999999999998</v>
      </c>
      <c r="F46" s="53">
        <f t="shared" si="1"/>
        <v>-593.1</v>
      </c>
    </row>
    <row r="47" spans="1:6" x14ac:dyDescent="0.25">
      <c r="A47" s="35"/>
      <c r="B47" s="38" t="s">
        <v>46</v>
      </c>
      <c r="C47" s="35" t="s">
        <v>13</v>
      </c>
      <c r="D47" s="53">
        <v>2292</v>
      </c>
      <c r="E47" s="35">
        <v>1080.5999999999999</v>
      </c>
      <c r="F47" s="53">
        <f t="shared" si="1"/>
        <v>-1211.4000000000001</v>
      </c>
    </row>
    <row r="48" spans="1:6" x14ac:dyDescent="0.25">
      <c r="A48" s="35"/>
      <c r="B48" s="38" t="s">
        <v>47</v>
      </c>
      <c r="C48" s="35" t="s">
        <v>13</v>
      </c>
      <c r="D48" s="53">
        <v>1104</v>
      </c>
      <c r="E48" s="53">
        <v>69.2</v>
      </c>
      <c r="F48" s="53">
        <f t="shared" si="1"/>
        <v>-1034.8</v>
      </c>
    </row>
    <row r="49" spans="1:6" x14ac:dyDescent="0.25">
      <c r="A49" s="35"/>
      <c r="B49" s="38" t="s">
        <v>48</v>
      </c>
      <c r="C49" s="35" t="s">
        <v>13</v>
      </c>
      <c r="D49" s="53">
        <v>792</v>
      </c>
      <c r="E49" s="53">
        <v>340.4</v>
      </c>
      <c r="F49" s="53">
        <f t="shared" si="1"/>
        <v>-451.6</v>
      </c>
    </row>
    <row r="50" spans="1:6" x14ac:dyDescent="0.25">
      <c r="A50" s="33">
        <v>7</v>
      </c>
      <c r="B50" s="41" t="s">
        <v>49</v>
      </c>
      <c r="C50" s="35" t="s">
        <v>50</v>
      </c>
      <c r="D50" s="44"/>
      <c r="E50" s="43"/>
      <c r="F50" s="52"/>
    </row>
    <row r="51" spans="1:6" x14ac:dyDescent="0.25">
      <c r="A51" s="33">
        <v>8</v>
      </c>
      <c r="B51" s="41" t="s">
        <v>51</v>
      </c>
      <c r="C51" s="35" t="s">
        <v>13</v>
      </c>
      <c r="D51" s="43"/>
      <c r="E51" s="43">
        <v>14.7</v>
      </c>
      <c r="F51" s="44">
        <f>E51-D51</f>
        <v>14.7</v>
      </c>
    </row>
    <row r="52" spans="1:6" x14ac:dyDescent="0.25">
      <c r="A52" s="33">
        <v>9</v>
      </c>
      <c r="B52" s="41" t="s">
        <v>52</v>
      </c>
      <c r="C52" s="35" t="s">
        <v>13</v>
      </c>
      <c r="D52" s="43"/>
      <c r="E52" s="44"/>
      <c r="F52" s="43"/>
    </row>
    <row r="53" spans="1:6" ht="25.5" x14ac:dyDescent="0.25">
      <c r="A53" s="33">
        <v>10</v>
      </c>
      <c r="B53" s="41" t="s">
        <v>53</v>
      </c>
      <c r="C53" s="35" t="s">
        <v>16</v>
      </c>
      <c r="D53" s="35"/>
      <c r="E53" s="43">
        <v>3710</v>
      </c>
      <c r="F53" s="50"/>
    </row>
    <row r="54" spans="1:6" ht="38.25" x14ac:dyDescent="0.25">
      <c r="A54" s="41"/>
      <c r="B54" s="38" t="s">
        <v>19</v>
      </c>
      <c r="C54" s="35" t="s">
        <v>13</v>
      </c>
      <c r="D54" s="35"/>
      <c r="E54" s="44"/>
      <c r="F54" s="50"/>
    </row>
    <row r="55" spans="1:6" x14ac:dyDescent="0.25">
      <c r="A55" s="41"/>
      <c r="B55" s="38" t="s">
        <v>23</v>
      </c>
      <c r="C55" s="35" t="s">
        <v>13</v>
      </c>
      <c r="D55" s="35"/>
      <c r="E55" s="44">
        <v>3710</v>
      </c>
      <c r="F55" s="52"/>
    </row>
    <row r="56" spans="1:6" ht="25.5" x14ac:dyDescent="0.25">
      <c r="A56" s="33">
        <v>11</v>
      </c>
      <c r="B56" s="41" t="s">
        <v>54</v>
      </c>
      <c r="C56" s="35" t="s">
        <v>16</v>
      </c>
      <c r="D56" s="35"/>
      <c r="E56" s="43">
        <v>8285</v>
      </c>
      <c r="F56" s="50"/>
    </row>
    <row r="57" spans="1:6" x14ac:dyDescent="0.25">
      <c r="A57" s="55"/>
      <c r="B57" s="55"/>
      <c r="C57" s="55"/>
      <c r="D57" s="55"/>
      <c r="E57" s="56"/>
      <c r="F57" s="57"/>
    </row>
    <row r="58" spans="1:6" x14ac:dyDescent="0.25">
      <c r="A58" s="58" t="s">
        <v>55</v>
      </c>
      <c r="B58" s="58"/>
      <c r="C58" s="55"/>
      <c r="D58" s="55"/>
      <c r="E58" s="58" t="s">
        <v>56</v>
      </c>
      <c r="F58" s="58"/>
    </row>
    <row r="59" spans="1:6" x14ac:dyDescent="0.25">
      <c r="A59" s="58" t="s">
        <v>57</v>
      </c>
      <c r="B59" s="58"/>
      <c r="C59" s="55"/>
      <c r="D59" s="55"/>
      <c r="E59" s="58" t="s">
        <v>58</v>
      </c>
      <c r="F59" s="58"/>
    </row>
  </sheetData>
  <mergeCells count="11">
    <mergeCell ref="A58:B58"/>
    <mergeCell ref="E58:F58"/>
    <mergeCell ref="A59:B59"/>
    <mergeCell ref="E59:F59"/>
    <mergeCell ref="A1:F1"/>
    <mergeCell ref="A2:E2"/>
    <mergeCell ref="A3:A4"/>
    <mergeCell ref="B3:B4"/>
    <mergeCell ref="C3:C4"/>
    <mergeCell ref="D3:D4"/>
    <mergeCell ref="E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workbookViewId="0">
      <selection activeCell="K10" sqref="K10"/>
    </sheetView>
  </sheetViews>
  <sheetFormatPr defaultRowHeight="15" x14ac:dyDescent="0.25"/>
  <cols>
    <col min="1" max="1" width="5.7109375" customWidth="1"/>
    <col min="2" max="2" width="29.85546875" customWidth="1"/>
    <col min="6" max="6" width="12.5703125" customWidth="1"/>
  </cols>
  <sheetData>
    <row r="1" spans="1:6" ht="45.75" customHeight="1" x14ac:dyDescent="0.25">
      <c r="A1" s="67" t="s">
        <v>59</v>
      </c>
      <c r="B1" s="67"/>
      <c r="C1" s="67"/>
      <c r="D1" s="67"/>
      <c r="E1" s="67"/>
      <c r="F1" s="67"/>
    </row>
    <row r="2" spans="1:6" ht="15.75" thickBot="1" x14ac:dyDescent="0.3">
      <c r="A2" s="68"/>
      <c r="B2" s="68"/>
      <c r="C2" s="68"/>
      <c r="D2" s="69"/>
      <c r="E2" s="69"/>
      <c r="F2" s="1"/>
    </row>
    <row r="3" spans="1:6" ht="15.75" thickBot="1" x14ac:dyDescent="0.3">
      <c r="A3" s="70" t="s">
        <v>1</v>
      </c>
      <c r="B3" s="70" t="s">
        <v>2</v>
      </c>
      <c r="C3" s="71" t="s">
        <v>3</v>
      </c>
      <c r="D3" s="71" t="s">
        <v>4</v>
      </c>
      <c r="E3" s="70" t="s">
        <v>60</v>
      </c>
      <c r="F3" s="70"/>
    </row>
    <row r="4" spans="1:6" ht="15.75" thickBot="1" x14ac:dyDescent="0.3">
      <c r="A4" s="70"/>
      <c r="B4" s="70"/>
      <c r="C4" s="72"/>
      <c r="D4" s="72"/>
      <c r="E4" s="2" t="s">
        <v>6</v>
      </c>
      <c r="F4" s="3" t="s">
        <v>7</v>
      </c>
    </row>
    <row r="5" spans="1:6" ht="15.75" thickBot="1" x14ac:dyDescent="0.3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</row>
    <row r="6" spans="1:6" ht="30" customHeight="1" x14ac:dyDescent="0.25">
      <c r="A6" s="5">
        <v>1</v>
      </c>
      <c r="B6" s="6" t="s">
        <v>8</v>
      </c>
      <c r="C6" s="7"/>
      <c r="D6" s="8"/>
      <c r="E6" s="9">
        <v>12099.8</v>
      </c>
      <c r="F6" s="9">
        <f>E6-D6</f>
        <v>12099.8</v>
      </c>
    </row>
    <row r="7" spans="1:6" ht="17.25" customHeight="1" x14ac:dyDescent="0.25">
      <c r="A7" s="5"/>
      <c r="B7" s="10" t="s">
        <v>9</v>
      </c>
      <c r="C7" s="7"/>
      <c r="D7" s="11"/>
      <c r="E7" s="11">
        <v>2016.6</v>
      </c>
      <c r="F7" s="11">
        <f>E7-D7</f>
        <v>2016.6</v>
      </c>
    </row>
    <row r="8" spans="1:6" ht="27.75" customHeight="1" x14ac:dyDescent="0.25">
      <c r="A8" s="12">
        <v>2</v>
      </c>
      <c r="B8" s="13" t="s">
        <v>10</v>
      </c>
      <c r="C8" s="14" t="s">
        <v>11</v>
      </c>
      <c r="D8" s="8">
        <v>130000</v>
      </c>
      <c r="E8" s="9">
        <v>10083.200000000001</v>
      </c>
      <c r="F8" s="8">
        <f>F6-F7</f>
        <v>10083.199999999999</v>
      </c>
    </row>
    <row r="9" spans="1:6" ht="19.5" customHeight="1" x14ac:dyDescent="0.25">
      <c r="A9" s="5">
        <v>3</v>
      </c>
      <c r="B9" s="13" t="s">
        <v>12</v>
      </c>
      <c r="C9" s="7" t="s">
        <v>13</v>
      </c>
      <c r="D9" s="9" t="s">
        <v>14</v>
      </c>
      <c r="E9" s="15">
        <v>159</v>
      </c>
      <c r="F9" s="15">
        <v>120</v>
      </c>
    </row>
    <row r="10" spans="1:6" ht="25.5" customHeight="1" x14ac:dyDescent="0.25">
      <c r="A10" s="5">
        <v>4</v>
      </c>
      <c r="B10" s="13" t="s">
        <v>15</v>
      </c>
      <c r="C10" s="7" t="s">
        <v>16</v>
      </c>
      <c r="D10" s="8">
        <f>D8</f>
        <v>130000</v>
      </c>
      <c r="E10" s="15">
        <f>E8+E9</f>
        <v>10242.200000000001</v>
      </c>
      <c r="F10" s="15">
        <f t="shared" ref="F10:F19" si="0">E10-D10</f>
        <v>-119757.8</v>
      </c>
    </row>
    <row r="11" spans="1:6" ht="29.25" customHeight="1" x14ac:dyDescent="0.25">
      <c r="A11" s="16"/>
      <c r="B11" s="13" t="s">
        <v>17</v>
      </c>
      <c r="C11" s="7" t="s">
        <v>16</v>
      </c>
      <c r="D11" s="9">
        <v>110000</v>
      </c>
      <c r="E11" s="9">
        <v>766.9</v>
      </c>
      <c r="F11" s="9">
        <f t="shared" si="0"/>
        <v>-109233.1</v>
      </c>
    </row>
    <row r="12" spans="1:6" x14ac:dyDescent="0.25">
      <c r="A12" s="7"/>
      <c r="B12" s="10"/>
      <c r="C12" s="7" t="s">
        <v>18</v>
      </c>
      <c r="D12" s="11">
        <v>223298</v>
      </c>
      <c r="E12" s="11">
        <v>1270</v>
      </c>
      <c r="F12" s="17">
        <f t="shared" si="0"/>
        <v>-222028</v>
      </c>
    </row>
    <row r="13" spans="1:6" ht="35.25" customHeight="1" x14ac:dyDescent="0.25">
      <c r="A13" s="7"/>
      <c r="B13" s="10" t="s">
        <v>19</v>
      </c>
      <c r="C13" s="7" t="s">
        <v>16</v>
      </c>
      <c r="D13" s="9">
        <v>110000</v>
      </c>
      <c r="E13" s="9">
        <v>0</v>
      </c>
      <c r="F13" s="9">
        <f t="shared" si="0"/>
        <v>-110000</v>
      </c>
    </row>
    <row r="14" spans="1:6" x14ac:dyDescent="0.25">
      <c r="A14" s="7"/>
      <c r="B14" s="10"/>
      <c r="C14" s="7" t="s">
        <v>18</v>
      </c>
      <c r="D14" s="18">
        <v>223298</v>
      </c>
      <c r="E14" s="18">
        <v>0</v>
      </c>
      <c r="F14" s="16">
        <f t="shared" si="0"/>
        <v>-223298</v>
      </c>
    </row>
    <row r="15" spans="1:6" ht="27" customHeight="1" x14ac:dyDescent="0.25">
      <c r="A15" s="7"/>
      <c r="B15" s="13" t="s">
        <v>20</v>
      </c>
      <c r="C15" s="7" t="s">
        <v>16</v>
      </c>
      <c r="D15" s="9">
        <v>20000</v>
      </c>
      <c r="E15" s="15">
        <v>5106.7</v>
      </c>
      <c r="F15" s="19">
        <f t="shared" si="0"/>
        <v>-14893.3</v>
      </c>
    </row>
    <row r="16" spans="1:6" x14ac:dyDescent="0.25">
      <c r="A16" s="7"/>
      <c r="B16" s="10"/>
      <c r="C16" s="7" t="s">
        <v>18</v>
      </c>
      <c r="D16" s="20">
        <v>38900</v>
      </c>
      <c r="E16" s="16">
        <v>0</v>
      </c>
      <c r="F16" s="21">
        <f t="shared" si="0"/>
        <v>-38900</v>
      </c>
    </row>
    <row r="17" spans="1:6" ht="41.25" customHeight="1" x14ac:dyDescent="0.25">
      <c r="A17" s="7"/>
      <c r="B17" s="10" t="s">
        <v>21</v>
      </c>
      <c r="C17" s="7" t="s">
        <v>22</v>
      </c>
      <c r="D17" s="9">
        <v>20000</v>
      </c>
      <c r="E17" s="15">
        <v>2230</v>
      </c>
      <c r="F17" s="21">
        <f t="shared" si="0"/>
        <v>-17770</v>
      </c>
    </row>
    <row r="18" spans="1:6" ht="16.5" customHeight="1" x14ac:dyDescent="0.25">
      <c r="A18" s="10"/>
      <c r="B18" s="10" t="s">
        <v>23</v>
      </c>
      <c r="C18" s="7" t="s">
        <v>16</v>
      </c>
      <c r="D18" s="14"/>
      <c r="E18" s="16">
        <v>2876.7</v>
      </c>
      <c r="F18" s="16">
        <f>E18</f>
        <v>2876.7</v>
      </c>
    </row>
    <row r="19" spans="1:6" ht="22.5" customHeight="1" x14ac:dyDescent="0.25">
      <c r="A19" s="7"/>
      <c r="B19" s="13" t="s">
        <v>61</v>
      </c>
      <c r="C19" s="7" t="s">
        <v>22</v>
      </c>
      <c r="D19" s="9">
        <v>1750</v>
      </c>
      <c r="E19" s="5">
        <v>1202.3</v>
      </c>
      <c r="F19" s="15">
        <f t="shared" si="0"/>
        <v>-547.70000000000005</v>
      </c>
    </row>
    <row r="20" spans="1:6" ht="13.5" customHeight="1" x14ac:dyDescent="0.25">
      <c r="A20" s="7"/>
      <c r="B20" s="10" t="s">
        <v>25</v>
      </c>
      <c r="C20" s="7"/>
      <c r="D20" s="14"/>
      <c r="E20" s="10"/>
      <c r="F20" s="22"/>
    </row>
    <row r="21" spans="1:6" ht="42" customHeight="1" x14ac:dyDescent="0.25">
      <c r="A21" s="7"/>
      <c r="B21" s="10" t="s">
        <v>19</v>
      </c>
      <c r="C21" s="7" t="s">
        <v>16</v>
      </c>
      <c r="D21" s="11">
        <v>1750</v>
      </c>
      <c r="E21" s="7">
        <v>1185.2</v>
      </c>
      <c r="F21" s="16">
        <f>E21-D21</f>
        <v>-564.79999999999995</v>
      </c>
    </row>
    <row r="22" spans="1:6" ht="18.75" customHeight="1" x14ac:dyDescent="0.25">
      <c r="A22" s="7"/>
      <c r="B22" s="10" t="s">
        <v>23</v>
      </c>
      <c r="C22" s="7" t="s">
        <v>16</v>
      </c>
      <c r="D22" s="14"/>
      <c r="E22" s="16">
        <v>17.100000000000001</v>
      </c>
      <c r="F22" s="16">
        <f>E22</f>
        <v>17.100000000000001</v>
      </c>
    </row>
    <row r="23" spans="1:6" ht="21.75" customHeight="1" x14ac:dyDescent="0.25">
      <c r="A23" s="7"/>
      <c r="B23" s="10" t="s">
        <v>25</v>
      </c>
      <c r="C23" s="7" t="s">
        <v>26</v>
      </c>
      <c r="D23" s="14"/>
      <c r="E23" s="16"/>
      <c r="F23" s="22"/>
    </row>
    <row r="24" spans="1:6" ht="18.75" customHeight="1" x14ac:dyDescent="0.25">
      <c r="A24" s="7"/>
      <c r="B24" s="13" t="s">
        <v>27</v>
      </c>
      <c r="C24" s="7" t="s">
        <v>22</v>
      </c>
      <c r="D24" s="9">
        <v>800.45</v>
      </c>
      <c r="E24" s="15">
        <v>769.5</v>
      </c>
      <c r="F24" s="15">
        <f>E24-D24</f>
        <v>-30.950000000000045</v>
      </c>
    </row>
    <row r="25" spans="1:6" x14ac:dyDescent="0.25">
      <c r="A25" s="7"/>
      <c r="B25" s="10"/>
      <c r="C25" s="7" t="s">
        <v>28</v>
      </c>
      <c r="D25" s="7"/>
      <c r="E25" s="7"/>
      <c r="F25" s="22">
        <f>E25-D25</f>
        <v>0</v>
      </c>
    </row>
    <row r="26" spans="1:6" ht="39" customHeight="1" x14ac:dyDescent="0.25">
      <c r="A26" s="7"/>
      <c r="B26" s="10" t="s">
        <v>19</v>
      </c>
      <c r="C26" s="7" t="s">
        <v>16</v>
      </c>
      <c r="D26" s="9">
        <v>800.45</v>
      </c>
      <c r="E26" s="15">
        <v>769.5</v>
      </c>
      <c r="F26" s="16">
        <f>E24-D24</f>
        <v>-30.950000000000045</v>
      </c>
    </row>
    <row r="27" spans="1:6" ht="18" customHeight="1" x14ac:dyDescent="0.25">
      <c r="A27" s="7"/>
      <c r="B27" s="13" t="s">
        <v>29</v>
      </c>
      <c r="C27" s="7" t="s">
        <v>16</v>
      </c>
      <c r="D27" s="5">
        <v>141.66999999999999</v>
      </c>
      <c r="E27" s="15">
        <v>141.66999999999999</v>
      </c>
      <c r="F27" s="16">
        <f>E27-D27</f>
        <v>0</v>
      </c>
    </row>
    <row r="28" spans="1:6" ht="17.25" customHeight="1" x14ac:dyDescent="0.25">
      <c r="A28" s="7"/>
      <c r="B28" s="13" t="s">
        <v>30</v>
      </c>
      <c r="C28" s="7" t="s">
        <v>22</v>
      </c>
      <c r="D28" s="9">
        <v>750</v>
      </c>
      <c r="E28" s="15">
        <v>490.3</v>
      </c>
      <c r="F28" s="16">
        <f>E28-D28</f>
        <v>-259.7</v>
      </c>
    </row>
    <row r="29" spans="1:6" ht="39.75" customHeight="1" x14ac:dyDescent="0.25">
      <c r="A29" s="7"/>
      <c r="B29" s="10" t="s">
        <v>19</v>
      </c>
      <c r="C29" s="7" t="s">
        <v>16</v>
      </c>
      <c r="D29" s="15">
        <v>750</v>
      </c>
      <c r="E29" s="15">
        <v>490.3</v>
      </c>
      <c r="F29" s="16">
        <f>E29-D29</f>
        <v>-259.7</v>
      </c>
    </row>
    <row r="30" spans="1:6" ht="18" customHeight="1" x14ac:dyDescent="0.25">
      <c r="A30" s="7"/>
      <c r="B30" s="10" t="s">
        <v>31</v>
      </c>
      <c r="C30" s="7" t="s">
        <v>26</v>
      </c>
      <c r="D30" s="15" t="s">
        <v>32</v>
      </c>
      <c r="E30" s="16"/>
      <c r="F30" s="16"/>
    </row>
    <row r="31" spans="1:6" ht="17.25" customHeight="1" x14ac:dyDescent="0.25">
      <c r="A31" s="7"/>
      <c r="B31" s="13" t="s">
        <v>33</v>
      </c>
      <c r="C31" s="7" t="s">
        <v>22</v>
      </c>
      <c r="D31" s="23">
        <v>83.3</v>
      </c>
      <c r="E31" s="23">
        <v>35.5</v>
      </c>
      <c r="F31" s="23">
        <f>E31-D31</f>
        <v>-47.8</v>
      </c>
    </row>
    <row r="32" spans="1:6" ht="40.5" customHeight="1" x14ac:dyDescent="0.25">
      <c r="A32" s="7"/>
      <c r="B32" s="10" t="s">
        <v>19</v>
      </c>
      <c r="C32" s="7" t="s">
        <v>16</v>
      </c>
      <c r="D32" s="23">
        <v>83.3</v>
      </c>
      <c r="E32" s="23">
        <v>35.5</v>
      </c>
      <c r="F32" s="23">
        <f>E32-D32</f>
        <v>-47.8</v>
      </c>
    </row>
    <row r="33" spans="1:6" ht="18" customHeight="1" x14ac:dyDescent="0.25">
      <c r="A33" s="7"/>
      <c r="B33" s="13" t="s">
        <v>34</v>
      </c>
      <c r="C33" s="7" t="s">
        <v>16</v>
      </c>
      <c r="D33" s="9">
        <v>166.67</v>
      </c>
      <c r="E33" s="15">
        <v>33.200000000000003</v>
      </c>
      <c r="F33" s="15">
        <f>-D33</f>
        <v>-166.67</v>
      </c>
    </row>
    <row r="34" spans="1:6" ht="21.75" customHeight="1" x14ac:dyDescent="0.25">
      <c r="A34" s="7"/>
      <c r="B34" s="10" t="s">
        <v>35</v>
      </c>
      <c r="C34" s="7" t="s">
        <v>36</v>
      </c>
      <c r="D34" s="20">
        <v>176</v>
      </c>
      <c r="E34" s="16"/>
      <c r="F34" s="24"/>
    </row>
    <row r="35" spans="1:6" ht="21.75" customHeight="1" x14ac:dyDescent="0.25">
      <c r="A35" s="7"/>
      <c r="B35" s="10" t="s">
        <v>37</v>
      </c>
      <c r="C35" s="7" t="s">
        <v>26</v>
      </c>
      <c r="D35" s="11">
        <v>0.94699999999999995</v>
      </c>
      <c r="E35" s="16"/>
      <c r="F35" s="16"/>
    </row>
    <row r="36" spans="1:6" ht="45.75" customHeight="1" x14ac:dyDescent="0.25">
      <c r="A36" s="7"/>
      <c r="B36" s="10" t="s">
        <v>19</v>
      </c>
      <c r="C36" s="7" t="s">
        <v>16</v>
      </c>
      <c r="D36" s="9">
        <v>166.67</v>
      </c>
      <c r="E36" s="15">
        <v>33.200000000000003</v>
      </c>
      <c r="F36" s="15">
        <v>-200</v>
      </c>
    </row>
    <row r="37" spans="1:6" ht="17.25" customHeight="1" x14ac:dyDescent="0.25">
      <c r="A37" s="7"/>
      <c r="B37" s="10" t="s">
        <v>35</v>
      </c>
      <c r="C37" s="7" t="s">
        <v>36</v>
      </c>
      <c r="D37" s="20">
        <v>176</v>
      </c>
      <c r="E37" s="16"/>
      <c r="F37" s="24"/>
    </row>
    <row r="38" spans="1:6" ht="18" customHeight="1" x14ac:dyDescent="0.25">
      <c r="A38" s="7"/>
      <c r="B38" s="10" t="s">
        <v>37</v>
      </c>
      <c r="C38" s="7" t="s">
        <v>16</v>
      </c>
      <c r="D38" s="11">
        <v>0.94699999999999995</v>
      </c>
      <c r="E38" s="16"/>
      <c r="F38" s="16"/>
    </row>
    <row r="39" spans="1:6" ht="16.5" customHeight="1" x14ac:dyDescent="0.25">
      <c r="A39" s="7"/>
      <c r="B39" s="13" t="s">
        <v>38</v>
      </c>
      <c r="C39" s="7" t="s">
        <v>16</v>
      </c>
      <c r="D39" s="14"/>
      <c r="E39" s="9">
        <v>1696.1</v>
      </c>
      <c r="F39" s="15">
        <f>-E39</f>
        <v>-1696.1</v>
      </c>
    </row>
    <row r="40" spans="1:6" ht="21.75" customHeight="1" x14ac:dyDescent="0.25">
      <c r="A40" s="5">
        <v>6</v>
      </c>
      <c r="B40" s="13" t="s">
        <v>39</v>
      </c>
      <c r="C40" s="7" t="s">
        <v>22</v>
      </c>
      <c r="D40" s="15">
        <v>23977.599999999999</v>
      </c>
      <c r="E40" s="15">
        <v>10227.5</v>
      </c>
      <c r="F40" s="15">
        <f t="shared" ref="F40:F49" si="1">E40-D40</f>
        <v>-13750.099999999999</v>
      </c>
    </row>
    <row r="41" spans="1:6" ht="17.25" customHeight="1" x14ac:dyDescent="0.25">
      <c r="A41" s="7"/>
      <c r="B41" s="10" t="s">
        <v>40</v>
      </c>
      <c r="C41" s="7" t="s">
        <v>13</v>
      </c>
      <c r="D41" s="16">
        <v>6530</v>
      </c>
      <c r="E41" s="25">
        <v>4517.7</v>
      </c>
      <c r="F41" s="25">
        <f t="shared" si="1"/>
        <v>-2012.3000000000002</v>
      </c>
    </row>
    <row r="42" spans="1:6" ht="20.25" customHeight="1" x14ac:dyDescent="0.25">
      <c r="A42" s="7"/>
      <c r="B42" s="10" t="s">
        <v>41</v>
      </c>
      <c r="C42" s="7" t="s">
        <v>13</v>
      </c>
      <c r="D42" s="16">
        <v>1436.6</v>
      </c>
      <c r="E42" s="25">
        <v>993.9</v>
      </c>
      <c r="F42" s="16">
        <f t="shared" si="1"/>
        <v>-442.69999999999993</v>
      </c>
    </row>
    <row r="43" spans="1:6" ht="20.25" customHeight="1" x14ac:dyDescent="0.25">
      <c r="A43" s="7"/>
      <c r="B43" s="10" t="s">
        <v>42</v>
      </c>
      <c r="C43" s="7" t="s">
        <v>13</v>
      </c>
      <c r="D43" s="25">
        <v>10864</v>
      </c>
      <c r="E43" s="7">
        <v>2898</v>
      </c>
      <c r="F43" s="25">
        <f t="shared" si="1"/>
        <v>-7966</v>
      </c>
    </row>
    <row r="44" spans="1:6" ht="18" customHeight="1" x14ac:dyDescent="0.25">
      <c r="A44" s="7"/>
      <c r="B44" s="10" t="s">
        <v>43</v>
      </c>
      <c r="C44" s="7" t="s">
        <v>13</v>
      </c>
      <c r="D44" s="25">
        <v>12</v>
      </c>
      <c r="E44" s="7">
        <v>5</v>
      </c>
      <c r="F44" s="25">
        <f t="shared" si="1"/>
        <v>-7</v>
      </c>
    </row>
    <row r="45" spans="1:6" ht="18" customHeight="1" x14ac:dyDescent="0.25">
      <c r="A45" s="7"/>
      <c r="B45" s="10" t="s">
        <v>44</v>
      </c>
      <c r="C45" s="7" t="s">
        <v>13</v>
      </c>
      <c r="D45" s="25">
        <v>93</v>
      </c>
      <c r="E45" s="7">
        <v>61.8</v>
      </c>
      <c r="F45" s="25">
        <f t="shared" si="1"/>
        <v>-31.200000000000003</v>
      </c>
    </row>
    <row r="46" spans="1:6" ht="17.25" customHeight="1" x14ac:dyDescent="0.25">
      <c r="A46" s="7"/>
      <c r="B46" s="10" t="s">
        <v>45</v>
      </c>
      <c r="C46" s="7" t="s">
        <v>13</v>
      </c>
      <c r="D46" s="25">
        <v>854</v>
      </c>
      <c r="E46" s="7">
        <v>260.89999999999998</v>
      </c>
      <c r="F46" s="25">
        <f t="shared" si="1"/>
        <v>-593.1</v>
      </c>
    </row>
    <row r="47" spans="1:6" ht="15.75" customHeight="1" x14ac:dyDescent="0.25">
      <c r="A47" s="7"/>
      <c r="B47" s="10" t="s">
        <v>46</v>
      </c>
      <c r="C47" s="7" t="s">
        <v>13</v>
      </c>
      <c r="D47" s="25">
        <v>2292</v>
      </c>
      <c r="E47" s="7">
        <v>1080.5999999999999</v>
      </c>
      <c r="F47" s="25">
        <f t="shared" si="1"/>
        <v>-1211.4000000000001</v>
      </c>
    </row>
    <row r="48" spans="1:6" ht="17.25" customHeight="1" x14ac:dyDescent="0.25">
      <c r="A48" s="7"/>
      <c r="B48" s="10" t="s">
        <v>47</v>
      </c>
      <c r="C48" s="7" t="s">
        <v>13</v>
      </c>
      <c r="D48" s="25">
        <v>1104</v>
      </c>
      <c r="E48" s="25">
        <v>69.2</v>
      </c>
      <c r="F48" s="25">
        <f t="shared" si="1"/>
        <v>-1034.8</v>
      </c>
    </row>
    <row r="49" spans="1:6" ht="17.25" customHeight="1" x14ac:dyDescent="0.25">
      <c r="A49" s="7"/>
      <c r="B49" s="10" t="s">
        <v>48</v>
      </c>
      <c r="C49" s="7" t="s">
        <v>13</v>
      </c>
      <c r="D49" s="25">
        <v>792</v>
      </c>
      <c r="E49" s="25">
        <v>340.4</v>
      </c>
      <c r="F49" s="25">
        <f t="shared" si="1"/>
        <v>-451.6</v>
      </c>
    </row>
    <row r="50" spans="1:6" ht="14.25" customHeight="1" x14ac:dyDescent="0.25">
      <c r="A50" s="5">
        <v>7</v>
      </c>
      <c r="B50" s="13" t="s">
        <v>62</v>
      </c>
      <c r="C50" s="7" t="s">
        <v>50</v>
      </c>
      <c r="D50" s="16"/>
      <c r="E50" s="15"/>
      <c r="F50" s="24"/>
    </row>
    <row r="51" spans="1:6" ht="18" customHeight="1" x14ac:dyDescent="0.25">
      <c r="A51" s="5">
        <v>8</v>
      </c>
      <c r="B51" s="13" t="s">
        <v>51</v>
      </c>
      <c r="C51" s="7" t="s">
        <v>13</v>
      </c>
      <c r="D51" s="15"/>
      <c r="E51" s="16">
        <v>14.7</v>
      </c>
      <c r="F51" s="16">
        <f>E51-D51</f>
        <v>14.7</v>
      </c>
    </row>
    <row r="52" spans="1:6" x14ac:dyDescent="0.25">
      <c r="A52" s="5">
        <v>9</v>
      </c>
      <c r="B52" s="13" t="s">
        <v>52</v>
      </c>
      <c r="C52" s="7" t="s">
        <v>13</v>
      </c>
      <c r="D52" s="15"/>
      <c r="E52" s="16"/>
      <c r="F52" s="15"/>
    </row>
    <row r="53" spans="1:6" x14ac:dyDescent="0.25">
      <c r="A53" s="5"/>
      <c r="B53" s="13"/>
      <c r="C53" s="7"/>
      <c r="D53" s="7"/>
      <c r="E53" s="15"/>
      <c r="F53" s="22"/>
    </row>
    <row r="54" spans="1:6" x14ac:dyDescent="0.25">
      <c r="A54" s="26"/>
      <c r="B54" s="26"/>
      <c r="C54" s="26"/>
      <c r="D54" s="26"/>
      <c r="E54" s="27"/>
      <c r="F54" s="28"/>
    </row>
    <row r="55" spans="1:6" ht="20.25" customHeight="1" x14ac:dyDescent="0.25">
      <c r="A55" s="65" t="s">
        <v>55</v>
      </c>
      <c r="B55" s="65"/>
      <c r="C55" s="26"/>
      <c r="D55" s="26"/>
      <c r="E55" s="66" t="s">
        <v>56</v>
      </c>
      <c r="F55" s="66"/>
    </row>
    <row r="56" spans="1:6" ht="24" customHeight="1" x14ac:dyDescent="0.25">
      <c r="A56" s="65" t="s">
        <v>57</v>
      </c>
      <c r="B56" s="65"/>
      <c r="C56" s="26"/>
      <c r="D56" s="26"/>
      <c r="E56" s="66" t="s">
        <v>58</v>
      </c>
      <c r="F56" s="66"/>
    </row>
  </sheetData>
  <mergeCells count="11">
    <mergeCell ref="A55:B55"/>
    <mergeCell ref="E55:F55"/>
    <mergeCell ref="A56:B56"/>
    <mergeCell ref="E56:F56"/>
    <mergeCell ref="A1:F1"/>
    <mergeCell ref="A2:E2"/>
    <mergeCell ref="A3:A4"/>
    <mergeCell ref="B3:B4"/>
    <mergeCell ref="C3:C4"/>
    <mergeCell ref="D3:D4"/>
    <mergeCell ref="E3:F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АХД 2019г.</vt:lpstr>
      <vt:lpstr>Фин.план 2019г.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2020-02-27T11:35:07Z</dcterms:modified>
</cp:coreProperties>
</file>