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115" windowHeight="7995"/>
  </bookViews>
  <sheets>
    <sheet name="Лист1 (2)" sheetId="1" r:id="rId1"/>
  </sheets>
  <calcPr calcId="145621"/>
</workbook>
</file>

<file path=xl/calcChain.xml><?xml version="1.0" encoding="utf-8"?>
<calcChain xmlns="http://schemas.openxmlformats.org/spreadsheetml/2006/main">
  <c r="G11" i="1" l="1"/>
  <c r="J11" i="1" s="1"/>
  <c r="L11" i="1" s="1"/>
  <c r="E9" i="1"/>
  <c r="F9" i="1" s="1"/>
  <c r="G9" i="1" s="1"/>
  <c r="F8" i="1"/>
  <c r="G8" i="1" s="1"/>
  <c r="F7" i="1"/>
  <c r="G7" i="1" s="1"/>
  <c r="F6" i="1"/>
  <c r="G6" i="1" s="1"/>
  <c r="H11" i="1"/>
  <c r="K11" i="1"/>
  <c r="I11" i="1"/>
  <c r="J9" i="1" l="1"/>
  <c r="L9" i="1" s="1"/>
  <c r="H9" i="1"/>
  <c r="K9" i="1" s="1"/>
  <c r="I9" i="1"/>
  <c r="J7" i="1"/>
  <c r="H7" i="1"/>
  <c r="K7" i="1" s="1"/>
  <c r="G12" i="1"/>
  <c r="J6" i="1"/>
  <c r="H6" i="1"/>
  <c r="J8" i="1"/>
  <c r="L8" i="1" s="1"/>
  <c r="H8" i="1"/>
  <c r="K8" i="1" s="1"/>
  <c r="H12" i="1" l="1"/>
  <c r="K6" i="1"/>
  <c r="K12" i="1" s="1"/>
  <c r="I8" i="1"/>
  <c r="I6" i="1"/>
  <c r="I12" i="1" s="1"/>
  <c r="J12" i="1"/>
  <c r="L6" i="1"/>
  <c r="I7" i="1"/>
  <c r="L7" i="1"/>
  <c r="L12" i="1" l="1"/>
</calcChain>
</file>

<file path=xl/sharedStrings.xml><?xml version="1.0" encoding="utf-8"?>
<sst xmlns="http://schemas.openxmlformats.org/spreadsheetml/2006/main" count="26" uniqueCount="26">
  <si>
    <t>Посада</t>
  </si>
  <si>
    <t>кількість штатних одиниць</t>
  </si>
  <si>
    <t xml:space="preserve">посадовий оклад </t>
  </si>
  <si>
    <t>вислуга років/ надбавка премія</t>
  </si>
  <si>
    <t>доплата до мінімальної заробітної плати</t>
  </si>
  <si>
    <t>фонд заробітної плати за місяць</t>
  </si>
  <si>
    <t>нарахування</t>
  </si>
  <si>
    <t>разом ФЗП в місяць</t>
  </si>
  <si>
    <t>фонд заробітної плати  на вересень -грудень</t>
  </si>
  <si>
    <t>нарахування на вересень -грудень</t>
  </si>
  <si>
    <t>разом ФОП на вересень - грудень</t>
  </si>
  <si>
    <t>КПК 0611020</t>
  </si>
  <si>
    <t>Кухар</t>
  </si>
  <si>
    <t>Підсобний робітник</t>
  </si>
  <si>
    <t>Комірник</t>
  </si>
  <si>
    <t>КПК 0611161</t>
  </si>
  <si>
    <t>Забезпечення діяльності інших закладів у сфері освіти</t>
  </si>
  <si>
    <t>ВСЬОГО</t>
  </si>
  <si>
    <t>Сестра медична з дієтичного харчування</t>
  </si>
  <si>
    <t>Бухгалтер</t>
  </si>
  <si>
    <t>Фонд оплати праці на вересень - грудень 2019 року</t>
  </si>
  <si>
    <t>до рішення мыської ради № 68/1034</t>
  </si>
  <si>
    <t>Надання загальної освіти загальноосвітніми закладами (в т.ч. Школою-дитячим садком, інтернатом при школі),спеціалізованими школами, ліцеями, гімназіями, колегіумами</t>
  </si>
  <si>
    <t xml:space="preserve">Додаток </t>
  </si>
  <si>
    <t>Секретар міської ради</t>
  </si>
  <si>
    <t>Едуард ЩЕГЛАКОВ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</si>
</sst>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/>
    <xf numFmtId="0" fontId="2" fillId="0" borderId="0" xfId="0" applyFont="1" applyAlignment="1">
      <alignment horizontal="left" wrapText="1"/>
    </xf>
    <xf numFmtId="3" fontId="1" fillId="0" borderId="0" xfId="0" applyNumberFormat="1" applyFont="1"/>
    <xf numFmtId="0" fontId="3" fillId="0" borderId="0" xfId="0" applyFont="1"/>
    <xf numFmtId="3" fontId="4" fillId="0" borderId="0" xfId="0" applyNumberFormat="1" applyFont="1" applyBorder="1"/>
    <xf numFmtId="3" fontId="2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Border="1"/>
    <xf numFmtId="3" fontId="5" fillId="0" borderId="0" xfId="0" applyNumberFormat="1" applyFont="1" applyBorder="1"/>
    <xf numFmtId="0" fontId="2" fillId="0" borderId="0" xfId="0" applyFont="1" applyBorder="1"/>
    <xf numFmtId="2" fontId="2" fillId="0" borderId="0" xfId="0" applyNumberFormat="1" applyFont="1" applyBorder="1"/>
    <xf numFmtId="3" fontId="1" fillId="0" borderId="0" xfId="0" applyNumberFormat="1" applyFont="1" applyBorder="1"/>
    <xf numFmtId="0" fontId="2" fillId="0" borderId="0" xfId="0" applyFont="1" applyAlignment="1">
      <alignment wrapText="1"/>
    </xf>
    <xf numFmtId="0" fontId="1" fillId="0" borderId="2" xfId="0" applyFont="1" applyBorder="1" applyAlignme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abSelected="1" topLeftCell="A16" zoomScaleNormal="100" workbookViewId="0">
      <selection activeCell="O2" sqref="O2"/>
    </sheetView>
  </sheetViews>
  <sheetFormatPr defaultRowHeight="12.75" x14ac:dyDescent="0.2"/>
  <cols>
    <col min="2" max="2" width="25.7109375" customWidth="1"/>
    <col min="3" max="3" width="11.28515625" customWidth="1"/>
    <col min="4" max="5" width="13.7109375" customWidth="1"/>
    <col min="6" max="6" width="14.5703125" customWidth="1"/>
    <col min="7" max="7" width="15" customWidth="1"/>
    <col min="8" max="8" width="16.140625" customWidth="1"/>
    <col min="9" max="9" width="11.85546875" customWidth="1"/>
    <col min="10" max="10" width="16.140625" customWidth="1"/>
    <col min="11" max="11" width="15.140625" customWidth="1"/>
    <col min="12" max="12" width="17" customWidth="1"/>
  </cols>
  <sheetData>
    <row r="1" spans="2:13" ht="49.5" customHeight="1" x14ac:dyDescent="0.3">
      <c r="B1" s="1"/>
      <c r="C1" s="33"/>
      <c r="D1" s="33"/>
      <c r="E1" s="33"/>
      <c r="F1" s="33"/>
      <c r="G1" s="33"/>
      <c r="H1" s="33"/>
      <c r="I1" s="33"/>
      <c r="J1" s="33"/>
      <c r="K1" s="2" t="s">
        <v>23</v>
      </c>
      <c r="L1" s="2"/>
    </row>
    <row r="2" spans="2:13" ht="38.25" customHeight="1" x14ac:dyDescent="0.3">
      <c r="B2" s="1"/>
      <c r="C2" s="3"/>
      <c r="D2" s="28" t="s">
        <v>20</v>
      </c>
      <c r="E2" s="28"/>
      <c r="F2" s="28"/>
      <c r="G2" s="28"/>
      <c r="H2" s="28"/>
      <c r="I2" s="3"/>
      <c r="J2" s="1"/>
      <c r="K2" s="2" t="s">
        <v>21</v>
      </c>
      <c r="L2" s="2"/>
    </row>
    <row r="3" spans="2:13" ht="18.75" x14ac:dyDescent="0.3">
      <c r="B3" s="2"/>
      <c r="C3" s="4"/>
      <c r="D3" s="2"/>
      <c r="E3" s="2"/>
      <c r="F3" s="2"/>
      <c r="G3" s="2"/>
      <c r="H3" s="2"/>
      <c r="I3" s="2"/>
      <c r="J3" s="2"/>
      <c r="K3" s="2"/>
      <c r="L3" s="2"/>
    </row>
    <row r="4" spans="2:13" ht="131.25" x14ac:dyDescent="0.2"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</row>
    <row r="5" spans="2:13" ht="42" customHeight="1" x14ac:dyDescent="0.2">
      <c r="B5" s="6" t="s">
        <v>11</v>
      </c>
      <c r="C5" s="34" t="s">
        <v>22</v>
      </c>
      <c r="D5" s="35"/>
      <c r="E5" s="35"/>
      <c r="F5" s="35"/>
      <c r="G5" s="35"/>
      <c r="H5" s="35"/>
      <c r="I5" s="35"/>
      <c r="J5" s="35"/>
      <c r="K5" s="35"/>
      <c r="L5" s="36"/>
    </row>
    <row r="6" spans="2:13" ht="18.75" x14ac:dyDescent="0.3">
      <c r="B6" s="7" t="s">
        <v>12</v>
      </c>
      <c r="C6" s="7">
        <v>32.5</v>
      </c>
      <c r="D6" s="8">
        <v>2440</v>
      </c>
      <c r="E6" s="8"/>
      <c r="F6" s="8">
        <f>4173-D6</f>
        <v>1733</v>
      </c>
      <c r="G6" s="8">
        <f>(D6+F6)*C6</f>
        <v>135622.5</v>
      </c>
      <c r="H6" s="8">
        <f>G6*0.22</f>
        <v>29836.95</v>
      </c>
      <c r="I6" s="9">
        <f>G6+H6</f>
        <v>165459.45000000001</v>
      </c>
      <c r="J6" s="8">
        <f t="shared" ref="J6:K11" si="0">G6*4</f>
        <v>542490</v>
      </c>
      <c r="K6" s="9">
        <f t="shared" si="0"/>
        <v>119347.8</v>
      </c>
      <c r="L6" s="8">
        <f>J6+K6</f>
        <v>661837.80000000005</v>
      </c>
    </row>
    <row r="7" spans="2:13" ht="18.75" x14ac:dyDescent="0.3">
      <c r="B7" s="8" t="s">
        <v>13</v>
      </c>
      <c r="C7" s="8">
        <v>21</v>
      </c>
      <c r="D7" s="8">
        <v>1921</v>
      </c>
      <c r="E7" s="8"/>
      <c r="F7" s="8">
        <f>4173-D7</f>
        <v>2252</v>
      </c>
      <c r="G7" s="8">
        <f>(D7+F7)*C7</f>
        <v>87633</v>
      </c>
      <c r="H7" s="9">
        <f>G7*0.22</f>
        <v>19279.259999999998</v>
      </c>
      <c r="I7" s="9">
        <f>G7+H7</f>
        <v>106912.26</v>
      </c>
      <c r="J7" s="8">
        <f t="shared" si="0"/>
        <v>350532</v>
      </c>
      <c r="K7" s="9">
        <f t="shared" si="0"/>
        <v>77117.039999999994</v>
      </c>
      <c r="L7" s="8">
        <f>J7+K7</f>
        <v>427649.04</v>
      </c>
    </row>
    <row r="8" spans="2:13" ht="20.25" customHeight="1" x14ac:dyDescent="0.3">
      <c r="B8" s="8" t="s">
        <v>14</v>
      </c>
      <c r="C8" s="8">
        <v>10.5</v>
      </c>
      <c r="D8" s="8">
        <v>1921</v>
      </c>
      <c r="E8" s="8"/>
      <c r="F8" s="8">
        <f>4173-D8</f>
        <v>2252</v>
      </c>
      <c r="G8" s="8">
        <f>(D8+F8)*C8</f>
        <v>43816.5</v>
      </c>
      <c r="H8" s="9">
        <f>G8*0.22</f>
        <v>9639.6299999999992</v>
      </c>
      <c r="I8" s="9">
        <f>G8+H8</f>
        <v>53456.13</v>
      </c>
      <c r="J8" s="8">
        <f t="shared" si="0"/>
        <v>175266</v>
      </c>
      <c r="K8" s="9">
        <f t="shared" si="0"/>
        <v>38558.519999999997</v>
      </c>
      <c r="L8" s="8">
        <f>J8+K8</f>
        <v>213824.52</v>
      </c>
    </row>
    <row r="9" spans="2:13" ht="53.25" customHeight="1" x14ac:dyDescent="0.3">
      <c r="B9" s="10" t="s">
        <v>18</v>
      </c>
      <c r="C9" s="8">
        <v>10.5</v>
      </c>
      <c r="D9" s="8">
        <v>2785</v>
      </c>
      <c r="E9" s="8">
        <f>D9*0.1</f>
        <v>278.5</v>
      </c>
      <c r="F9" s="8">
        <f>4173-D9-E9</f>
        <v>1109.5</v>
      </c>
      <c r="G9" s="8">
        <f>(D9+F9+E9)*C9</f>
        <v>43816.5</v>
      </c>
      <c r="H9" s="9">
        <f>G9*0.22</f>
        <v>9639.6299999999992</v>
      </c>
      <c r="I9" s="9">
        <f>G9+H9</f>
        <v>53456.13</v>
      </c>
      <c r="J9" s="8">
        <f t="shared" si="0"/>
        <v>175266</v>
      </c>
      <c r="K9" s="9">
        <f t="shared" si="0"/>
        <v>38558.519999999997</v>
      </c>
      <c r="L9" s="8">
        <f>J9+K9</f>
        <v>213824.52</v>
      </c>
    </row>
    <row r="10" spans="2:13" ht="36" customHeight="1" x14ac:dyDescent="0.3">
      <c r="B10" s="11" t="s">
        <v>15</v>
      </c>
      <c r="C10" s="37" t="s">
        <v>16</v>
      </c>
      <c r="D10" s="38"/>
      <c r="E10" s="38"/>
      <c r="F10" s="38"/>
      <c r="G10" s="38"/>
      <c r="H10" s="38"/>
      <c r="I10" s="38"/>
      <c r="J10" s="38"/>
      <c r="K10" s="38"/>
      <c r="L10" s="39"/>
    </row>
    <row r="11" spans="2:13" ht="51.6" customHeight="1" x14ac:dyDescent="0.3">
      <c r="B11" s="10" t="s">
        <v>19</v>
      </c>
      <c r="C11" s="8">
        <v>2</v>
      </c>
      <c r="D11" s="8">
        <v>3150</v>
      </c>
      <c r="E11" s="8">
        <v>2803.5</v>
      </c>
      <c r="F11" s="8"/>
      <c r="G11" s="8">
        <f>(D11+F11+E11)*C11</f>
        <v>11907</v>
      </c>
      <c r="H11" s="9">
        <f>G11*0.22</f>
        <v>2619.54</v>
      </c>
      <c r="I11" s="9">
        <f>G11+H11</f>
        <v>14526.54</v>
      </c>
      <c r="J11" s="8">
        <f t="shared" si="0"/>
        <v>47628</v>
      </c>
      <c r="K11" s="9">
        <f t="shared" si="0"/>
        <v>10478.16</v>
      </c>
      <c r="L11" s="8">
        <f>J11+K11</f>
        <v>58106.16</v>
      </c>
    </row>
    <row r="12" spans="2:13" ht="18.75" x14ac:dyDescent="0.3">
      <c r="B12" s="12" t="s">
        <v>17</v>
      </c>
      <c r="C12" s="12"/>
      <c r="D12" s="12"/>
      <c r="E12" s="12"/>
      <c r="F12" s="12"/>
      <c r="G12" s="13">
        <f t="shared" ref="G12:L12" si="1">SUM(G6:G11)</f>
        <v>322795.5</v>
      </c>
      <c r="H12" s="13">
        <f t="shared" si="1"/>
        <v>71015.009999999995</v>
      </c>
      <c r="I12" s="13">
        <f t="shared" si="1"/>
        <v>393810.51</v>
      </c>
      <c r="J12" s="13">
        <f t="shared" si="1"/>
        <v>1291182</v>
      </c>
      <c r="K12" s="13">
        <f t="shared" si="1"/>
        <v>284060.03999999998</v>
      </c>
      <c r="L12" s="13">
        <f t="shared" si="1"/>
        <v>1575242.04</v>
      </c>
    </row>
    <row r="13" spans="2:13" ht="18.75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3" ht="18.75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3" ht="18.75" x14ac:dyDescent="0.3">
      <c r="B15" s="2"/>
      <c r="C15" s="4"/>
      <c r="D15" s="2"/>
      <c r="E15" s="2"/>
      <c r="F15" s="2"/>
      <c r="G15" s="2"/>
      <c r="H15" s="2"/>
      <c r="I15" s="31"/>
      <c r="J15" s="31"/>
      <c r="K15" s="31"/>
      <c r="L15" s="31"/>
      <c r="M15" s="31"/>
    </row>
    <row r="16" spans="2:13" ht="21.75" customHeight="1" x14ac:dyDescent="0.3">
      <c r="B16" s="41" t="s">
        <v>24</v>
      </c>
      <c r="C16" s="29"/>
      <c r="D16" s="29"/>
      <c r="E16" s="14"/>
      <c r="F16" s="40"/>
      <c r="G16" s="40"/>
      <c r="H16" s="15" t="s">
        <v>25</v>
      </c>
      <c r="I16" s="2"/>
      <c r="J16" s="2"/>
      <c r="K16" s="2"/>
      <c r="L16" s="2"/>
    </row>
    <row r="17" spans="2:13" ht="18" x14ac:dyDescent="0.25">
      <c r="B17" s="16"/>
      <c r="C17" s="16"/>
      <c r="D17" s="16"/>
      <c r="E17" s="16"/>
      <c r="F17" s="16"/>
      <c r="G17" s="17"/>
      <c r="H17" s="16"/>
      <c r="I17" s="16"/>
      <c r="J17" s="16"/>
      <c r="K17" s="16"/>
      <c r="L17" s="16"/>
    </row>
    <row r="18" spans="2:13" ht="55.5" customHeight="1" x14ac:dyDescent="0.3">
      <c r="B18" s="29"/>
      <c r="C18" s="29"/>
      <c r="D18" s="29"/>
      <c r="E18" s="14"/>
      <c r="F18" s="15"/>
      <c r="G18" s="18"/>
      <c r="H18" s="2"/>
      <c r="I18" s="2"/>
      <c r="J18" s="16"/>
      <c r="K18" s="16"/>
      <c r="L18" s="16"/>
    </row>
    <row r="19" spans="2:13" ht="54" customHeight="1" x14ac:dyDescent="0.3">
      <c r="B19" s="29"/>
      <c r="C19" s="29"/>
      <c r="D19" s="29"/>
      <c r="E19" s="14"/>
      <c r="F19" s="15"/>
      <c r="G19" s="18"/>
      <c r="H19" s="15"/>
      <c r="I19" s="2"/>
      <c r="J19" s="16"/>
      <c r="K19" s="16"/>
      <c r="L19" s="16"/>
    </row>
    <row r="20" spans="2:13" ht="36" customHeight="1" x14ac:dyDescent="0.35">
      <c r="B20" s="30"/>
      <c r="C20" s="30"/>
      <c r="D20" s="30"/>
      <c r="E20" s="19"/>
      <c r="F20" s="20"/>
      <c r="G20" s="21"/>
      <c r="H20" s="2"/>
      <c r="I20" s="2"/>
      <c r="J20" s="16"/>
      <c r="K20" s="16"/>
      <c r="L20" s="16"/>
    </row>
    <row r="21" spans="2:13" ht="18.75" x14ac:dyDescent="0.3">
      <c r="B21" s="2"/>
      <c r="C21" s="22"/>
      <c r="D21" s="23"/>
      <c r="E21" s="23"/>
      <c r="F21" s="22"/>
      <c r="G21" s="24"/>
      <c r="H21" s="2"/>
      <c r="I21" s="2"/>
      <c r="J21" s="16"/>
      <c r="K21" s="16"/>
      <c r="L21" s="16"/>
    </row>
    <row r="22" spans="2:13" ht="55.5" customHeight="1" x14ac:dyDescent="0.3">
      <c r="B22" s="29"/>
      <c r="C22" s="29"/>
      <c r="D22" s="29"/>
      <c r="E22" s="14"/>
      <c r="F22" s="22"/>
      <c r="G22" s="24"/>
      <c r="H22" s="2"/>
      <c r="I22" s="2"/>
      <c r="J22" s="16"/>
      <c r="K22" s="16"/>
      <c r="L22" s="16"/>
    </row>
    <row r="23" spans="2:13" ht="46.5" customHeight="1" x14ac:dyDescent="0.3">
      <c r="B23" s="14"/>
      <c r="C23" s="14"/>
      <c r="D23" s="14"/>
      <c r="E23" s="14"/>
      <c r="F23" s="22"/>
      <c r="G23" s="24"/>
      <c r="H23" s="2"/>
      <c r="I23" s="2"/>
      <c r="J23" s="16"/>
      <c r="K23" s="16"/>
      <c r="L23" s="16"/>
    </row>
    <row r="24" spans="2:13" ht="18.75" x14ac:dyDescent="0.3">
      <c r="B24" s="25"/>
      <c r="C24" s="25"/>
      <c r="D24" s="25"/>
      <c r="E24" s="25"/>
      <c r="F24" s="2"/>
      <c r="G24" s="2"/>
      <c r="H24" s="2"/>
      <c r="I24" s="2"/>
      <c r="J24" s="16"/>
      <c r="K24" s="16"/>
      <c r="L24" s="16"/>
    </row>
    <row r="25" spans="2:13" ht="18.75" x14ac:dyDescent="0.3">
      <c r="B25" s="25"/>
      <c r="C25" s="4"/>
      <c r="D25" s="2"/>
      <c r="E25" s="2"/>
      <c r="F25" s="2"/>
      <c r="G25" s="2"/>
      <c r="H25" s="2"/>
      <c r="I25" s="31"/>
      <c r="J25" s="31"/>
      <c r="K25" s="31"/>
      <c r="L25" s="31"/>
      <c r="M25" s="31"/>
    </row>
    <row r="26" spans="2:13" ht="32.450000000000003" customHeight="1" x14ac:dyDescent="0.3">
      <c r="B26" s="2"/>
      <c r="C26" s="32"/>
      <c r="D26" s="32"/>
      <c r="E26" s="32"/>
      <c r="F26" s="32"/>
      <c r="G26" s="32"/>
      <c r="H26" s="2"/>
      <c r="I26" s="26"/>
      <c r="J26" s="26"/>
      <c r="K26" s="26"/>
      <c r="L26" s="26"/>
    </row>
    <row r="27" spans="2:13" ht="57" customHeight="1" x14ac:dyDescent="0.3">
      <c r="B27" s="29"/>
      <c r="C27" s="29"/>
      <c r="D27" s="29"/>
      <c r="E27" s="14"/>
      <c r="F27" s="18"/>
      <c r="G27" s="15"/>
      <c r="H27" s="2"/>
      <c r="I27" s="2"/>
      <c r="J27" s="16"/>
      <c r="K27" s="16"/>
      <c r="L27" s="16"/>
    </row>
    <row r="28" spans="2:13" ht="18.75" x14ac:dyDescent="0.3">
      <c r="B28" s="2"/>
      <c r="C28" s="2"/>
      <c r="D28" s="2"/>
      <c r="E28" s="2"/>
      <c r="F28" s="2"/>
      <c r="G28" s="2"/>
      <c r="H28" s="2"/>
      <c r="I28" s="2"/>
      <c r="J28" s="16"/>
      <c r="K28" s="16"/>
      <c r="L28" s="16"/>
    </row>
    <row r="29" spans="2:13" ht="57.75" customHeight="1" x14ac:dyDescent="0.3">
      <c r="B29" s="29"/>
      <c r="C29" s="29"/>
      <c r="D29" s="29"/>
      <c r="E29" s="14"/>
      <c r="F29" s="15"/>
      <c r="G29" s="18"/>
      <c r="H29" s="2"/>
      <c r="I29" s="2"/>
      <c r="J29" s="16"/>
      <c r="K29" s="16"/>
      <c r="L29" s="16"/>
    </row>
    <row r="30" spans="2:13" ht="54" customHeight="1" x14ac:dyDescent="0.3">
      <c r="B30" s="29"/>
      <c r="C30" s="29"/>
      <c r="D30" s="29"/>
      <c r="E30" s="14"/>
      <c r="F30" s="15"/>
      <c r="G30" s="18"/>
      <c r="H30" s="2"/>
      <c r="I30" s="2"/>
      <c r="J30" s="16"/>
      <c r="K30" s="16"/>
      <c r="L30" s="16"/>
    </row>
    <row r="31" spans="2:13" ht="37.5" customHeight="1" x14ac:dyDescent="0.35">
      <c r="B31" s="30"/>
      <c r="C31" s="30"/>
      <c r="D31" s="30"/>
      <c r="E31" s="19"/>
      <c r="F31" s="20"/>
      <c r="G31" s="21"/>
      <c r="H31" s="2"/>
      <c r="I31" s="2"/>
      <c r="J31" s="16"/>
      <c r="K31" s="16"/>
      <c r="L31" s="16"/>
    </row>
    <row r="32" spans="2:13" ht="18.75" x14ac:dyDescent="0.3">
      <c r="B32" s="2"/>
      <c r="C32" s="2"/>
      <c r="D32" s="2"/>
      <c r="E32" s="2"/>
      <c r="F32" s="15"/>
      <c r="G32" s="2"/>
      <c r="H32" s="2"/>
      <c r="I32" s="2"/>
      <c r="J32" s="16"/>
      <c r="K32" s="16"/>
      <c r="L32" s="16"/>
    </row>
    <row r="33" spans="2:12" ht="55.5" customHeight="1" x14ac:dyDescent="0.3">
      <c r="B33" s="29"/>
      <c r="C33" s="29"/>
      <c r="D33" s="29"/>
      <c r="E33" s="14"/>
      <c r="F33" s="25"/>
      <c r="G33" s="18"/>
      <c r="H33" s="2"/>
      <c r="I33" s="2"/>
      <c r="J33" s="16"/>
      <c r="K33" s="16"/>
      <c r="L33" s="16"/>
    </row>
    <row r="34" spans="2:12" ht="12.75" customHeight="1" x14ac:dyDescent="0.3">
      <c r="B34" s="29"/>
      <c r="C34" s="29"/>
      <c r="D34" s="29"/>
      <c r="E34" s="14"/>
      <c r="F34" s="2"/>
      <c r="G34" s="2"/>
      <c r="H34" s="2"/>
      <c r="I34" s="2"/>
      <c r="J34" s="16"/>
      <c r="K34" s="16"/>
      <c r="L34" s="16"/>
    </row>
    <row r="35" spans="2:12" ht="18.75" x14ac:dyDescent="0.3">
      <c r="B35" s="2"/>
      <c r="C35" s="2"/>
      <c r="D35" s="2"/>
      <c r="E35" s="2"/>
      <c r="F35" s="2"/>
      <c r="G35" s="2"/>
      <c r="H35" s="2"/>
      <c r="I35" s="2"/>
      <c r="J35" s="16"/>
      <c r="K35" s="16"/>
      <c r="L35" s="16"/>
    </row>
    <row r="36" spans="2:12" ht="18.75" x14ac:dyDescent="0.3">
      <c r="B36" s="2"/>
      <c r="C36" s="2"/>
      <c r="D36" s="2"/>
      <c r="E36" s="2"/>
      <c r="F36" s="2"/>
      <c r="G36" s="2"/>
      <c r="H36" s="2"/>
      <c r="I36" s="2"/>
      <c r="J36" s="16"/>
      <c r="K36" s="16"/>
      <c r="L36" s="16"/>
    </row>
    <row r="37" spans="2:12" ht="18.75" x14ac:dyDescent="0.3">
      <c r="B37" s="2"/>
      <c r="C37" s="2"/>
      <c r="D37" s="2"/>
      <c r="E37" s="2"/>
      <c r="F37" s="2"/>
      <c r="G37" s="2"/>
      <c r="H37" s="2"/>
      <c r="I37" s="2"/>
      <c r="J37" s="16"/>
      <c r="K37" s="16"/>
      <c r="L37" s="16"/>
    </row>
    <row r="38" spans="2:12" ht="18.75" x14ac:dyDescent="0.3">
      <c r="B38" s="2"/>
      <c r="C38" s="2"/>
      <c r="D38" s="2"/>
      <c r="E38" s="2"/>
      <c r="F38" s="2"/>
      <c r="G38" s="2"/>
      <c r="H38" s="2"/>
      <c r="I38" s="2"/>
      <c r="J38" s="16"/>
      <c r="K38" s="16"/>
      <c r="L38" s="16"/>
    </row>
    <row r="39" spans="2:12" ht="18.75" x14ac:dyDescent="0.3">
      <c r="B39" s="2"/>
      <c r="C39" s="2"/>
      <c r="D39" s="2"/>
      <c r="E39" s="2"/>
      <c r="F39" s="2"/>
      <c r="G39" s="2"/>
      <c r="H39" s="2"/>
      <c r="I39" s="2"/>
      <c r="J39" s="16"/>
      <c r="K39" s="16"/>
      <c r="L39" s="16"/>
    </row>
    <row r="40" spans="2:12" ht="18.75" x14ac:dyDescent="0.3">
      <c r="B40" s="2"/>
      <c r="C40" s="2"/>
      <c r="D40" s="2"/>
      <c r="E40" s="2"/>
      <c r="F40" s="2"/>
      <c r="G40" s="2"/>
      <c r="H40" s="2"/>
      <c r="I40" s="2"/>
      <c r="J40" s="16"/>
      <c r="K40" s="16"/>
      <c r="L40" s="16"/>
    </row>
    <row r="41" spans="2:12" ht="18.75" x14ac:dyDescent="0.3">
      <c r="B41" s="2"/>
      <c r="C41" s="2"/>
      <c r="D41" s="2"/>
      <c r="E41" s="2"/>
      <c r="F41" s="2"/>
      <c r="G41" s="2"/>
      <c r="H41" s="2"/>
      <c r="I41" s="2"/>
      <c r="J41" s="16"/>
      <c r="K41" s="16"/>
      <c r="L41" s="16"/>
    </row>
    <row r="42" spans="2:12" x14ac:dyDescent="0.2">
      <c r="B42" s="27"/>
    </row>
  </sheetData>
  <mergeCells count="18">
    <mergeCell ref="I25:M25"/>
    <mergeCell ref="C26:G26"/>
    <mergeCell ref="C1:J1"/>
    <mergeCell ref="C5:L5"/>
    <mergeCell ref="C10:L10"/>
    <mergeCell ref="I15:M15"/>
    <mergeCell ref="B16:D16"/>
    <mergeCell ref="F16:G16"/>
    <mergeCell ref="B34:D34"/>
    <mergeCell ref="B18:D18"/>
    <mergeCell ref="B19:D19"/>
    <mergeCell ref="B20:D20"/>
    <mergeCell ref="B22:D22"/>
    <mergeCell ref="B27:D27"/>
    <mergeCell ref="B29:D29"/>
    <mergeCell ref="B30:D30"/>
    <mergeCell ref="B31:D31"/>
    <mergeCell ref="B33:D33"/>
  </mergeCells>
  <phoneticPr fontId="0" type="noConversion"/>
  <pageMargins left="0.7" right="0.7" top="0.75" bottom="0.75" header="0.3" footer="0.3"/>
  <pageSetup paperSize="9" scale="67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Компик</cp:lastModifiedBy>
  <cp:lastPrinted>2019-07-26T11:51:45Z</cp:lastPrinted>
  <dcterms:created xsi:type="dcterms:W3CDTF">2019-07-19T05:59:50Z</dcterms:created>
  <dcterms:modified xsi:type="dcterms:W3CDTF">2019-07-26T11:52:47Z</dcterms:modified>
</cp:coreProperties>
</file>