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480" yWindow="120" windowWidth="11340" windowHeight="9285"/>
  </bookViews>
  <sheets>
    <sheet name="Лист1" sheetId="1" r:id="rId1"/>
    <sheet name="Лист2" sheetId="2" r:id="rId2"/>
    <sheet name="Лист3" sheetId="3" r:id="rId3"/>
  </sheets>
  <definedNames>
    <definedName name="_xlnm.Print_Titles" localSheetId="0">Лист1!$8:$9</definedName>
  </definedNames>
  <calcPr calcId="145621"/>
</workbook>
</file>

<file path=xl/calcChain.xml><?xml version="1.0" encoding="utf-8"?>
<calcChain xmlns="http://schemas.openxmlformats.org/spreadsheetml/2006/main">
  <c r="R15" i="3" l="1"/>
  <c r="J19" i="3"/>
  <c r="B10" i="3"/>
  <c r="J5" i="3" l="1"/>
  <c r="H10" i="3"/>
  <c r="F4" i="3"/>
  <c r="D5" i="3"/>
  <c r="N74" i="2" l="1"/>
  <c r="G90" i="2"/>
  <c r="Q61" i="2"/>
  <c r="J53" i="2"/>
  <c r="L49" i="2"/>
  <c r="K50" i="2"/>
  <c r="J51" i="2"/>
  <c r="D63" i="2"/>
  <c r="C63" i="2"/>
  <c r="B35" i="2"/>
  <c r="B33" i="2"/>
  <c r="W48" i="2"/>
  <c r="V25" i="2"/>
  <c r="T5" i="2"/>
  <c r="S6" i="2"/>
  <c r="R6" i="2"/>
  <c r="Q7" i="2"/>
  <c r="P10" i="2"/>
  <c r="O10" i="2"/>
  <c r="N9" i="2"/>
  <c r="M6" i="2"/>
  <c r="K8" i="2"/>
  <c r="J6" i="2"/>
  <c r="I7" i="2"/>
  <c r="H23" i="2"/>
  <c r="G4" i="2"/>
  <c r="E29" i="2"/>
  <c r="D21" i="2"/>
  <c r="C11" i="2"/>
  <c r="I346" i="1" l="1"/>
  <c r="G346" i="1"/>
  <c r="F346" i="1"/>
  <c r="E345" i="1"/>
  <c r="F325" i="1" l="1"/>
  <c r="G325" i="1"/>
  <c r="H325" i="1"/>
  <c r="I325" i="1"/>
  <c r="E324" i="1"/>
  <c r="E323" i="1"/>
  <c r="E322" i="1"/>
  <c r="E321" i="1"/>
  <c r="E320" i="1"/>
  <c r="E319" i="1"/>
  <c r="E318" i="1"/>
  <c r="E317" i="1"/>
  <c r="E316" i="1"/>
  <c r="E315" i="1"/>
  <c r="E314" i="1"/>
  <c r="E313" i="1"/>
  <c r="E312" i="1"/>
  <c r="E311" i="1"/>
  <c r="E310" i="1"/>
  <c r="E309" i="1"/>
  <c r="E308" i="1"/>
  <c r="E307" i="1"/>
  <c r="I305" i="1"/>
  <c r="H305" i="1"/>
  <c r="E256" i="1"/>
  <c r="G305" i="1"/>
  <c r="F305" i="1"/>
  <c r="A257" i="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E305" i="1" l="1"/>
  <c r="E325" i="1"/>
  <c r="E257" i="1"/>
  <c r="H174" i="1"/>
  <c r="G254" i="1"/>
  <c r="I254" i="1"/>
  <c r="H203" i="1"/>
  <c r="H179" i="1"/>
  <c r="H169" i="1"/>
  <c r="H164" i="1"/>
  <c r="H158" i="1"/>
  <c r="H149" i="1"/>
  <c r="H140" i="1"/>
  <c r="H132" i="1"/>
  <c r="H127" i="1"/>
  <c r="H119" i="1"/>
  <c r="H114" i="1"/>
  <c r="H108" i="1"/>
  <c r="H86" i="1"/>
  <c r="H41" i="1"/>
  <c r="H21" i="1"/>
  <c r="H11" i="1"/>
  <c r="E11" i="1" s="1"/>
  <c r="E252" i="1"/>
  <c r="E180" i="1"/>
  <c r="E167" i="1"/>
  <c r="E85" i="1"/>
  <c r="E84" i="1"/>
  <c r="H83" i="1"/>
  <c r="E83" i="1" s="1"/>
  <c r="E258" i="1" l="1"/>
  <c r="E259" i="1"/>
  <c r="H254" i="1"/>
  <c r="E403" i="1"/>
  <c r="E402" i="1"/>
  <c r="E401" i="1"/>
  <c r="E390" i="1"/>
  <c r="E389" i="1"/>
  <c r="E386" i="1"/>
  <c r="E385" i="1"/>
  <c r="D382" i="1"/>
  <c r="D385" i="1" s="1"/>
  <c r="D381" i="1"/>
  <c r="D384" i="1" s="1"/>
  <c r="E384" i="1"/>
  <c r="E383" i="1"/>
  <c r="E382" i="1"/>
  <c r="E381" i="1"/>
  <c r="E378" i="1"/>
  <c r="E371" i="1"/>
  <c r="E374" i="1"/>
  <c r="E349" i="1"/>
  <c r="E350" i="1"/>
  <c r="E352" i="1"/>
  <c r="E353" i="1"/>
  <c r="H327" i="1"/>
  <c r="H340" i="1"/>
  <c r="E340" i="1" s="1"/>
  <c r="H334" i="1"/>
  <c r="E334" i="1" s="1"/>
  <c r="E331" i="1"/>
  <c r="E344" i="1"/>
  <c r="E339" i="1"/>
  <c r="E338" i="1"/>
  <c r="E336" i="1"/>
  <c r="E335" i="1"/>
  <c r="E330" i="1"/>
  <c r="H346" i="1" l="1"/>
  <c r="E346" i="1" s="1"/>
  <c r="E327" i="1"/>
  <c r="E261" i="1"/>
  <c r="E260" i="1"/>
  <c r="E184" i="1"/>
  <c r="E263" i="1" l="1"/>
  <c r="E262" i="1"/>
  <c r="E399" i="1"/>
  <c r="H394" i="1"/>
  <c r="E379" i="1"/>
  <c r="E380" i="1"/>
  <c r="E387" i="1"/>
  <c r="E388" i="1"/>
  <c r="E377" i="1"/>
  <c r="D380" i="1"/>
  <c r="E265" i="1" l="1"/>
  <c r="E264" i="1"/>
  <c r="D387" i="1"/>
  <c r="D383" i="1"/>
  <c r="D386" i="1" s="1"/>
  <c r="E149" i="1"/>
  <c r="E132" i="1"/>
  <c r="E127" i="1"/>
  <c r="E119" i="1"/>
  <c r="E108" i="1"/>
  <c r="E86" i="1"/>
  <c r="E41" i="1"/>
  <c r="F25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3" i="1"/>
  <c r="E204" i="1"/>
  <c r="E194" i="1"/>
  <c r="E195" i="1"/>
  <c r="E196" i="1"/>
  <c r="E197" i="1"/>
  <c r="E198" i="1"/>
  <c r="E199" i="1"/>
  <c r="E200" i="1"/>
  <c r="E201" i="1"/>
  <c r="E202" i="1"/>
  <c r="E188" i="1"/>
  <c r="E189" i="1"/>
  <c r="E190" i="1"/>
  <c r="E191" i="1"/>
  <c r="E192" i="1"/>
  <c r="E193" i="1"/>
  <c r="E187" i="1"/>
  <c r="E186" i="1"/>
  <c r="E185" i="1"/>
  <c r="E183" i="1"/>
  <c r="E182" i="1"/>
  <c r="E181" i="1"/>
  <c r="E179" i="1"/>
  <c r="E177" i="1"/>
  <c r="E143" i="1"/>
  <c r="E144" i="1"/>
  <c r="E13" i="1"/>
  <c r="E15" i="1"/>
  <c r="E16" i="1"/>
  <c r="E17" i="1"/>
  <c r="E18" i="1"/>
  <c r="E19" i="1"/>
  <c r="E20" i="1"/>
  <c r="E150" i="1"/>
  <c r="E176" i="1"/>
  <c r="E175" i="1"/>
  <c r="E171" i="1"/>
  <c r="E172" i="1"/>
  <c r="E173" i="1"/>
  <c r="E161" i="1"/>
  <c r="E162" i="1"/>
  <c r="E152" i="1"/>
  <c r="E153" i="1"/>
  <c r="E154" i="1"/>
  <c r="E155" i="1"/>
  <c r="E156" i="1"/>
  <c r="E157" i="1"/>
  <c r="E145" i="1"/>
  <c r="E142" i="1"/>
  <c r="E146" i="1"/>
  <c r="E147" i="1"/>
  <c r="E148" i="1"/>
  <c r="E134" i="1"/>
  <c r="E135" i="1"/>
  <c r="E136" i="1"/>
  <c r="E137" i="1"/>
  <c r="E138" i="1"/>
  <c r="E139" i="1"/>
  <c r="E116" i="1"/>
  <c r="E117" i="1"/>
  <c r="E118" i="1"/>
  <c r="E110" i="1"/>
  <c r="E111" i="1"/>
  <c r="E112" i="1"/>
  <c r="E113" i="1"/>
  <c r="E103" i="1"/>
  <c r="E104" i="1"/>
  <c r="E105" i="1"/>
  <c r="E106" i="1"/>
  <c r="E107" i="1"/>
  <c r="E39" i="1"/>
  <c r="E40" i="1"/>
  <c r="E25" i="1"/>
  <c r="E27" i="1"/>
  <c r="E29" i="1"/>
  <c r="E31" i="1"/>
  <c r="E33" i="1"/>
  <c r="E35" i="1"/>
  <c r="E37" i="1"/>
  <c r="E24" i="1"/>
  <c r="E26" i="1" s="1"/>
  <c r="E28" i="1" s="1"/>
  <c r="E30" i="1" s="1"/>
  <c r="E32" i="1" s="1"/>
  <c r="E34" i="1" s="1"/>
  <c r="E36" i="1" s="1"/>
  <c r="E38" i="1" s="1"/>
  <c r="E23" i="1"/>
  <c r="E355" i="1"/>
  <c r="G357" i="1"/>
  <c r="H357" i="1"/>
  <c r="I357" i="1"/>
  <c r="F357" i="1"/>
  <c r="E398" i="1"/>
  <c r="E169" i="1"/>
  <c r="E164" i="1"/>
  <c r="E158" i="1"/>
  <c r="E126" i="1"/>
  <c r="E114" i="1"/>
  <c r="E22" i="1"/>
  <c r="E12"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87" i="1"/>
  <c r="E88" i="1"/>
  <c r="E89" i="1"/>
  <c r="E90" i="1"/>
  <c r="E91" i="1"/>
  <c r="E92" i="1"/>
  <c r="E93" i="1"/>
  <c r="E94" i="1"/>
  <c r="E95" i="1"/>
  <c r="E96" i="1"/>
  <c r="E97" i="1"/>
  <c r="E98" i="1"/>
  <c r="E99" i="1"/>
  <c r="E100" i="1"/>
  <c r="E101" i="1"/>
  <c r="E102" i="1"/>
  <c r="E109" i="1"/>
  <c r="E115" i="1"/>
  <c r="E120" i="1"/>
  <c r="E121" i="1"/>
  <c r="E122" i="1"/>
  <c r="E123" i="1"/>
  <c r="E124" i="1"/>
  <c r="E125" i="1"/>
  <c r="E128" i="1"/>
  <c r="E129" i="1"/>
  <c r="E130" i="1"/>
  <c r="E131" i="1"/>
  <c r="E133" i="1"/>
  <c r="E141" i="1"/>
  <c r="E151" i="1"/>
  <c r="E159" i="1"/>
  <c r="E160" i="1"/>
  <c r="E163" i="1"/>
  <c r="E165" i="1"/>
  <c r="E166" i="1"/>
  <c r="E168" i="1"/>
  <c r="E170" i="1"/>
  <c r="F404" i="1"/>
  <c r="G404" i="1"/>
  <c r="H404" i="1"/>
  <c r="I404" i="1"/>
  <c r="E397" i="1"/>
  <c r="E400" i="1"/>
  <c r="E396" i="1"/>
  <c r="E393" i="1"/>
  <c r="E392" i="1"/>
  <c r="E372" i="1"/>
  <c r="E373" i="1"/>
  <c r="F394" i="1"/>
  <c r="G394" i="1"/>
  <c r="I394" i="1"/>
  <c r="E360" i="1"/>
  <c r="E361" i="1"/>
  <c r="E362" i="1"/>
  <c r="E363" i="1"/>
  <c r="E364" i="1"/>
  <c r="E365" i="1"/>
  <c r="E359" i="1"/>
  <c r="E356" i="1"/>
  <c r="E354" i="1"/>
  <c r="E329" i="1"/>
  <c r="E343" i="1"/>
  <c r="E342" i="1"/>
  <c r="E328" i="1"/>
  <c r="G366" i="1"/>
  <c r="H366" i="1"/>
  <c r="I366" i="1"/>
  <c r="F366" i="1"/>
  <c r="E366" i="1" s="1"/>
  <c r="H405" i="1" l="1"/>
  <c r="F405" i="1"/>
  <c r="I405" i="1"/>
  <c r="G405" i="1"/>
  <c r="E254" i="1"/>
  <c r="E267" i="1"/>
  <c r="E266" i="1"/>
  <c r="E140" i="1"/>
  <c r="E21" i="1"/>
  <c r="E203" i="1"/>
  <c r="E174" i="1"/>
  <c r="E404" i="1"/>
  <c r="E394" i="1"/>
  <c r="E357" i="1"/>
  <c r="E405" i="1" l="1"/>
  <c r="E269" i="1"/>
  <c r="E268" i="1"/>
  <c r="E178" i="1"/>
  <c r="E271" i="1" l="1"/>
  <c r="E270" i="1"/>
  <c r="E273" i="1" l="1"/>
  <c r="E272" i="1"/>
  <c r="E275" i="1" l="1"/>
  <c r="E274" i="1"/>
  <c r="E277" i="1" l="1"/>
  <c r="E276" i="1"/>
  <c r="E279" i="1" l="1"/>
  <c r="E278" i="1"/>
  <c r="E281" i="1" l="1"/>
  <c r="E280" i="1"/>
  <c r="E283" i="1" l="1"/>
  <c r="E282" i="1"/>
  <c r="E285" i="1" l="1"/>
  <c r="E284" i="1"/>
  <c r="E287" i="1" l="1"/>
  <c r="E286" i="1"/>
  <c r="E289" i="1" l="1"/>
  <c r="E288" i="1"/>
  <c r="E291" i="1" l="1"/>
  <c r="E290" i="1"/>
  <c r="E293" i="1" l="1"/>
  <c r="E292" i="1"/>
  <c r="E295" i="1" l="1"/>
  <c r="E294" i="1"/>
  <c r="E297" i="1" l="1"/>
  <c r="E296" i="1"/>
  <c r="E299" i="1" l="1"/>
  <c r="E298" i="1"/>
  <c r="E301" i="1" l="1"/>
  <c r="E300" i="1"/>
  <c r="E303" i="1" l="1"/>
  <c r="E302" i="1"/>
  <c r="E304" i="1" l="1"/>
</calcChain>
</file>

<file path=xl/sharedStrings.xml><?xml version="1.0" encoding="utf-8"?>
<sst xmlns="http://schemas.openxmlformats.org/spreadsheetml/2006/main" count="938" uniqueCount="723">
  <si>
    <t>КЗ "Лисичанська загальноосвітня школа І-ІІІ ст. № 5 Лисичанської міської ради Луганської області"</t>
  </si>
  <si>
    <t>КЗ "Лисичанський дошкільний навчальний заклад (ясла-садок) № 2 "Бірюза"</t>
  </si>
  <si>
    <t>Лисичанської загальноосвітньої школи І-ІІІ ст. № 4 Лисичанської міської ради Луганської області</t>
  </si>
  <si>
    <t>КЗ "Лисичанський дошкільний навчальний заклад (ясла-садок) № 12 "Катруся"</t>
  </si>
  <si>
    <t xml:space="preserve">Капітальний ремонт системи водопостачання: </t>
  </si>
  <si>
    <t>КЗ "Лисичанський дошкільний навчальний заклад (ясла-садок) № 5 "Усмішка"</t>
  </si>
  <si>
    <t xml:space="preserve">Капітальний ремонт огорожі </t>
  </si>
  <si>
    <t>Лисичанської загальноосвітньої школи І-ІІ ст. № 9</t>
  </si>
  <si>
    <t xml:space="preserve">Капітальний ремонт підвального приміщення </t>
  </si>
  <si>
    <t>КЗ "Лисичанська загальноосвітня школа І-ІІ ст. № 18 Лисичанської міської ради Луганської області" (275 м2)</t>
  </si>
  <si>
    <t>Капітальний ремонт фундаменту будівлі:</t>
  </si>
  <si>
    <t>КЗ "Лисичанська спеціалізована школа І-ІІІ ст. № 8 Лисичанської міської ради Луганської області" (108*17м)</t>
  </si>
  <si>
    <t>Лисичанська загальноосвітня школа І-ІІ ст. № 24 Лисичанської міської ради Луганської області</t>
  </si>
  <si>
    <t>КЗ "Лисичанський дошкільний навчальний заклад (дитячий садок) № 11 "Струмочок" (75 м2)</t>
  </si>
  <si>
    <t xml:space="preserve">Реконструкція (термомодернізація) будівлі </t>
  </si>
  <si>
    <t>Розробка та узгодження проектно-кошторисної документації та реконструкція будівлі</t>
  </si>
  <si>
    <t>Капітальний ремонт асфальтового покриття території закладу:</t>
  </si>
  <si>
    <t>"Лисичанський заклад дошкільної освіти (ясла-садок) № 1 "Шпачок"</t>
  </si>
  <si>
    <t>КЗ "Лисичанський дошкільний навчальний заклад (ясла-садок) № 4 "Росинка" (580 м2)</t>
  </si>
  <si>
    <t>КЗ "Лисичанський дошкільний навчальний заклад (дитячий садок) № 11 "Струмочок" (380 м2)</t>
  </si>
  <si>
    <t xml:space="preserve"> КЗ "Лисичанська загальноосвітня школа І-ІІІ ст. № 5 Лисичанської міської ради Луганської області"</t>
  </si>
  <si>
    <t xml:space="preserve">Капітальний ремонт харчоблоку </t>
  </si>
  <si>
    <t xml:space="preserve">Виконання вогнезахисної обробки дерев`яних конструкцій даху будівлі </t>
  </si>
  <si>
    <t>КЗ "Лисичанський дошкільний навчальний заклад (ясла-садок) № 4 "Росинка"</t>
  </si>
  <si>
    <t>Встановлення автоматичної системи протипожежної сигналізації</t>
  </si>
  <si>
    <t xml:space="preserve">Розробка та узгодження проектно-кошторисної документації, установка (монтаж),підключення та  налагодження </t>
  </si>
  <si>
    <t>Встановлення пристрою блискавкозахисту</t>
  </si>
  <si>
    <t xml:space="preserve"> КЗ "Лисичанський дошкільний навчальний заклад (ясла-садок) № 5 "Усмішка"</t>
  </si>
  <si>
    <t>Капітальний ремонт водостічної системи КЗ "Лисичанська спеціалізована школа І-ІІІ ст. № 8 Лисичанської міської ради Луганської області"</t>
  </si>
  <si>
    <t>Обладнання системи пожежогасіння Лисичанської загальноосвітньої школи І-ІІ ст. № 9 Лисичанської міської ради Луганської області</t>
  </si>
  <si>
    <t>Освітлення шкільного подвір`я Лисичанської загальноосвітньої школи І-ІІ ст. № 9 Лисичанської міської ради Луганської області</t>
  </si>
  <si>
    <t>Встановлення вузла розрахунку теплової енергії КЗ "Лисичанська загальноосвітня школа І-ІІ ст. № 18 Лисичанської міської ради Луганської області"</t>
  </si>
  <si>
    <t>Капітальний ремонт стелі у спортивній залі КЗ "Лисичанська загальноосвітня школа І-ІІ ст. № 18 Лисичанської міської ради Луганської області"</t>
  </si>
  <si>
    <t>Капітальний ремонт водопровідної системи на пожежні крани Лисичанської загальноосвітньої школи І-ІІ ст. № 24 Лисичанської міської ради Луганської області</t>
  </si>
  <si>
    <t>Розробка проектно-кошторисної документації капітального ремонту підлоги КЗ "НВК "Гарант"</t>
  </si>
  <si>
    <t>Капітальний ремонт вимощення навколо будівлі "ЛЗДО № 1 "Шпачок"</t>
  </si>
  <si>
    <t>Капітальний ремонт димоходів КЗ "Лисичанський дошкільний навчальний заклад (ясла-садок)  № 2 "Бірюза"</t>
  </si>
  <si>
    <t xml:space="preserve">Капітальний ремонт підлоги  в музичній залі та групах КЗ "Лисичанський дошкільний навчальний заклад (ясла-садок) № 4 "Росинка" </t>
  </si>
  <si>
    <t>Обладнання туалетної кімнати для дітей з ООП КЗ "Лисичанський дошкільний навчальний заклад (ясла-садок) "Іскорка"</t>
  </si>
  <si>
    <t>Капітальний ремонт тротуарних доріжок та бордюр КЗ "Лисичанський дошкільний навчальний заклад (ясла-садок) "Іскорка"</t>
  </si>
  <si>
    <t>Збільшення дверних отворів КЗ "Лисичанський дошкільний навчальний заклад (ясла-садок) "Іскорка"</t>
  </si>
  <si>
    <t>Капітальний ремонт фасадної стіни будівлі КЗ "Лисичанський дошкільний навчальний заклад (ясла-садок) № 14 "Теремок" (197 м2)</t>
  </si>
  <si>
    <t>Обладнання спортивного майданчика Лисичанського багатопрофільного ліцею Лисичанської міської ради Луганської області</t>
  </si>
  <si>
    <t>Придбання та заміна витяжки (установка) в їдальні Лисичанського багатопрофільного ліцею Лисичанської міської ради Луганської області</t>
  </si>
  <si>
    <t>Придбання та заміна електроплит у їдальні (2 шт.) ЛЗОШ № 2</t>
  </si>
  <si>
    <t>Миючи засоби та дезактин ЛЗОШ № 4</t>
  </si>
  <si>
    <t>Кухонне обладнання КЗ "ЛЗОШ № 5"</t>
  </si>
  <si>
    <t>Переносний пандус ЛЗОШ № 6</t>
  </si>
  <si>
    <t>Гумові накладки жовтого кольору на сходи для людей з вадами зору ЛЗОШ № 6</t>
  </si>
  <si>
    <t>Чотирьохкомфорочні плити 2 шт. КЗ "ЛСШ № 8"</t>
  </si>
  <si>
    <t>Холодильник та меблі для шкільної їдальні КЗ "ЛЗОШ № 18"</t>
  </si>
  <si>
    <t>Односекційна пекарська шафа на 2 листи ЛЗОШ № 24</t>
  </si>
  <si>
    <t>Електронні ваги ЛЗОШ № 24</t>
  </si>
  <si>
    <t>Ванни для миття посуду ЛЗОШ № 24</t>
  </si>
  <si>
    <t>Принтери 2 шт. ЛЗОШ № 24</t>
  </si>
  <si>
    <t>Проектори 2 шт. ЛЗОШ № 24</t>
  </si>
  <si>
    <t>Задвижки д 100 мм ЛЗОШ № 25</t>
  </si>
  <si>
    <t>Меблі для шкільної їдальні КЗ "НВК "Гарант"</t>
  </si>
  <si>
    <t>Водонагрівач газовий одноконтурний ДНЗ № 2 "Бірюза"</t>
  </si>
  <si>
    <t>Жарочний шаф ДНЗ № 2 "Бірюза"</t>
  </si>
  <si>
    <t>Холодильник ДНЗ № 2 "Бірюза"</t>
  </si>
  <si>
    <t>Водонагрівач Garanterm GTR-30 V 4 шт. КЗ "ЛДНЗ № 4 "Росинка"</t>
  </si>
  <si>
    <t>Апарат водонагрівальний проточного газового побутового ДІОН JSD КЗ "ЛДНЗ№ 13 "Ромашка"</t>
  </si>
  <si>
    <t xml:space="preserve">Капітальний ремонт по встановленню метало-пластикових вікон з використанням скла із енергозберігаючим покриттям:  </t>
  </si>
  <si>
    <t>Капітальний ремонт гідранту, розташованого на території закладу, пожежних кранів та системи водопостачання на пожкрани в будівлі   КЗ "Лисичанський дошкільний навчальний заклад (ясла-садок) № 7 "Іскорка"</t>
  </si>
  <si>
    <t>ЗАХОДИ</t>
  </si>
  <si>
    <t>Завдання</t>
  </si>
  <si>
    <t>Механізм реалізації завдання</t>
  </si>
  <si>
    <t>Термін виконання</t>
  </si>
  <si>
    <t>Очікуваний результат реалізації</t>
  </si>
  <si>
    <t>Проведення міських заходів до Дня усиновлення</t>
  </si>
  <si>
    <t>Створення умов для активізації національного усиновлення</t>
  </si>
  <si>
    <t>Організація та проведення семінарів, тренінгів та інших заходів із батьками щодо формування відповідального ставлення батьків до виховання та розвитку дітей</t>
  </si>
  <si>
    <t>Організація благодійної акції «Допомога дітям до школи» щодо забезпечення належних умов навчання дітей</t>
  </si>
  <si>
    <t>Забезпечення належних умов для виховання, навчання, повноцінного розвитку дітей-сиріт та дітей, позбавлених батьківського піклування</t>
  </si>
  <si>
    <t>Створення соціальної реклами, спрямованої на запобігання ранньому сирітству, дитячій бездоглядності, жорстокому поводженню з дітьми. Пропаганда сімейних форм виховання дітей – сиріт та дітей, позбавлених батьківського піклування.</t>
  </si>
  <si>
    <t>Розповсюдження інформаційно-методичних бюлетенів, посібників буклетів на допомоги тим, хто опікується проблемами дітей</t>
  </si>
  <si>
    <t>Ремонт житла</t>
  </si>
  <si>
    <t>Проведення заходів</t>
  </si>
  <si>
    <t>Створення реклами</t>
  </si>
  <si>
    <t>Розробка проекту</t>
  </si>
  <si>
    <t>Інвентаризації земель міста</t>
  </si>
  <si>
    <t>Оформлення правовстановлюючих документів на землю комунальними установами</t>
  </si>
  <si>
    <t>Проведення робіт щодо виготовлення технічної документації на земельні ділянки, здійснення дій щодо державної реєстрації права користування земельними ділянками</t>
  </si>
  <si>
    <t xml:space="preserve">Оформлення паспортів на водні об'єкти </t>
  </si>
  <si>
    <t>Виготовлення паспортів водних об'єктів</t>
  </si>
  <si>
    <t>Покращення санітарно-гігієнічних умов навчально-виховного процесу, матеріально-технічної бази навчального закладу</t>
  </si>
  <si>
    <t>Лисичанського багатопрофільного ліцею Лисичанської міської ради Луганської області</t>
  </si>
  <si>
    <t xml:space="preserve">Лисичанської загальноосвітньої школи І-ІІІ ст. № 25 Лисичанської міської ради Луганської області </t>
  </si>
  <si>
    <t xml:space="preserve">Лисичанському дошкільному навчальному закладі (ясла-садок) № 8 "Світлячок" </t>
  </si>
  <si>
    <t>КЗ "Лисичанський дошкільний навчальний заклад (ясла-садок) № 14 "Теремок"</t>
  </si>
  <si>
    <t>КЗ «Лисичанська загальноосвітня школа І-ІІІ ст. № 5 Лисичанської міської ради Луганської області»</t>
  </si>
  <si>
    <t>КЗ «Лисичанська загальноосвітня школа І-ІІІ ст. № 7 Лисичанської міської ради Луганської області»</t>
  </si>
  <si>
    <t>КЗ «Лисичанська спеціалізована школа І-ІІІ ст. № 8 Лисичанської міської ради Луганської області»</t>
  </si>
  <si>
    <t>Лисичанській загальноосвітній школі І-ІІ ст. № 9 Лисичанської міської ради Луганської області</t>
  </si>
  <si>
    <t>КЗ "Лисичанська загальноосвітня школа І-ІІІ ст. № 12 Лисичанської міської ради Луганської області"</t>
  </si>
  <si>
    <t>КЗ "Лисичанська загальноосвітня школа І-ІІІ ст. № 13 Лисичанської міської ради Луганської області"</t>
  </si>
  <si>
    <t>Лисичанській загальноосвітній школі І-ІІІ ст. № 14 Лисичанської міської ради Луганської області</t>
  </si>
  <si>
    <t>КЗ «Лисичанська загальноосвітня школа І-ІІ ст. № 18 Лисичанської міської ради Луганської області»</t>
  </si>
  <si>
    <t>КЗ «Навчально-виховний комплекс школа І-ІІ ст. - ліцей «Гарант» Лисичанської міської ради Луганської області»</t>
  </si>
  <si>
    <t>КЗ «Лисичанська загальноосвітня школа І-ІІ ст. № 29 Лисичанської міської ради Луганської області»</t>
  </si>
  <si>
    <t>КЗ «Лисичанська загальноосвітня школа І-ІІІ ст. № 30 Лисичанської міської ради Луганської області»</t>
  </si>
  <si>
    <t>КЗ "Лисичанський дошкільний навчальний заклад (ясла-садок) № 3 "Дюймовочка"</t>
  </si>
  <si>
    <t>КЗ "Лисичанський дошкільний навчальний заклад (ясла-садок) № 6 "Чайка"</t>
  </si>
  <si>
    <t>КЗ "Лисичанський дошкільний навчальний заклад (ясла-садок) № 7 "Іскорка"</t>
  </si>
  <si>
    <t>КЗ "Лисичанський дошкільний навчальний заклад (дитячий садок) № 9 "Червона шапочка"</t>
  </si>
  <si>
    <t>КЗ "Лисичанський дошкільний навчальний заклад (ясла-садок) № 10 "Малятко"</t>
  </si>
  <si>
    <t xml:space="preserve"> КЗ "Лисичанський дошкільний навчальний заклад (ясла-садок) № 13 "Ромашка"</t>
  </si>
  <si>
    <t xml:space="preserve">Лисичанському центрі позашкільної роботи зі школярами та молоддю </t>
  </si>
  <si>
    <t>Лисичанської загальноосвітньої школи І-ІІІ ступенів № 2 Лисичанської міської ради Луганської області, 93105, Луганська обл., м. Лисичанськ, вул. Жовтнева, буд. 64</t>
  </si>
  <si>
    <t>комунального закладу "Лисичанська загальноосвітня школа І-ІІ ступенів № 18 Лисичанської міської ради" Луганської області", 93106, Луганська обл., м. Лисичанськ, вул. Маресьєва, буд. 12-А</t>
  </si>
  <si>
    <t xml:space="preserve">Комунального закладу "Лисичанська спеціалізована школа І-ІІІ ступенів № 27 Лисичанської міської ради Луганської області" 93107, Луганська обл., м. Лисичанськ, кв. Дружби народів, буд. 31 </t>
  </si>
  <si>
    <t>Комунального закладу "Лисичанський дошкільний навчальний заклад (ясла-садок) № 14 "Теремок". 93105, Луганська обл., м. Лисичанськ, вул. Карла Лібкнехта, буд. 26-А</t>
  </si>
  <si>
    <t>КЗ "Лисичанський навчально-виховний комплекс загальноосвітня школа І-ІІІ ст. № 3 - дошкільний навчальний заклад "Барвінок" Лисичанської міської ради Луганської області"</t>
  </si>
  <si>
    <t xml:space="preserve">КЗ "Лисичанська загальноосвітня школа І-ІІ ступенів № 18 Лисичанської міської ради Луганської області". </t>
  </si>
  <si>
    <t>КЗ "Лисичанська спеціалізована школа І-ІІІ ступенів № 27 Лисичанської міської ради Луганської області"</t>
  </si>
  <si>
    <t xml:space="preserve">КЗ "Лисичанський дошкільний навчальний заклад (ясла-садок) № 10 "Малятко" </t>
  </si>
  <si>
    <t>Мультимедійні проектори</t>
  </si>
  <si>
    <t>Лисичанської багатопрофільної гімназії Лисичанської міської ради Луганської області</t>
  </si>
  <si>
    <t>Лисичанська загальноосвітня школа І-ІІІ ст. № 14 Лисичанської міської ради Луганської області</t>
  </si>
  <si>
    <t>Покращення умов навчально-виховного процесу, матеріально-технічної бази навчального закладу</t>
  </si>
  <si>
    <t>Розробка та узгодження проектно-кошторисної документації на капітальний ремонт об'єктів освіти</t>
  </si>
  <si>
    <t>Всього по освіті:</t>
  </si>
  <si>
    <t>Освіта</t>
  </si>
  <si>
    <t>Капітальний ремонт системи опалення :</t>
  </si>
  <si>
    <t>Покращення санітарно-гігієнічних умов навчально-виховного процесу, матеріально-технічної бази навчальних закладів</t>
  </si>
  <si>
    <t>Поповнення бібліотечних фондів</t>
  </si>
  <si>
    <t>Всього по культурі:</t>
  </si>
  <si>
    <t>Комунальна власність</t>
  </si>
  <si>
    <t>Містобудування</t>
  </si>
  <si>
    <t>Всього по комунальній власності:</t>
  </si>
  <si>
    <t>Фізична культура і спорт</t>
  </si>
  <si>
    <t>Залучення людей з обмеженими можливостями до систематичних занять фізкультурно-оздоровчою та реабілітаційною діяльністю</t>
  </si>
  <si>
    <t>Фізкультурно-оздоровча діяльність за місцем роботи громадян</t>
  </si>
  <si>
    <t>Розвиток та популяризація спорту серед ветеранів</t>
  </si>
  <si>
    <t>Проведення міських змагань серед пенсіонерів, ветеранів праці та спорту</t>
  </si>
  <si>
    <t xml:space="preserve">Організація повноцінного оздоровлення і відпочинку дітей, які потребують особливої уваги </t>
  </si>
  <si>
    <t>Забезпечення відпочинку дітей, що потребують особливої соціальної уваги та підтримки в дитячих закладах оздоровлення та відпочинку з денним перебуванням</t>
  </si>
  <si>
    <t>Захист дітей</t>
  </si>
  <si>
    <t>Всього по містобудуванню:</t>
  </si>
  <si>
    <t>Культура</t>
  </si>
  <si>
    <t>Молодіжна політика та спорт</t>
  </si>
  <si>
    <t>Разом:</t>
  </si>
  <si>
    <t>Обсяги фінансування заходу, тис. грн.</t>
  </si>
  <si>
    <t>Держ. бюджет</t>
  </si>
  <si>
    <t>Обласний бюджет</t>
  </si>
  <si>
    <t>Місцевий бюджет</t>
  </si>
  <si>
    <t xml:space="preserve">щодо забезпечення виконання завдань Програми економічного і соціального розвитку </t>
  </si>
  <si>
    <t>Поліпшення емоційного стану дітей</t>
  </si>
  <si>
    <t>Вручення подарунків</t>
  </si>
  <si>
    <t>№
з/п</t>
  </si>
  <si>
    <t>Всього</t>
  </si>
  <si>
    <t>Поліпшення побутових умов утримання дітей-сиріт та дітей, позбавлених батьківського піклування</t>
  </si>
  <si>
    <t>Зменшення кількості батьків, які ухиляються від виконання батьківських обов'язків</t>
  </si>
  <si>
    <t>Організація благодійної акції</t>
  </si>
  <si>
    <t>Збільшення кількості дітей-сирті та дітей, позбавлених батьківського піклування, влаштованих у сім'ї громадян України</t>
  </si>
  <si>
    <t>Розповсюдження інформаційних бюлетенів</t>
  </si>
  <si>
    <t>Забезпечення реалізації прав дітей та законних інтересів дітей, позбавлених батьківського піклування</t>
  </si>
  <si>
    <t>Всього по захисту дітей</t>
  </si>
  <si>
    <t>Залучення дітей та молоді до систематичних занять фізичною культурою та спортом, організація активного та змістовного дозвілля</t>
  </si>
  <si>
    <t>Забезпечення оздоровлення дітей, що потребують особливої соціальної уваги та підтримки</t>
  </si>
  <si>
    <t>Всього по молодіжній політиці та спорту:</t>
  </si>
  <si>
    <t>Розроблення історико-архітектурного опорного плану м. Лисичанська</t>
  </si>
  <si>
    <t>Встановлення місця розташування об'єктів землеустрою, їх меж, розмірів, правового статусу, кількісних та якісних характеристик земель, формування території міста</t>
  </si>
  <si>
    <t>Проведення міських спортивних заходів та забезпечення участі збірних команд міста у обласних та Всеукраїнських юнацьких спортивних іграх з олімпійських та не олімпійських видів спорту та інших спортивно-масових заходах серед учнівської молоді</t>
  </si>
  <si>
    <t xml:space="preserve">Розробка та узгодження проектно-кошторисної документації  та проведення капітального ремонту </t>
  </si>
  <si>
    <t xml:space="preserve">Лисичанської загальноосвітньої школи І-ІІІ ступенів № 6 Лисичанської міської ради Луганської області, 93193, Луганська обл., м. Новодружеськ,  вул. Миру, буд. 45 </t>
  </si>
  <si>
    <t>Лисичанський дошкільний навчальний заклад (ясла-садок) № 2 Бірюза",  93120, Луганська обл., м. Лисичанськ, вул. Г. Потапенко, буд. 220</t>
  </si>
  <si>
    <t>Комунального закладу "Лисичанський дошкільний навчальний заклад (ясла-садок) № 4 "Росинка",  93100, Луганська обл., м. Лисичанськ, вул. Юнацька, буд. 98</t>
  </si>
  <si>
    <t xml:space="preserve">Комунального закладу "Лисичанський дошкільний навчальний заклад (ясла-садок) № 5 "Усмішка",  93113, Луганська обл., м. Лисичанськ, пр. Перемоги, буд. 163-А </t>
  </si>
  <si>
    <t>Комунального закладу "Лисичанський дошкільний навчальний заклад (ясла-садок) № 6 "Чайка",  93118, Луганська обл., м. Лисичанськ, кв. 40 років Перемоги, буд. 35</t>
  </si>
  <si>
    <t>Комунального закладу "Лисичанський дошкільний навчальний заклад (ясла-садок) № 10 "Малятко",  93106, Луганська обл., м. Лисичанськ, вул. Маресьєва, буд. 12</t>
  </si>
  <si>
    <t>КЗ "Лисичанський дошкільний  навчальний заклад (ясла-садок) № 5 "Усмішка";</t>
  </si>
  <si>
    <t>Придбання обладнання, меблів, матеріалів</t>
  </si>
  <si>
    <t>Придбання обладнання, меблів, матеріалів для навчальних закладів міста</t>
  </si>
  <si>
    <t>Збільшення кількості громадян, які залучені до фізкультурно-оздоровчої та спортивно-масової роботи</t>
  </si>
  <si>
    <t>Забезпечення відпочинку дітей, що потребують особливої уваги та підтримки</t>
  </si>
  <si>
    <t>Якісне, обґрунтоване та раціональне використання території міста з урахування державних, громадських та приватних інтересів; створення сприятливих умов для залучення інвестицій у будівництво; забезпечення збереження об'єктів культурної спадщини</t>
  </si>
  <si>
    <t>Капітальний ремонт будівель:</t>
  </si>
  <si>
    <t>КЗ «Лисичанська загальноосвітня школа І-ІІІ ступенів № 5 Лисичанської міської ради Луганської області»</t>
  </si>
  <si>
    <t xml:space="preserve">Лисичанської загально-освітньої школи І-ІІІ ст.  № 26 Лисичанської міської ради Луганської області </t>
  </si>
  <si>
    <t>КЗ "Лисичанський дошкільний навчальний заклад (ясла-садок) № 13 "Ромашка"</t>
  </si>
  <si>
    <t>КЗ «Позашкільний навчальний заклад Лисичанський центр науково-технічної творчості учнівської молоді"</t>
  </si>
  <si>
    <t>КЗ "Лисичанський дошкільний навчаль- ний заклад (ясла-садок) № 1 "Шпачок"</t>
  </si>
  <si>
    <t>КЗ "Лисичанський дошкільний навчальний заклад (дитячий садок) № 12 "Катрюся"</t>
  </si>
  <si>
    <t>Лисичанського багатопрофільного ліцею Лисичанської міської ради Луганської області,93100, Луганська обл., м. Лисичанськ, вул. ім. В. Сосоюри, буд. 277</t>
  </si>
  <si>
    <t>Лисичанської загальноосвітньої школи І-ІІІ ступенів № 26 Лисичанської міської ради Луганської області, 93106, Луганська обл., м. Лисичанськ, пров. Горняцький, буд. 21</t>
  </si>
  <si>
    <t>Комунального закладу "Лисичанський дошкільний навчальний заклад (ясла-садок) № 3 "Дюймовочка",  93100, Луганська обл., м. Лисичанськ, вул. ім.Г. Сковороди, буд. 98</t>
  </si>
  <si>
    <t>КЗ "Лисичанська загальноосвітня школа І-ІІІ ст. № 7 Лисичанської міської ради Луганської області"</t>
  </si>
  <si>
    <t>Лисичанській загальноосвітній школі І-ІІІ ст. № 25 Лисичанської міської ради Луганської області</t>
  </si>
  <si>
    <t>КЗ "Лисичанський дошкільний  навчальний заклад (ясла-садок) № 2 "Бірюза";</t>
  </si>
  <si>
    <t>КЗ "Лисичанський дошкільний  навчальний заклад (ясла-садок) № 3 "Дюймовочка";</t>
  </si>
  <si>
    <t>КЗ "Лисичанський дошкільний  навчальний заклад (ясла-садок) № 6 "Чайка" (350 м2);</t>
  </si>
  <si>
    <t>КЗ "Лисичанський дошкільний  навчальний заклад (ясла-садок) № 7 "Іскорка";</t>
  </si>
  <si>
    <t>КЗ "Лисичанська спеціалізована школа І-ІІІ ст. № 27 Лисичанської міської ради Луганської області"</t>
  </si>
  <si>
    <t>КЗ "Лисичанський дошкільний навчальний заклад (дитячий -садок) № 11 "Струмочок"</t>
  </si>
  <si>
    <t xml:space="preserve"> КЗ "Лисичанська загальноосвітня школа І-ІІІ ст № 5 Лисичанської міської ради Луганської області"</t>
  </si>
  <si>
    <t>Облаштування споруд закладів освіти для безперешкодного доступу осіб мало мобільних груп населення (пандуси)</t>
  </si>
  <si>
    <t xml:space="preserve">КЗ "Лисичанська загальноосвітня школа І-ІІІ ст. № 7 Лисичанської міської ради Луганської області" </t>
  </si>
  <si>
    <t xml:space="preserve">КЗ "Лисичанський дошкільний навчальний заклад (ясла-садок) № 6 "Чайка" </t>
  </si>
  <si>
    <t xml:space="preserve">Лисичанського дошкільного навчального закладу (ясла-садок) № 8 "Світлячок" </t>
  </si>
  <si>
    <t xml:space="preserve"> КЗ "Лисичанська загальноосвітня школа І-ІІІ ст. № 7 Лисичанської міської ради Луганської області"</t>
  </si>
  <si>
    <t xml:space="preserve"> КЗ "Лисичанська загальноосвітня школа І-ІІІ ст. № 13 Лисичанської міської ради Луганської області"</t>
  </si>
  <si>
    <t>комунального закладу "Лисичанська загальноосвітня школа І-ІІ ступенів № 5 Лисичанської міської ради" Луганської області", 93112, Луганська обл., м. Лисичанськ, вул. Мічуріна, 16-А</t>
  </si>
  <si>
    <t>Лисичанської загальноосвітньої школи І-ІІ ст. № 24 Лисичанської міської ради Луганської області, 93110, Луганська область, м. Лисичанськ, вул. Філатова, 21</t>
  </si>
  <si>
    <t>та вентиляційної системи КЗ "Лисичанський дошкільний навчальний заклад (ясла-садок) № 12 "Катруся"</t>
  </si>
  <si>
    <t>КЗ "Лисичанський дошкільний навчальний закладя (ясла-садок) № 2 "Бірюза"</t>
  </si>
  <si>
    <t>Лисичанський дошкільний навчальний заклад (ясла-садок) № 8 "Світлячок"</t>
  </si>
  <si>
    <t xml:space="preserve"> в будівлі котельні КЗ "Лисичанський дошкільний навчальний заклад (ясла-садок) № 12 "Катруся"</t>
  </si>
  <si>
    <t>в електрощітовій КЗ "Лисичанський дошкільний навчальний заклад (ясла-садок) № 13 "Ромашка"</t>
  </si>
  <si>
    <t>Встановлення протипожежних дверей</t>
  </si>
  <si>
    <t xml:space="preserve">Розробка та узгодження проектно-кошторисної документації, установка (монтаж), підключення та  налагодження </t>
  </si>
  <si>
    <t>Розробка та узгодження проектно-кошторисної документації, установка (монтаж)</t>
  </si>
  <si>
    <t>Покращення умов навчально-виховного процесу, матеріально-технічної бази навчальних закладів</t>
  </si>
  <si>
    <t>Покращення безпеки навчально-виховного процесу, матеріально-технічної бази навчальних закладів</t>
  </si>
  <si>
    <t>Капітальний ремонт приміщення кухні КЗ "Лисичанська загальноосвітня школа І-ІІІ ст № 5 Лисичанської міської ради Луганської області"</t>
  </si>
  <si>
    <t>Фасаду будівлі Лисичанської загальноосвітньої школи І-ІІІ ст. № 6 Лисичанської міської ради Луганської області</t>
  </si>
  <si>
    <t>Спортзалу Лисичанської загальноосвітньої школи І-ІІ ст. № 9 Лисичанської міської ради Луганської області</t>
  </si>
  <si>
    <t>Шкільних приміщень КЗ "Лисичанська загальноосвітня школа І-ІІІ ст. № 13 Лисичанської міської ради"</t>
  </si>
  <si>
    <t xml:space="preserve"> в будівлі котельні КЗ "Лисичанський дошкільний навчальний заклад (ясла-садок) № 13 "Ромашка"</t>
  </si>
  <si>
    <t>Капітальний ремонт павільонів в закладах дошкільної освіти</t>
  </si>
  <si>
    <t>Інші заходи капітального характеру</t>
  </si>
  <si>
    <t>Шкільних туалетів КЗ "Лисичанська загальноосвітня школа І-ІІІ ст. № 5 Лисичанської міської ради Луганської області"</t>
  </si>
  <si>
    <t>Туалетних кімнат КЗ "Лисичанська спеціалізована школа І-ІІІ ст. № 8 Лисичанської міської ради Луганської області"</t>
  </si>
  <si>
    <t>Облицювання стін плиткою в овочевій та мясній кімнатах ідальні (45м2), заміна вхідних дверей до їдальні Лисичанської загальноосвітньої школи І-ІІ ст. № 24 Лисичанської міської ради Луганської області</t>
  </si>
  <si>
    <t>Капітальний ремонт спортивного залу (усунення тріщини) КЗ "Лисичанська спеціалізована школа І-ІІІст. № 27 Лисичанської міської ради Луганської області"</t>
  </si>
  <si>
    <t>Капітальний ремонт парапету даху КЗ "Лисичанська спеціалізована школа І-ІІІст. № 27 Лисичанської міської ради Луганської області"</t>
  </si>
  <si>
    <t>Капітальний ремонт туалетної кімнати КЗ "Лисичанський дошкільний заклад (ясла-садок) № 6 "Чайка"</t>
  </si>
  <si>
    <t>обладнання для шкільних їдалень</t>
  </si>
  <si>
    <t>меблів для шкільних їдалень</t>
  </si>
  <si>
    <t>постільної білизни та м`якого інвентарю</t>
  </si>
  <si>
    <t>шкільних меблів</t>
  </si>
  <si>
    <t>обладнання для харчоблоку ДНЗ</t>
  </si>
  <si>
    <t xml:space="preserve"> обладнання для харчоблоку ЗНЗ</t>
  </si>
  <si>
    <t>комп`ютерної техніки</t>
  </si>
  <si>
    <t xml:space="preserve">ігрових комплексів для прогулянкового майданчика в ДНЗ </t>
  </si>
  <si>
    <t>шкільних меблів для шести класів початкової школи КЗ "ЛЗОШ № 5"</t>
  </si>
  <si>
    <t>для їдальні ЛЗОШ № 6 1 холодильника, 1 бойлера, 1 духової шафи, меблів для шкільної  їдальні (10 столів, 40 стільців)</t>
  </si>
  <si>
    <t>Набір тектильних табличок, зазначених шрифтом Брайля ЛЗОШ № 6</t>
  </si>
  <si>
    <t>Холодильний шкаф КЗ "ЛСШ № 8"</t>
  </si>
  <si>
    <t>Ванні ємності для миття посуду 2 шт. КЗ "ЛСШ № 8"</t>
  </si>
  <si>
    <t>Медикоменти для роботи літнього оздоровчого табору КЗ "ЛСШ № 8"</t>
  </si>
  <si>
    <t>Електроплита 4-х комфорна з духовою шафою ЛЗОШ № 24</t>
  </si>
  <si>
    <t>Придбання компютерного класу ЛЗОШ № 24</t>
  </si>
  <si>
    <t>Ваги напольні механічні (100 кг) ДНЗ № 2 "Бірюза"</t>
  </si>
  <si>
    <t>Лар морозильний КЗ "ЛДНЗ № 4 "Росинка"</t>
  </si>
  <si>
    <t>Дитячи ліжка 60 шт.КЗ "ЛДНЗ № 4 "Росинка"</t>
  </si>
  <si>
    <t>Кухонне обладжнання (газова плита професійна закритого типу. Жарочна шафа 3-х секційна, побутовий міксер, машина овочерізальна, ємність для запасу питної води 250 л) КЗ "ЛДНЗ № 4 "Росинка"</t>
  </si>
  <si>
    <t>Електрична мясорубка КЗ "ЛДНЗ № 13 "Ромашка"</t>
  </si>
  <si>
    <t>Холодильник 2-х камерний обємом 300-350 л КЗ "ЛДНЗ № 13 "Ромашка"</t>
  </si>
  <si>
    <t>Павільони для закладів дошкільної освіти</t>
  </si>
  <si>
    <t>Ігрове обладнання для дитячих майданчиків для ЗДО</t>
  </si>
  <si>
    <t>Придбання та заміна лічильників обліку теплопостачання, електроенергії у закладах освіти</t>
  </si>
  <si>
    <t xml:space="preserve">Відкріття додаткової групи для ЗДО № 3 "Дюймовочка" </t>
  </si>
  <si>
    <t>Лінгафонний кабінет для КЗ "Лисичанська спеціалізована школа І-ІІІ ступенів № 27 Лисичанської міської ради Луганської області", "Лисичанського багатопрофільного ліцею Лисичанської міської ради Луганської області</t>
  </si>
  <si>
    <t xml:space="preserve">Придбання сучасних меблів, дидактичних матеріалів, компютерного обладнання для учнів НУШ </t>
  </si>
  <si>
    <t>Капітальний ремонт системи опалювання КЗ "Лисичанський міський Палац культури"</t>
  </si>
  <si>
    <t>Впровадження іноваційних культурно-мистецьких послуг</t>
  </si>
  <si>
    <t>Впровадження Програми збереження енергоресурсів</t>
  </si>
  <si>
    <t>Придбання меблів для комунального закладу "Лисичанський Палац культури "Діамант"</t>
  </si>
  <si>
    <t>Заміна вхідних дверей та дверей пожежного виходу на енергозберігаючі у ЛКП "Кінотеатр "Дружба"</t>
  </si>
  <si>
    <t xml:space="preserve">Проведення інвентаризації земель міста, виготовлення технічної документації із землеустрою щодо інвентаризиції земель міста </t>
  </si>
  <si>
    <t>Проведення робіт щодо виготовлення технічної документації на водні обєкти</t>
  </si>
  <si>
    <t xml:space="preserve">Державана реєстрація права користування земельними ділянками  </t>
  </si>
  <si>
    <t>Організація святкування Дня Святого Миколая, Новорічних та Різдвяних свят для дітей-сиріт та дітей позбавлених батьківського піклування</t>
  </si>
  <si>
    <t>Проведення міських, регіональних, обасних спортивних змагань та заходів з видів спорту серед інвалідів</t>
  </si>
  <si>
    <t>Сприяння участі працівників органів місцевого самоврядуванну в регіональних, обласних та Всеукраїнських змаганнях з видів спорту.</t>
  </si>
  <si>
    <t>Створення умов соціалізації сім'ї і молоді</t>
  </si>
  <si>
    <t>Формування громадської позиції і національно-патріотичне виховання</t>
  </si>
  <si>
    <t>організація і проведення міських заходів та акцій національно-патріотичного спрямування</t>
  </si>
  <si>
    <t>Пропаганда здорового способу життя</t>
  </si>
  <si>
    <t>Розвиток неформальної освіти</t>
  </si>
  <si>
    <t>Сприяння розвитку сімейних цінностей та традицій</t>
  </si>
  <si>
    <t>Збільшення кількості волонтерів та волонтерських організацій та підвищення якості їх діяльності</t>
  </si>
  <si>
    <t>Оновлення Генерального плану міста Лисичанська</t>
  </si>
  <si>
    <t>Розроблення Розділу «Стратегічна екологічна оцінка – охорона навколишнього природного середовища»</t>
  </si>
  <si>
    <t>Розроблення Плану земельного  господарського устрою міста Лисичанська</t>
  </si>
  <si>
    <t>Проведення Експертизи Генерального плану міста Лисичанська</t>
  </si>
  <si>
    <t>Даху КЗ «Лисичанська загальноосвітня школа                І-ІІІ ступенів № 5 Лисичанської міської ради Луганської області»</t>
  </si>
  <si>
    <t>Розвиток культурно-мистецьких послуг для населення міста, створення комфортних умов для розвитку дітей та молоді</t>
  </si>
  <si>
    <t>Створення комфортних умов для розвитку творчих здібностей громади міста</t>
  </si>
  <si>
    <t>Капітальний ремонт:</t>
  </si>
  <si>
    <t>Капітальний ремонт мережі освітлення КЗ "Лисчанський міський краєзнавчий музей"</t>
  </si>
  <si>
    <t xml:space="preserve"> Капітальний ремонт КЗ "Лисичанський ПК "Діамант"
</t>
  </si>
  <si>
    <t>Всебічний розвиток освіти та навчанн дітей і молоді, якісне надання інформаційних послуг населенню  міста</t>
  </si>
  <si>
    <t>Капітальний ремонт приміщень центральної бібліотеки КЗ "Лисичанська ЦБС"</t>
  </si>
  <si>
    <t>Створення комфортних умов для організації якісної культурно-освітньої, дослідницької діяльності</t>
  </si>
  <si>
    <t>Створення комфортних умов для розвитку дітей та молоді, моливість подання проектних пропозицій до Державного фонду регінального розвитку та інших інвестиційних фондів</t>
  </si>
  <si>
    <t>Створення комфортних умов для розвитку дітей та молоді</t>
  </si>
  <si>
    <t>Створення комфортних умов для відвідувачів кінотеатру</t>
  </si>
  <si>
    <t xml:space="preserve">Виготовлення проектно-кошторисної 
документації: </t>
  </si>
  <si>
    <t>на проведення капітального ремонту покрівлі будівлі КЗ "Лисичанська ДМШ №2"</t>
  </si>
  <si>
    <t>на капітальний ремонт зали для глядачів, танцювальної зали, фасаду будівлі, мережі електропостачання комунального закладу "ПК ім. В.М.Сосюри м. Лисичанська"</t>
  </si>
  <si>
    <t>на проведення капітального 
ремонту фасаду КЗ "Лисичанський 
міський ПК"</t>
  </si>
  <si>
    <t>Придбання сучасного комплекту звукового та світлового обладнання в КЗ "Лисичанський міський Палац культури"</t>
  </si>
  <si>
    <t>Придбання звукопідсилювальної апаратури в КЗ "Лисичанський палац культури "Діамант"</t>
  </si>
  <si>
    <t>Покращення матеріально-технічної бази</t>
  </si>
  <si>
    <t>Капітальний ремонт  КЗ "Новодружеська ДШМ" (заміна вікон на енергозберігаючі)</t>
  </si>
  <si>
    <t>Капітальний ремонт опалювальної системи КЗ "ПК ім. В.М.Сосюри м. Лисичанська"</t>
  </si>
  <si>
    <t>Виготовлення проектно-кошторисної 
документації для встановлення системи автономного опалення в бібліотеці філії № 8
 КЗ "Лисичанська ЦБС"</t>
  </si>
  <si>
    <t>Придбання компьютерної техніки, меблів для 6 бібліотек філій</t>
  </si>
  <si>
    <t>Реформування комунальної власності</t>
  </si>
  <si>
    <t xml:space="preserve">Залучення до місцевого та державного бюджету коштів від продажу об’єктів комунальної власності </t>
  </si>
  <si>
    <t>Забезпечення надходженнь до місцевого бюджету коштів від оренди комунального майна</t>
  </si>
  <si>
    <t>Посилення договірної дисципліни по договорах оренди, вжиття заходів, спрямованих на повне погашення заборгованості з орендної плати</t>
  </si>
  <si>
    <t>Залучення до місцевого бюджету коштів від оренди комунального майна</t>
  </si>
  <si>
    <t>Управління обєктами комунальної власності</t>
  </si>
  <si>
    <t xml:space="preserve">Забезпечення ефективності системи управління об’єктами комунальної власності   </t>
  </si>
  <si>
    <t xml:space="preserve">Ведення Реєстру обєктів комунальної власності територіальної громади, залучення  інформації з Державного реєстру речових прав на нерухоме майно Єдиного державного реєстру юридичних осіб та фізичних осіб-підприємців, застосування програмних компонентів, комплексних ІТ-рішень </t>
  </si>
  <si>
    <t xml:space="preserve">Підвищення ефективності системи управління об’єктами комунальної власності   </t>
  </si>
  <si>
    <t>Забезпечення ефективного використання земельних ресурсів міста</t>
  </si>
  <si>
    <t xml:space="preserve">Проведення перевірок щодо дотримання орендарями умов договорів оренди землі, вжиття заходів щодо своєчасного оформлення, подовження договорів оренди землі, залучення землекористувачів, які не мають правовстановлюючих документів на землю до плати за землю, проведення земельних аукціонів  </t>
  </si>
  <si>
    <t>Залучення до місцевого бюджету додаткових коштів від плати за землю</t>
  </si>
  <si>
    <t>Проведення ремонту житла, яке належить дітям-сиротам та дітям, позбавленим батьківського піклування-випускникам інтернатних закладів</t>
  </si>
  <si>
    <t>Поліпшення матеріально-технічного стану закладів сфери фізичної культури і спорту</t>
  </si>
  <si>
    <t>Стимулювання праці спортсменів і тренерів для розвитку спорту вищих досягнень</t>
  </si>
  <si>
    <t>Придбання обладнання та предметів довгострокового користування для закладів фізичної культури і спорту</t>
  </si>
  <si>
    <t>Виплати стипендій і винагород перспективним, провідним спортсменам та їх тренерам</t>
  </si>
  <si>
    <t>Розвиток спорту вищих досягнень, зміцнення матеріально-технічного стану об'єктів спортивної інфраструктури</t>
  </si>
  <si>
    <t>Розвиток спорту вищих досягнень</t>
  </si>
  <si>
    <t>Розвиток громадського руху у сфері фізичної культури та спорту</t>
  </si>
  <si>
    <t>Сприяння створенню громадських організацій, федерацій, клубів, що провадядть свою діяльність у сфері фізичної культури та спорту</t>
  </si>
  <si>
    <t xml:space="preserve">Створення умов для інтелектуального самовдосконалення молоді, творчого розвитку особистості </t>
  </si>
  <si>
    <t>Організація та проведення районних, міських та обласних семінарів, тренінгів для популярізації та розвитку волонтерської діяльності в області</t>
  </si>
  <si>
    <t>Організація проведення міських заходів для дітей та молоді, спрямованих на розвиток їх інтелектуальних та творчих здібностей</t>
  </si>
  <si>
    <t>Проведення різноманітних заходів для молоді щодо формування здорового способу життя та відповідального ставлення до власного здоров'я</t>
  </si>
  <si>
    <t>Залучення молоді до волонтерської діяльності шляхом створення та впровадження освітніх спеціалізованих програм</t>
  </si>
  <si>
    <t>Відродження історичних, культурних, духовних традицій родини</t>
  </si>
  <si>
    <t>Попередження насильства в сім'ї</t>
  </si>
  <si>
    <t>Сприяння створенню сприятливого середовища для забезпечення вторинної зайнятості молоді</t>
  </si>
  <si>
    <t>Сприяння створенню та організації діяльності молодіжних трудових загонів, у тому числі збереження і відновлення пам'яток історії та об'єктів культурної спадщини</t>
  </si>
  <si>
    <t>Партнерська підтримка молоді, що проживає на тимчасово окупованій території України та внутрішньо переміщених осіб</t>
  </si>
  <si>
    <t>Проведення навчального семінару для організаторів молодіжних трудових загонів</t>
  </si>
  <si>
    <t>Обласний конкурс "Кращий молодіжний трудовий загін Луганщини"</t>
  </si>
  <si>
    <t>Сприяння працевлаштуванню молоді пільгових категорій, зокрема молоді, із числа внутрішньо переміщених осіб</t>
  </si>
  <si>
    <t>Сприяння першочерговому оздоровленню дітей пільгових категорій, зокрема дітей, що зареєстровані як внутрішньо переміщені особи</t>
  </si>
  <si>
    <t>Запобігання торгівля людьми</t>
  </si>
  <si>
    <t>Покращення рівня життя та підтримка молоді із числі внутрішньо переміщених осіб</t>
  </si>
  <si>
    <t>Поступове становлення та відродження і розвиток інституту сім'ї</t>
  </si>
  <si>
    <t>Збільшення рівня охоплення молоді залученої у молодіжні трудові загони</t>
  </si>
  <si>
    <t>Покращення обізнаності молоді в сфері зайнятості та збільшення кількості зайнятого населення із числі молоді</t>
  </si>
  <si>
    <t>Покращення стану працевлаштування та неповної зайнятості молоді</t>
  </si>
  <si>
    <t>Збільшення кількості соціально активної молоді</t>
  </si>
  <si>
    <t>Популярізація та утвердження здорового та безпечного способу життя та культури здоров'я серед молоді</t>
  </si>
  <si>
    <t>Формування позитивно орієнтованих культурних потреб молод, підвищення соціальної, творчої активності молоді</t>
  </si>
  <si>
    <t>Створення умов для утвердження гендерної рівності у всіх сферах життєдіяльності населення</t>
  </si>
  <si>
    <t>Досягнення паритетного становища жінок і чоловіків Луганської області в усіх сферах життєдіяльності суспільства</t>
  </si>
  <si>
    <t>Впровадження гендерної рівності у всі сфери життя шляхом проведення інформаційно-просвітницької роботи</t>
  </si>
  <si>
    <t>Надання послуг з оздоровлення та відпочинку дітям, що потребують особливої уваги та дідтримки</t>
  </si>
  <si>
    <t>Розроблення Детального плану території під індивідуальне житлове будівництво для учасників антитерористичної операції (АТО) та інших осіб, на яких поширюється чинність Закону України "Про статус ветеранів війни. Гарантії їх соціального захисту" в кв. 50 років Перемоги м. Лисичанська</t>
  </si>
  <si>
    <t>Розроблення Детального плану території під індивідуальне житлове будівництво та багатоповерхове житлове будівництво з метою соціального захисту поліцейських та поліпшення їх житлових умов в районі вул. Карла Маркса, поблизу "Саєвої балки"</t>
  </si>
  <si>
    <t>1.1</t>
  </si>
  <si>
    <t>1.2</t>
  </si>
  <si>
    <t>1.3</t>
  </si>
  <si>
    <t>1.4</t>
  </si>
  <si>
    <t>1.5</t>
  </si>
  <si>
    <t>1.6</t>
  </si>
  <si>
    <t>1.7</t>
  </si>
  <si>
    <t>1.8</t>
  </si>
  <si>
    <t>1.9</t>
  </si>
  <si>
    <t>2.1</t>
  </si>
  <si>
    <t>2.2</t>
  </si>
  <si>
    <t>2.3</t>
  </si>
  <si>
    <t>2.4</t>
  </si>
  <si>
    <t>2.5</t>
  </si>
  <si>
    <t>2.6</t>
  </si>
  <si>
    <t>2.7</t>
  </si>
  <si>
    <t>2.8</t>
  </si>
  <si>
    <t>2.9</t>
  </si>
  <si>
    <t>2.10</t>
  </si>
  <si>
    <t>2.11</t>
  </si>
  <si>
    <t>2.12</t>
  </si>
  <si>
    <t>2.13</t>
  </si>
  <si>
    <t>2.14</t>
  </si>
  <si>
    <t>2.15</t>
  </si>
  <si>
    <t>2.16</t>
  </si>
  <si>
    <t>2.17</t>
  </si>
  <si>
    <t>2.18</t>
  </si>
  <si>
    <t>2.19</t>
  </si>
  <si>
    <t>КЗ "Лисичанська загальноосвітня школа І-ІІІ ст. № 5 Лисичанської міської ради Луганської області"   (системи опалення та електропостачання)</t>
  </si>
  <si>
    <t>Лисичанського багатопрофільного ліцею Лисичанської міської ради Луганської області (система опалення)</t>
  </si>
  <si>
    <t>Лисичанської загальноосвітньої школи І-ІІІ ст. 
№ 4 Лисичанської міської ради Луганської області</t>
  </si>
  <si>
    <t>Лисичанської загальноосвітньої школи І-ІІІ ст. 
№ 4 Лисичанської міської ради Луганської області (система опалення)</t>
  </si>
  <si>
    <t xml:space="preserve"> КЗ "Лисичанська загальноосвітня школа І-ІІІ ступенів № 5 Лисичанської міської ради Луганської області"(система опалення)</t>
  </si>
  <si>
    <t>Лисичанської загальноосвітньої школи І-ІІІ ст. 
№ 6 Лисичанської міської ради Луганської області (система опалення)</t>
  </si>
  <si>
    <t xml:space="preserve"> КЗ "Лисичанська загальноосвітня школа І-ІІІ ступенів № 7 Лисичанської міської ради Луганської області" (система опалення)</t>
  </si>
  <si>
    <t xml:space="preserve"> КЗ "Лисичанська загальноосвітня школа І-ІІІ ступенів № 13 Лисичанської міської ради Луганської області" (система опалення)</t>
  </si>
  <si>
    <t xml:space="preserve"> КЗ "Лисичанська загальноосвітня школа І-ІІ ступенів № 18 Лисичанської міської ради Луганської області"(система опалення)</t>
  </si>
  <si>
    <t xml:space="preserve"> КЗ «Лисичанська спеціалізована  школа І-ІІІ ст. № 27 Лисичанської міської ради Луганської області» (система опалення)</t>
  </si>
  <si>
    <t>КЗ "Лисичанський дошкільний навчальний заклад (ясла-садок) № 3 "Дюймовочка"  (система опалення)</t>
  </si>
  <si>
    <t>Лисичанському дошкільному навчальному закладі (ясла-садок) № 8 "Світлячок" (система опалення)</t>
  </si>
  <si>
    <t>КЗ "Лисичанський дошкільний навчальний заклад (ясла-садок) № 12 "Катруся" (система опалення)</t>
  </si>
  <si>
    <t>КЗ "Лисичанський дошкільний навчальний заклад (ясла-садок) № 13 "Ромашка"(система опалення)</t>
  </si>
  <si>
    <t>КЗ "Лисичанський дошкільний навчальний заклад (ясла-садок) № 14 "Теремок"(система опалення)</t>
  </si>
  <si>
    <t>КЗ «Лисичанська загальноосвітня школа І-ІІ ст. № 29 Лисичанської міської ради Луганської області»  (системи опалення, електропостачання та франтону будівлі)</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</si>
  <si>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</si>
  <si>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</si>
  <si>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</si>
  <si>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</si>
  <si>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</si>
  <si>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</si>
  <si>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</si>
  <si>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</si>
  <si>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</si>
  <si>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</si>
  <si>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</si>
  <si>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</si>
  <si>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</si>
  <si>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</si>
  <si>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</si>
  <si>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</si>
  <si>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</si>
  <si>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</si>
  <si>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</si>
  <si>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</si>
  <si>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</si>
  <si>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</si>
  <si>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</si>
  <si>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</si>
  <si>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</si>
  <si>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</si>
  <si>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</si>
  <si>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4.1</t>
  </si>
  <si>
    <t>4.2</t>
  </si>
  <si>
    <t>4.3</t>
  </si>
  <si>
    <t>4.4</t>
  </si>
  <si>
    <t>4.5</t>
  </si>
  <si>
    <t>4.6</t>
  </si>
  <si>
    <t>4.7</t>
  </si>
  <si>
    <t>4.8</t>
  </si>
  <si>
    <t>4.9</t>
  </si>
  <si>
    <t>4.10</t>
  </si>
  <si>
    <t>4.11</t>
  </si>
  <si>
    <t>4.12</t>
  </si>
  <si>
    <t>4.13</t>
  </si>
  <si>
    <t>Лисичанській загальноосвітній школи І-ІІІ ст. 
№ 2 Лисичанської міської ради Луганської області</t>
  </si>
  <si>
    <t>Лисичанській загальноосвітній школі І-ІІІ ст. 
№ 6 Лисичанської міської ради Луганської області</t>
  </si>
  <si>
    <t>Лисичанської загальноосвітньої школи І-ІІІ ст. 
№ 26 Лисичанської міської ради Луганської області</t>
  </si>
  <si>
    <t>Лисичанської загальноосвітньої школи І-ІІІ ст.
№ 25 Лисичанської міської ради Луганської області</t>
  </si>
  <si>
    <t>Розробка та узгодження проектно-кошторисної документації на реконструкцію та ремонти об'єктів освіти</t>
  </si>
  <si>
    <t>5.1</t>
  </si>
  <si>
    <t>5.2</t>
  </si>
  <si>
    <t>6.1</t>
  </si>
  <si>
    <t>6.2</t>
  </si>
  <si>
    <t>6.3</t>
  </si>
  <si>
    <t>6.4</t>
  </si>
  <si>
    <t>6.5</t>
  </si>
  <si>
    <t>6.6</t>
  </si>
  <si>
    <t>6.7</t>
  </si>
  <si>
    <t>6.8</t>
  </si>
  <si>
    <t>6.9</t>
  </si>
  <si>
    <t>6.10</t>
  </si>
  <si>
    <t>6.11</t>
  </si>
  <si>
    <t>6.12</t>
  </si>
  <si>
    <t>6.13</t>
  </si>
  <si>
    <t>6.14</t>
  </si>
  <si>
    <t>6.15</t>
  </si>
  <si>
    <t>6.16</t>
  </si>
  <si>
    <t>6.17</t>
  </si>
  <si>
    <t>6.18</t>
  </si>
  <si>
    <t>6.19</t>
  </si>
  <si>
    <t>6.20</t>
  </si>
  <si>
    <t>6.21</t>
  </si>
  <si>
    <t xml:space="preserve">Реконструкція (термомодернізація) будівель: </t>
  </si>
  <si>
    <t xml:space="preserve">Розробка та узгодження проектно-кошторисної документації  на реконструкцію об'єктів освіти </t>
  </si>
  <si>
    <t xml:space="preserve">Капітальний ремонт покрівлі : </t>
  </si>
  <si>
    <t>Лисичанської загальноосвітньої школи І-ІІІ ст. 
№ 2 Лисичанської міської ради</t>
  </si>
  <si>
    <t>7.1</t>
  </si>
  <si>
    <t>7.2</t>
  </si>
  <si>
    <t>7.3</t>
  </si>
  <si>
    <t>7.4</t>
  </si>
  <si>
    <t>7.5</t>
  </si>
  <si>
    <t>Лисичанської загальноосвітньої школи І-ІІІ ст 
№ 2 Лисичанської міської ради Луганської області</t>
  </si>
  <si>
    <t>8.1</t>
  </si>
  <si>
    <t>8.2</t>
  </si>
  <si>
    <t>8.3</t>
  </si>
  <si>
    <t>8.4</t>
  </si>
  <si>
    <t>9.1</t>
  </si>
  <si>
    <t>Лисичанської загальноосвітньої школи І-ІІІ ст 
№ 6 Лисичанської міської ради Луганської області</t>
  </si>
  <si>
    <t>Лисичанської загальноосвітньої школи І-ІІ ст. 
№ 9 Лисичанської міської ради Луганської області</t>
  </si>
  <si>
    <t>9.2</t>
  </si>
  <si>
    <t>9.3</t>
  </si>
  <si>
    <t>9.4</t>
  </si>
  <si>
    <t>9.5</t>
  </si>
  <si>
    <t>9.6</t>
  </si>
  <si>
    <t>11.1</t>
  </si>
  <si>
    <t>11.2</t>
  </si>
  <si>
    <t>11.3</t>
  </si>
  <si>
    <t>11.4</t>
  </si>
  <si>
    <t>12.1</t>
  </si>
  <si>
    <t>12.2</t>
  </si>
  <si>
    <t>12.3</t>
  </si>
  <si>
    <t>12.4</t>
  </si>
  <si>
    <t>12.5</t>
  </si>
  <si>
    <t>12.6</t>
  </si>
  <si>
    <t>12.7</t>
  </si>
  <si>
    <t>Капітальний ремонт каналізаційної системи</t>
  </si>
  <si>
    <t>13.1</t>
  </si>
  <si>
    <t>13.2</t>
  </si>
  <si>
    <t>13.3</t>
  </si>
  <si>
    <t>13.4</t>
  </si>
  <si>
    <t>13.5</t>
  </si>
  <si>
    <t>13.6</t>
  </si>
  <si>
    <t>13.7</t>
  </si>
  <si>
    <t>13.8</t>
  </si>
  <si>
    <t>14.1</t>
  </si>
  <si>
    <t>14.2</t>
  </si>
  <si>
    <t>14.3</t>
  </si>
  <si>
    <t>14.4</t>
  </si>
  <si>
    <t>14.5</t>
  </si>
  <si>
    <t>14.6</t>
  </si>
  <si>
    <t>14.7</t>
  </si>
  <si>
    <t>14.8</t>
  </si>
  <si>
    <t>15.1</t>
  </si>
  <si>
    <t>15.2</t>
  </si>
  <si>
    <t>15.3</t>
  </si>
  <si>
    <t>15.4</t>
  </si>
  <si>
    <t>15.5</t>
  </si>
  <si>
    <t>16.1</t>
  </si>
  <si>
    <t>16.2</t>
  </si>
  <si>
    <t>16.3</t>
  </si>
  <si>
    <t>16.4</t>
  </si>
  <si>
    <t>Покращення безпеки умов навчально-виховного процесу, матеріально-технічної бази навчальних закладів</t>
  </si>
  <si>
    <t>17.1</t>
  </si>
  <si>
    <t>17.2</t>
  </si>
  <si>
    <t>17.3</t>
  </si>
  <si>
    <t>17.4</t>
  </si>
  <si>
    <t>18.1</t>
  </si>
  <si>
    <t>18.2</t>
  </si>
  <si>
    <t>КЗ "Лисичанська загальноосвітня школа І-ІІІ ст. № 5 Лисичанської міської ради Луганської області" (встановлення системи та обробка дерев'яних конструкцій горища)</t>
  </si>
  <si>
    <t>20.1</t>
  </si>
  <si>
    <t>20.2</t>
  </si>
  <si>
    <t>20.3</t>
  </si>
  <si>
    <t>20.4</t>
  </si>
  <si>
    <t>20.5</t>
  </si>
  <si>
    <t>20.6</t>
  </si>
  <si>
    <t>20.7</t>
  </si>
  <si>
    <t>20.8</t>
  </si>
  <si>
    <t>20.9</t>
  </si>
  <si>
    <t>20.10</t>
  </si>
  <si>
    <t>20.11</t>
  </si>
  <si>
    <t>20.12</t>
  </si>
  <si>
    <t>20.13</t>
  </si>
  <si>
    <t>20.14</t>
  </si>
  <si>
    <t>20.15</t>
  </si>
  <si>
    <t>20.16</t>
  </si>
  <si>
    <t>20.17</t>
  </si>
  <si>
    <t>20.18</t>
  </si>
  <si>
    <t>20.19</t>
  </si>
  <si>
    <t>20.20</t>
  </si>
  <si>
    <t>20.21</t>
  </si>
  <si>
    <t>20.22</t>
  </si>
  <si>
    <t>Обладнання санвузла для дітей з ООП Лисичанської загальноосвітньої школи І-ІІ ст. 
№ 9 Лисичанської міської ради Луганської області</t>
  </si>
  <si>
    <t>КЗ "Лисичанський дошкільний навчальний заклад (дитячий садок) № 9 "Червона шапочка" (систем водопостачання та водовідведення)</t>
  </si>
  <si>
    <t>20.23</t>
  </si>
  <si>
    <t>Капремонт котельні КЗ "Лисичанський дошкільний навчальний заклад (ясла-садок) № 12 "Катруся"</t>
  </si>
  <si>
    <t>Капітальний ремонт внутрішніх приміщень Лисичанської загальноосвітньої школи І-ІІ ст. 
№ 9 Лисичанської міської ради Луганської області</t>
  </si>
  <si>
    <t>КЗ "Лисичанська спеціалізована школа І-ІІІ ст. № 27 Лисичанської міської ради Луганської області"(капремонт харчоблоку та електрообладнання)</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</si>
  <si>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</si>
  <si>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</si>
  <si>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</si>
  <si>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</si>
  <si>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</si>
  <si>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</si>
  <si>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</si>
  <si>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</si>
  <si>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</si>
  <si>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</si>
  <si>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</si>
  <si>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</si>
  <si>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</si>
  <si>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</si>
  <si>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</si>
  <si>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</si>
  <si>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</si>
  <si>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</si>
  <si>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</si>
  <si>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</si>
  <si>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</si>
  <si>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</si>
  <si>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</si>
  <si>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</si>
  <si>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</si>
  <si>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</si>
  <si>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</si>
  <si>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</si>
  <si>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</si>
  <si>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</si>
  <si>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</si>
  <si>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</si>
  <si>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</si>
  <si>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</si>
  <si>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</si>
  <si>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</si>
  <si>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</si>
  <si>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</si>
  <si>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</si>
  <si>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</si>
  <si>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</si>
  <si>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</si>
  <si>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</si>
  <si>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</si>
  <si>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</si>
  <si>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</si>
  <si>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КЗ "Лисичанська спеціалізована школа І-ІІІ ст. № 27 Лисичанської міської ради Луганської області"(каналізаційна система та водовідведення)</t>
  </si>
  <si>
    <t>Підвального приміщення Лисичанської загальноосвітньої школи І-ІІІ ст. № 14 Лисичанської міської ради Луганської області</t>
  </si>
  <si>
    <t>18.3</t>
  </si>
  <si>
    <t>Капітальний ремонт рамки управління системи опалення та проведення її ревізії КЗ "Лисичанський дошкільний навчальний заклад (ясла-садок) № 13 "Ромашка"</t>
  </si>
  <si>
    <t>КЗ «Навчально-виховний комплекс школа І-ІІ 
ст. - ліцей «Гарант» Лисичанської міської ради Луганської області» (система опалення)</t>
  </si>
  <si>
    <t>Соціальний захист</t>
  </si>
  <si>
    <t>Надання субсидій населенню для відшкодування витрат на оплату житлово-комунальних послуг та на придбання твердого та рідкого пічного побутового палива і скрапленого газу</t>
  </si>
  <si>
    <t>Нарахування та виплата</t>
  </si>
  <si>
    <t>Надання допомоги у зв'язку з вагітністю і пологами</t>
  </si>
  <si>
    <t>Надання допомоги при народженні дитини</t>
  </si>
  <si>
    <t>Надання допомоги на дітей, 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</si>
  <si>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</si>
  <si>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</si>
  <si>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</si>
  <si>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особам з інвалідністю з дитинства та дітям з інвалідністю</t>
  </si>
  <si>
    <t>Надання державної соціальної допомоги малозабезпеченим сім’ям</t>
  </si>
  <si>
    <t>Соціальний захист громадян</t>
  </si>
  <si>
    <t>Надання допомоги по догляду за особами з інвалідністю I чи II групи внаслідок психічного розладу</t>
  </si>
  <si>
    <t>Виплата державної соціальної допомоги на дітей-сиріт та дітей, позбавлених батьківського піклування, у дитячих будинках сімейного типу та прийомних сім'ях,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та оплату послуг із здійснення патронату над дитиною та виплата соціальної допомоги на утримання дитини в сім’ї патронатного вихователя</t>
  </si>
  <si>
    <t>Компенсація фізичним особам, які надають соціальні послуги громадянам похилого віку, хворим, які не здатні до самообслуговування і потребують постійної сторонньої допомоги</t>
  </si>
  <si>
    <t>Надання пільг на оплату житлово-комунальних послуг окремим категоріям громадян відповідно до закодавства</t>
  </si>
  <si>
    <t>Відшкодування коштів комунальним підприємствам за надані послуги</t>
  </si>
  <si>
    <t>Надання пільг на придбання твердого та рідкого пічного побутового палива і скрапленого газу окремим категоріям громадян відповідно до законодавства</t>
  </si>
  <si>
    <t>Виплата одноразової грошової допомоги до 5 травня ветеранам ВВВ</t>
  </si>
  <si>
    <t>Надання пільг на оплату житлово-комунальних послуг, придбання твердого палива та скрапленого балонного газу Почесним громадянам міста</t>
  </si>
  <si>
    <t>Відшкодування коштів комунальним підприємствам за наданні послуги</t>
  </si>
  <si>
    <t>Надання пільг на оплату житлово-комунальних послуг, придбання твердого палива та скрапленого балонного газу, послуг зв'язку членам сімей загиблих учасників бойових дій на території інших держав</t>
  </si>
  <si>
    <t>Надання пільг по абонентській платі за телефон інвалідам по зору Лисичанської організації УТОС</t>
  </si>
  <si>
    <t>Відшкодування коштів підприємствам зв'язку за наданні послуги</t>
  </si>
  <si>
    <t>Додаткове забезпечення твердим паливом та скрапленим газом інвалідів війни та учасників бойових дій</t>
  </si>
  <si>
    <t>Здійснення доплат за роботу у зоні відчудження, здійснення виплати додаткової соціальної стипендії, надання щорічної та додаткової відпусток, збереження заробітної плати у разі переведення на нижчеоплачувану роботу та у зв'язку з відселенням, громадянам, які постраждали внаслідок Чорнобильської катастрофи</t>
  </si>
  <si>
    <t xml:space="preserve">Відшкодування підприємствам </t>
  </si>
  <si>
    <t>Виплата грошової компенсації за пільгове забезпечення продуктами харчування громадян, які постраждали внаслідок Чорнобильської катастрофи</t>
  </si>
  <si>
    <t xml:space="preserve">Нарахування та виплата </t>
  </si>
  <si>
    <t>Виплата компенсації за шкоду, заподіяну здоров'ю,та  допомоги на оздоровлення, у разі звільнення з роботи громадян, які постраждали внаслідок Чорнобильської катастрофи</t>
  </si>
  <si>
    <t xml:space="preserve">Одноразова матеріальна допомога інвалідам та непрацюючим малозабезпеченим громадянам </t>
  </si>
  <si>
    <t>Заходи із соціальної, трудової та професійної реабілітації інвалідів</t>
  </si>
  <si>
    <t>Оплата санаторно-курортного лікування та виплата компенсації за невикористану санаторно-курортну путівку</t>
  </si>
  <si>
    <t>Оплата санаторно-курортного лікування громадянам, віднесених до категорії 1, та дітей-інвалідів, інвалідність яких повязана з Чорнобильською катастрофою</t>
  </si>
  <si>
    <t>Оплата санаторно-курортного лікування</t>
  </si>
  <si>
    <t>Пільгове медичне обслуговування осіб, які постраждали внаслідок Чорнобильської катастрофи</t>
  </si>
  <si>
    <t>Відшкодування коштів підприємствам</t>
  </si>
  <si>
    <t>Видатки на поховання учасників бойових дій та осіб з інвалідністю внаслідок війни</t>
  </si>
  <si>
    <t xml:space="preserve">Нарахування та виплата  </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</si>
  <si>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</si>
  <si>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Допомога на поховання деяких категорій осіб за рахунок коштів місцевого бюджету</t>
  </si>
  <si>
    <t>Надання матеріальної допомоги мешканцям міст Лисичанська, Новодружеська, Привілля</t>
  </si>
  <si>
    <t>Надання матеріальної допомоги сім’ям у випадку втрати годувальника із числа ліквідаторів аварії на ЧАЕС, евакуйованих та потерпілих</t>
  </si>
  <si>
    <t>Щомісячна адресна допомога внутрішньо переміщеним особам для покриття витрат на проживання, в тому числі на оплату житлово-комунальних послуг</t>
  </si>
  <si>
    <t>Надання щорічної матеріальної допомоги членам сімей загиблих ветеранів війни, які брали безпосередню участь в антитерористичній операції, забезпеченні її проведення (в розмірі одного прожиткового мінімуму на початок бюджетного року для осіб, які втратили працездатність) – мешканцям м.м. Лисичанська, Новодружеська, Привілля (за зверненням)</t>
  </si>
  <si>
    <t>Надання щорічної матеріальної допомоги особам, які стали інвалідами внаслідок поранення, контузії або каліцтва, одержаних під час безпосередньої участі в антитерористичній операції, забезпеченні її проведення (в розмірі одного прожиткового мінімуму на початок бюджетного року для осіб, які втратили працездатність) – мешканцям м.м. Лисичанська, Новодружеська, Привілля (за зверненням)</t>
  </si>
  <si>
    <t>Пільги на оплату житлово-комунальних послуг, придбання твердого палива та скрапленого балонного газу, послуг зв'язку членам сімей загиблих учасн. АТО</t>
  </si>
  <si>
    <t>Відшкодування вартості пільгового проїзду залізничним транспортом у прямому та місцевому сполученні ветеранів війни та осіб, на яких поширюється чинність Закону України «Про статус ветеранів війни, гарантії їх соціального захисту» на підставі листів-талонів на проїзд, виданих відповідно до Постанови КМУ від 12.05.1994 № 302</t>
  </si>
  <si>
    <t>Відшкодування коштів перевізникам</t>
  </si>
  <si>
    <t>Компенсація вартості проїзду міжміським залізничним транспортом громадянам, які постраждали внаслідок Чорнобильської катастрофи, та які мають право на її отримання відповідно до чинного законодавства</t>
  </si>
  <si>
    <t>Відшкодування коштів громадянам, які постраждали внаслідок Чорнобильської катастрофи</t>
  </si>
  <si>
    <t>Проведення безоплатного капітального ремонту власних житлових будинків і квартир осіб, що мають право на таку пільгу, відповідно до чинного законодавства</t>
  </si>
  <si>
    <t>Проведення безоплатного капітального ремонту</t>
  </si>
  <si>
    <t>Компенсаційні виплати за пільговий проїзд окремих категорій громадян на залізничному транспорті</t>
  </si>
  <si>
    <t>Відшкодування перевізникам</t>
  </si>
  <si>
    <t>Надання пільг окремим категоріям громадян з оплати послуг зв’язку</t>
  </si>
  <si>
    <t>Виплата соціальних стипендій студентам (курсантам) вищих навчальних закладів</t>
  </si>
  <si>
    <t>Перерахування коштів навчальним закладам на виплату стипендій</t>
  </si>
  <si>
    <t>Забезпечення постраждалих учасників антитерористичної операції санаторно-курортним лікуванням</t>
  </si>
  <si>
    <t>Оплата санаторно-курортного лікування учасників АТО</t>
  </si>
  <si>
    <t>Заходи із психологічної реабілітації учасників антитерористичної операції у частині виплати грошової компенсації вартості проїзду учасникам антитерорристичної операції до реабілітаційних установ для проходження психологічної реабілітації та назад</t>
  </si>
  <si>
    <t xml:space="preserve">Відшкодування учасникам АТО вартості проїзду </t>
  </si>
  <si>
    <t>Виплата матеріальної допомоги військовослужбовцям, звільненим з військової строкової служби</t>
  </si>
  <si>
    <t>Надання державної соціальної допомоги особам,  які не  мають права на пенсію, та особам з інвалідністю, державної соціальної допомоги на догляд</t>
  </si>
  <si>
    <t>Надання щомісячної компенсаційної виплати непрацюючій працездатній особі, яка доглядає за особою з інвалідністю I групи, а також за особою, яка досягла 80-річного віку</t>
  </si>
  <si>
    <t>Надання тимчасової державної соціальної допомоги непрацюючій особі, яка досягла загального пенсійного віку, але не набула права на пенсійну виплату</t>
  </si>
  <si>
    <t>Забезпечення окремих категорій населення України технічними та іншими засобами реабілітації</t>
  </si>
  <si>
    <t>Оплата  вартості технічних та інших засобів реабілітації особам з інвалідністю</t>
  </si>
  <si>
    <t>Довічні державні стипендії</t>
  </si>
  <si>
    <t>Всього по соціальному захисту:</t>
  </si>
  <si>
    <t xml:space="preserve">Охорона здоров'я </t>
  </si>
  <si>
    <t xml:space="preserve">Капітальний ремонт шиферної покрівлі будівлі хірургічного корпусу </t>
  </si>
  <si>
    <t xml:space="preserve">проведення ремонтних робіт </t>
  </si>
  <si>
    <t>Ремонт системи опалення в будівлі хірургічного корпусу</t>
  </si>
  <si>
    <t>Капітальний ремонт 2-х балконів будівлі хірургічного корпусу</t>
  </si>
  <si>
    <t>Будівництво модульної котельної на природному газі для опалення будівель хірургічного корпусу</t>
  </si>
  <si>
    <t xml:space="preserve">будівництво </t>
  </si>
  <si>
    <t>Капітальний ремонт приміщень та санвузла в травматологічному відділенні</t>
  </si>
  <si>
    <t xml:space="preserve">Капітальний ремонт приміщень гінекологічного відділення </t>
  </si>
  <si>
    <t>Капітальний ремонт та оснащення  хірургічного відділення</t>
  </si>
  <si>
    <t xml:space="preserve">Капітальний ремонт будівлі  пологового відділення </t>
  </si>
  <si>
    <t xml:space="preserve">Будівництво другого корпусу пологового відділення з переходом в існуючу будівлю пологового відділення </t>
  </si>
  <si>
    <t xml:space="preserve">Будівництво трансформаторної підстанції для енергозабезпечення запроектованого другого корпусу пологового відділення </t>
  </si>
  <si>
    <t xml:space="preserve">Капітальний ремонт будівлі інфекційного відділення </t>
  </si>
  <si>
    <t xml:space="preserve">Капітальний ремонт будівлі господарчого корпусу </t>
  </si>
  <si>
    <t xml:space="preserve">Капітальний ремонт будівлі патологоанатомічного відділення </t>
  </si>
  <si>
    <t xml:space="preserve">Капітальний ремонт 1-2 поверхів (кардіологічне відділення, маршові сходи, приміщення) в будівлі терапевтичного корпусу </t>
  </si>
  <si>
    <t>Ремонт цоколя, отмостки  будівлі терапевтичного корпусу</t>
  </si>
  <si>
    <t>Ремонт системи опалення, водопостачання та водовідведення в будівлі МКДП</t>
  </si>
  <si>
    <t xml:space="preserve">Капітальний ремонт  будівлі Лисичанської поліклініки (ремонт системи опалення, водопостачання та водовідведення, приміщень, ремонт та утеплення стін фасаду) </t>
  </si>
  <si>
    <t xml:space="preserve">Капітальний ремонт приміщень баклабораторії </t>
  </si>
  <si>
    <t>Всього по охороні здоров'я:</t>
  </si>
  <si>
    <t xml:space="preserve">2019 - 2020  </t>
  </si>
  <si>
    <t xml:space="preserve">Поліпшення умов перебування хворих </t>
  </si>
  <si>
    <t>Залучення ефективних власників на об'єкти комунальної власності</t>
  </si>
  <si>
    <t>Сприяння шляхом передачі в оренду та відчуження  об'єктів комунальної власності</t>
  </si>
  <si>
    <t>Передплата періодичних 
видань для бібліотек КЗ "Лисичанська ЦБС"</t>
  </si>
  <si>
    <t>Інші джерела фінансування</t>
  </si>
  <si>
    <t>Басейну КЗ "Лисичанський дошкільний навчальний заклад (дитячий садок) № 9 
"Червона шапочка"</t>
  </si>
  <si>
    <t>освіта</t>
  </si>
  <si>
    <t>тмо</t>
  </si>
  <si>
    <t>культура</t>
  </si>
  <si>
    <t>нецвет</t>
  </si>
  <si>
    <t>арх.</t>
  </si>
  <si>
    <t>Розроблення Детального плану території під багатоповерхове житлове будівництво громадянам (переселеним громадянам) 
в кв.50 років Перемоги м. Лисичанськ</t>
  </si>
  <si>
    <t>Формування патріотично-орієнтованих, культурних потреб молоді, підвищення громадської свідомості і активної життєвої позиції молоді</t>
  </si>
  <si>
    <t>до Програми економічного і соціального розвтитку</t>
  </si>
  <si>
    <t>м. Лисичанськ на 2019 рік</t>
  </si>
  <si>
    <t>Додаток 2</t>
  </si>
  <si>
    <t>всего</t>
  </si>
  <si>
    <t>дб</t>
  </si>
  <si>
    <t>обл</t>
  </si>
  <si>
    <t>мб</t>
  </si>
  <si>
    <t>інш</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</si>
</sst>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quot;р.&quot;;[Red]\-#,##0&quot;р.&quot;"/>
    <numFmt numFmtId="165" formatCode="0.0"/>
  </numFmts>
  <fonts count="18" x14ac:knownFonts="1">
    <font>
      <sz val="10"/>
      <name val="Arial Cyr"/>
      <charset val="204"/>
    </font>
    <font>
      <b/>
      <sz val="12"/>
      <name val="Times New Roman"/>
      <family val="1"/>
      <charset val="204"/>
    </font>
    <font>
      <sz val="10"/>
      <name val="Arial Cyr"/>
      <charset val="204"/>
    </font>
    <font>
      <sz val="12"/>
      <name val="Times New Roman"/>
      <family val="1"/>
      <charset val="204"/>
    </font>
    <font>
      <i/>
      <sz val="12"/>
      <name val="Times New Roman"/>
      <family val="1"/>
      <charset val="204"/>
    </font>
    <font>
      <b/>
      <sz val="10"/>
      <name val="Arial Cyr"/>
      <charset val="204"/>
    </font>
    <font>
      <sz val="12"/>
      <name val="Courier New"/>
      <family val="3"/>
      <charset val="204"/>
    </font>
    <font>
      <sz val="10"/>
      <name val="Times New Roman"/>
      <family val="1"/>
      <charset val="204"/>
    </font>
    <font>
      <b/>
      <sz val="10"/>
      <name val="Times New Roman"/>
      <family val="1"/>
      <charset val="204"/>
    </font>
    <font>
      <b/>
      <sz val="9"/>
      <name val="Times New Roman"/>
      <family val="1"/>
      <charset val="204"/>
    </font>
    <font>
      <sz val="9"/>
      <name val="Times New Roman"/>
      <family val="1"/>
      <charset val="204"/>
    </font>
    <font>
      <b/>
      <sz val="12"/>
      <color indexed="10"/>
      <name val="Times New Roman"/>
      <family val="1"/>
      <charset val="204"/>
    </font>
    <font>
      <sz val="12"/>
      <color indexed="8"/>
      <name val="Times New Roman"/>
      <family val="1"/>
      <charset val="204"/>
    </font>
    <font>
      <sz val="9"/>
      <color indexed="10"/>
      <name val="Times New Roman"/>
      <family val="1"/>
      <charset val="204"/>
    </font>
    <font>
      <b/>
      <sz val="12"/>
      <color rgb="FFFF0000"/>
      <name val="Times New Roman"/>
      <family val="1"/>
      <charset val="204"/>
    </font>
    <font>
      <sz val="12"/>
      <color rgb="FF000000"/>
      <name val="Times New Roman"/>
      <family val="1"/>
      <charset val="204"/>
    </font>
    <font>
      <b/>
      <sz val="14"/>
      <name val="Times New Roman"/>
      <family val="1"/>
      <charset val="204"/>
    </font>
    <font>
      <b/>
      <sz val="13"/>
      <name val="Times New Roman"/>
      <family val="1"/>
      <charset val="204"/>
    </font>
  </fonts>
  <fills count="8">
    <fill>
      <patternFill patternType="none"/>
    </fill>
    <fill>
      <patternFill patternType="gray125"/>
    </fill>
    <fill>
      <patternFill patternType="solid">
        <fgColor indexed="40"/>
        <bgColor indexed="64"/>
      </patternFill>
    </fill>
    <fill>
      <patternFill patternType="solid">
        <fgColor indexed="9"/>
        <bgColor indexed="64"/>
      </patternFill>
    </fill>
    <fill>
      <patternFill patternType="solid">
        <fgColor indexed="57"/>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08">
    <xf numFmtId="0" fontId="0" fillId="0" borderId="0" xfId="0"/>
    <xf numFmtId="0" fontId="3" fillId="0" borderId="1" xfId="0" applyFont="1" applyBorder="1" applyAlignment="1">
      <alignment vertical="center" wrapText="1"/>
    </xf>
    <xf numFmtId="0" fontId="3" fillId="0" borderId="1" xfId="0" applyFont="1" applyFill="1" applyBorder="1" applyAlignment="1">
      <alignment vertical="center" wrapText="1"/>
    </xf>
    <xf numFmtId="0" fontId="1" fillId="2" borderId="1" xfId="0" applyFont="1" applyFill="1" applyBorder="1" applyAlignment="1">
      <alignment vertical="center"/>
    </xf>
    <xf numFmtId="0" fontId="3" fillId="0" borderId="0" xfId="0" applyFont="1" applyAlignment="1">
      <alignment vertical="center"/>
    </xf>
    <xf numFmtId="0" fontId="3" fillId="0" borderId="0" xfId="0" applyFont="1" applyFill="1" applyAlignment="1">
      <alignment vertical="center"/>
    </xf>
    <xf numFmtId="0" fontId="1" fillId="0" borderId="1" xfId="0" applyFont="1" applyBorder="1" applyAlignment="1">
      <alignment horizontal="center" vertical="center" wrapText="1"/>
    </xf>
    <xf numFmtId="0" fontId="1" fillId="0" borderId="0" xfId="0" applyFont="1" applyAlignment="1">
      <alignment vertical="center"/>
    </xf>
    <xf numFmtId="0" fontId="1" fillId="4" borderId="1" xfId="0" applyFont="1" applyFill="1" applyBorder="1" applyAlignment="1">
      <alignment horizontal="left" vertical="center"/>
    </xf>
    <xf numFmtId="0" fontId="1" fillId="4" borderId="1" xfId="0" applyFont="1" applyFill="1" applyBorder="1" applyAlignment="1">
      <alignment vertical="center"/>
    </xf>
    <xf numFmtId="0" fontId="1" fillId="4" borderId="1" xfId="0" applyFont="1" applyFill="1" applyBorder="1" applyAlignment="1">
      <alignment vertical="center" wrapText="1"/>
    </xf>
    <xf numFmtId="4" fontId="6" fillId="0" borderId="1" xfId="0" applyNumberFormat="1" applyFont="1" applyFill="1" applyBorder="1" applyAlignment="1">
      <alignment horizontal="right" vertical="center" wrapText="1"/>
    </xf>
    <xf numFmtId="0" fontId="3" fillId="0" borderId="0" xfId="0" applyFont="1" applyAlignment="1">
      <alignment horizontal="left" vertical="center"/>
    </xf>
    <xf numFmtId="0" fontId="1" fillId="4" borderId="1" xfId="0" applyFont="1" applyFill="1" applyBorder="1" applyAlignment="1">
      <alignment horizontal="left" vertical="center" wrapText="1"/>
    </xf>
    <xf numFmtId="164" fontId="1" fillId="4" borderId="1" xfId="0" applyNumberFormat="1" applyFont="1" applyFill="1" applyBorder="1" applyAlignment="1">
      <alignment vertical="center" wrapText="1"/>
    </xf>
    <xf numFmtId="0" fontId="11" fillId="4" borderId="1" xfId="0" applyFont="1" applyFill="1" applyBorder="1" applyAlignment="1">
      <alignment horizontal="left" vertical="center"/>
    </xf>
    <xf numFmtId="0" fontId="11" fillId="4" borderId="1" xfId="0" applyFont="1" applyFill="1" applyBorder="1" applyAlignment="1">
      <alignment vertical="center"/>
    </xf>
    <xf numFmtId="0" fontId="7" fillId="0" borderId="1" xfId="0" applyFont="1" applyFill="1" applyBorder="1" applyAlignment="1">
      <alignment vertical="center" wrapText="1"/>
    </xf>
    <xf numFmtId="0" fontId="10" fillId="0" borderId="1" xfId="0" applyFont="1" applyFill="1" applyBorder="1" applyAlignment="1">
      <alignment vertical="center" wrapText="1"/>
    </xf>
    <xf numFmtId="0" fontId="10" fillId="0" borderId="0" xfId="0" applyFont="1" applyAlignment="1">
      <alignment vertical="center"/>
    </xf>
    <xf numFmtId="0" fontId="5" fillId="0" borderId="0" xfId="0" applyFont="1" applyAlignment="1">
      <alignment vertical="center"/>
    </xf>
    <xf numFmtId="0" fontId="3" fillId="0" borderId="0" xfId="0" applyNumberFormat="1" applyFont="1" applyAlignment="1">
      <alignment horizontal="center" vertical="center"/>
    </xf>
    <xf numFmtId="0" fontId="1" fillId="4" borderId="1" xfId="0" applyNumberFormat="1" applyFont="1" applyFill="1" applyBorder="1" applyAlignment="1">
      <alignment horizontal="left" vertical="center"/>
    </xf>
    <xf numFmtId="0" fontId="3" fillId="0" borderId="1" xfId="0" applyNumberFormat="1" applyFont="1" applyBorder="1" applyAlignment="1">
      <alignment horizontal="center" vertical="center"/>
    </xf>
    <xf numFmtId="0" fontId="0" fillId="0" borderId="0" xfId="0" applyFont="1" applyAlignment="1">
      <alignment vertical="center"/>
    </xf>
    <xf numFmtId="0" fontId="0" fillId="0" borderId="0" xfId="0" applyFont="1" applyFill="1" applyAlignment="1">
      <alignment vertical="center"/>
    </xf>
    <xf numFmtId="0" fontId="9" fillId="0" borderId="0" xfId="0" applyFont="1" applyAlignment="1">
      <alignment vertical="center"/>
    </xf>
    <xf numFmtId="0" fontId="1" fillId="0" borderId="0" xfId="0" applyFont="1" applyFill="1" applyAlignment="1">
      <alignment vertical="center"/>
    </xf>
    <xf numFmtId="0" fontId="13" fillId="0" borderId="0" xfId="0" applyFont="1" applyAlignment="1">
      <alignment vertical="center"/>
    </xf>
    <xf numFmtId="0" fontId="1" fillId="5" borderId="1" xfId="0" applyNumberFormat="1" applyFont="1" applyFill="1" applyBorder="1" applyAlignment="1">
      <alignment horizontal="center" vertical="center" wrapText="1"/>
    </xf>
    <xf numFmtId="0" fontId="1" fillId="5" borderId="1" xfId="0" applyFont="1" applyFill="1" applyBorder="1" applyAlignment="1">
      <alignment vertical="center" wrapText="1"/>
    </xf>
    <xf numFmtId="0" fontId="3" fillId="0" borderId="0" xfId="0" applyFont="1" applyFill="1" applyAlignment="1">
      <alignment horizontal="right" vertical="center"/>
    </xf>
    <xf numFmtId="0" fontId="12" fillId="0" borderId="0" xfId="0" applyFont="1" applyFill="1" applyAlignment="1">
      <alignment horizontal="right" vertical="center"/>
    </xf>
    <xf numFmtId="0" fontId="10" fillId="0" borderId="0" xfId="0" applyFont="1" applyFill="1" applyAlignment="1">
      <alignment vertical="center"/>
    </xf>
    <xf numFmtId="0" fontId="1" fillId="5" borderId="1" xfId="0" applyNumberFormat="1" applyFont="1" applyFill="1" applyBorder="1" applyAlignment="1">
      <alignment horizontal="left" vertical="center" wrapText="1"/>
    </xf>
    <xf numFmtId="4" fontId="1" fillId="0" borderId="0" xfId="0" applyNumberFormat="1" applyFont="1" applyAlignment="1">
      <alignment vertical="center"/>
    </xf>
    <xf numFmtId="0" fontId="7" fillId="0" borderId="1" xfId="0" applyFont="1" applyFill="1" applyBorder="1" applyAlignment="1">
      <alignment horizontal="center" vertical="center" wrapText="1"/>
    </xf>
    <xf numFmtId="0" fontId="3" fillId="0" borderId="1" xfId="0" applyFont="1" applyFill="1" applyBorder="1" applyAlignment="1">
      <alignment vertical="top" wrapText="1"/>
    </xf>
    <xf numFmtId="0" fontId="9" fillId="0" borderId="0" xfId="0" applyFont="1" applyFill="1" applyAlignment="1">
      <alignment vertical="center"/>
    </xf>
    <xf numFmtId="0" fontId="0" fillId="0" borderId="1" xfId="0" applyFont="1" applyFill="1" applyBorder="1" applyAlignment="1">
      <alignment vertical="center"/>
    </xf>
    <xf numFmtId="0" fontId="2" fillId="0" borderId="0" xfId="0" applyFont="1" applyFill="1" applyAlignment="1">
      <alignment vertical="center"/>
    </xf>
    <xf numFmtId="0" fontId="2" fillId="0" borderId="1" xfId="0" applyFont="1" applyFill="1" applyBorder="1" applyAlignment="1">
      <alignment vertical="center"/>
    </xf>
    <xf numFmtId="0" fontId="8"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6" borderId="1" xfId="0" applyFont="1" applyFill="1" applyBorder="1" applyAlignment="1">
      <alignment horizontal="left" vertical="center" wrapText="1"/>
    </xf>
    <xf numFmtId="0" fontId="3" fillId="0" borderId="1" xfId="0" applyFont="1" applyBorder="1" applyAlignment="1">
      <alignment vertical="top" wrapText="1"/>
    </xf>
    <xf numFmtId="0" fontId="3" fillId="6" borderId="1" xfId="0" applyNumberFormat="1" applyFont="1" applyFill="1" applyBorder="1" applyAlignment="1">
      <alignment horizontal="center" vertical="center" wrapText="1"/>
    </xf>
    <xf numFmtId="0" fontId="3" fillId="6" borderId="1" xfId="0" applyFont="1" applyFill="1" applyBorder="1" applyAlignment="1">
      <alignment vertical="center" wrapText="1"/>
    </xf>
    <xf numFmtId="0" fontId="1" fillId="6" borderId="1" xfId="0" applyFont="1" applyFill="1" applyBorder="1" applyAlignment="1">
      <alignment vertical="center" wrapText="1"/>
    </xf>
    <xf numFmtId="0" fontId="3" fillId="0" borderId="1" xfId="0" applyFont="1" applyFill="1" applyBorder="1" applyAlignment="1">
      <alignment vertical="center"/>
    </xf>
    <xf numFmtId="0" fontId="3" fillId="6" borderId="1" xfId="0" applyFont="1" applyFill="1" applyBorder="1" applyAlignment="1">
      <alignment vertical="top" wrapText="1"/>
    </xf>
    <xf numFmtId="0" fontId="1" fillId="6" borderId="1" xfId="0" applyFont="1" applyFill="1" applyBorder="1" applyAlignment="1">
      <alignment vertical="top" wrapText="1"/>
    </xf>
    <xf numFmtId="0" fontId="1" fillId="6"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2" fontId="3" fillId="0" borderId="1" xfId="0" applyNumberFormat="1" applyFont="1" applyBorder="1" applyAlignment="1">
      <alignment horizontal="right" vertical="center" wrapText="1"/>
    </xf>
    <xf numFmtId="0" fontId="1" fillId="0" borderId="1" xfId="0" applyFont="1" applyFill="1" applyBorder="1" applyAlignment="1">
      <alignment horizontal="center" vertical="center" wrapText="1"/>
    </xf>
    <xf numFmtId="0" fontId="3" fillId="0" borderId="1" xfId="0" applyFont="1" applyBorder="1" applyAlignment="1">
      <alignment horizontal="left" vertical="top" wrapText="1"/>
    </xf>
    <xf numFmtId="4" fontId="1" fillId="6" borderId="1" xfId="0" applyNumberFormat="1" applyFont="1" applyFill="1" applyBorder="1" applyAlignment="1">
      <alignment horizontal="right" vertical="center" wrapText="1"/>
    </xf>
    <xf numFmtId="0" fontId="3" fillId="3" borderId="1" xfId="0" applyFont="1" applyFill="1" applyBorder="1" applyAlignment="1">
      <alignment vertical="top" wrapText="1"/>
    </xf>
    <xf numFmtId="0" fontId="1" fillId="3" borderId="1" xfId="0" applyFont="1" applyFill="1" applyBorder="1" applyAlignment="1">
      <alignment vertical="top" wrapText="1"/>
    </xf>
    <xf numFmtId="0" fontId="4" fillId="6" borderId="1" xfId="0" applyFont="1" applyFill="1" applyBorder="1" applyAlignment="1">
      <alignment vertical="center" wrapText="1"/>
    </xf>
    <xf numFmtId="0" fontId="4" fillId="6"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 xfId="0" applyNumberFormat="1" applyFont="1" applyFill="1" applyBorder="1" applyAlignment="1">
      <alignment horizontal="center" vertical="top" wrapText="1"/>
    </xf>
    <xf numFmtId="0" fontId="1" fillId="6" borderId="3" xfId="0" applyFont="1" applyFill="1" applyBorder="1" applyAlignment="1">
      <alignment vertical="center" wrapText="1"/>
    </xf>
    <xf numFmtId="0" fontId="1" fillId="6" borderId="4" xfId="0" applyFont="1" applyFill="1" applyBorder="1" applyAlignment="1">
      <alignment vertical="center" wrapText="1"/>
    </xf>
    <xf numFmtId="0" fontId="3" fillId="0" borderId="1" xfId="0" applyFont="1" applyFill="1" applyBorder="1" applyAlignment="1">
      <alignment vertical="top"/>
    </xf>
    <xf numFmtId="165" fontId="3" fillId="0" borderId="1" xfId="0" applyNumberFormat="1" applyFont="1" applyFill="1" applyBorder="1" applyAlignment="1">
      <alignment vertical="top" wrapText="1"/>
    </xf>
    <xf numFmtId="0" fontId="3" fillId="6"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3" fillId="0" borderId="0" xfId="0" applyFont="1" applyFill="1" applyBorder="1" applyAlignment="1">
      <alignment horizontal="left" vertical="center" wrapText="1"/>
    </xf>
    <xf numFmtId="0" fontId="3" fillId="0" borderId="0" xfId="0" applyFont="1" applyFill="1" applyBorder="1" applyAlignment="1">
      <alignment vertical="top" wrapText="1"/>
    </xf>
    <xf numFmtId="49" fontId="3" fillId="0" borderId="1" xfId="0" applyNumberFormat="1" applyFont="1" applyFill="1" applyBorder="1" applyAlignment="1">
      <alignment horizontal="center" vertical="center" wrapText="1"/>
    </xf>
    <xf numFmtId="49" fontId="3" fillId="0" borderId="1" xfId="0" applyNumberFormat="1" applyFont="1" applyBorder="1" applyAlignment="1">
      <alignment horizontal="center" vertical="center"/>
    </xf>
    <xf numFmtId="4" fontId="10" fillId="0" borderId="0" xfId="0" applyNumberFormat="1" applyFont="1" applyFill="1" applyAlignment="1">
      <alignment vertical="center"/>
    </xf>
    <xf numFmtId="0" fontId="3" fillId="5" borderId="1" xfId="0" applyNumberFormat="1" applyFont="1" applyFill="1" applyBorder="1" applyAlignment="1">
      <alignment horizontal="center" vertical="center" wrapText="1"/>
    </xf>
    <xf numFmtId="0" fontId="3"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3" fillId="0" borderId="1" xfId="0" applyFont="1" applyBorder="1" applyAlignment="1">
      <alignment horizontal="left" vertical="center" wrapText="1"/>
    </xf>
    <xf numFmtId="0" fontId="1" fillId="4"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1" fillId="4" borderId="1" xfId="0" applyNumberFormat="1" applyFont="1" applyFill="1" applyBorder="1" applyAlignment="1">
      <alignment horizontal="center" vertical="center"/>
    </xf>
    <xf numFmtId="0" fontId="15" fillId="0" borderId="1" xfId="0" applyFont="1" applyFill="1" applyBorder="1" applyAlignment="1">
      <alignment vertical="top" wrapText="1"/>
    </xf>
    <xf numFmtId="0" fontId="3" fillId="0" borderId="1" xfId="0" applyFont="1" applyFill="1" applyBorder="1" applyAlignment="1">
      <alignment horizontal="justify" wrapText="1"/>
    </xf>
    <xf numFmtId="0" fontId="3" fillId="0" borderId="1" xfId="0" applyFont="1" applyFill="1" applyBorder="1" applyAlignment="1">
      <alignment horizontal="justify"/>
    </xf>
    <xf numFmtId="0" fontId="3" fillId="0" borderId="1" xfId="0" applyFont="1" applyFill="1" applyBorder="1" applyAlignment="1">
      <alignment wrapText="1"/>
    </xf>
    <xf numFmtId="0" fontId="3" fillId="0" borderId="1" xfId="0" applyNumberFormat="1" applyFont="1" applyFill="1" applyBorder="1" applyAlignment="1">
      <alignment horizontal="left" vertical="center" wrapText="1"/>
    </xf>
    <xf numFmtId="0" fontId="3" fillId="0" borderId="1" xfId="0" applyFont="1" applyFill="1" applyBorder="1" applyAlignment="1">
      <alignment horizontal="justify" vertical="top" wrapText="1"/>
    </xf>
    <xf numFmtId="0" fontId="3" fillId="0" borderId="1" xfId="0" applyNumberFormat="1" applyFont="1" applyFill="1" applyBorder="1" applyAlignment="1">
      <alignment vertical="top" wrapText="1"/>
    </xf>
    <xf numFmtId="0" fontId="3" fillId="5" borderId="1" xfId="0" applyFont="1" applyFill="1" applyBorder="1" applyAlignment="1">
      <alignment horizontal="center" vertical="center" wrapText="1"/>
    </xf>
    <xf numFmtId="0" fontId="3" fillId="0" borderId="1" xfId="0" applyFont="1" applyBorder="1" applyAlignment="1">
      <alignment horizontal="center" vertical="top" wrapText="1"/>
    </xf>
    <xf numFmtId="0" fontId="3" fillId="7" borderId="1" xfId="0" applyFont="1" applyFill="1" applyBorder="1" applyAlignment="1">
      <alignment vertical="top" wrapText="1"/>
    </xf>
    <xf numFmtId="0" fontId="3" fillId="0" borderId="1" xfId="0" applyFont="1" applyBorder="1" applyAlignment="1">
      <alignment horizontal="center" vertical="center" wrapText="1"/>
    </xf>
    <xf numFmtId="0" fontId="3" fillId="7" borderId="1" xfId="0" applyFont="1" applyFill="1" applyBorder="1" applyAlignment="1">
      <alignment vertical="center" wrapText="1"/>
    </xf>
    <xf numFmtId="1" fontId="3" fillId="3" borderId="1" xfId="0" applyNumberFormat="1" applyFont="1" applyFill="1" applyBorder="1" applyAlignment="1">
      <alignment horizontal="right" vertical="top" wrapText="1"/>
    </xf>
    <xf numFmtId="0" fontId="1" fillId="5" borderId="1" xfId="0" applyFont="1" applyFill="1" applyBorder="1" applyAlignment="1">
      <alignment horizontal="center" vertical="center" wrapText="1"/>
    </xf>
    <xf numFmtId="4" fontId="1" fillId="5" borderId="1" xfId="0" applyNumberFormat="1" applyFont="1" applyFill="1" applyBorder="1" applyAlignment="1">
      <alignment horizontal="right" vertical="center" wrapText="1"/>
    </xf>
    <xf numFmtId="4" fontId="3" fillId="0" borderId="1" xfId="0" applyNumberFormat="1" applyFont="1" applyFill="1" applyBorder="1" applyAlignment="1">
      <alignment horizontal="right" vertical="center" wrapText="1"/>
    </xf>
    <xf numFmtId="4" fontId="3" fillId="0" borderId="1" xfId="0" applyNumberFormat="1" applyFont="1" applyFill="1" applyBorder="1" applyAlignment="1">
      <alignment vertical="center" wrapText="1"/>
    </xf>
    <xf numFmtId="1" fontId="3" fillId="5" borderId="1" xfId="0" applyNumberFormat="1" applyFont="1" applyFill="1" applyBorder="1" applyAlignment="1">
      <alignment vertical="center" wrapText="1"/>
    </xf>
    <xf numFmtId="1" fontId="3" fillId="5" borderId="1" xfId="0" applyNumberFormat="1" applyFont="1" applyFill="1" applyBorder="1" applyAlignment="1">
      <alignment vertical="center"/>
    </xf>
    <xf numFmtId="1" fontId="3" fillId="3" borderId="1" xfId="0" applyNumberFormat="1" applyFont="1" applyFill="1" applyBorder="1" applyAlignment="1">
      <alignment vertical="center" wrapText="1"/>
    </xf>
    <xf numFmtId="0" fontId="1" fillId="5" borderId="1" xfId="0" applyFont="1" applyFill="1" applyBorder="1" applyAlignment="1">
      <alignment vertical="center"/>
    </xf>
    <xf numFmtId="0" fontId="16" fillId="5" borderId="1" xfId="0" applyFont="1" applyFill="1" applyBorder="1" applyAlignment="1">
      <alignment vertical="center"/>
    </xf>
    <xf numFmtId="4" fontId="3" fillId="0" borderId="1" xfId="0" applyNumberFormat="1" applyFont="1" applyBorder="1" applyAlignment="1">
      <alignment horizontal="right" vertical="center" wrapText="1"/>
    </xf>
    <xf numFmtId="4" fontId="3" fillId="5" borderId="1" xfId="0" applyNumberFormat="1" applyFont="1" applyFill="1" applyBorder="1" applyAlignment="1">
      <alignment horizontal="right" vertical="center" wrapText="1"/>
    </xf>
    <xf numFmtId="4" fontId="1" fillId="4" borderId="1" xfId="0" applyNumberFormat="1" applyFont="1" applyFill="1" applyBorder="1" applyAlignment="1">
      <alignment horizontal="right" vertical="center" wrapText="1"/>
    </xf>
    <xf numFmtId="165" fontId="3" fillId="0" borderId="1" xfId="0" applyNumberFormat="1" applyFont="1" applyFill="1" applyBorder="1" applyAlignment="1">
      <alignment vertical="center" wrapText="1"/>
    </xf>
    <xf numFmtId="0" fontId="3" fillId="0" borderId="1" xfId="0" applyNumberFormat="1" applyFont="1" applyFill="1" applyBorder="1" applyAlignment="1">
      <alignment vertical="center"/>
    </xf>
    <xf numFmtId="165" fontId="3" fillId="0" borderId="1" xfId="0" applyNumberFormat="1" applyFont="1" applyFill="1" applyBorder="1" applyAlignment="1">
      <alignment horizontal="right" vertical="center" wrapText="1"/>
    </xf>
    <xf numFmtId="165" fontId="3" fillId="0" borderId="1" xfId="0" applyNumberFormat="1" applyFont="1" applyFill="1" applyBorder="1" applyAlignment="1">
      <alignment vertical="center"/>
    </xf>
    <xf numFmtId="165" fontId="3" fillId="0" borderId="6" xfId="0" applyNumberFormat="1" applyFont="1" applyFill="1" applyBorder="1" applyAlignment="1">
      <alignment vertical="center" wrapText="1"/>
    </xf>
    <xf numFmtId="165" fontId="3" fillId="0" borderId="7" xfId="0" applyNumberFormat="1" applyFont="1" applyFill="1" applyBorder="1" applyAlignment="1">
      <alignment vertical="center" wrapText="1"/>
    </xf>
    <xf numFmtId="165" fontId="3" fillId="0" borderId="1" xfId="0" applyNumberFormat="1" applyFont="1" applyBorder="1" applyAlignment="1">
      <alignment horizontal="right" vertical="top" wrapText="1"/>
    </xf>
    <xf numFmtId="165" fontId="3" fillId="7" borderId="1" xfId="0" applyNumberFormat="1" applyFont="1" applyFill="1" applyBorder="1" applyAlignment="1">
      <alignment horizontal="right" vertical="top" wrapText="1"/>
    </xf>
    <xf numFmtId="2" fontId="3" fillId="7" borderId="1" xfId="0" applyNumberFormat="1" applyFont="1" applyFill="1" applyBorder="1" applyAlignment="1">
      <alignment vertical="center" wrapText="1"/>
    </xf>
    <xf numFmtId="165" fontId="3" fillId="7" borderId="1" xfId="0" applyNumberFormat="1" applyFont="1" applyFill="1" applyBorder="1" applyAlignment="1">
      <alignment vertical="center" wrapText="1"/>
    </xf>
    <xf numFmtId="2" fontId="1" fillId="4" borderId="1" xfId="0" applyNumberFormat="1" applyFont="1" applyFill="1" applyBorder="1" applyAlignment="1">
      <alignment horizontal="right" vertical="center"/>
    </xf>
    <xf numFmtId="4" fontId="3" fillId="6" borderId="1" xfId="0" applyNumberFormat="1" applyFont="1" applyFill="1" applyBorder="1" applyAlignment="1">
      <alignment horizontal="right" vertical="center" wrapText="1"/>
    </xf>
    <xf numFmtId="3" fontId="3" fillId="0" borderId="1" xfId="0" applyNumberFormat="1" applyFont="1" applyFill="1" applyBorder="1" applyAlignment="1">
      <alignment horizontal="right" vertical="top" wrapText="1"/>
    </xf>
    <xf numFmtId="4" fontId="3" fillId="0" borderId="1" xfId="0" applyNumberFormat="1" applyFont="1" applyFill="1" applyBorder="1" applyAlignment="1">
      <alignment horizontal="right" vertical="top" wrapText="1"/>
    </xf>
    <xf numFmtId="4" fontId="3" fillId="0" borderId="1" xfId="0" applyNumberFormat="1" applyFont="1" applyFill="1" applyBorder="1" applyAlignment="1">
      <alignment vertical="top" wrapText="1"/>
    </xf>
    <xf numFmtId="4" fontId="1" fillId="6" borderId="1" xfId="0" applyNumberFormat="1" applyFont="1" applyFill="1" applyBorder="1" applyAlignment="1">
      <alignment vertical="top" wrapText="1"/>
    </xf>
    <xf numFmtId="4" fontId="3" fillId="0" borderId="6" xfId="0" applyNumberFormat="1" applyFont="1" applyFill="1" applyBorder="1" applyAlignment="1">
      <alignment vertical="top" wrapText="1"/>
    </xf>
    <xf numFmtId="2" fontId="1" fillId="5" borderId="1" xfId="0" applyNumberFormat="1" applyFont="1" applyFill="1" applyBorder="1" applyAlignment="1">
      <alignment horizontal="right" vertical="center" wrapText="1"/>
    </xf>
    <xf numFmtId="1" fontId="16" fillId="5" borderId="1" xfId="0" applyNumberFormat="1" applyFont="1" applyFill="1" applyBorder="1" applyAlignment="1">
      <alignment vertical="center" wrapText="1"/>
    </xf>
    <xf numFmtId="1" fontId="1" fillId="5" borderId="1" xfId="0" applyNumberFormat="1" applyFont="1" applyFill="1" applyBorder="1" applyAlignment="1">
      <alignment vertical="center" wrapText="1"/>
    </xf>
    <xf numFmtId="1" fontId="1" fillId="5" borderId="1" xfId="0" applyNumberFormat="1" applyFont="1" applyFill="1" applyBorder="1" applyAlignment="1">
      <alignment vertical="center"/>
    </xf>
    <xf numFmtId="0" fontId="3" fillId="5" borderId="1" xfId="0" applyFont="1" applyFill="1" applyBorder="1" applyAlignment="1">
      <alignment vertical="center"/>
    </xf>
    <xf numFmtId="1" fontId="3" fillId="0" borderId="1" xfId="0" applyNumberFormat="1" applyFont="1" applyFill="1" applyBorder="1" applyAlignment="1">
      <alignment vertical="center"/>
    </xf>
    <xf numFmtId="0" fontId="1" fillId="6" borderId="1" xfId="0" applyFont="1" applyFill="1" applyBorder="1" applyAlignment="1">
      <alignment horizontal="right" vertical="center" wrapText="1"/>
    </xf>
    <xf numFmtId="3" fontId="3" fillId="0" borderId="1" xfId="0" applyNumberFormat="1" applyFont="1" applyFill="1" applyBorder="1" applyAlignment="1">
      <alignment vertical="top" wrapText="1"/>
    </xf>
    <xf numFmtId="3" fontId="3" fillId="0" borderId="6" xfId="0" applyNumberFormat="1" applyFont="1" applyFill="1" applyBorder="1" applyAlignment="1">
      <alignment vertical="top" wrapText="1"/>
    </xf>
    <xf numFmtId="3" fontId="3" fillId="0" borderId="1" xfId="0" applyNumberFormat="1" applyFont="1" applyFill="1" applyBorder="1" applyAlignment="1">
      <alignment vertical="center" wrapText="1"/>
    </xf>
    <xf numFmtId="3" fontId="3" fillId="0" borderId="1" xfId="0" applyNumberFormat="1" applyFont="1" applyFill="1" applyBorder="1" applyAlignment="1">
      <alignment horizontal="right" vertical="center" wrapText="1"/>
    </xf>
    <xf numFmtId="0" fontId="3" fillId="0" borderId="1" xfId="0" applyNumberFormat="1" applyFont="1" applyFill="1" applyBorder="1" applyAlignment="1">
      <alignment vertical="center" wrapText="1"/>
    </xf>
    <xf numFmtId="0" fontId="8" fillId="0" borderId="1" xfId="0" applyFont="1" applyFill="1" applyBorder="1" applyAlignment="1">
      <alignment vertical="center" wrapText="1"/>
    </xf>
    <xf numFmtId="4" fontId="0" fillId="0" borderId="0" xfId="0" applyNumberFormat="1"/>
    <xf numFmtId="4" fontId="5" fillId="0" borderId="0" xfId="0" applyNumberFormat="1" applyFont="1"/>
    <xf numFmtId="165" fontId="0" fillId="0" borderId="0" xfId="0" applyNumberFormat="1"/>
    <xf numFmtId="2" fontId="3" fillId="0" borderId="1" xfId="0" applyNumberFormat="1" applyFont="1" applyFill="1" applyBorder="1" applyAlignment="1">
      <alignment horizontal="right" vertical="center" wrapText="1"/>
    </xf>
    <xf numFmtId="0" fontId="5" fillId="0" borderId="0" xfId="0" applyFont="1" applyFill="1" applyAlignment="1">
      <alignment vertical="center"/>
    </xf>
    <xf numFmtId="0" fontId="14" fillId="0" borderId="0" xfId="0" applyFont="1" applyFill="1" applyAlignment="1">
      <alignment vertical="center"/>
    </xf>
    <xf numFmtId="0" fontId="17" fillId="0" borderId="0" xfId="0" applyNumberFormat="1" applyFont="1" applyAlignment="1">
      <alignment horizontal="center" vertical="center"/>
    </xf>
    <xf numFmtId="0" fontId="17" fillId="0" borderId="0" xfId="0" applyFont="1" applyAlignment="1">
      <alignment vertical="center"/>
    </xf>
    <xf numFmtId="0" fontId="17" fillId="0" borderId="0" xfId="0" applyFont="1" applyAlignment="1">
      <alignment horizontal="left" vertical="center"/>
    </xf>
    <xf numFmtId="0" fontId="1" fillId="0" borderId="0" xfId="0" applyNumberFormat="1" applyFont="1" applyAlignment="1">
      <alignment horizontal="center" vertical="center"/>
    </xf>
    <xf numFmtId="0" fontId="1" fillId="0" borderId="0" xfId="0" applyFont="1" applyAlignment="1">
      <alignment horizontal="left" vertical="center"/>
    </xf>
    <xf numFmtId="2" fontId="3" fillId="0" borderId="1" xfId="0" applyNumberFormat="1" applyFont="1" applyFill="1" applyBorder="1" applyAlignment="1">
      <alignment vertical="center" wrapText="1"/>
    </xf>
    <xf numFmtId="2" fontId="3" fillId="3" borderId="1" xfId="0" applyNumberFormat="1" applyFont="1" applyFill="1" applyBorder="1" applyAlignment="1">
      <alignment vertical="center" wrapText="1"/>
    </xf>
    <xf numFmtId="1" fontId="3" fillId="0" borderId="1" xfId="0" applyNumberFormat="1" applyFont="1" applyFill="1" applyBorder="1" applyAlignment="1">
      <alignment vertical="center" wrapText="1"/>
    </xf>
    <xf numFmtId="3" fontId="3" fillId="0" borderId="1" xfId="0" applyNumberFormat="1" applyFont="1" applyFill="1" applyBorder="1" applyAlignment="1">
      <alignment vertical="center"/>
    </xf>
    <xf numFmtId="0" fontId="17" fillId="2" borderId="1" xfId="0" applyNumberFormat="1" applyFont="1" applyFill="1" applyBorder="1" applyAlignment="1">
      <alignment horizontal="left" vertical="center"/>
    </xf>
    <xf numFmtId="0" fontId="17" fillId="2" borderId="1" xfId="0" applyFont="1" applyFill="1" applyBorder="1" applyAlignment="1">
      <alignment horizontal="left" vertical="center"/>
    </xf>
    <xf numFmtId="0" fontId="17" fillId="2" borderId="1" xfId="0" applyFont="1" applyFill="1" applyBorder="1" applyAlignment="1">
      <alignment vertical="center"/>
    </xf>
    <xf numFmtId="4" fontId="17" fillId="2" borderId="1" xfId="0" applyNumberFormat="1" applyFont="1" applyFill="1" applyBorder="1" applyAlignment="1">
      <alignment vertical="center"/>
    </xf>
    <xf numFmtId="165" fontId="3" fillId="0" borderId="1" xfId="0" applyNumberFormat="1" applyFont="1" applyBorder="1" applyAlignment="1">
      <alignment vertical="center" wrapText="1"/>
    </xf>
    <xf numFmtId="0" fontId="17" fillId="0" borderId="0" xfId="0" applyNumberFormat="1" applyFont="1" applyAlignment="1">
      <alignment vertical="center"/>
    </xf>
    <xf numFmtId="0" fontId="5" fillId="0" borderId="0" xfId="0" applyFont="1"/>
    <xf numFmtId="2" fontId="5" fillId="0" borderId="0" xfId="0" applyNumberFormat="1" applyFont="1"/>
    <xf numFmtId="2" fontId="0" fillId="0" borderId="0" xfId="0" applyNumberFormat="1"/>
    <xf numFmtId="3" fontId="1" fillId="4" borderId="1" xfId="0" applyNumberFormat="1" applyFont="1" applyFill="1" applyBorder="1" applyAlignment="1">
      <alignment horizontal="right" vertical="center" wrapText="1"/>
    </xf>
    <xf numFmtId="0" fontId="17" fillId="0" borderId="0" xfId="0" applyNumberFormat="1" applyFont="1" applyAlignment="1">
      <alignment horizontal="left" vertical="center"/>
    </xf>
    <xf numFmtId="0" fontId="17" fillId="0" borderId="0" xfId="0" applyFont="1" applyAlignment="1">
      <alignment horizontal="left" vertical="center"/>
    </xf>
    <xf numFmtId="0" fontId="3" fillId="0" borderId="6"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6"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6" xfId="0" applyFont="1" applyFill="1" applyBorder="1" applyAlignment="1">
      <alignment vertical="center" wrapText="1"/>
    </xf>
    <xf numFmtId="0" fontId="3" fillId="0" borderId="8" xfId="0" applyFont="1" applyFill="1" applyBorder="1" applyAlignment="1">
      <alignment vertical="center" wrapText="1"/>
    </xf>
    <xf numFmtId="0" fontId="1" fillId="0" borderId="2"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4" borderId="1" xfId="0" applyFont="1" applyFill="1" applyBorder="1" applyAlignment="1">
      <alignment horizontal="center" vertical="center" wrapText="1"/>
    </xf>
    <xf numFmtId="0" fontId="1" fillId="4" borderId="3" xfId="0" applyFont="1" applyFill="1" applyBorder="1" applyAlignment="1">
      <alignment horizontal="left" vertical="center" wrapText="1"/>
    </xf>
    <xf numFmtId="0" fontId="1" fillId="4" borderId="5" xfId="0" applyFont="1" applyFill="1" applyBorder="1" applyAlignment="1">
      <alignment horizontal="left" vertical="center" wrapText="1"/>
    </xf>
    <xf numFmtId="0" fontId="16" fillId="4"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8" xfId="0"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0" xfId="0" applyFont="1" applyFill="1" applyAlignment="1">
      <alignment horizontal="left" vertical="center"/>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3" fillId="0" borderId="7" xfId="0" applyFont="1" applyBorder="1" applyAlignment="1">
      <alignment horizontal="left" vertical="center" wrapText="1"/>
    </xf>
    <xf numFmtId="0" fontId="1" fillId="6" borderId="3" xfId="0" applyFont="1" applyFill="1" applyBorder="1" applyAlignment="1">
      <alignment horizontal="left" vertical="center" wrapText="1"/>
    </xf>
    <xf numFmtId="0" fontId="1" fillId="6" borderId="4" xfId="0" applyFont="1" applyFill="1" applyBorder="1" applyAlignment="1">
      <alignment horizontal="left" vertical="center" wrapText="1"/>
    </xf>
    <xf numFmtId="0" fontId="1" fillId="6" borderId="5" xfId="0" applyFont="1" applyFill="1" applyBorder="1" applyAlignment="1">
      <alignment horizontal="left" vertical="center" wrapText="1"/>
    </xf>
    <xf numFmtId="0" fontId="3" fillId="0" borderId="7" xfId="0" applyFont="1" applyFill="1" applyBorder="1" applyAlignment="1">
      <alignment vertical="center" wrapText="1"/>
    </xf>
    <xf numFmtId="0" fontId="12" fillId="0" borderId="0" xfId="0" applyFont="1" applyFill="1" applyAlignment="1">
      <alignment horizontal="left" vertical="center"/>
    </xf>
    <xf numFmtId="0" fontId="16" fillId="4" borderId="3" xfId="0" applyNumberFormat="1" applyFont="1" applyFill="1" applyBorder="1" applyAlignment="1">
      <alignment horizontal="center" vertical="center"/>
    </xf>
    <xf numFmtId="0" fontId="16" fillId="4" borderId="4" xfId="0" applyNumberFormat="1" applyFont="1" applyFill="1" applyBorder="1" applyAlignment="1">
      <alignment horizontal="center" vertical="center"/>
    </xf>
    <xf numFmtId="0" fontId="16" fillId="4" borderId="5" xfId="0" applyNumberFormat="1" applyFont="1" applyFill="1" applyBorder="1" applyAlignment="1">
      <alignment horizontal="center" vertical="center"/>
    </xf>
    <xf numFmtId="0" fontId="1" fillId="4" borderId="3" xfId="0" applyNumberFormat="1" applyFont="1" applyFill="1" applyBorder="1" applyAlignment="1">
      <alignment horizontal="center" vertical="center"/>
    </xf>
    <xf numFmtId="0" fontId="1" fillId="4" borderId="4" xfId="0" applyNumberFormat="1" applyFont="1" applyFill="1" applyBorder="1" applyAlignment="1">
      <alignment horizontal="center" vertical="center"/>
    </xf>
    <xf numFmtId="0" fontId="1" fillId="4" borderId="5" xfId="0" applyNumberFormat="1" applyFont="1" applyFill="1" applyBorder="1" applyAlignment="1">
      <alignment horizontal="center" vertical="center"/>
    </xf>
    <xf numFmtId="0" fontId="1" fillId="4" borderId="3" xfId="0" applyNumberFormat="1" applyFont="1" applyFill="1" applyBorder="1" applyAlignment="1">
      <alignment horizontal="left" vertical="center"/>
    </xf>
    <xf numFmtId="0" fontId="1" fillId="4" borderId="4" xfId="0" applyNumberFormat="1" applyFont="1" applyFill="1" applyBorder="1" applyAlignment="1">
      <alignment horizontal="left" vertical="center"/>
    </xf>
    <xf numFmtId="0" fontId="1" fillId="4" borderId="5" xfId="0" applyNumberFormat="1" applyFont="1" applyFill="1" applyBorder="1" applyAlignment="1">
      <alignment horizontal="left" vertical="center"/>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colors>
    <mruColors>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zakon2.rada.gov.ua/laws/show/3551-1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11"/>
  <sheetViews>
    <sheetView tabSelected="1" zoomScale="85" zoomScaleNormal="85" workbookViewId="0">
      <pane ySplit="9" topLeftCell="A404" activePane="bottomLeft" state="frozen"/>
      <selection pane="bottomLeft" activeCell="A410" sqref="A410:F410"/>
    </sheetView>
  </sheetViews>
  <sheetFormatPr defaultRowHeight="15.75" x14ac:dyDescent="0.2"/>
  <cols>
    <col min="1" max="1" width="10.7109375" style="21" customWidth="1"/>
    <col min="2" max="2" width="50.7109375" style="4" customWidth="1"/>
    <col min="3" max="3" width="50.7109375" style="12" customWidth="1"/>
    <col min="4" max="9" width="20.7109375" style="4" customWidth="1"/>
    <col min="10" max="10" width="50.7109375" style="4" customWidth="1"/>
    <col min="11" max="11" width="9.140625" style="4"/>
    <col min="12" max="12" width="10.42578125" style="4" bestFit="1" customWidth="1"/>
    <col min="13" max="16384" width="9.140625" style="4"/>
  </cols>
  <sheetData>
    <row r="1" spans="1:12" x14ac:dyDescent="0.2">
      <c r="G1" s="31"/>
      <c r="H1" s="31"/>
      <c r="I1" s="189" t="s">
        <v>717</v>
      </c>
      <c r="J1" s="189"/>
    </row>
    <row r="2" spans="1:12" x14ac:dyDescent="0.2">
      <c r="G2" s="32"/>
      <c r="H2" s="32"/>
      <c r="I2" s="197" t="s">
        <v>715</v>
      </c>
      <c r="J2" s="197"/>
    </row>
    <row r="3" spans="1:12" x14ac:dyDescent="0.2">
      <c r="G3" s="32"/>
      <c r="H3" s="32"/>
      <c r="I3" s="197" t="s">
        <v>716</v>
      </c>
      <c r="J3" s="197"/>
    </row>
    <row r="4" spans="1:12" x14ac:dyDescent="0.2">
      <c r="G4" s="32"/>
      <c r="H4" s="32"/>
      <c r="I4" s="32"/>
      <c r="J4" s="32"/>
      <c r="K4" s="5"/>
      <c r="L4" s="5"/>
    </row>
    <row r="5" spans="1:12" x14ac:dyDescent="0.2">
      <c r="A5" s="207" t="s">
        <v>65</v>
      </c>
      <c r="B5" s="207"/>
      <c r="C5" s="207"/>
      <c r="D5" s="207"/>
      <c r="E5" s="207"/>
      <c r="F5" s="207"/>
      <c r="G5" s="207"/>
      <c r="H5" s="207"/>
      <c r="I5" s="207"/>
      <c r="J5" s="207"/>
    </row>
    <row r="6" spans="1:12" x14ac:dyDescent="0.2">
      <c r="A6" s="207" t="s">
        <v>147</v>
      </c>
      <c r="B6" s="207"/>
      <c r="C6" s="207"/>
      <c r="D6" s="207"/>
      <c r="E6" s="207"/>
      <c r="F6" s="207"/>
      <c r="G6" s="207"/>
      <c r="H6" s="207"/>
      <c r="I6" s="207"/>
      <c r="J6" s="207"/>
    </row>
    <row r="7" spans="1:12" x14ac:dyDescent="0.2">
      <c r="A7" s="178" t="s">
        <v>716</v>
      </c>
      <c r="B7" s="178"/>
      <c r="C7" s="178"/>
      <c r="D7" s="178"/>
      <c r="E7" s="178"/>
      <c r="F7" s="178"/>
      <c r="G7" s="178"/>
      <c r="H7" s="178"/>
      <c r="I7" s="178"/>
      <c r="J7" s="178"/>
    </row>
    <row r="8" spans="1:12" ht="15.75" customHeight="1" x14ac:dyDescent="0.2">
      <c r="A8" s="180" t="s">
        <v>150</v>
      </c>
      <c r="B8" s="179" t="s">
        <v>66</v>
      </c>
      <c r="C8" s="179" t="s">
        <v>67</v>
      </c>
      <c r="D8" s="179" t="s">
        <v>68</v>
      </c>
      <c r="E8" s="179" t="s">
        <v>143</v>
      </c>
      <c r="F8" s="179"/>
      <c r="G8" s="179"/>
      <c r="H8" s="179"/>
      <c r="I8" s="179"/>
      <c r="J8" s="179" t="s">
        <v>69</v>
      </c>
    </row>
    <row r="9" spans="1:12" ht="31.5" x14ac:dyDescent="0.2">
      <c r="A9" s="180"/>
      <c r="B9" s="179"/>
      <c r="C9" s="179"/>
      <c r="D9" s="179"/>
      <c r="E9" s="6" t="s">
        <v>151</v>
      </c>
      <c r="F9" s="6" t="s">
        <v>144</v>
      </c>
      <c r="G9" s="6" t="s">
        <v>145</v>
      </c>
      <c r="H9" s="6" t="s">
        <v>146</v>
      </c>
      <c r="I9" s="6" t="s">
        <v>706</v>
      </c>
      <c r="J9" s="179"/>
    </row>
    <row r="10" spans="1:12" s="7" customFormat="1" ht="18.75" x14ac:dyDescent="0.2">
      <c r="A10" s="184" t="s">
        <v>123</v>
      </c>
      <c r="B10" s="184"/>
      <c r="C10" s="184"/>
      <c r="D10" s="184"/>
      <c r="E10" s="184"/>
      <c r="F10" s="184"/>
      <c r="G10" s="184"/>
      <c r="H10" s="184"/>
      <c r="I10" s="184"/>
      <c r="J10" s="184"/>
    </row>
    <row r="11" spans="1:12" s="20" customFormat="1" ht="47.25" x14ac:dyDescent="0.2">
      <c r="A11" s="29">
        <v>1</v>
      </c>
      <c r="B11" s="30" t="s">
        <v>178</v>
      </c>
      <c r="C11" s="30" t="s">
        <v>165</v>
      </c>
      <c r="D11" s="97">
        <v>2019</v>
      </c>
      <c r="E11" s="98">
        <f>SUM(F11:I11)</f>
        <v>7645.8180000000002</v>
      </c>
      <c r="F11" s="101">
        <v>0</v>
      </c>
      <c r="G11" s="102">
        <v>0</v>
      </c>
      <c r="H11" s="98">
        <f>SUM(H12:H20)</f>
        <v>7645.8180000000002</v>
      </c>
      <c r="I11" s="101">
        <v>0</v>
      </c>
      <c r="J11" s="30" t="s">
        <v>125</v>
      </c>
      <c r="K11" s="143"/>
    </row>
    <row r="12" spans="1:12" s="40" customFormat="1" ht="31.5" x14ac:dyDescent="0.2">
      <c r="A12" s="73" t="s">
        <v>351</v>
      </c>
      <c r="B12" s="2" t="s">
        <v>118</v>
      </c>
      <c r="C12" s="2"/>
      <c r="D12" s="17"/>
      <c r="E12" s="99">
        <f t="shared" ref="E12:E69" si="0">SUM(F12:I12)</f>
        <v>2000</v>
      </c>
      <c r="F12" s="103">
        <v>0</v>
      </c>
      <c r="G12" s="103">
        <v>0</v>
      </c>
      <c r="H12" s="100">
        <v>2000</v>
      </c>
      <c r="I12" s="103">
        <v>0</v>
      </c>
      <c r="J12" s="2"/>
    </row>
    <row r="13" spans="1:12" s="40" customFormat="1" ht="47.25" x14ac:dyDescent="0.2">
      <c r="A13" s="73" t="s">
        <v>352</v>
      </c>
      <c r="B13" s="2" t="s">
        <v>179</v>
      </c>
      <c r="C13" s="2"/>
      <c r="D13" s="17"/>
      <c r="E13" s="99">
        <f t="shared" si="0"/>
        <v>3112.8180000000002</v>
      </c>
      <c r="F13" s="103">
        <v>0</v>
      </c>
      <c r="G13" s="103">
        <v>0</v>
      </c>
      <c r="H13" s="100">
        <v>3112.8180000000002</v>
      </c>
      <c r="I13" s="103">
        <v>0</v>
      </c>
      <c r="J13" s="2"/>
    </row>
    <row r="14" spans="1:12" s="40" customFormat="1" ht="47.25" x14ac:dyDescent="0.2">
      <c r="A14" s="73" t="s">
        <v>353</v>
      </c>
      <c r="B14" s="2" t="s">
        <v>278</v>
      </c>
      <c r="C14" s="2"/>
      <c r="D14" s="17"/>
      <c r="E14" s="99">
        <v>1400</v>
      </c>
      <c r="F14" s="103">
        <v>0</v>
      </c>
      <c r="G14" s="103">
        <v>0</v>
      </c>
      <c r="H14" s="100">
        <v>1400</v>
      </c>
      <c r="I14" s="103">
        <v>0</v>
      </c>
      <c r="J14" s="2"/>
    </row>
    <row r="15" spans="1:12" s="40" customFormat="1" ht="47.25" x14ac:dyDescent="0.2">
      <c r="A15" s="73" t="s">
        <v>354</v>
      </c>
      <c r="B15" s="2" t="s">
        <v>216</v>
      </c>
      <c r="C15" s="2"/>
      <c r="D15" s="17"/>
      <c r="E15" s="99">
        <f t="shared" si="0"/>
        <v>220</v>
      </c>
      <c r="F15" s="103">
        <v>0</v>
      </c>
      <c r="G15" s="103">
        <v>0</v>
      </c>
      <c r="H15" s="100">
        <v>220</v>
      </c>
      <c r="I15" s="103">
        <v>0</v>
      </c>
      <c r="J15" s="2"/>
    </row>
    <row r="16" spans="1:12" s="40" customFormat="1" ht="47.25" x14ac:dyDescent="0.2">
      <c r="A16" s="73" t="s">
        <v>355</v>
      </c>
      <c r="B16" s="2" t="s">
        <v>217</v>
      </c>
      <c r="C16" s="2"/>
      <c r="D16" s="17"/>
      <c r="E16" s="99">
        <f t="shared" si="0"/>
        <v>165</v>
      </c>
      <c r="F16" s="103">
        <v>0</v>
      </c>
      <c r="G16" s="103">
        <v>0</v>
      </c>
      <c r="H16" s="100">
        <v>165</v>
      </c>
      <c r="I16" s="103">
        <v>0</v>
      </c>
      <c r="J16" s="2"/>
    </row>
    <row r="17" spans="1:10" s="40" customFormat="1" ht="47.25" x14ac:dyDescent="0.2">
      <c r="A17" s="73" t="s">
        <v>356</v>
      </c>
      <c r="B17" s="2" t="s">
        <v>218</v>
      </c>
      <c r="C17" s="2"/>
      <c r="D17" s="17"/>
      <c r="E17" s="99">
        <f t="shared" si="0"/>
        <v>30</v>
      </c>
      <c r="F17" s="103">
        <v>0</v>
      </c>
      <c r="G17" s="103">
        <v>0</v>
      </c>
      <c r="H17" s="100">
        <v>30</v>
      </c>
      <c r="I17" s="103">
        <v>0</v>
      </c>
      <c r="J17" s="2"/>
    </row>
    <row r="18" spans="1:10" s="40" customFormat="1" ht="47.25" x14ac:dyDescent="0.2">
      <c r="A18" s="73" t="s">
        <v>357</v>
      </c>
      <c r="B18" s="2" t="s">
        <v>41</v>
      </c>
      <c r="C18" s="2"/>
      <c r="D18" s="17"/>
      <c r="E18" s="99">
        <f t="shared" si="0"/>
        <v>33</v>
      </c>
      <c r="F18" s="103">
        <v>0</v>
      </c>
      <c r="G18" s="103">
        <v>0</v>
      </c>
      <c r="H18" s="100">
        <v>33</v>
      </c>
      <c r="I18" s="103">
        <v>0</v>
      </c>
      <c r="J18" s="2"/>
    </row>
    <row r="19" spans="1:10" s="40" customFormat="1" ht="31.5" x14ac:dyDescent="0.2">
      <c r="A19" s="73" t="s">
        <v>358</v>
      </c>
      <c r="B19" s="2" t="s">
        <v>220</v>
      </c>
      <c r="C19" s="2"/>
      <c r="D19" s="17"/>
      <c r="E19" s="99">
        <f t="shared" si="0"/>
        <v>300</v>
      </c>
      <c r="F19" s="103">
        <v>0</v>
      </c>
      <c r="G19" s="103">
        <v>0</v>
      </c>
      <c r="H19" s="100">
        <v>300</v>
      </c>
      <c r="I19" s="103">
        <v>0</v>
      </c>
      <c r="J19" s="2"/>
    </row>
    <row r="20" spans="1:10" s="40" customFormat="1" ht="47.25" x14ac:dyDescent="0.2">
      <c r="A20" s="73" t="s">
        <v>359</v>
      </c>
      <c r="B20" s="2" t="s">
        <v>707</v>
      </c>
      <c r="C20" s="2"/>
      <c r="D20" s="17"/>
      <c r="E20" s="99">
        <f t="shared" si="0"/>
        <v>385</v>
      </c>
      <c r="F20" s="103">
        <v>0</v>
      </c>
      <c r="G20" s="103">
        <v>0</v>
      </c>
      <c r="H20" s="100">
        <v>385</v>
      </c>
      <c r="I20" s="103">
        <v>0</v>
      </c>
      <c r="J20" s="2"/>
    </row>
    <row r="21" spans="1:10" s="19" customFormat="1" ht="47.25" x14ac:dyDescent="0.2">
      <c r="A21" s="29">
        <v>2</v>
      </c>
      <c r="B21" s="30" t="s">
        <v>124</v>
      </c>
      <c r="C21" s="30" t="s">
        <v>165</v>
      </c>
      <c r="D21" s="97">
        <v>2019</v>
      </c>
      <c r="E21" s="98">
        <f>SUM(F21:I21)</f>
        <v>16900.37</v>
      </c>
      <c r="F21" s="30">
        <v>0</v>
      </c>
      <c r="G21" s="104">
        <v>0</v>
      </c>
      <c r="H21" s="98">
        <f>SUM(H22:H40)</f>
        <v>16900.37</v>
      </c>
      <c r="I21" s="30">
        <v>0</v>
      </c>
      <c r="J21" s="30" t="s">
        <v>125</v>
      </c>
    </row>
    <row r="22" spans="1:10" s="27" customFormat="1" ht="63" x14ac:dyDescent="0.2">
      <c r="A22" s="73" t="s">
        <v>360</v>
      </c>
      <c r="B22" s="2" t="s">
        <v>379</v>
      </c>
      <c r="C22" s="2"/>
      <c r="D22" s="17"/>
      <c r="E22" s="99">
        <f t="shared" si="0"/>
        <v>1600</v>
      </c>
      <c r="F22" s="96">
        <v>0</v>
      </c>
      <c r="G22" s="96">
        <v>0</v>
      </c>
      <c r="H22" s="99">
        <v>1600</v>
      </c>
      <c r="I22" s="103">
        <v>0</v>
      </c>
      <c r="J22" s="2"/>
    </row>
    <row r="23" spans="1:10" s="27" customFormat="1" ht="47.25" x14ac:dyDescent="0.2">
      <c r="A23" s="73" t="s">
        <v>361</v>
      </c>
      <c r="B23" s="2" t="s">
        <v>608</v>
      </c>
      <c r="C23" s="2"/>
      <c r="D23" s="17"/>
      <c r="E23" s="99">
        <f t="shared" si="0"/>
        <v>950</v>
      </c>
      <c r="F23" s="96">
        <v>0</v>
      </c>
      <c r="G23" s="96">
        <v>0</v>
      </c>
      <c r="H23" s="99">
        <v>950</v>
      </c>
      <c r="I23" s="103">
        <v>0</v>
      </c>
      <c r="J23" s="2"/>
    </row>
    <row r="24" spans="1:10" s="27" customFormat="1" ht="63" x14ac:dyDescent="0.2">
      <c r="A24" s="73" t="s">
        <v>362</v>
      </c>
      <c r="B24" s="2" t="s">
        <v>394</v>
      </c>
      <c r="C24" s="2"/>
      <c r="D24" s="17"/>
      <c r="E24" s="99">
        <f t="shared" ref="E24:E40" si="1">SUM(F24:I24)</f>
        <v>1100</v>
      </c>
      <c r="F24" s="96">
        <v>0</v>
      </c>
      <c r="G24" s="96">
        <v>0</v>
      </c>
      <c r="H24" s="99">
        <v>1100</v>
      </c>
      <c r="I24" s="103">
        <v>0</v>
      </c>
      <c r="J24" s="2"/>
    </row>
    <row r="25" spans="1:10" s="27" customFormat="1" ht="47.25" x14ac:dyDescent="0.2">
      <c r="A25" s="73" t="s">
        <v>363</v>
      </c>
      <c r="B25" s="2" t="s">
        <v>380</v>
      </c>
      <c r="C25" s="2"/>
      <c r="D25" s="17"/>
      <c r="E25" s="99">
        <f t="shared" si="1"/>
        <v>1200</v>
      </c>
      <c r="F25" s="96">
        <v>0</v>
      </c>
      <c r="G25" s="96">
        <v>0</v>
      </c>
      <c r="H25" s="99">
        <v>1200</v>
      </c>
      <c r="I25" s="103">
        <v>0</v>
      </c>
      <c r="J25" s="2"/>
    </row>
    <row r="26" spans="1:10" s="27" customFormat="1" ht="47.25" x14ac:dyDescent="0.2">
      <c r="A26" s="73" t="s">
        <v>364</v>
      </c>
      <c r="B26" s="2" t="s">
        <v>382</v>
      </c>
      <c r="C26" s="2"/>
      <c r="D26" s="17"/>
      <c r="E26" s="99">
        <f t="shared" si="1"/>
        <v>1500</v>
      </c>
      <c r="F26" s="96">
        <v>0</v>
      </c>
      <c r="G26" s="96">
        <v>0</v>
      </c>
      <c r="H26" s="99">
        <v>1500</v>
      </c>
      <c r="I26" s="103">
        <v>0</v>
      </c>
      <c r="J26" s="2"/>
    </row>
    <row r="27" spans="1:10" s="27" customFormat="1" ht="47.25" x14ac:dyDescent="0.2">
      <c r="A27" s="73" t="s">
        <v>365</v>
      </c>
      <c r="B27" s="2" t="s">
        <v>383</v>
      </c>
      <c r="C27" s="2"/>
      <c r="D27" s="17"/>
      <c r="E27" s="99">
        <f t="shared" si="1"/>
        <v>220</v>
      </c>
      <c r="F27" s="96">
        <v>0</v>
      </c>
      <c r="G27" s="96">
        <v>0</v>
      </c>
      <c r="H27" s="99">
        <v>220</v>
      </c>
      <c r="I27" s="103">
        <v>0</v>
      </c>
      <c r="J27" s="2"/>
    </row>
    <row r="28" spans="1:10" s="27" customFormat="1" ht="47.25" x14ac:dyDescent="0.2">
      <c r="A28" s="73" t="s">
        <v>366</v>
      </c>
      <c r="B28" s="2" t="s">
        <v>384</v>
      </c>
      <c r="C28" s="2"/>
      <c r="D28" s="17"/>
      <c r="E28" s="99">
        <f t="shared" si="1"/>
        <v>900</v>
      </c>
      <c r="F28" s="96">
        <v>0</v>
      </c>
      <c r="G28" s="96">
        <v>0</v>
      </c>
      <c r="H28" s="99">
        <v>900</v>
      </c>
      <c r="I28" s="103">
        <v>0</v>
      </c>
      <c r="J28" s="2"/>
    </row>
    <row r="29" spans="1:10" s="27" customFormat="1" ht="47.25" x14ac:dyDescent="0.2">
      <c r="A29" s="73" t="s">
        <v>367</v>
      </c>
      <c r="B29" s="2" t="s">
        <v>385</v>
      </c>
      <c r="C29" s="2"/>
      <c r="D29" s="17"/>
      <c r="E29" s="99">
        <f t="shared" si="1"/>
        <v>900</v>
      </c>
      <c r="F29" s="96">
        <v>0</v>
      </c>
      <c r="G29" s="96">
        <v>0</v>
      </c>
      <c r="H29" s="99">
        <v>900</v>
      </c>
      <c r="I29" s="103">
        <v>0</v>
      </c>
      <c r="J29" s="2"/>
    </row>
    <row r="30" spans="1:10" s="27" customFormat="1" ht="47.25" x14ac:dyDescent="0.2">
      <c r="A30" s="73" t="s">
        <v>368</v>
      </c>
      <c r="B30" s="2" t="s">
        <v>386</v>
      </c>
      <c r="C30" s="2"/>
      <c r="D30" s="17"/>
      <c r="E30" s="99">
        <f t="shared" si="1"/>
        <v>60</v>
      </c>
      <c r="F30" s="96">
        <v>0</v>
      </c>
      <c r="G30" s="96">
        <v>0</v>
      </c>
      <c r="H30" s="99">
        <v>60</v>
      </c>
      <c r="I30" s="103">
        <v>0</v>
      </c>
      <c r="J30" s="2"/>
    </row>
    <row r="31" spans="1:10" s="27" customFormat="1" ht="47.25" x14ac:dyDescent="0.2">
      <c r="A31" s="73" t="s">
        <v>369</v>
      </c>
      <c r="B31" s="2" t="s">
        <v>387</v>
      </c>
      <c r="C31" s="2"/>
      <c r="D31" s="17"/>
      <c r="E31" s="99">
        <f t="shared" si="1"/>
        <v>1450</v>
      </c>
      <c r="F31" s="96">
        <v>0</v>
      </c>
      <c r="G31" s="96">
        <v>0</v>
      </c>
      <c r="H31" s="99">
        <v>1450</v>
      </c>
      <c r="I31" s="103">
        <v>0</v>
      </c>
      <c r="J31" s="2"/>
    </row>
    <row r="32" spans="1:10" s="27" customFormat="1" ht="31.5" x14ac:dyDescent="0.2">
      <c r="A32" s="73" t="s">
        <v>370</v>
      </c>
      <c r="B32" s="2" t="s">
        <v>88</v>
      </c>
      <c r="C32" s="2"/>
      <c r="D32" s="17"/>
      <c r="E32" s="99">
        <f t="shared" si="1"/>
        <v>1490</v>
      </c>
      <c r="F32" s="96">
        <v>0</v>
      </c>
      <c r="G32" s="96">
        <v>0</v>
      </c>
      <c r="H32" s="99">
        <v>1490</v>
      </c>
      <c r="I32" s="103">
        <v>0</v>
      </c>
      <c r="J32" s="2"/>
    </row>
    <row r="33" spans="1:10" s="27" customFormat="1" ht="47.25" x14ac:dyDescent="0.2">
      <c r="A33" s="73" t="s">
        <v>371</v>
      </c>
      <c r="B33" s="2" t="s">
        <v>180</v>
      </c>
      <c r="C33" s="2"/>
      <c r="D33" s="17"/>
      <c r="E33" s="99">
        <f t="shared" si="1"/>
        <v>1400</v>
      </c>
      <c r="F33" s="96">
        <v>0</v>
      </c>
      <c r="G33" s="96">
        <v>0</v>
      </c>
      <c r="H33" s="99">
        <v>1400</v>
      </c>
      <c r="I33" s="103">
        <v>0</v>
      </c>
      <c r="J33" s="2"/>
    </row>
    <row r="34" spans="1:10" s="27" customFormat="1" ht="47.25" x14ac:dyDescent="0.2">
      <c r="A34" s="73" t="s">
        <v>372</v>
      </c>
      <c r="B34" s="2" t="s">
        <v>388</v>
      </c>
      <c r="C34" s="2"/>
      <c r="D34" s="17"/>
      <c r="E34" s="99">
        <f t="shared" si="1"/>
        <v>1400</v>
      </c>
      <c r="F34" s="96">
        <v>0</v>
      </c>
      <c r="G34" s="96">
        <v>0</v>
      </c>
      <c r="H34" s="99">
        <v>1400</v>
      </c>
      <c r="I34" s="103">
        <v>0</v>
      </c>
      <c r="J34" s="2"/>
    </row>
    <row r="35" spans="1:10" s="27" customFormat="1" ht="47.25" x14ac:dyDescent="0.2">
      <c r="A35" s="73" t="s">
        <v>373</v>
      </c>
      <c r="B35" s="2" t="s">
        <v>389</v>
      </c>
      <c r="C35" s="2"/>
      <c r="D35" s="17"/>
      <c r="E35" s="99">
        <f t="shared" si="1"/>
        <v>500</v>
      </c>
      <c r="F35" s="96">
        <v>0</v>
      </c>
      <c r="G35" s="96">
        <v>0</v>
      </c>
      <c r="H35" s="99">
        <v>500</v>
      </c>
      <c r="I35" s="103">
        <v>0</v>
      </c>
      <c r="J35" s="2"/>
    </row>
    <row r="36" spans="1:10" s="27" customFormat="1" ht="31.5" x14ac:dyDescent="0.2">
      <c r="A36" s="73" t="s">
        <v>374</v>
      </c>
      <c r="B36" s="2" t="s">
        <v>390</v>
      </c>
      <c r="C36" s="2"/>
      <c r="D36" s="17"/>
      <c r="E36" s="99">
        <f t="shared" si="1"/>
        <v>220</v>
      </c>
      <c r="F36" s="96">
        <v>0</v>
      </c>
      <c r="G36" s="96">
        <v>0</v>
      </c>
      <c r="H36" s="99">
        <v>220</v>
      </c>
      <c r="I36" s="103">
        <v>0</v>
      </c>
      <c r="J36" s="2"/>
    </row>
    <row r="37" spans="1:10" s="27" customFormat="1" ht="47.25" x14ac:dyDescent="0.2">
      <c r="A37" s="73" t="s">
        <v>375</v>
      </c>
      <c r="B37" s="2" t="s">
        <v>391</v>
      </c>
      <c r="C37" s="2"/>
      <c r="D37" s="17"/>
      <c r="E37" s="99">
        <f t="shared" si="1"/>
        <v>330</v>
      </c>
      <c r="F37" s="96">
        <v>0</v>
      </c>
      <c r="G37" s="96">
        <v>0</v>
      </c>
      <c r="H37" s="99">
        <v>330</v>
      </c>
      <c r="I37" s="103">
        <v>0</v>
      </c>
      <c r="J37" s="2"/>
    </row>
    <row r="38" spans="1:10" s="27" customFormat="1" ht="47.25" x14ac:dyDescent="0.2">
      <c r="A38" s="73" t="s">
        <v>376</v>
      </c>
      <c r="B38" s="2" t="s">
        <v>392</v>
      </c>
      <c r="C38" s="2"/>
      <c r="D38" s="17"/>
      <c r="E38" s="99">
        <f t="shared" si="1"/>
        <v>300</v>
      </c>
      <c r="F38" s="96">
        <v>0</v>
      </c>
      <c r="G38" s="96">
        <v>0</v>
      </c>
      <c r="H38" s="99">
        <v>300</v>
      </c>
      <c r="I38" s="103">
        <v>0</v>
      </c>
      <c r="J38" s="2"/>
    </row>
    <row r="39" spans="1:10" s="27" customFormat="1" ht="47.25" x14ac:dyDescent="0.2">
      <c r="A39" s="73" t="s">
        <v>377</v>
      </c>
      <c r="B39" s="2" t="s">
        <v>393</v>
      </c>
      <c r="C39" s="2"/>
      <c r="D39" s="17"/>
      <c r="E39" s="99">
        <f t="shared" si="1"/>
        <v>750</v>
      </c>
      <c r="F39" s="96">
        <v>0</v>
      </c>
      <c r="G39" s="96">
        <v>0</v>
      </c>
      <c r="H39" s="99">
        <v>750</v>
      </c>
      <c r="I39" s="103">
        <v>0</v>
      </c>
      <c r="J39" s="2"/>
    </row>
    <row r="40" spans="1:10" s="27" customFormat="1" ht="47.25" x14ac:dyDescent="0.2">
      <c r="A40" s="73" t="s">
        <v>378</v>
      </c>
      <c r="B40" s="2" t="s">
        <v>182</v>
      </c>
      <c r="C40" s="2"/>
      <c r="D40" s="17"/>
      <c r="E40" s="99">
        <f t="shared" si="1"/>
        <v>630.37</v>
      </c>
      <c r="F40" s="96">
        <v>0</v>
      </c>
      <c r="G40" s="96">
        <v>0</v>
      </c>
      <c r="H40" s="99">
        <v>630.37</v>
      </c>
      <c r="I40" s="103">
        <v>0</v>
      </c>
      <c r="J40" s="2"/>
    </row>
    <row r="41" spans="1:10" s="20" customFormat="1" ht="47.25" x14ac:dyDescent="0.2">
      <c r="A41" s="29">
        <v>3</v>
      </c>
      <c r="B41" s="30" t="s">
        <v>63</v>
      </c>
      <c r="C41" s="30" t="s">
        <v>121</v>
      </c>
      <c r="D41" s="97">
        <v>2019</v>
      </c>
      <c r="E41" s="98">
        <f t="shared" si="0"/>
        <v>17862.5</v>
      </c>
      <c r="F41" s="30">
        <v>0</v>
      </c>
      <c r="G41" s="104">
        <v>0</v>
      </c>
      <c r="H41" s="98">
        <f>SUM(H42:H68)</f>
        <v>17862.5</v>
      </c>
      <c r="I41" s="30">
        <v>0</v>
      </c>
      <c r="J41" s="30" t="s">
        <v>125</v>
      </c>
    </row>
    <row r="42" spans="1:10" s="40" customFormat="1" ht="31.5" x14ac:dyDescent="0.2">
      <c r="A42" s="73" t="s">
        <v>395</v>
      </c>
      <c r="B42" s="2" t="s">
        <v>87</v>
      </c>
      <c r="C42" s="2"/>
      <c r="D42" s="17"/>
      <c r="E42" s="99">
        <f t="shared" si="0"/>
        <v>1200</v>
      </c>
      <c r="F42" s="96">
        <v>0</v>
      </c>
      <c r="G42" s="96">
        <v>0</v>
      </c>
      <c r="H42" s="99">
        <v>1200</v>
      </c>
      <c r="I42" s="96">
        <v>0</v>
      </c>
      <c r="J42" s="2"/>
    </row>
    <row r="43" spans="1:10" s="40" customFormat="1" ht="31.5" x14ac:dyDescent="0.2">
      <c r="A43" s="73" t="s">
        <v>396</v>
      </c>
      <c r="B43" s="2" t="s">
        <v>435</v>
      </c>
      <c r="C43" s="2"/>
      <c r="D43" s="17"/>
      <c r="E43" s="99">
        <f t="shared" si="0"/>
        <v>880</v>
      </c>
      <c r="F43" s="96">
        <v>0</v>
      </c>
      <c r="G43" s="96">
        <v>0</v>
      </c>
      <c r="H43" s="99">
        <v>880</v>
      </c>
      <c r="I43" s="96">
        <v>0</v>
      </c>
      <c r="J43" s="2"/>
    </row>
    <row r="44" spans="1:10" s="40" customFormat="1" ht="47.25" x14ac:dyDescent="0.2">
      <c r="A44" s="73" t="s">
        <v>397</v>
      </c>
      <c r="B44" s="2" t="s">
        <v>91</v>
      </c>
      <c r="C44" s="2"/>
      <c r="D44" s="17"/>
      <c r="E44" s="99">
        <f t="shared" si="0"/>
        <v>940</v>
      </c>
      <c r="F44" s="96">
        <v>0</v>
      </c>
      <c r="G44" s="96">
        <v>0</v>
      </c>
      <c r="H44" s="99">
        <v>940</v>
      </c>
      <c r="I44" s="96">
        <v>0</v>
      </c>
      <c r="J44" s="2"/>
    </row>
    <row r="45" spans="1:10" s="40" customFormat="1" ht="31.5" x14ac:dyDescent="0.2">
      <c r="A45" s="73" t="s">
        <v>398</v>
      </c>
      <c r="B45" s="2" t="s">
        <v>436</v>
      </c>
      <c r="C45" s="2"/>
      <c r="D45" s="17"/>
      <c r="E45" s="99">
        <f t="shared" si="0"/>
        <v>445</v>
      </c>
      <c r="F45" s="96">
        <v>0</v>
      </c>
      <c r="G45" s="96">
        <v>0</v>
      </c>
      <c r="H45" s="99">
        <v>445</v>
      </c>
      <c r="I45" s="96">
        <v>0</v>
      </c>
      <c r="J45" s="2"/>
    </row>
    <row r="46" spans="1:10" s="40" customFormat="1" ht="47.25" x14ac:dyDescent="0.2">
      <c r="A46" s="73" t="s">
        <v>399</v>
      </c>
      <c r="B46" s="2" t="s">
        <v>92</v>
      </c>
      <c r="C46" s="2"/>
      <c r="D46" s="17"/>
      <c r="E46" s="99">
        <f t="shared" si="0"/>
        <v>1450</v>
      </c>
      <c r="F46" s="96">
        <v>0</v>
      </c>
      <c r="G46" s="96">
        <v>0</v>
      </c>
      <c r="H46" s="99">
        <v>1450</v>
      </c>
      <c r="I46" s="96">
        <v>0</v>
      </c>
      <c r="J46" s="2"/>
    </row>
    <row r="47" spans="1:10" s="40" customFormat="1" ht="31.5" x14ac:dyDescent="0.2">
      <c r="A47" s="73" t="s">
        <v>400</v>
      </c>
      <c r="B47" s="2" t="s">
        <v>93</v>
      </c>
      <c r="C47" s="2"/>
      <c r="D47" s="17"/>
      <c r="E47" s="99">
        <f t="shared" si="0"/>
        <v>25</v>
      </c>
      <c r="F47" s="96">
        <v>0</v>
      </c>
      <c r="G47" s="96">
        <v>0</v>
      </c>
      <c r="H47" s="99">
        <v>25</v>
      </c>
      <c r="I47" s="96">
        <v>0</v>
      </c>
      <c r="J47" s="2"/>
    </row>
    <row r="48" spans="1:10" s="40" customFormat="1" ht="31.5" x14ac:dyDescent="0.2">
      <c r="A48" s="73" t="s">
        <v>401</v>
      </c>
      <c r="B48" s="2" t="s">
        <v>94</v>
      </c>
      <c r="C48" s="2"/>
      <c r="D48" s="17"/>
      <c r="E48" s="99">
        <f t="shared" si="0"/>
        <v>800</v>
      </c>
      <c r="F48" s="96">
        <v>0</v>
      </c>
      <c r="G48" s="96">
        <v>0</v>
      </c>
      <c r="H48" s="99">
        <v>800</v>
      </c>
      <c r="I48" s="96">
        <v>0</v>
      </c>
      <c r="J48" s="2"/>
    </row>
    <row r="49" spans="1:10" s="40" customFormat="1" ht="47.25" x14ac:dyDescent="0.2">
      <c r="A49" s="73" t="s">
        <v>402</v>
      </c>
      <c r="B49" s="2" t="s">
        <v>95</v>
      </c>
      <c r="C49" s="2"/>
      <c r="D49" s="17"/>
      <c r="E49" s="99">
        <f t="shared" si="0"/>
        <v>1418</v>
      </c>
      <c r="F49" s="96">
        <v>0</v>
      </c>
      <c r="G49" s="96">
        <v>0</v>
      </c>
      <c r="H49" s="99">
        <v>1418</v>
      </c>
      <c r="I49" s="96">
        <v>0</v>
      </c>
      <c r="J49" s="2"/>
    </row>
    <row r="50" spans="1:10" s="40" customFormat="1" ht="47.25" x14ac:dyDescent="0.2">
      <c r="A50" s="73" t="s">
        <v>403</v>
      </c>
      <c r="B50" s="2" t="s">
        <v>96</v>
      </c>
      <c r="C50" s="2"/>
      <c r="D50" s="17"/>
      <c r="E50" s="99">
        <f t="shared" si="0"/>
        <v>1450</v>
      </c>
      <c r="F50" s="96">
        <v>0</v>
      </c>
      <c r="G50" s="96">
        <v>0</v>
      </c>
      <c r="H50" s="99">
        <v>1450</v>
      </c>
      <c r="I50" s="96">
        <v>0</v>
      </c>
      <c r="J50" s="2"/>
    </row>
    <row r="51" spans="1:10" s="40" customFormat="1" ht="31.5" x14ac:dyDescent="0.2">
      <c r="A51" s="73" t="s">
        <v>404</v>
      </c>
      <c r="B51" s="2" t="s">
        <v>97</v>
      </c>
      <c r="C51" s="2"/>
      <c r="D51" s="17"/>
      <c r="E51" s="99">
        <f t="shared" si="0"/>
        <v>720</v>
      </c>
      <c r="F51" s="96">
        <v>0</v>
      </c>
      <c r="G51" s="96">
        <v>0</v>
      </c>
      <c r="H51" s="99">
        <v>720</v>
      </c>
      <c r="I51" s="96">
        <v>0</v>
      </c>
      <c r="J51" s="2"/>
    </row>
    <row r="52" spans="1:10" s="40" customFormat="1" ht="47.25" x14ac:dyDescent="0.2">
      <c r="A52" s="73" t="s">
        <v>405</v>
      </c>
      <c r="B52" s="2" t="s">
        <v>98</v>
      </c>
      <c r="C52" s="2"/>
      <c r="D52" s="17"/>
      <c r="E52" s="99">
        <f t="shared" si="0"/>
        <v>420</v>
      </c>
      <c r="F52" s="96">
        <v>0</v>
      </c>
      <c r="G52" s="96">
        <v>0</v>
      </c>
      <c r="H52" s="99">
        <v>420</v>
      </c>
      <c r="I52" s="96">
        <v>0</v>
      </c>
      <c r="J52" s="2"/>
    </row>
    <row r="53" spans="1:10" s="40" customFormat="1" ht="47.25" x14ac:dyDescent="0.2">
      <c r="A53" s="73" t="s">
        <v>406</v>
      </c>
      <c r="B53" s="2" t="s">
        <v>438</v>
      </c>
      <c r="C53" s="2"/>
      <c r="D53" s="17"/>
      <c r="E53" s="99">
        <f t="shared" si="0"/>
        <v>1490</v>
      </c>
      <c r="F53" s="96">
        <v>0</v>
      </c>
      <c r="G53" s="96">
        <v>0</v>
      </c>
      <c r="H53" s="99">
        <v>1490</v>
      </c>
      <c r="I53" s="96">
        <v>0</v>
      </c>
      <c r="J53" s="2"/>
    </row>
    <row r="54" spans="1:10" s="40" customFormat="1" ht="47.25" x14ac:dyDescent="0.2">
      <c r="A54" s="73" t="s">
        <v>407</v>
      </c>
      <c r="B54" s="2" t="s">
        <v>437</v>
      </c>
      <c r="C54" s="2"/>
      <c r="D54" s="17"/>
      <c r="E54" s="99">
        <f t="shared" si="0"/>
        <v>980</v>
      </c>
      <c r="F54" s="96">
        <v>0</v>
      </c>
      <c r="G54" s="96">
        <v>0</v>
      </c>
      <c r="H54" s="99">
        <v>980</v>
      </c>
      <c r="I54" s="96">
        <v>0</v>
      </c>
      <c r="J54" s="2"/>
    </row>
    <row r="55" spans="1:10" s="40" customFormat="1" ht="47.25" x14ac:dyDescent="0.2">
      <c r="A55" s="73" t="s">
        <v>408</v>
      </c>
      <c r="B55" s="2" t="s">
        <v>99</v>
      </c>
      <c r="C55" s="2"/>
      <c r="D55" s="17"/>
      <c r="E55" s="99">
        <f t="shared" si="0"/>
        <v>825</v>
      </c>
      <c r="F55" s="96">
        <v>0</v>
      </c>
      <c r="G55" s="96">
        <v>0</v>
      </c>
      <c r="H55" s="99">
        <v>825</v>
      </c>
      <c r="I55" s="96">
        <v>0</v>
      </c>
      <c r="J55" s="2"/>
    </row>
    <row r="56" spans="1:10" s="40" customFormat="1" ht="47.25" x14ac:dyDescent="0.2">
      <c r="A56" s="73" t="s">
        <v>409</v>
      </c>
      <c r="B56" s="2" t="s">
        <v>100</v>
      </c>
      <c r="C56" s="2"/>
      <c r="D56" s="17"/>
      <c r="E56" s="99">
        <f t="shared" si="0"/>
        <v>320</v>
      </c>
      <c r="F56" s="96">
        <v>0</v>
      </c>
      <c r="G56" s="96">
        <v>0</v>
      </c>
      <c r="H56" s="99">
        <v>320</v>
      </c>
      <c r="I56" s="96">
        <v>0</v>
      </c>
      <c r="J56" s="2"/>
    </row>
    <row r="57" spans="1:10" s="40" customFormat="1" ht="47.25" x14ac:dyDescent="0.2">
      <c r="A57" s="73" t="s">
        <v>410</v>
      </c>
      <c r="B57" s="2" t="s">
        <v>101</v>
      </c>
      <c r="C57" s="2"/>
      <c r="D57" s="17"/>
      <c r="E57" s="99">
        <f t="shared" si="0"/>
        <v>922.5</v>
      </c>
      <c r="F57" s="96">
        <v>0</v>
      </c>
      <c r="G57" s="96">
        <v>0</v>
      </c>
      <c r="H57" s="99">
        <v>922.5</v>
      </c>
      <c r="I57" s="96">
        <v>0</v>
      </c>
      <c r="J57" s="2"/>
    </row>
    <row r="58" spans="1:10" s="40" customFormat="1" ht="31.5" x14ac:dyDescent="0.2">
      <c r="A58" s="73" t="s">
        <v>411</v>
      </c>
      <c r="B58" s="2" t="s">
        <v>183</v>
      </c>
      <c r="C58" s="2"/>
      <c r="D58" s="17"/>
      <c r="E58" s="99">
        <f t="shared" si="0"/>
        <v>13</v>
      </c>
      <c r="F58" s="96">
        <v>0</v>
      </c>
      <c r="G58" s="96">
        <v>0</v>
      </c>
      <c r="H58" s="99">
        <v>13</v>
      </c>
      <c r="I58" s="96">
        <v>0</v>
      </c>
      <c r="J58" s="2"/>
    </row>
    <row r="59" spans="1:10" s="40" customFormat="1" ht="31.5" x14ac:dyDescent="0.2">
      <c r="A59" s="73" t="s">
        <v>412</v>
      </c>
      <c r="B59" s="2" t="s">
        <v>102</v>
      </c>
      <c r="C59" s="2"/>
      <c r="D59" s="17"/>
      <c r="E59" s="99">
        <f t="shared" si="0"/>
        <v>619</v>
      </c>
      <c r="F59" s="96">
        <v>0</v>
      </c>
      <c r="G59" s="96">
        <v>0</v>
      </c>
      <c r="H59" s="99">
        <v>619</v>
      </c>
      <c r="I59" s="96">
        <v>0</v>
      </c>
      <c r="J59" s="2"/>
    </row>
    <row r="60" spans="1:10" s="40" customFormat="1" ht="31.5" x14ac:dyDescent="0.2">
      <c r="A60" s="73" t="s">
        <v>413</v>
      </c>
      <c r="B60" s="2" t="s">
        <v>103</v>
      </c>
      <c r="C60" s="2"/>
      <c r="D60" s="17"/>
      <c r="E60" s="99">
        <f t="shared" si="0"/>
        <v>900</v>
      </c>
      <c r="F60" s="96">
        <v>0</v>
      </c>
      <c r="G60" s="96">
        <v>0</v>
      </c>
      <c r="H60" s="99">
        <v>900</v>
      </c>
      <c r="I60" s="96">
        <v>0</v>
      </c>
      <c r="J60" s="2"/>
    </row>
    <row r="61" spans="1:10" s="40" customFormat="1" ht="31.5" x14ac:dyDescent="0.2">
      <c r="A61" s="73" t="s">
        <v>414</v>
      </c>
      <c r="B61" s="2" t="s">
        <v>104</v>
      </c>
      <c r="C61" s="2"/>
      <c r="D61" s="17"/>
      <c r="E61" s="99">
        <f t="shared" si="0"/>
        <v>790</v>
      </c>
      <c r="F61" s="96">
        <v>0</v>
      </c>
      <c r="G61" s="96">
        <v>0</v>
      </c>
      <c r="H61" s="99">
        <v>790</v>
      </c>
      <c r="I61" s="96">
        <v>0</v>
      </c>
      <c r="J61" s="2"/>
    </row>
    <row r="62" spans="1:10" s="40" customFormat="1" ht="31.5" x14ac:dyDescent="0.2">
      <c r="A62" s="73" t="s">
        <v>415</v>
      </c>
      <c r="B62" s="2" t="s">
        <v>105</v>
      </c>
      <c r="C62" s="2"/>
      <c r="D62" s="17"/>
      <c r="E62" s="99">
        <f t="shared" si="0"/>
        <v>33</v>
      </c>
      <c r="F62" s="96">
        <v>0</v>
      </c>
      <c r="G62" s="96">
        <v>0</v>
      </c>
      <c r="H62" s="99">
        <v>33</v>
      </c>
      <c r="I62" s="96">
        <v>0</v>
      </c>
      <c r="J62" s="2"/>
    </row>
    <row r="63" spans="1:10" s="40" customFormat="1" ht="31.5" x14ac:dyDescent="0.2">
      <c r="A63" s="73" t="s">
        <v>416</v>
      </c>
      <c r="B63" s="2" t="s">
        <v>106</v>
      </c>
      <c r="C63" s="2"/>
      <c r="D63" s="17"/>
      <c r="E63" s="99">
        <f t="shared" si="0"/>
        <v>242</v>
      </c>
      <c r="F63" s="96">
        <v>0</v>
      </c>
      <c r="G63" s="96">
        <v>0</v>
      </c>
      <c r="H63" s="99">
        <v>242</v>
      </c>
      <c r="I63" s="96">
        <v>0</v>
      </c>
      <c r="J63" s="2"/>
    </row>
    <row r="64" spans="1:10" s="40" customFormat="1" ht="31.5" x14ac:dyDescent="0.2">
      <c r="A64" s="73" t="s">
        <v>417</v>
      </c>
      <c r="B64" s="2" t="s">
        <v>184</v>
      </c>
      <c r="C64" s="2"/>
      <c r="D64" s="17"/>
      <c r="E64" s="99">
        <f t="shared" si="0"/>
        <v>390</v>
      </c>
      <c r="F64" s="96">
        <v>0</v>
      </c>
      <c r="G64" s="96">
        <v>0</v>
      </c>
      <c r="H64" s="99">
        <v>390</v>
      </c>
      <c r="I64" s="96">
        <v>0</v>
      </c>
      <c r="J64" s="2"/>
    </row>
    <row r="65" spans="1:10" s="40" customFormat="1" ht="31.5" x14ac:dyDescent="0.2">
      <c r="A65" s="73" t="s">
        <v>418</v>
      </c>
      <c r="B65" s="2" t="s">
        <v>107</v>
      </c>
      <c r="C65" s="2"/>
      <c r="D65" s="17"/>
      <c r="E65" s="99">
        <f t="shared" si="0"/>
        <v>300</v>
      </c>
      <c r="F65" s="96">
        <v>0</v>
      </c>
      <c r="G65" s="96">
        <v>0</v>
      </c>
      <c r="H65" s="99">
        <v>300</v>
      </c>
      <c r="I65" s="96">
        <v>0</v>
      </c>
      <c r="J65" s="2"/>
    </row>
    <row r="66" spans="1:10" s="40" customFormat="1" ht="31.5" x14ac:dyDescent="0.2">
      <c r="A66" s="73" t="s">
        <v>419</v>
      </c>
      <c r="B66" s="2" t="s">
        <v>90</v>
      </c>
      <c r="C66" s="2"/>
      <c r="D66" s="17"/>
      <c r="E66" s="99">
        <f t="shared" si="0"/>
        <v>15</v>
      </c>
      <c r="F66" s="96">
        <v>0</v>
      </c>
      <c r="G66" s="96">
        <v>0</v>
      </c>
      <c r="H66" s="99">
        <v>15</v>
      </c>
      <c r="I66" s="96">
        <v>0</v>
      </c>
      <c r="J66" s="2"/>
    </row>
    <row r="67" spans="1:10" s="40" customFormat="1" ht="47.25" x14ac:dyDescent="0.2">
      <c r="A67" s="73" t="s">
        <v>420</v>
      </c>
      <c r="B67" s="2" t="s">
        <v>182</v>
      </c>
      <c r="C67" s="2"/>
      <c r="D67" s="17"/>
      <c r="E67" s="99">
        <f t="shared" si="0"/>
        <v>220</v>
      </c>
      <c r="F67" s="96">
        <v>0</v>
      </c>
      <c r="G67" s="96">
        <v>0</v>
      </c>
      <c r="H67" s="99">
        <v>220</v>
      </c>
      <c r="I67" s="96">
        <v>0</v>
      </c>
      <c r="J67" s="2"/>
    </row>
    <row r="68" spans="1:10" s="40" customFormat="1" ht="31.5" x14ac:dyDescent="0.2">
      <c r="A68" s="73" t="s">
        <v>421</v>
      </c>
      <c r="B68" s="2" t="s">
        <v>108</v>
      </c>
      <c r="C68" s="2"/>
      <c r="D68" s="17"/>
      <c r="E68" s="99">
        <f t="shared" si="0"/>
        <v>55</v>
      </c>
      <c r="F68" s="96">
        <v>0</v>
      </c>
      <c r="G68" s="96">
        <v>0</v>
      </c>
      <c r="H68" s="99">
        <v>55</v>
      </c>
      <c r="I68" s="96">
        <v>0</v>
      </c>
      <c r="J68" s="2"/>
    </row>
    <row r="69" spans="1:10" s="20" customFormat="1" ht="47.25" x14ac:dyDescent="0.2">
      <c r="A69" s="29">
        <v>4</v>
      </c>
      <c r="B69" s="30" t="s">
        <v>463</v>
      </c>
      <c r="C69" s="30" t="s">
        <v>439</v>
      </c>
      <c r="D69" s="97">
        <v>2019</v>
      </c>
      <c r="E69" s="98">
        <f t="shared" si="0"/>
        <v>1350</v>
      </c>
      <c r="F69" s="30">
        <v>0</v>
      </c>
      <c r="G69" s="104"/>
      <c r="H69" s="98">
        <v>1350</v>
      </c>
      <c r="I69" s="30">
        <v>0</v>
      </c>
      <c r="J69" s="30" t="s">
        <v>86</v>
      </c>
    </row>
    <row r="70" spans="1:10" s="40" customFormat="1" ht="63" x14ac:dyDescent="0.2">
      <c r="A70" s="73" t="s">
        <v>422</v>
      </c>
      <c r="B70" s="2" t="s">
        <v>185</v>
      </c>
      <c r="C70" s="41"/>
      <c r="D70" s="41"/>
      <c r="E70" s="17"/>
      <c r="F70" s="17"/>
      <c r="G70" s="41"/>
      <c r="H70" s="11"/>
      <c r="I70" s="17"/>
      <c r="J70" s="39"/>
    </row>
    <row r="71" spans="1:10" s="40" customFormat="1" ht="63" x14ac:dyDescent="0.2">
      <c r="A71" s="73" t="s">
        <v>423</v>
      </c>
      <c r="B71" s="2" t="s">
        <v>109</v>
      </c>
      <c r="C71" s="41"/>
      <c r="D71" s="41"/>
      <c r="E71" s="17"/>
      <c r="F71" s="17"/>
      <c r="G71" s="41"/>
      <c r="H71" s="11"/>
      <c r="I71" s="17"/>
      <c r="J71" s="39"/>
    </row>
    <row r="72" spans="1:10" s="40" customFormat="1" ht="63" x14ac:dyDescent="0.2">
      <c r="A72" s="73" t="s">
        <v>424</v>
      </c>
      <c r="B72" s="2" t="s">
        <v>166</v>
      </c>
      <c r="C72" s="41"/>
      <c r="D72" s="41"/>
      <c r="E72" s="17"/>
      <c r="F72" s="17"/>
      <c r="G72" s="41"/>
      <c r="H72" s="11"/>
      <c r="I72" s="17"/>
      <c r="J72" s="39"/>
    </row>
    <row r="73" spans="1:10" s="40" customFormat="1" ht="78.75" x14ac:dyDescent="0.2">
      <c r="A73" s="73" t="s">
        <v>425</v>
      </c>
      <c r="B73" s="2" t="s">
        <v>110</v>
      </c>
      <c r="C73" s="41"/>
      <c r="D73" s="41"/>
      <c r="E73" s="17"/>
      <c r="F73" s="17"/>
      <c r="G73" s="41"/>
      <c r="H73" s="11"/>
      <c r="I73" s="17"/>
      <c r="J73" s="39"/>
    </row>
    <row r="74" spans="1:10" s="40" customFormat="1" ht="63" x14ac:dyDescent="0.2">
      <c r="A74" s="73" t="s">
        <v>426</v>
      </c>
      <c r="B74" s="2" t="s">
        <v>186</v>
      </c>
      <c r="C74" s="41"/>
      <c r="D74" s="41"/>
      <c r="E74" s="17"/>
      <c r="F74" s="17"/>
      <c r="G74" s="41"/>
      <c r="H74" s="11"/>
      <c r="I74" s="17"/>
      <c r="J74" s="39"/>
    </row>
    <row r="75" spans="1:10" s="40" customFormat="1" ht="78.75" x14ac:dyDescent="0.2">
      <c r="A75" s="73" t="s">
        <v>427</v>
      </c>
      <c r="B75" s="2" t="s">
        <v>111</v>
      </c>
      <c r="C75" s="41"/>
      <c r="D75" s="41"/>
      <c r="E75" s="17"/>
      <c r="F75" s="17"/>
      <c r="G75" s="41"/>
      <c r="H75" s="11"/>
      <c r="I75" s="17"/>
      <c r="J75" s="39"/>
    </row>
    <row r="76" spans="1:10" s="40" customFormat="1" ht="47.25" x14ac:dyDescent="0.2">
      <c r="A76" s="73" t="s">
        <v>428</v>
      </c>
      <c r="B76" s="2" t="s">
        <v>167</v>
      </c>
      <c r="C76" s="41"/>
      <c r="D76" s="41"/>
      <c r="E76" s="17"/>
      <c r="F76" s="17"/>
      <c r="G76" s="41"/>
      <c r="H76" s="11"/>
      <c r="I76" s="17"/>
      <c r="J76" s="39"/>
    </row>
    <row r="77" spans="1:10" s="40" customFormat="1" ht="63" x14ac:dyDescent="0.2">
      <c r="A77" s="73" t="s">
        <v>429</v>
      </c>
      <c r="B77" s="2" t="s">
        <v>187</v>
      </c>
      <c r="C77" s="41"/>
      <c r="D77" s="41"/>
      <c r="E77" s="17"/>
      <c r="F77" s="17"/>
      <c r="G77" s="41"/>
      <c r="H77" s="11"/>
      <c r="I77" s="17"/>
      <c r="J77" s="39"/>
    </row>
    <row r="78" spans="1:10" s="40" customFormat="1" ht="63" x14ac:dyDescent="0.2">
      <c r="A78" s="73" t="s">
        <v>430</v>
      </c>
      <c r="B78" s="2" t="s">
        <v>168</v>
      </c>
      <c r="C78" s="41"/>
      <c r="D78" s="41"/>
      <c r="E78" s="17"/>
      <c r="F78" s="17"/>
      <c r="G78" s="41"/>
      <c r="H78" s="11"/>
      <c r="I78" s="17"/>
      <c r="J78" s="39"/>
    </row>
    <row r="79" spans="1:10" s="40" customFormat="1" ht="63" x14ac:dyDescent="0.2">
      <c r="A79" s="73" t="s">
        <v>431</v>
      </c>
      <c r="B79" s="2" t="s">
        <v>169</v>
      </c>
      <c r="C79" s="41"/>
      <c r="D79" s="41"/>
      <c r="E79" s="17"/>
      <c r="F79" s="17"/>
      <c r="G79" s="41"/>
      <c r="H79" s="11"/>
      <c r="I79" s="17"/>
      <c r="J79" s="39"/>
    </row>
    <row r="80" spans="1:10" s="40" customFormat="1" ht="63" x14ac:dyDescent="0.2">
      <c r="A80" s="73" t="s">
        <v>432</v>
      </c>
      <c r="B80" s="2" t="s">
        <v>170</v>
      </c>
      <c r="C80" s="41"/>
      <c r="D80" s="41"/>
      <c r="E80" s="17"/>
      <c r="F80" s="17"/>
      <c r="G80" s="41"/>
      <c r="H80" s="11"/>
      <c r="I80" s="17"/>
      <c r="J80" s="39"/>
    </row>
    <row r="81" spans="1:10" s="40" customFormat="1" ht="63" x14ac:dyDescent="0.2">
      <c r="A81" s="73" t="s">
        <v>433</v>
      </c>
      <c r="B81" s="2" t="s">
        <v>171</v>
      </c>
      <c r="C81" s="41"/>
      <c r="D81" s="41"/>
      <c r="E81" s="17"/>
      <c r="F81" s="17"/>
      <c r="G81" s="41"/>
      <c r="H81" s="11"/>
      <c r="I81" s="17"/>
      <c r="J81" s="39"/>
    </row>
    <row r="82" spans="1:10" s="40" customFormat="1" ht="63" x14ac:dyDescent="0.2">
      <c r="A82" s="73" t="s">
        <v>434</v>
      </c>
      <c r="B82" s="2" t="s">
        <v>112</v>
      </c>
      <c r="C82" s="41"/>
      <c r="D82" s="41"/>
      <c r="E82" s="17"/>
      <c r="F82" s="17"/>
      <c r="G82" s="41"/>
      <c r="H82" s="11"/>
      <c r="I82" s="17"/>
      <c r="J82" s="39"/>
    </row>
    <row r="83" spans="1:10" s="40" customFormat="1" ht="47.25" x14ac:dyDescent="0.2">
      <c r="A83" s="29">
        <v>5</v>
      </c>
      <c r="B83" s="30" t="s">
        <v>14</v>
      </c>
      <c r="C83" s="30" t="s">
        <v>15</v>
      </c>
      <c r="D83" s="97">
        <v>2019</v>
      </c>
      <c r="E83" s="98">
        <f t="shared" ref="E83:E85" si="2">SUM(F83:I83)</f>
        <v>4400</v>
      </c>
      <c r="F83" s="30">
        <v>0</v>
      </c>
      <c r="G83" s="104">
        <v>0</v>
      </c>
      <c r="H83" s="98">
        <f>SUM(H84:H85)</f>
        <v>4400</v>
      </c>
      <c r="I83" s="30">
        <v>0</v>
      </c>
      <c r="J83" s="30" t="s">
        <v>125</v>
      </c>
    </row>
    <row r="84" spans="1:10" s="40" customFormat="1" ht="78.75" x14ac:dyDescent="0.2">
      <c r="A84" s="73" t="s">
        <v>440</v>
      </c>
      <c r="B84" s="2" t="s">
        <v>203</v>
      </c>
      <c r="C84" s="2"/>
      <c r="D84" s="82"/>
      <c r="E84" s="99">
        <f t="shared" si="2"/>
        <v>2200</v>
      </c>
      <c r="F84" s="103">
        <v>0</v>
      </c>
      <c r="G84" s="103">
        <v>0</v>
      </c>
      <c r="H84" s="100">
        <v>2200</v>
      </c>
      <c r="I84" s="103">
        <v>0</v>
      </c>
      <c r="J84" s="2"/>
    </row>
    <row r="85" spans="1:10" s="40" customFormat="1" ht="63" x14ac:dyDescent="0.2">
      <c r="A85" s="73" t="s">
        <v>441</v>
      </c>
      <c r="B85" s="2" t="s">
        <v>204</v>
      </c>
      <c r="C85" s="2"/>
      <c r="D85" s="82"/>
      <c r="E85" s="99">
        <f t="shared" si="2"/>
        <v>2200</v>
      </c>
      <c r="F85" s="103">
        <v>0</v>
      </c>
      <c r="G85" s="103">
        <v>0</v>
      </c>
      <c r="H85" s="100">
        <v>2200</v>
      </c>
      <c r="I85" s="103">
        <v>0</v>
      </c>
      <c r="J85" s="2"/>
    </row>
    <row r="86" spans="1:10" s="20" customFormat="1" ht="47.25" x14ac:dyDescent="0.2">
      <c r="A86" s="29">
        <v>6</v>
      </c>
      <c r="B86" s="30" t="s">
        <v>465</v>
      </c>
      <c r="C86" s="30" t="s">
        <v>464</v>
      </c>
      <c r="D86" s="97">
        <v>2019</v>
      </c>
      <c r="E86" s="98">
        <f t="shared" ref="E86:E119" si="3">SUM(F86:I86)</f>
        <v>15230</v>
      </c>
      <c r="F86" s="30">
        <v>0</v>
      </c>
      <c r="G86" s="104">
        <v>0</v>
      </c>
      <c r="H86" s="98">
        <f>SUM(H87:H107)</f>
        <v>15230</v>
      </c>
      <c r="I86" s="30">
        <v>0</v>
      </c>
      <c r="J86" s="30" t="s">
        <v>125</v>
      </c>
    </row>
    <row r="87" spans="1:10" s="40" customFormat="1" ht="31.5" x14ac:dyDescent="0.2">
      <c r="A87" s="73" t="s">
        <v>442</v>
      </c>
      <c r="B87" s="2" t="s">
        <v>87</v>
      </c>
      <c r="C87" s="2"/>
      <c r="D87" s="36"/>
      <c r="E87" s="99">
        <f t="shared" si="3"/>
        <v>1100</v>
      </c>
      <c r="F87" s="103">
        <v>0</v>
      </c>
      <c r="G87" s="103">
        <v>0</v>
      </c>
      <c r="H87" s="99">
        <v>1100</v>
      </c>
      <c r="I87" s="103">
        <v>0</v>
      </c>
      <c r="J87" s="2"/>
    </row>
    <row r="88" spans="1:10" s="40" customFormat="1" ht="31.5" x14ac:dyDescent="0.2">
      <c r="A88" s="73" t="s">
        <v>443</v>
      </c>
      <c r="B88" s="2" t="s">
        <v>466</v>
      </c>
      <c r="C88" s="2"/>
      <c r="D88" s="36"/>
      <c r="E88" s="99">
        <f t="shared" si="3"/>
        <v>330</v>
      </c>
      <c r="F88" s="103">
        <v>0</v>
      </c>
      <c r="G88" s="103">
        <v>0</v>
      </c>
      <c r="H88" s="99">
        <v>330</v>
      </c>
      <c r="I88" s="103">
        <v>0</v>
      </c>
      <c r="J88" s="2"/>
    </row>
    <row r="89" spans="1:10" s="40" customFormat="1" ht="63" x14ac:dyDescent="0.2">
      <c r="A89" s="73" t="s">
        <v>444</v>
      </c>
      <c r="B89" s="2" t="s">
        <v>113</v>
      </c>
      <c r="C89" s="2"/>
      <c r="D89" s="36"/>
      <c r="E89" s="99">
        <f t="shared" si="3"/>
        <v>1540</v>
      </c>
      <c r="F89" s="103">
        <v>0</v>
      </c>
      <c r="G89" s="103">
        <v>0</v>
      </c>
      <c r="H89" s="99">
        <v>1540</v>
      </c>
      <c r="I89" s="103">
        <v>0</v>
      </c>
      <c r="J89" s="2"/>
    </row>
    <row r="90" spans="1:10" s="40" customFormat="1" ht="31.5" x14ac:dyDescent="0.2">
      <c r="A90" s="73" t="s">
        <v>445</v>
      </c>
      <c r="B90" s="2" t="s">
        <v>381</v>
      </c>
      <c r="C90" s="2"/>
      <c r="D90" s="36"/>
      <c r="E90" s="99">
        <f t="shared" si="3"/>
        <v>495</v>
      </c>
      <c r="F90" s="103">
        <v>0</v>
      </c>
      <c r="G90" s="103">
        <v>0</v>
      </c>
      <c r="H90" s="99">
        <v>495</v>
      </c>
      <c r="I90" s="103">
        <v>0</v>
      </c>
      <c r="J90" s="2"/>
    </row>
    <row r="91" spans="1:10" s="40" customFormat="1" ht="47.25" x14ac:dyDescent="0.2">
      <c r="A91" s="73" t="s">
        <v>446</v>
      </c>
      <c r="B91" s="2" t="s">
        <v>0</v>
      </c>
      <c r="C91" s="2"/>
      <c r="D91" s="36"/>
      <c r="E91" s="99">
        <f t="shared" si="3"/>
        <v>660</v>
      </c>
      <c r="F91" s="103">
        <v>0</v>
      </c>
      <c r="G91" s="103">
        <v>0</v>
      </c>
      <c r="H91" s="99">
        <v>660</v>
      </c>
      <c r="I91" s="103">
        <v>0</v>
      </c>
      <c r="J91" s="2"/>
    </row>
    <row r="92" spans="1:10" s="40" customFormat="1" ht="47.25" x14ac:dyDescent="0.2">
      <c r="A92" s="73" t="s">
        <v>447</v>
      </c>
      <c r="B92" s="2" t="s">
        <v>188</v>
      </c>
      <c r="C92" s="2"/>
      <c r="D92" s="36"/>
      <c r="E92" s="99">
        <f t="shared" si="3"/>
        <v>800</v>
      </c>
      <c r="F92" s="103">
        <v>0</v>
      </c>
      <c r="G92" s="103">
        <v>0</v>
      </c>
      <c r="H92" s="99">
        <v>800</v>
      </c>
      <c r="I92" s="103">
        <v>0</v>
      </c>
      <c r="J92" s="2"/>
    </row>
    <row r="93" spans="1:10" s="40" customFormat="1" ht="47.25" x14ac:dyDescent="0.2">
      <c r="A93" s="73" t="s">
        <v>448</v>
      </c>
      <c r="B93" s="2" t="s">
        <v>95</v>
      </c>
      <c r="C93" s="2"/>
      <c r="D93" s="36"/>
      <c r="E93" s="99">
        <f t="shared" si="3"/>
        <v>660</v>
      </c>
      <c r="F93" s="103">
        <v>0</v>
      </c>
      <c r="G93" s="103">
        <v>0</v>
      </c>
      <c r="H93" s="99">
        <v>660</v>
      </c>
      <c r="I93" s="103">
        <v>0</v>
      </c>
      <c r="J93" s="2"/>
    </row>
    <row r="94" spans="1:10" s="40" customFormat="1" ht="31.5" x14ac:dyDescent="0.2">
      <c r="A94" s="73" t="s">
        <v>449</v>
      </c>
      <c r="B94" s="2" t="s">
        <v>97</v>
      </c>
      <c r="C94" s="2"/>
      <c r="D94" s="36"/>
      <c r="E94" s="99">
        <f t="shared" si="3"/>
        <v>1450</v>
      </c>
      <c r="F94" s="103">
        <v>0</v>
      </c>
      <c r="G94" s="103">
        <v>0</v>
      </c>
      <c r="H94" s="99">
        <v>1450</v>
      </c>
      <c r="I94" s="103">
        <v>0</v>
      </c>
      <c r="J94" s="2"/>
    </row>
    <row r="95" spans="1:10" s="40" customFormat="1" ht="47.25" x14ac:dyDescent="0.2">
      <c r="A95" s="73" t="s">
        <v>450</v>
      </c>
      <c r="B95" s="2" t="s">
        <v>114</v>
      </c>
      <c r="C95" s="2"/>
      <c r="D95" s="36"/>
      <c r="E95" s="99">
        <f t="shared" si="3"/>
        <v>880</v>
      </c>
      <c r="F95" s="103">
        <v>0</v>
      </c>
      <c r="G95" s="103">
        <v>0</v>
      </c>
      <c r="H95" s="99">
        <v>880</v>
      </c>
      <c r="I95" s="103">
        <v>0</v>
      </c>
      <c r="J95" s="2"/>
    </row>
    <row r="96" spans="1:10" s="40" customFormat="1" ht="31.5" x14ac:dyDescent="0.2">
      <c r="A96" s="73" t="s">
        <v>451</v>
      </c>
      <c r="B96" s="2" t="s">
        <v>189</v>
      </c>
      <c r="C96" s="2"/>
      <c r="D96" s="36"/>
      <c r="E96" s="99">
        <f t="shared" si="3"/>
        <v>240</v>
      </c>
      <c r="F96" s="103">
        <v>0</v>
      </c>
      <c r="G96" s="103">
        <v>0</v>
      </c>
      <c r="H96" s="99">
        <v>240</v>
      </c>
      <c r="I96" s="103">
        <v>0</v>
      </c>
      <c r="J96" s="2"/>
    </row>
    <row r="97" spans="1:10" s="40" customFormat="1" ht="47.25" x14ac:dyDescent="0.2">
      <c r="A97" s="73" t="s">
        <v>452</v>
      </c>
      <c r="B97" s="2" t="s">
        <v>115</v>
      </c>
      <c r="C97" s="2"/>
      <c r="D97" s="36"/>
      <c r="E97" s="99">
        <f t="shared" si="3"/>
        <v>440</v>
      </c>
      <c r="F97" s="103">
        <v>0</v>
      </c>
      <c r="G97" s="103">
        <v>0</v>
      </c>
      <c r="H97" s="99">
        <v>440</v>
      </c>
      <c r="I97" s="103">
        <v>0</v>
      </c>
      <c r="J97" s="2"/>
    </row>
    <row r="98" spans="1:10" s="33" customFormat="1" ht="47.25" x14ac:dyDescent="0.2">
      <c r="A98" s="73" t="s">
        <v>453</v>
      </c>
      <c r="B98" s="2" t="s">
        <v>99</v>
      </c>
      <c r="C98" s="2"/>
      <c r="D98" s="36"/>
      <c r="E98" s="99">
        <f t="shared" si="3"/>
        <v>1100</v>
      </c>
      <c r="F98" s="103">
        <v>0</v>
      </c>
      <c r="G98" s="103">
        <v>0</v>
      </c>
      <c r="H98" s="99">
        <v>1100</v>
      </c>
      <c r="I98" s="103">
        <v>0</v>
      </c>
      <c r="J98" s="2"/>
    </row>
    <row r="99" spans="1:10" s="33" customFormat="1" ht="31.5" x14ac:dyDescent="0.2">
      <c r="A99" s="73" t="s">
        <v>454</v>
      </c>
      <c r="B99" s="2" t="s">
        <v>190</v>
      </c>
      <c r="C99" s="2"/>
      <c r="D99" s="36"/>
      <c r="E99" s="99">
        <f t="shared" si="3"/>
        <v>220</v>
      </c>
      <c r="F99" s="103">
        <v>0</v>
      </c>
      <c r="G99" s="103">
        <v>0</v>
      </c>
      <c r="H99" s="99">
        <v>220</v>
      </c>
      <c r="I99" s="103">
        <v>0</v>
      </c>
      <c r="J99" s="2"/>
    </row>
    <row r="100" spans="1:10" s="33" customFormat="1" ht="31.5" x14ac:dyDescent="0.2">
      <c r="A100" s="73" t="s">
        <v>455</v>
      </c>
      <c r="B100" s="2" t="s">
        <v>191</v>
      </c>
      <c r="C100" s="2"/>
      <c r="D100" s="36"/>
      <c r="E100" s="99">
        <f t="shared" si="3"/>
        <v>330</v>
      </c>
      <c r="F100" s="103">
        <v>0</v>
      </c>
      <c r="G100" s="103">
        <v>0</v>
      </c>
      <c r="H100" s="99">
        <v>330</v>
      </c>
      <c r="I100" s="103">
        <v>0</v>
      </c>
      <c r="J100" s="2"/>
    </row>
    <row r="101" spans="1:10" s="33" customFormat="1" ht="31.5" x14ac:dyDescent="0.2">
      <c r="A101" s="73" t="s">
        <v>456</v>
      </c>
      <c r="B101" s="2" t="s">
        <v>172</v>
      </c>
      <c r="C101" s="2"/>
      <c r="D101" s="36"/>
      <c r="E101" s="99">
        <f t="shared" si="3"/>
        <v>1100</v>
      </c>
      <c r="F101" s="103">
        <v>0</v>
      </c>
      <c r="G101" s="103">
        <v>0</v>
      </c>
      <c r="H101" s="99">
        <v>1100</v>
      </c>
      <c r="I101" s="103">
        <v>0</v>
      </c>
      <c r="J101" s="2"/>
    </row>
    <row r="102" spans="1:10" s="33" customFormat="1" ht="31.5" x14ac:dyDescent="0.2">
      <c r="A102" s="73" t="s">
        <v>457</v>
      </c>
      <c r="B102" s="2" t="s">
        <v>192</v>
      </c>
      <c r="C102" s="2"/>
      <c r="D102" s="36"/>
      <c r="E102" s="99">
        <f t="shared" si="3"/>
        <v>230</v>
      </c>
      <c r="F102" s="103">
        <v>0</v>
      </c>
      <c r="G102" s="103">
        <v>0</v>
      </c>
      <c r="H102" s="99">
        <v>230</v>
      </c>
      <c r="I102" s="103">
        <v>0</v>
      </c>
      <c r="J102" s="2"/>
    </row>
    <row r="103" spans="1:10" s="33" customFormat="1" ht="31.5" x14ac:dyDescent="0.2">
      <c r="A103" s="73" t="s">
        <v>458</v>
      </c>
      <c r="B103" s="2" t="s">
        <v>193</v>
      </c>
      <c r="C103" s="2"/>
      <c r="D103" s="36"/>
      <c r="E103" s="99">
        <f t="shared" si="3"/>
        <v>135</v>
      </c>
      <c r="F103" s="103">
        <v>0</v>
      </c>
      <c r="G103" s="103">
        <v>0</v>
      </c>
      <c r="H103" s="99">
        <v>135</v>
      </c>
      <c r="I103" s="103">
        <v>0</v>
      </c>
      <c r="J103" s="2"/>
    </row>
    <row r="104" spans="1:10" s="33" customFormat="1" ht="31.5" x14ac:dyDescent="0.2">
      <c r="A104" s="73" t="s">
        <v>459</v>
      </c>
      <c r="B104" s="2" t="s">
        <v>89</v>
      </c>
      <c r="C104" s="2"/>
      <c r="D104" s="36"/>
      <c r="E104" s="99">
        <f t="shared" si="3"/>
        <v>1100</v>
      </c>
      <c r="F104" s="103">
        <v>0</v>
      </c>
      <c r="G104" s="103">
        <v>0</v>
      </c>
      <c r="H104" s="99">
        <v>1100</v>
      </c>
      <c r="I104" s="103">
        <v>0</v>
      </c>
      <c r="J104" s="2"/>
    </row>
    <row r="105" spans="1:10" s="33" customFormat="1" ht="31.5" x14ac:dyDescent="0.2">
      <c r="A105" s="73" t="s">
        <v>460</v>
      </c>
      <c r="B105" s="2" t="s">
        <v>116</v>
      </c>
      <c r="C105" s="2"/>
      <c r="D105" s="36"/>
      <c r="E105" s="99">
        <f t="shared" si="3"/>
        <v>660</v>
      </c>
      <c r="F105" s="103">
        <v>0</v>
      </c>
      <c r="G105" s="103">
        <v>0</v>
      </c>
      <c r="H105" s="99">
        <v>660</v>
      </c>
      <c r="I105" s="103">
        <v>0</v>
      </c>
      <c r="J105" s="2"/>
    </row>
    <row r="106" spans="1:10" s="33" customFormat="1" ht="31.5" x14ac:dyDescent="0.2">
      <c r="A106" s="73" t="s">
        <v>461</v>
      </c>
      <c r="B106" s="2" t="s">
        <v>90</v>
      </c>
      <c r="C106" s="2"/>
      <c r="D106" s="36"/>
      <c r="E106" s="99">
        <f t="shared" si="3"/>
        <v>660</v>
      </c>
      <c r="F106" s="103">
        <v>0</v>
      </c>
      <c r="G106" s="103">
        <v>0</v>
      </c>
      <c r="H106" s="99">
        <v>660</v>
      </c>
      <c r="I106" s="103">
        <v>0</v>
      </c>
      <c r="J106" s="2"/>
    </row>
    <row r="107" spans="1:10" s="33" customFormat="1" ht="31.5" x14ac:dyDescent="0.2">
      <c r="A107" s="73" t="s">
        <v>462</v>
      </c>
      <c r="B107" s="2" t="s">
        <v>108</v>
      </c>
      <c r="C107" s="2"/>
      <c r="D107" s="36"/>
      <c r="E107" s="99">
        <f t="shared" si="3"/>
        <v>1100</v>
      </c>
      <c r="F107" s="103">
        <v>0</v>
      </c>
      <c r="G107" s="103">
        <v>0</v>
      </c>
      <c r="H107" s="99">
        <v>1100</v>
      </c>
      <c r="I107" s="103">
        <v>0</v>
      </c>
      <c r="J107" s="2"/>
    </row>
    <row r="108" spans="1:10" s="26" customFormat="1" ht="47.25" x14ac:dyDescent="0.2">
      <c r="A108" s="29">
        <v>7</v>
      </c>
      <c r="B108" s="30" t="s">
        <v>4</v>
      </c>
      <c r="C108" s="30" t="s">
        <v>165</v>
      </c>
      <c r="D108" s="97">
        <v>2019</v>
      </c>
      <c r="E108" s="98">
        <f t="shared" si="3"/>
        <v>317</v>
      </c>
      <c r="F108" s="128">
        <v>0</v>
      </c>
      <c r="G108" s="129">
        <v>0</v>
      </c>
      <c r="H108" s="126">
        <f>SUM(H109:H113)</f>
        <v>317</v>
      </c>
      <c r="I108" s="128">
        <v>0</v>
      </c>
      <c r="J108" s="30" t="s">
        <v>125</v>
      </c>
    </row>
    <row r="109" spans="1:10" s="33" customFormat="1" ht="47.25" x14ac:dyDescent="0.2">
      <c r="A109" s="73" t="s">
        <v>467</v>
      </c>
      <c r="B109" s="2" t="s">
        <v>553</v>
      </c>
      <c r="C109" s="2"/>
      <c r="D109" s="2"/>
      <c r="E109" s="99">
        <f t="shared" si="3"/>
        <v>220</v>
      </c>
      <c r="F109" s="103">
        <v>0</v>
      </c>
      <c r="G109" s="103">
        <v>0</v>
      </c>
      <c r="H109" s="99">
        <v>220</v>
      </c>
      <c r="I109" s="103">
        <v>0</v>
      </c>
      <c r="J109" s="2"/>
    </row>
    <row r="110" spans="1:10" s="33" customFormat="1" ht="31.5" x14ac:dyDescent="0.2">
      <c r="A110" s="73" t="s">
        <v>468</v>
      </c>
      <c r="B110" s="2" t="s">
        <v>472</v>
      </c>
      <c r="C110" s="2"/>
      <c r="D110" s="2"/>
      <c r="E110" s="99">
        <f t="shared" si="3"/>
        <v>33</v>
      </c>
      <c r="F110" s="103">
        <v>0</v>
      </c>
      <c r="G110" s="103">
        <v>0</v>
      </c>
      <c r="H110" s="99">
        <v>33</v>
      </c>
      <c r="I110" s="103">
        <v>0</v>
      </c>
      <c r="J110" s="2"/>
    </row>
    <row r="111" spans="1:10" s="33" customFormat="1" ht="31.5" x14ac:dyDescent="0.2">
      <c r="A111" s="73" t="s">
        <v>469</v>
      </c>
      <c r="B111" s="2" t="s">
        <v>194</v>
      </c>
      <c r="C111" s="2"/>
      <c r="D111" s="2"/>
      <c r="E111" s="99">
        <f t="shared" si="3"/>
        <v>33</v>
      </c>
      <c r="F111" s="103">
        <v>0</v>
      </c>
      <c r="G111" s="103">
        <v>0</v>
      </c>
      <c r="H111" s="99">
        <v>33</v>
      </c>
      <c r="I111" s="103">
        <v>0</v>
      </c>
      <c r="J111" s="2"/>
    </row>
    <row r="112" spans="1:10" s="33" customFormat="1" ht="31.5" x14ac:dyDescent="0.2">
      <c r="A112" s="73" t="s">
        <v>470</v>
      </c>
      <c r="B112" s="2" t="s">
        <v>5</v>
      </c>
      <c r="C112" s="2"/>
      <c r="D112" s="2"/>
      <c r="E112" s="99">
        <f t="shared" si="3"/>
        <v>11</v>
      </c>
      <c r="F112" s="103">
        <v>0</v>
      </c>
      <c r="G112" s="103">
        <v>0</v>
      </c>
      <c r="H112" s="99">
        <v>11</v>
      </c>
      <c r="I112" s="103">
        <v>0</v>
      </c>
      <c r="J112" s="2"/>
    </row>
    <row r="113" spans="1:10" s="33" customFormat="1" ht="31.5" x14ac:dyDescent="0.2">
      <c r="A113" s="73" t="s">
        <v>471</v>
      </c>
      <c r="B113" s="2" t="s">
        <v>195</v>
      </c>
      <c r="C113" s="2"/>
      <c r="D113" s="2"/>
      <c r="E113" s="99">
        <f t="shared" si="3"/>
        <v>20</v>
      </c>
      <c r="F113" s="103">
        <v>0</v>
      </c>
      <c r="G113" s="103">
        <v>0</v>
      </c>
      <c r="H113" s="99">
        <v>20</v>
      </c>
      <c r="I113" s="103">
        <v>0</v>
      </c>
      <c r="J113" s="2"/>
    </row>
    <row r="114" spans="1:10" s="26" customFormat="1" ht="47.25" x14ac:dyDescent="0.2">
      <c r="A114" s="29">
        <v>8</v>
      </c>
      <c r="B114" s="30" t="s">
        <v>6</v>
      </c>
      <c r="C114" s="30" t="s">
        <v>165</v>
      </c>
      <c r="D114" s="97">
        <v>2019</v>
      </c>
      <c r="E114" s="98">
        <f t="shared" si="3"/>
        <v>380</v>
      </c>
      <c r="F114" s="127">
        <v>0</v>
      </c>
      <c r="G114" s="105">
        <v>0</v>
      </c>
      <c r="H114" s="98">
        <f>SUM(H115:H118)</f>
        <v>380</v>
      </c>
      <c r="I114" s="127">
        <v>0</v>
      </c>
      <c r="J114" s="30" t="s">
        <v>125</v>
      </c>
    </row>
    <row r="115" spans="1:10" s="33" customFormat="1" ht="31.5" x14ac:dyDescent="0.2">
      <c r="A115" s="73" t="s">
        <v>473</v>
      </c>
      <c r="B115" s="2" t="s">
        <v>2</v>
      </c>
      <c r="C115" s="2"/>
      <c r="D115" s="18"/>
      <c r="E115" s="99">
        <f t="shared" si="3"/>
        <v>83</v>
      </c>
      <c r="F115" s="103">
        <v>0</v>
      </c>
      <c r="G115" s="103">
        <v>0</v>
      </c>
      <c r="H115" s="99">
        <v>83</v>
      </c>
      <c r="I115" s="103">
        <v>0</v>
      </c>
      <c r="J115" s="2"/>
    </row>
    <row r="116" spans="1:10" s="33" customFormat="1" ht="31.5" x14ac:dyDescent="0.2">
      <c r="A116" s="73" t="s">
        <v>474</v>
      </c>
      <c r="B116" s="2" t="s">
        <v>7</v>
      </c>
      <c r="C116" s="2"/>
      <c r="D116" s="18"/>
      <c r="E116" s="99">
        <f t="shared" si="3"/>
        <v>110</v>
      </c>
      <c r="F116" s="103">
        <v>0</v>
      </c>
      <c r="G116" s="103">
        <v>0</v>
      </c>
      <c r="H116" s="99">
        <v>110</v>
      </c>
      <c r="I116" s="103">
        <v>0</v>
      </c>
      <c r="J116" s="2"/>
    </row>
    <row r="117" spans="1:10" s="33" customFormat="1" ht="31.5" x14ac:dyDescent="0.2">
      <c r="A117" s="73" t="s">
        <v>475</v>
      </c>
      <c r="B117" s="2" t="s">
        <v>102</v>
      </c>
      <c r="C117" s="2"/>
      <c r="D117" s="18"/>
      <c r="E117" s="99">
        <f t="shared" si="3"/>
        <v>110</v>
      </c>
      <c r="F117" s="103">
        <v>0</v>
      </c>
      <c r="G117" s="103">
        <v>0</v>
      </c>
      <c r="H117" s="99">
        <v>110</v>
      </c>
      <c r="I117" s="103">
        <v>0</v>
      </c>
      <c r="J117" s="2"/>
    </row>
    <row r="118" spans="1:10" s="33" customFormat="1" ht="31.5" x14ac:dyDescent="0.2">
      <c r="A118" s="73" t="s">
        <v>476</v>
      </c>
      <c r="B118" s="2" t="s">
        <v>105</v>
      </c>
      <c r="C118" s="2"/>
      <c r="D118" s="18"/>
      <c r="E118" s="99">
        <f t="shared" si="3"/>
        <v>77</v>
      </c>
      <c r="F118" s="103">
        <v>0</v>
      </c>
      <c r="G118" s="103">
        <v>0</v>
      </c>
      <c r="H118" s="99">
        <v>77</v>
      </c>
      <c r="I118" s="103">
        <v>0</v>
      </c>
      <c r="J118" s="2"/>
    </row>
    <row r="119" spans="1:10" s="26" customFormat="1" ht="47.25" x14ac:dyDescent="0.2">
      <c r="A119" s="29">
        <v>9</v>
      </c>
      <c r="B119" s="30" t="s">
        <v>8</v>
      </c>
      <c r="C119" s="30" t="s">
        <v>165</v>
      </c>
      <c r="D119" s="97">
        <v>2019</v>
      </c>
      <c r="E119" s="98">
        <f t="shared" si="3"/>
        <v>198</v>
      </c>
      <c r="F119" s="128">
        <v>0</v>
      </c>
      <c r="G119" s="129">
        <v>0</v>
      </c>
      <c r="H119" s="98">
        <f>SUM(H120:H125)</f>
        <v>198</v>
      </c>
      <c r="I119" s="128">
        <v>0</v>
      </c>
      <c r="J119" s="30" t="s">
        <v>125</v>
      </c>
    </row>
    <row r="120" spans="1:10" s="33" customFormat="1" ht="47.25" x14ac:dyDescent="0.2">
      <c r="A120" s="73" t="s">
        <v>477</v>
      </c>
      <c r="B120" s="2" t="s">
        <v>196</v>
      </c>
      <c r="C120" s="2"/>
      <c r="D120" s="18"/>
      <c r="E120" s="99">
        <f t="shared" ref="E120:E157" si="4">SUM(F120:I120)</f>
        <v>44</v>
      </c>
      <c r="F120" s="103">
        <v>0</v>
      </c>
      <c r="G120" s="103">
        <v>0</v>
      </c>
      <c r="H120" s="99">
        <v>44</v>
      </c>
      <c r="I120" s="103">
        <v>0</v>
      </c>
      <c r="J120" s="2"/>
    </row>
    <row r="121" spans="1:10" s="33" customFormat="1" ht="31.5" x14ac:dyDescent="0.2">
      <c r="A121" s="73" t="s">
        <v>480</v>
      </c>
      <c r="B121" s="2" t="s">
        <v>478</v>
      </c>
      <c r="C121" s="2"/>
      <c r="D121" s="18"/>
      <c r="E121" s="99">
        <f t="shared" si="4"/>
        <v>44</v>
      </c>
      <c r="F121" s="103">
        <v>0</v>
      </c>
      <c r="G121" s="103">
        <v>0</v>
      </c>
      <c r="H121" s="99">
        <v>44</v>
      </c>
      <c r="I121" s="103">
        <v>0</v>
      </c>
      <c r="J121" s="2"/>
    </row>
    <row r="122" spans="1:10" s="33" customFormat="1" ht="31.5" x14ac:dyDescent="0.2">
      <c r="A122" s="73" t="s">
        <v>481</v>
      </c>
      <c r="B122" s="2" t="s">
        <v>479</v>
      </c>
      <c r="C122" s="2"/>
      <c r="D122" s="18"/>
      <c r="E122" s="99">
        <f t="shared" si="4"/>
        <v>33</v>
      </c>
      <c r="F122" s="103">
        <v>0</v>
      </c>
      <c r="G122" s="103">
        <v>0</v>
      </c>
      <c r="H122" s="99">
        <v>33</v>
      </c>
      <c r="I122" s="103">
        <v>0</v>
      </c>
      <c r="J122" s="2"/>
    </row>
    <row r="123" spans="1:10" s="33" customFormat="1" ht="47.25" x14ac:dyDescent="0.2">
      <c r="A123" s="73" t="s">
        <v>482</v>
      </c>
      <c r="B123" s="2" t="s">
        <v>96</v>
      </c>
      <c r="C123" s="2"/>
      <c r="D123" s="18"/>
      <c r="E123" s="99">
        <f t="shared" si="4"/>
        <v>11</v>
      </c>
      <c r="F123" s="103">
        <v>0</v>
      </c>
      <c r="G123" s="103">
        <v>0</v>
      </c>
      <c r="H123" s="99">
        <v>11</v>
      </c>
      <c r="I123" s="103">
        <v>0</v>
      </c>
      <c r="J123" s="2"/>
    </row>
    <row r="124" spans="1:10" s="33" customFormat="1" ht="47.25" x14ac:dyDescent="0.2">
      <c r="A124" s="73" t="s">
        <v>483</v>
      </c>
      <c r="B124" s="2" t="s">
        <v>9</v>
      </c>
      <c r="C124" s="2"/>
      <c r="D124" s="18"/>
      <c r="E124" s="99">
        <f t="shared" si="4"/>
        <v>33</v>
      </c>
      <c r="F124" s="103">
        <v>0</v>
      </c>
      <c r="G124" s="103">
        <v>0</v>
      </c>
      <c r="H124" s="99">
        <v>33</v>
      </c>
      <c r="I124" s="103">
        <v>0</v>
      </c>
      <c r="J124" s="2"/>
    </row>
    <row r="125" spans="1:10" s="33" customFormat="1" ht="31.5" x14ac:dyDescent="0.2">
      <c r="A125" s="73" t="s">
        <v>484</v>
      </c>
      <c r="B125" s="2" t="s">
        <v>1</v>
      </c>
      <c r="C125" s="2"/>
      <c r="D125" s="18"/>
      <c r="E125" s="99">
        <f t="shared" si="4"/>
        <v>33</v>
      </c>
      <c r="F125" s="103">
        <v>0</v>
      </c>
      <c r="G125" s="103">
        <v>0</v>
      </c>
      <c r="H125" s="99">
        <v>33</v>
      </c>
      <c r="I125" s="103">
        <v>0</v>
      </c>
      <c r="J125" s="2"/>
    </row>
    <row r="126" spans="1:10" s="26" customFormat="1" ht="47.25" x14ac:dyDescent="0.2">
      <c r="A126" s="29">
        <v>10</v>
      </c>
      <c r="B126" s="30" t="s">
        <v>197</v>
      </c>
      <c r="C126" s="30" t="s">
        <v>165</v>
      </c>
      <c r="D126" s="97">
        <v>2019</v>
      </c>
      <c r="E126" s="98">
        <f t="shared" si="4"/>
        <v>1815</v>
      </c>
      <c r="F126" s="128">
        <v>0</v>
      </c>
      <c r="G126" s="128">
        <v>0</v>
      </c>
      <c r="H126" s="98">
        <v>1815</v>
      </c>
      <c r="I126" s="128">
        <v>0</v>
      </c>
      <c r="J126" s="30" t="s">
        <v>125</v>
      </c>
    </row>
    <row r="127" spans="1:10" s="26" customFormat="1" ht="47.25" x14ac:dyDescent="0.2">
      <c r="A127" s="29">
        <v>11</v>
      </c>
      <c r="B127" s="30" t="s">
        <v>10</v>
      </c>
      <c r="C127" s="30" t="s">
        <v>165</v>
      </c>
      <c r="D127" s="97">
        <v>2019</v>
      </c>
      <c r="E127" s="98">
        <f t="shared" si="4"/>
        <v>117</v>
      </c>
      <c r="F127" s="128">
        <v>0</v>
      </c>
      <c r="G127" s="128">
        <v>0</v>
      </c>
      <c r="H127" s="98">
        <f>SUM(H128:H131)</f>
        <v>117</v>
      </c>
      <c r="I127" s="128">
        <v>0</v>
      </c>
      <c r="J127" s="30" t="s">
        <v>125</v>
      </c>
    </row>
    <row r="128" spans="1:10" s="33" customFormat="1" ht="47.25" x14ac:dyDescent="0.2">
      <c r="A128" s="73" t="s">
        <v>485</v>
      </c>
      <c r="B128" s="2" t="s">
        <v>198</v>
      </c>
      <c r="C128" s="2"/>
      <c r="D128" s="18"/>
      <c r="E128" s="99">
        <f t="shared" si="4"/>
        <v>35</v>
      </c>
      <c r="F128" s="103">
        <v>0</v>
      </c>
      <c r="G128" s="103">
        <v>0</v>
      </c>
      <c r="H128" s="99">
        <v>35</v>
      </c>
      <c r="I128" s="103">
        <v>0</v>
      </c>
      <c r="J128" s="2"/>
    </row>
    <row r="129" spans="1:10" s="33" customFormat="1" ht="47.25" x14ac:dyDescent="0.2">
      <c r="A129" s="73" t="s">
        <v>486</v>
      </c>
      <c r="B129" s="2" t="s">
        <v>11</v>
      </c>
      <c r="C129" s="2"/>
      <c r="D129" s="18"/>
      <c r="E129" s="99">
        <f t="shared" si="4"/>
        <v>33</v>
      </c>
      <c r="F129" s="103">
        <v>0</v>
      </c>
      <c r="G129" s="103">
        <v>0</v>
      </c>
      <c r="H129" s="99">
        <v>33</v>
      </c>
      <c r="I129" s="103">
        <v>0</v>
      </c>
      <c r="J129" s="2"/>
    </row>
    <row r="130" spans="1:10" s="33" customFormat="1" ht="31.5" x14ac:dyDescent="0.2">
      <c r="A130" s="73" t="s">
        <v>487</v>
      </c>
      <c r="B130" s="2" t="s">
        <v>12</v>
      </c>
      <c r="C130" s="2"/>
      <c r="D130" s="18"/>
      <c r="E130" s="99">
        <f t="shared" si="4"/>
        <v>22</v>
      </c>
      <c r="F130" s="103">
        <v>0</v>
      </c>
      <c r="G130" s="103">
        <v>0</v>
      </c>
      <c r="H130" s="99">
        <v>22</v>
      </c>
      <c r="I130" s="103">
        <v>0</v>
      </c>
      <c r="J130" s="2"/>
    </row>
    <row r="131" spans="1:10" s="33" customFormat="1" ht="31.5" x14ac:dyDescent="0.2">
      <c r="A131" s="73" t="s">
        <v>488</v>
      </c>
      <c r="B131" s="2" t="s">
        <v>13</v>
      </c>
      <c r="C131" s="2"/>
      <c r="D131" s="18"/>
      <c r="E131" s="99">
        <f t="shared" si="4"/>
        <v>27</v>
      </c>
      <c r="F131" s="103">
        <v>0</v>
      </c>
      <c r="G131" s="103">
        <v>0</v>
      </c>
      <c r="H131" s="99">
        <v>27</v>
      </c>
      <c r="I131" s="103">
        <v>0</v>
      </c>
      <c r="J131" s="2"/>
    </row>
    <row r="132" spans="1:10" s="26" customFormat="1" ht="47.25" x14ac:dyDescent="0.2">
      <c r="A132" s="29">
        <v>12</v>
      </c>
      <c r="B132" s="30" t="s">
        <v>16</v>
      </c>
      <c r="C132" s="30" t="s">
        <v>165</v>
      </c>
      <c r="D132" s="97">
        <v>2019</v>
      </c>
      <c r="E132" s="98">
        <f t="shared" si="4"/>
        <v>1425</v>
      </c>
      <c r="F132" s="128">
        <v>0</v>
      </c>
      <c r="G132" s="128">
        <v>0</v>
      </c>
      <c r="H132" s="98">
        <f>SUM(H133:H139)</f>
        <v>1425</v>
      </c>
      <c r="I132" s="128">
        <v>0</v>
      </c>
      <c r="J132" s="30" t="s">
        <v>125</v>
      </c>
    </row>
    <row r="133" spans="1:10" s="33" customFormat="1" ht="45" customHeight="1" x14ac:dyDescent="0.2">
      <c r="A133" s="73" t="s">
        <v>489</v>
      </c>
      <c r="B133" s="2" t="s">
        <v>381</v>
      </c>
      <c r="C133" s="2"/>
      <c r="D133" s="18"/>
      <c r="E133" s="99">
        <f t="shared" si="4"/>
        <v>220</v>
      </c>
      <c r="F133" s="103">
        <v>0</v>
      </c>
      <c r="G133" s="103">
        <v>0</v>
      </c>
      <c r="H133" s="99">
        <v>220</v>
      </c>
      <c r="I133" s="103">
        <v>0</v>
      </c>
      <c r="J133" s="2"/>
    </row>
    <row r="134" spans="1:10" s="33" customFormat="1" ht="31.5" x14ac:dyDescent="0.2">
      <c r="A134" s="73" t="s">
        <v>490</v>
      </c>
      <c r="B134" s="2" t="s">
        <v>17</v>
      </c>
      <c r="C134" s="2"/>
      <c r="D134" s="18"/>
      <c r="E134" s="99">
        <f t="shared" si="4"/>
        <v>220</v>
      </c>
      <c r="F134" s="103">
        <v>0</v>
      </c>
      <c r="G134" s="103">
        <v>0</v>
      </c>
      <c r="H134" s="99">
        <v>220</v>
      </c>
      <c r="I134" s="103">
        <v>0</v>
      </c>
      <c r="J134" s="2"/>
    </row>
    <row r="135" spans="1:10" s="33" customFormat="1" ht="31.5" x14ac:dyDescent="0.2">
      <c r="A135" s="73" t="s">
        <v>491</v>
      </c>
      <c r="B135" s="2" t="s">
        <v>18</v>
      </c>
      <c r="C135" s="2"/>
      <c r="D135" s="18"/>
      <c r="E135" s="99">
        <f t="shared" si="4"/>
        <v>220</v>
      </c>
      <c r="F135" s="103">
        <v>0</v>
      </c>
      <c r="G135" s="103">
        <v>0</v>
      </c>
      <c r="H135" s="99">
        <v>220</v>
      </c>
      <c r="I135" s="103">
        <v>0</v>
      </c>
      <c r="J135" s="2"/>
    </row>
    <row r="136" spans="1:10" s="33" customFormat="1" ht="31.5" x14ac:dyDescent="0.2">
      <c r="A136" s="73" t="s">
        <v>492</v>
      </c>
      <c r="B136" s="2" t="s">
        <v>199</v>
      </c>
      <c r="C136" s="2"/>
      <c r="D136" s="18"/>
      <c r="E136" s="99">
        <f t="shared" si="4"/>
        <v>220</v>
      </c>
      <c r="F136" s="103">
        <v>0</v>
      </c>
      <c r="G136" s="103">
        <v>0</v>
      </c>
      <c r="H136" s="99">
        <v>220</v>
      </c>
      <c r="I136" s="103">
        <v>0</v>
      </c>
      <c r="J136" s="2"/>
    </row>
    <row r="137" spans="1:10" s="33" customFormat="1" ht="31.5" x14ac:dyDescent="0.2">
      <c r="A137" s="73" t="s">
        <v>493</v>
      </c>
      <c r="B137" s="2" t="s">
        <v>200</v>
      </c>
      <c r="C137" s="2"/>
      <c r="D137" s="18"/>
      <c r="E137" s="99">
        <f t="shared" si="4"/>
        <v>220</v>
      </c>
      <c r="F137" s="103">
        <v>0</v>
      </c>
      <c r="G137" s="103">
        <v>0</v>
      </c>
      <c r="H137" s="99">
        <v>220</v>
      </c>
      <c r="I137" s="103">
        <v>0</v>
      </c>
      <c r="J137" s="2"/>
    </row>
    <row r="138" spans="1:10" s="33" customFormat="1" ht="31.5" x14ac:dyDescent="0.2">
      <c r="A138" s="73" t="s">
        <v>494</v>
      </c>
      <c r="B138" s="2" t="s">
        <v>105</v>
      </c>
      <c r="C138" s="2"/>
      <c r="D138" s="18"/>
      <c r="E138" s="99">
        <f t="shared" si="4"/>
        <v>160</v>
      </c>
      <c r="F138" s="103">
        <v>0</v>
      </c>
      <c r="G138" s="103">
        <v>0</v>
      </c>
      <c r="H138" s="99">
        <v>160</v>
      </c>
      <c r="I138" s="103">
        <v>0</v>
      </c>
      <c r="J138" s="2"/>
    </row>
    <row r="139" spans="1:10" s="33" customFormat="1" ht="47.25" x14ac:dyDescent="0.2">
      <c r="A139" s="73" t="s">
        <v>495</v>
      </c>
      <c r="B139" s="2" t="s">
        <v>19</v>
      </c>
      <c r="C139" s="2"/>
      <c r="D139" s="18"/>
      <c r="E139" s="99">
        <f t="shared" si="4"/>
        <v>165</v>
      </c>
      <c r="F139" s="103">
        <v>0</v>
      </c>
      <c r="G139" s="103">
        <v>0</v>
      </c>
      <c r="H139" s="99">
        <v>165</v>
      </c>
      <c r="I139" s="103">
        <v>0</v>
      </c>
      <c r="J139" s="2"/>
    </row>
    <row r="140" spans="1:10" s="26" customFormat="1" ht="47.25" x14ac:dyDescent="0.2">
      <c r="A140" s="29">
        <v>13</v>
      </c>
      <c r="B140" s="30" t="s">
        <v>496</v>
      </c>
      <c r="C140" s="30" t="s">
        <v>165</v>
      </c>
      <c r="D140" s="97">
        <v>2019</v>
      </c>
      <c r="E140" s="98">
        <f t="shared" si="4"/>
        <v>545</v>
      </c>
      <c r="F140" s="128">
        <v>0</v>
      </c>
      <c r="G140" s="128">
        <v>0</v>
      </c>
      <c r="H140" s="98">
        <f>SUM(H141:H148)</f>
        <v>545</v>
      </c>
      <c r="I140" s="128">
        <v>0</v>
      </c>
      <c r="J140" s="30" t="s">
        <v>125</v>
      </c>
    </row>
    <row r="141" spans="1:10" s="33" customFormat="1" ht="47.25" x14ac:dyDescent="0.2">
      <c r="A141" s="73" t="s">
        <v>497</v>
      </c>
      <c r="B141" s="2" t="s">
        <v>20</v>
      </c>
      <c r="C141" s="50"/>
      <c r="D141" s="18"/>
      <c r="E141" s="99">
        <f t="shared" si="4"/>
        <v>55</v>
      </c>
      <c r="F141" s="103">
        <v>0</v>
      </c>
      <c r="G141" s="103">
        <v>0</v>
      </c>
      <c r="H141" s="99">
        <v>55</v>
      </c>
      <c r="I141" s="103">
        <v>0</v>
      </c>
      <c r="J141" s="2"/>
    </row>
    <row r="142" spans="1:10" s="33" customFormat="1" ht="47.25" x14ac:dyDescent="0.2">
      <c r="A142" s="73" t="s">
        <v>498</v>
      </c>
      <c r="B142" s="2" t="s">
        <v>201</v>
      </c>
      <c r="C142" s="50"/>
      <c r="D142" s="18"/>
      <c r="E142" s="99">
        <f t="shared" si="4"/>
        <v>55</v>
      </c>
      <c r="F142" s="103">
        <v>0</v>
      </c>
      <c r="G142" s="103">
        <v>0</v>
      </c>
      <c r="H142" s="99">
        <v>55</v>
      </c>
      <c r="I142" s="103">
        <v>0</v>
      </c>
      <c r="J142" s="2"/>
    </row>
    <row r="143" spans="1:10" s="33" customFormat="1" ht="54.75" customHeight="1" x14ac:dyDescent="0.2">
      <c r="A143" s="73" t="s">
        <v>499</v>
      </c>
      <c r="B143" s="2" t="s">
        <v>604</v>
      </c>
      <c r="C143" s="50"/>
      <c r="D143" s="18"/>
      <c r="E143" s="99">
        <f t="shared" si="4"/>
        <v>40</v>
      </c>
      <c r="F143" s="103">
        <v>0</v>
      </c>
      <c r="G143" s="103">
        <v>0</v>
      </c>
      <c r="H143" s="99">
        <v>40</v>
      </c>
      <c r="I143" s="103">
        <v>0</v>
      </c>
      <c r="J143" s="2"/>
    </row>
    <row r="144" spans="1:10" s="33" customFormat="1" ht="47.25" x14ac:dyDescent="0.2">
      <c r="A144" s="73" t="s">
        <v>500</v>
      </c>
      <c r="B144" s="2" t="s">
        <v>605</v>
      </c>
      <c r="C144" s="50"/>
      <c r="D144" s="18"/>
      <c r="E144" s="99">
        <f t="shared" si="4"/>
        <v>10</v>
      </c>
      <c r="F144" s="103">
        <v>0</v>
      </c>
      <c r="G144" s="103">
        <v>0</v>
      </c>
      <c r="H144" s="99">
        <v>10</v>
      </c>
      <c r="I144" s="103">
        <v>0</v>
      </c>
      <c r="J144" s="2"/>
    </row>
    <row r="145" spans="1:10" s="33" customFormat="1" ht="47.25" x14ac:dyDescent="0.2">
      <c r="A145" s="73" t="s">
        <v>501</v>
      </c>
      <c r="B145" s="2" t="s">
        <v>202</v>
      </c>
      <c r="C145" s="50"/>
      <c r="D145" s="18"/>
      <c r="E145" s="99">
        <f t="shared" si="4"/>
        <v>220</v>
      </c>
      <c r="F145" s="103">
        <v>0</v>
      </c>
      <c r="G145" s="103">
        <v>0</v>
      </c>
      <c r="H145" s="99">
        <v>220</v>
      </c>
      <c r="I145" s="103">
        <v>0</v>
      </c>
      <c r="J145" s="2"/>
    </row>
    <row r="146" spans="1:10" s="33" customFormat="1" ht="31.5" x14ac:dyDescent="0.2">
      <c r="A146" s="73" t="s">
        <v>502</v>
      </c>
      <c r="B146" s="2" t="s">
        <v>103</v>
      </c>
      <c r="C146" s="50"/>
      <c r="D146" s="18"/>
      <c r="E146" s="99">
        <f t="shared" si="4"/>
        <v>55</v>
      </c>
      <c r="F146" s="103">
        <v>0</v>
      </c>
      <c r="G146" s="103">
        <v>0</v>
      </c>
      <c r="H146" s="99">
        <v>55</v>
      </c>
      <c r="I146" s="103">
        <v>0</v>
      </c>
      <c r="J146" s="2"/>
    </row>
    <row r="147" spans="1:10" s="33" customFormat="1" ht="31.5" x14ac:dyDescent="0.2">
      <c r="A147" s="73" t="s">
        <v>503</v>
      </c>
      <c r="B147" s="2" t="s">
        <v>104</v>
      </c>
      <c r="C147" s="50"/>
      <c r="D147" s="18"/>
      <c r="E147" s="99">
        <f t="shared" si="4"/>
        <v>55</v>
      </c>
      <c r="F147" s="103">
        <v>0</v>
      </c>
      <c r="G147" s="103">
        <v>0</v>
      </c>
      <c r="H147" s="99">
        <v>55</v>
      </c>
      <c r="I147" s="103">
        <v>0</v>
      </c>
      <c r="J147" s="2"/>
    </row>
    <row r="148" spans="1:10" s="33" customFormat="1" ht="31.5" x14ac:dyDescent="0.2">
      <c r="A148" s="73" t="s">
        <v>504</v>
      </c>
      <c r="B148" s="2" t="s">
        <v>181</v>
      </c>
      <c r="C148" s="50"/>
      <c r="D148" s="18"/>
      <c r="E148" s="99">
        <f t="shared" si="4"/>
        <v>55</v>
      </c>
      <c r="F148" s="103">
        <v>0</v>
      </c>
      <c r="G148" s="103">
        <v>0</v>
      </c>
      <c r="H148" s="99">
        <v>55</v>
      </c>
      <c r="I148" s="103">
        <v>0</v>
      </c>
      <c r="J148" s="2"/>
    </row>
    <row r="149" spans="1:10" s="26" customFormat="1" ht="47.25" x14ac:dyDescent="0.2">
      <c r="A149" s="29">
        <v>14</v>
      </c>
      <c r="B149" s="30" t="s">
        <v>21</v>
      </c>
      <c r="C149" s="30" t="s">
        <v>165</v>
      </c>
      <c r="D149" s="97">
        <v>2019</v>
      </c>
      <c r="E149" s="98">
        <f t="shared" si="4"/>
        <v>973</v>
      </c>
      <c r="F149" s="128">
        <v>0</v>
      </c>
      <c r="G149" s="128">
        <v>0</v>
      </c>
      <c r="H149" s="98">
        <f>SUM(H150:H157)</f>
        <v>973</v>
      </c>
      <c r="I149" s="128">
        <v>0</v>
      </c>
      <c r="J149" s="30" t="s">
        <v>125</v>
      </c>
    </row>
    <row r="150" spans="1:10" s="38" customFormat="1" ht="47.25" x14ac:dyDescent="0.2">
      <c r="A150" s="73" t="s">
        <v>505</v>
      </c>
      <c r="B150" s="2" t="s">
        <v>215</v>
      </c>
      <c r="C150" s="137"/>
      <c r="D150" s="137"/>
      <c r="E150" s="99">
        <f t="shared" si="4"/>
        <v>165</v>
      </c>
      <c r="F150" s="103">
        <v>0</v>
      </c>
      <c r="G150" s="103">
        <v>0</v>
      </c>
      <c r="H150" s="99">
        <v>165</v>
      </c>
      <c r="I150" s="103">
        <v>0</v>
      </c>
      <c r="J150" s="137"/>
    </row>
    <row r="151" spans="1:10" s="33" customFormat="1" ht="31.5" x14ac:dyDescent="0.2">
      <c r="A151" s="73" t="s">
        <v>506</v>
      </c>
      <c r="B151" s="2" t="s">
        <v>1</v>
      </c>
      <c r="C151" s="137"/>
      <c r="D151" s="137"/>
      <c r="E151" s="99">
        <f t="shared" si="4"/>
        <v>88</v>
      </c>
      <c r="F151" s="103">
        <v>0</v>
      </c>
      <c r="G151" s="103">
        <v>0</v>
      </c>
      <c r="H151" s="99">
        <v>88</v>
      </c>
      <c r="I151" s="103">
        <v>0</v>
      </c>
      <c r="J151" s="137"/>
    </row>
    <row r="152" spans="1:10" s="33" customFormat="1" ht="31.5" x14ac:dyDescent="0.2">
      <c r="A152" s="73" t="s">
        <v>507</v>
      </c>
      <c r="B152" s="2" t="s">
        <v>102</v>
      </c>
      <c r="C152" s="137"/>
      <c r="D152" s="137"/>
      <c r="E152" s="99">
        <f t="shared" si="4"/>
        <v>110</v>
      </c>
      <c r="F152" s="103">
        <v>0</v>
      </c>
      <c r="G152" s="103">
        <v>0</v>
      </c>
      <c r="H152" s="99">
        <v>110</v>
      </c>
      <c r="I152" s="103">
        <v>0</v>
      </c>
      <c r="J152" s="137"/>
    </row>
    <row r="153" spans="1:10" s="33" customFormat="1" ht="31.5" x14ac:dyDescent="0.2">
      <c r="A153" s="73" t="s">
        <v>508</v>
      </c>
      <c r="B153" s="2" t="s">
        <v>105</v>
      </c>
      <c r="C153" s="137"/>
      <c r="D153" s="137"/>
      <c r="E153" s="99">
        <f t="shared" si="4"/>
        <v>100</v>
      </c>
      <c r="F153" s="103">
        <v>0</v>
      </c>
      <c r="G153" s="103">
        <v>0</v>
      </c>
      <c r="H153" s="99">
        <v>100</v>
      </c>
      <c r="I153" s="103">
        <v>0</v>
      </c>
      <c r="J153" s="137"/>
    </row>
    <row r="154" spans="1:10" s="33" customFormat="1" ht="47.25" x14ac:dyDescent="0.2">
      <c r="A154" s="73" t="s">
        <v>509</v>
      </c>
      <c r="B154" s="2" t="s">
        <v>205</v>
      </c>
      <c r="C154" s="137"/>
      <c r="D154" s="137"/>
      <c r="E154" s="99">
        <f t="shared" si="4"/>
        <v>55</v>
      </c>
      <c r="F154" s="103">
        <v>0</v>
      </c>
      <c r="G154" s="103">
        <v>0</v>
      </c>
      <c r="H154" s="99">
        <v>55</v>
      </c>
      <c r="I154" s="103">
        <v>0</v>
      </c>
      <c r="J154" s="137"/>
    </row>
    <row r="155" spans="1:10" s="33" customFormat="1" ht="31.5" x14ac:dyDescent="0.2">
      <c r="A155" s="73" t="s">
        <v>510</v>
      </c>
      <c r="B155" s="2" t="s">
        <v>181</v>
      </c>
      <c r="C155" s="137"/>
      <c r="D155" s="137"/>
      <c r="E155" s="99">
        <f t="shared" si="4"/>
        <v>60</v>
      </c>
      <c r="F155" s="103">
        <v>0</v>
      </c>
      <c r="G155" s="103">
        <v>0</v>
      </c>
      <c r="H155" s="99">
        <v>60</v>
      </c>
      <c r="I155" s="103">
        <v>0</v>
      </c>
      <c r="J155" s="137"/>
    </row>
    <row r="156" spans="1:10" s="33" customFormat="1" ht="31.5" x14ac:dyDescent="0.2">
      <c r="A156" s="73" t="s">
        <v>511</v>
      </c>
      <c r="B156" s="2" t="s">
        <v>90</v>
      </c>
      <c r="C156" s="137"/>
      <c r="D156" s="137"/>
      <c r="E156" s="99">
        <f t="shared" si="4"/>
        <v>65</v>
      </c>
      <c r="F156" s="103">
        <v>0</v>
      </c>
      <c r="G156" s="103">
        <v>0</v>
      </c>
      <c r="H156" s="99">
        <v>65</v>
      </c>
      <c r="I156" s="103">
        <v>0</v>
      </c>
      <c r="J156" s="137"/>
    </row>
    <row r="157" spans="1:10" s="33" customFormat="1" ht="63.75" customHeight="1" x14ac:dyDescent="0.2">
      <c r="A157" s="73" t="s">
        <v>512</v>
      </c>
      <c r="B157" s="2" t="s">
        <v>557</v>
      </c>
      <c r="C157" s="137"/>
      <c r="D157" s="137"/>
      <c r="E157" s="99">
        <f t="shared" si="4"/>
        <v>330</v>
      </c>
      <c r="F157" s="103">
        <v>0</v>
      </c>
      <c r="G157" s="103">
        <v>0</v>
      </c>
      <c r="H157" s="99">
        <v>330</v>
      </c>
      <c r="I157" s="103">
        <v>0</v>
      </c>
      <c r="J157" s="137"/>
    </row>
    <row r="158" spans="1:10" s="26" customFormat="1" ht="47.25" x14ac:dyDescent="0.2">
      <c r="A158" s="29">
        <v>15</v>
      </c>
      <c r="B158" s="30" t="s">
        <v>22</v>
      </c>
      <c r="C158" s="30" t="s">
        <v>165</v>
      </c>
      <c r="D158" s="97">
        <v>2019</v>
      </c>
      <c r="E158" s="98">
        <f t="shared" ref="E158:E173" si="5">SUM(F158:I158)</f>
        <v>180</v>
      </c>
      <c r="F158" s="128">
        <v>0</v>
      </c>
      <c r="G158" s="128">
        <v>0</v>
      </c>
      <c r="H158" s="98">
        <f>SUM(H159:H163)</f>
        <v>180</v>
      </c>
      <c r="I158" s="128">
        <v>0</v>
      </c>
      <c r="J158" s="30" t="s">
        <v>214</v>
      </c>
    </row>
    <row r="159" spans="1:10" s="33" customFormat="1" ht="31.5" x14ac:dyDescent="0.2">
      <c r="A159" s="73" t="s">
        <v>513</v>
      </c>
      <c r="B159" s="2" t="s">
        <v>206</v>
      </c>
      <c r="C159" s="2"/>
      <c r="D159" s="18"/>
      <c r="E159" s="99">
        <f t="shared" si="5"/>
        <v>30</v>
      </c>
      <c r="F159" s="103">
        <v>0</v>
      </c>
      <c r="G159" s="103">
        <v>0</v>
      </c>
      <c r="H159" s="99">
        <v>30</v>
      </c>
      <c r="I159" s="103">
        <v>0</v>
      </c>
      <c r="J159" s="2"/>
    </row>
    <row r="160" spans="1:10" s="33" customFormat="1" ht="31.5" x14ac:dyDescent="0.2">
      <c r="A160" s="73" t="s">
        <v>514</v>
      </c>
      <c r="B160" s="2" t="s">
        <v>23</v>
      </c>
      <c r="C160" s="2"/>
      <c r="D160" s="18"/>
      <c r="E160" s="99">
        <f t="shared" si="5"/>
        <v>40</v>
      </c>
      <c r="F160" s="103">
        <v>0</v>
      </c>
      <c r="G160" s="103">
        <v>0</v>
      </c>
      <c r="H160" s="99">
        <v>40</v>
      </c>
      <c r="I160" s="103">
        <v>0</v>
      </c>
      <c r="J160" s="2"/>
    </row>
    <row r="161" spans="1:10" s="33" customFormat="1" ht="31.5" x14ac:dyDescent="0.2">
      <c r="A161" s="73" t="s">
        <v>515</v>
      </c>
      <c r="B161" s="2" t="s">
        <v>5</v>
      </c>
      <c r="C161" s="2"/>
      <c r="D161" s="18"/>
      <c r="E161" s="99">
        <f t="shared" si="5"/>
        <v>40</v>
      </c>
      <c r="F161" s="103">
        <v>0</v>
      </c>
      <c r="G161" s="103">
        <v>0</v>
      </c>
      <c r="H161" s="99">
        <v>40</v>
      </c>
      <c r="I161" s="103">
        <v>0</v>
      </c>
      <c r="J161" s="2"/>
    </row>
    <row r="162" spans="1:10" s="33" customFormat="1" ht="31.5" x14ac:dyDescent="0.2">
      <c r="A162" s="73" t="s">
        <v>516</v>
      </c>
      <c r="B162" s="2" t="s">
        <v>3</v>
      </c>
      <c r="C162" s="2"/>
      <c r="D162" s="18"/>
      <c r="E162" s="99">
        <f t="shared" si="5"/>
        <v>30</v>
      </c>
      <c r="F162" s="103">
        <v>0</v>
      </c>
      <c r="G162" s="103">
        <v>0</v>
      </c>
      <c r="H162" s="99">
        <v>30</v>
      </c>
      <c r="I162" s="103">
        <v>0</v>
      </c>
      <c r="J162" s="2"/>
    </row>
    <row r="163" spans="1:10" s="33" customFormat="1" ht="31.5" x14ac:dyDescent="0.2">
      <c r="A163" s="73" t="s">
        <v>517</v>
      </c>
      <c r="B163" s="2" t="s">
        <v>181</v>
      </c>
      <c r="C163" s="2"/>
      <c r="D163" s="18"/>
      <c r="E163" s="99">
        <f t="shared" si="5"/>
        <v>40</v>
      </c>
      <c r="F163" s="103">
        <v>0</v>
      </c>
      <c r="G163" s="103">
        <v>0</v>
      </c>
      <c r="H163" s="99">
        <v>40</v>
      </c>
      <c r="I163" s="103">
        <v>0</v>
      </c>
      <c r="J163" s="2"/>
    </row>
    <row r="164" spans="1:10" s="26" customFormat="1" ht="47.25" x14ac:dyDescent="0.2">
      <c r="A164" s="29">
        <v>16</v>
      </c>
      <c r="B164" s="30" t="s">
        <v>24</v>
      </c>
      <c r="C164" s="30" t="s">
        <v>25</v>
      </c>
      <c r="D164" s="97">
        <v>2019</v>
      </c>
      <c r="E164" s="98">
        <f t="shared" si="5"/>
        <v>430</v>
      </c>
      <c r="F164" s="128">
        <v>0</v>
      </c>
      <c r="G164" s="128">
        <v>0</v>
      </c>
      <c r="H164" s="98">
        <f>SUM(H165:H168)</f>
        <v>430</v>
      </c>
      <c r="I164" s="128">
        <v>0</v>
      </c>
      <c r="J164" s="30" t="s">
        <v>214</v>
      </c>
    </row>
    <row r="165" spans="1:10" s="33" customFormat="1" ht="31.5" x14ac:dyDescent="0.2">
      <c r="A165" s="73" t="s">
        <v>518</v>
      </c>
      <c r="B165" s="2" t="s">
        <v>5</v>
      </c>
      <c r="C165" s="2"/>
      <c r="D165" s="18"/>
      <c r="E165" s="99">
        <f t="shared" si="5"/>
        <v>100</v>
      </c>
      <c r="F165" s="103">
        <v>0</v>
      </c>
      <c r="G165" s="103">
        <v>0</v>
      </c>
      <c r="H165" s="99">
        <v>100</v>
      </c>
      <c r="I165" s="103">
        <v>0</v>
      </c>
      <c r="J165" s="2"/>
    </row>
    <row r="166" spans="1:10" s="33" customFormat="1" ht="31.5" x14ac:dyDescent="0.2">
      <c r="A166" s="73" t="s">
        <v>519</v>
      </c>
      <c r="B166" s="2" t="s">
        <v>3</v>
      </c>
      <c r="C166" s="2"/>
      <c r="D166" s="18"/>
      <c r="E166" s="99">
        <f t="shared" si="5"/>
        <v>55</v>
      </c>
      <c r="F166" s="103">
        <v>0</v>
      </c>
      <c r="G166" s="103">
        <v>0</v>
      </c>
      <c r="H166" s="99">
        <v>55</v>
      </c>
      <c r="I166" s="103">
        <v>0</v>
      </c>
      <c r="J166" s="2"/>
    </row>
    <row r="167" spans="1:10" s="33" customFormat="1" ht="63" x14ac:dyDescent="0.2">
      <c r="A167" s="73" t="s">
        <v>520</v>
      </c>
      <c r="B167" s="2" t="s">
        <v>529</v>
      </c>
      <c r="C167" s="2"/>
      <c r="D167" s="18"/>
      <c r="E167" s="99">
        <f>SUM(F167:I167)</f>
        <v>110</v>
      </c>
      <c r="F167" s="103">
        <v>0</v>
      </c>
      <c r="G167" s="103">
        <v>0</v>
      </c>
      <c r="H167" s="99">
        <v>110</v>
      </c>
      <c r="I167" s="103">
        <v>0</v>
      </c>
      <c r="J167" s="2"/>
    </row>
    <row r="168" spans="1:10" s="33" customFormat="1" ht="41.25" customHeight="1" x14ac:dyDescent="0.2">
      <c r="A168" s="73" t="s">
        <v>521</v>
      </c>
      <c r="B168" s="2" t="s">
        <v>119</v>
      </c>
      <c r="C168" s="2"/>
      <c r="D168" s="18"/>
      <c r="E168" s="99">
        <f t="shared" si="5"/>
        <v>165</v>
      </c>
      <c r="F168" s="103">
        <v>0</v>
      </c>
      <c r="G168" s="103">
        <v>0</v>
      </c>
      <c r="H168" s="99">
        <v>165</v>
      </c>
      <c r="I168" s="103">
        <v>0</v>
      </c>
      <c r="J168" s="2"/>
    </row>
    <row r="169" spans="1:10" s="26" customFormat="1" ht="47.25" x14ac:dyDescent="0.2">
      <c r="A169" s="29">
        <v>17</v>
      </c>
      <c r="B169" s="30" t="s">
        <v>26</v>
      </c>
      <c r="C169" s="30" t="s">
        <v>25</v>
      </c>
      <c r="D169" s="97">
        <v>2019</v>
      </c>
      <c r="E169" s="98">
        <f t="shared" si="5"/>
        <v>910</v>
      </c>
      <c r="F169" s="128">
        <v>0</v>
      </c>
      <c r="G169" s="128">
        <v>0</v>
      </c>
      <c r="H169" s="98">
        <f>SUM(H170:H173)</f>
        <v>910</v>
      </c>
      <c r="I169" s="128">
        <v>0</v>
      </c>
      <c r="J169" s="30" t="s">
        <v>522</v>
      </c>
    </row>
    <row r="170" spans="1:10" s="33" customFormat="1" ht="31.5" x14ac:dyDescent="0.2">
      <c r="A170" s="73" t="s">
        <v>523</v>
      </c>
      <c r="B170" s="2" t="s">
        <v>27</v>
      </c>
      <c r="C170" s="2"/>
      <c r="D170" s="18"/>
      <c r="E170" s="99">
        <f t="shared" si="5"/>
        <v>230</v>
      </c>
      <c r="F170" s="103">
        <v>0</v>
      </c>
      <c r="G170" s="103">
        <v>0</v>
      </c>
      <c r="H170" s="99">
        <v>230</v>
      </c>
      <c r="I170" s="103">
        <v>0</v>
      </c>
      <c r="J170" s="2"/>
    </row>
    <row r="171" spans="1:10" s="33" customFormat="1" ht="31.5" x14ac:dyDescent="0.2">
      <c r="A171" s="73" t="s">
        <v>524</v>
      </c>
      <c r="B171" s="2" t="s">
        <v>104</v>
      </c>
      <c r="C171" s="2"/>
      <c r="D171" s="18"/>
      <c r="E171" s="99">
        <f t="shared" si="5"/>
        <v>230</v>
      </c>
      <c r="F171" s="103">
        <v>0</v>
      </c>
      <c r="G171" s="103">
        <v>0</v>
      </c>
      <c r="H171" s="99">
        <v>230</v>
      </c>
      <c r="I171" s="103">
        <v>0</v>
      </c>
      <c r="J171" s="2"/>
    </row>
    <row r="172" spans="1:10" s="33" customFormat="1" ht="31.5" x14ac:dyDescent="0.2">
      <c r="A172" s="73" t="s">
        <v>525</v>
      </c>
      <c r="B172" s="2" t="s">
        <v>207</v>
      </c>
      <c r="C172" s="2"/>
      <c r="D172" s="18"/>
      <c r="E172" s="99">
        <f t="shared" si="5"/>
        <v>230</v>
      </c>
      <c r="F172" s="103">
        <v>0</v>
      </c>
      <c r="G172" s="103">
        <v>0</v>
      </c>
      <c r="H172" s="99">
        <v>230</v>
      </c>
      <c r="I172" s="103">
        <v>0</v>
      </c>
      <c r="J172" s="2"/>
    </row>
    <row r="173" spans="1:10" s="33" customFormat="1" ht="31.5" x14ac:dyDescent="0.2">
      <c r="A173" s="73" t="s">
        <v>526</v>
      </c>
      <c r="B173" s="2" t="s">
        <v>3</v>
      </c>
      <c r="C173" s="2"/>
      <c r="D173" s="18"/>
      <c r="E173" s="99">
        <f t="shared" si="5"/>
        <v>220</v>
      </c>
      <c r="F173" s="103">
        <v>0</v>
      </c>
      <c r="G173" s="103">
        <v>0</v>
      </c>
      <c r="H173" s="99">
        <v>220</v>
      </c>
      <c r="I173" s="103">
        <v>0</v>
      </c>
      <c r="J173" s="2"/>
    </row>
    <row r="174" spans="1:10" s="19" customFormat="1" ht="47.25" x14ac:dyDescent="0.2">
      <c r="A174" s="29">
        <v>18</v>
      </c>
      <c r="B174" s="30" t="s">
        <v>210</v>
      </c>
      <c r="C174" s="30" t="s">
        <v>212</v>
      </c>
      <c r="D174" s="97">
        <v>2019</v>
      </c>
      <c r="E174" s="98">
        <f t="shared" ref="E174:E187" si="6">SUM(F174:I174)</f>
        <v>30</v>
      </c>
      <c r="F174" s="128">
        <v>0</v>
      </c>
      <c r="G174" s="128">
        <v>0</v>
      </c>
      <c r="H174" s="98">
        <f>SUM(H175:H177)</f>
        <v>30</v>
      </c>
      <c r="I174" s="128">
        <v>0</v>
      </c>
      <c r="J174" s="30" t="s">
        <v>213</v>
      </c>
    </row>
    <row r="175" spans="1:10" s="33" customFormat="1" ht="31.5" x14ac:dyDescent="0.2">
      <c r="A175" s="73" t="s">
        <v>527</v>
      </c>
      <c r="B175" s="2" t="s">
        <v>208</v>
      </c>
      <c r="C175" s="2"/>
      <c r="D175" s="18"/>
      <c r="E175" s="99">
        <f t="shared" si="6"/>
        <v>10</v>
      </c>
      <c r="F175" s="103">
        <v>0</v>
      </c>
      <c r="G175" s="103">
        <v>0</v>
      </c>
      <c r="H175" s="99">
        <v>10</v>
      </c>
      <c r="I175" s="103">
        <v>0</v>
      </c>
      <c r="J175" s="2"/>
    </row>
    <row r="176" spans="1:10" s="33" customFormat="1" ht="31.5" x14ac:dyDescent="0.2">
      <c r="A176" s="73" t="s">
        <v>528</v>
      </c>
      <c r="B176" s="2" t="s">
        <v>209</v>
      </c>
      <c r="C176" s="2"/>
      <c r="D176" s="18"/>
      <c r="E176" s="99">
        <f t="shared" si="6"/>
        <v>10</v>
      </c>
      <c r="F176" s="103">
        <v>0</v>
      </c>
      <c r="G176" s="103">
        <v>0</v>
      </c>
      <c r="H176" s="99">
        <v>10</v>
      </c>
      <c r="I176" s="103">
        <v>0</v>
      </c>
      <c r="J176" s="2"/>
    </row>
    <row r="177" spans="1:11" s="33" customFormat="1" ht="31.5" x14ac:dyDescent="0.2">
      <c r="A177" s="73" t="s">
        <v>606</v>
      </c>
      <c r="B177" s="2" t="s">
        <v>219</v>
      </c>
      <c r="C177" s="2"/>
      <c r="D177" s="18"/>
      <c r="E177" s="99">
        <f t="shared" si="6"/>
        <v>10</v>
      </c>
      <c r="F177" s="103">
        <v>0</v>
      </c>
      <c r="G177" s="103">
        <v>0</v>
      </c>
      <c r="H177" s="99">
        <v>10</v>
      </c>
      <c r="I177" s="103">
        <v>0</v>
      </c>
      <c r="J177" s="2"/>
    </row>
    <row r="178" spans="1:11" s="26" customFormat="1" ht="69" customHeight="1" x14ac:dyDescent="0.2">
      <c r="A178" s="29">
        <v>19</v>
      </c>
      <c r="B178" s="30" t="s">
        <v>607</v>
      </c>
      <c r="C178" s="30" t="s">
        <v>211</v>
      </c>
      <c r="D178" s="97">
        <v>2019</v>
      </c>
      <c r="E178" s="98">
        <f>SUM(F178:I178)</f>
        <v>44</v>
      </c>
      <c r="F178" s="128">
        <v>0</v>
      </c>
      <c r="G178" s="128">
        <v>0</v>
      </c>
      <c r="H178" s="98">
        <v>44</v>
      </c>
      <c r="I178" s="128">
        <v>0</v>
      </c>
      <c r="J178" s="30" t="s">
        <v>213</v>
      </c>
      <c r="K178" s="38"/>
    </row>
    <row r="179" spans="1:11" s="19" customFormat="1" ht="47.25" x14ac:dyDescent="0.2">
      <c r="A179" s="29">
        <v>20</v>
      </c>
      <c r="B179" s="34" t="s">
        <v>221</v>
      </c>
      <c r="C179" s="30" t="s">
        <v>211</v>
      </c>
      <c r="D179" s="29">
        <v>2019</v>
      </c>
      <c r="E179" s="98">
        <f t="shared" si="6"/>
        <v>3077</v>
      </c>
      <c r="F179" s="128">
        <v>0</v>
      </c>
      <c r="G179" s="128">
        <v>0</v>
      </c>
      <c r="H179" s="98">
        <f>SUM(H180:H202)</f>
        <v>3077</v>
      </c>
      <c r="I179" s="128">
        <v>0</v>
      </c>
      <c r="J179" s="34" t="s">
        <v>213</v>
      </c>
    </row>
    <row r="180" spans="1:11" s="19" customFormat="1" ht="47.25" x14ac:dyDescent="0.2">
      <c r="A180" s="73" t="s">
        <v>530</v>
      </c>
      <c r="B180" s="2" t="s">
        <v>555</v>
      </c>
      <c r="C180" s="50"/>
      <c r="D180" s="18"/>
      <c r="E180" s="99">
        <f>SUM(F180:I180)</f>
        <v>330</v>
      </c>
      <c r="F180" s="103">
        <v>0</v>
      </c>
      <c r="G180" s="103">
        <v>0</v>
      </c>
      <c r="H180" s="99">
        <v>330</v>
      </c>
      <c r="I180" s="103">
        <v>0</v>
      </c>
      <c r="J180" s="2"/>
    </row>
    <row r="181" spans="1:11" s="33" customFormat="1" ht="47.25" x14ac:dyDescent="0.2">
      <c r="A181" s="73" t="s">
        <v>531</v>
      </c>
      <c r="B181" s="2" t="s">
        <v>222</v>
      </c>
      <c r="C181" s="50"/>
      <c r="D181" s="18"/>
      <c r="E181" s="99">
        <f t="shared" si="6"/>
        <v>110</v>
      </c>
      <c r="F181" s="103">
        <v>0</v>
      </c>
      <c r="G181" s="103">
        <v>0</v>
      </c>
      <c r="H181" s="99">
        <v>110</v>
      </c>
      <c r="I181" s="103">
        <v>0</v>
      </c>
      <c r="J181" s="2"/>
    </row>
    <row r="182" spans="1:11" s="33" customFormat="1" ht="47.25" x14ac:dyDescent="0.2">
      <c r="A182" s="73" t="s">
        <v>532</v>
      </c>
      <c r="B182" s="2" t="s">
        <v>223</v>
      </c>
      <c r="C182" s="50"/>
      <c r="D182" s="18"/>
      <c r="E182" s="99">
        <f t="shared" si="6"/>
        <v>550</v>
      </c>
      <c r="F182" s="103">
        <v>0</v>
      </c>
      <c r="G182" s="103">
        <v>0</v>
      </c>
      <c r="H182" s="99">
        <v>550</v>
      </c>
      <c r="I182" s="103">
        <v>0</v>
      </c>
      <c r="J182" s="2"/>
    </row>
    <row r="183" spans="1:11" s="33" customFormat="1" ht="47.25" x14ac:dyDescent="0.2">
      <c r="A183" s="73" t="s">
        <v>533</v>
      </c>
      <c r="B183" s="2" t="s">
        <v>552</v>
      </c>
      <c r="C183" s="50"/>
      <c r="D183" s="18"/>
      <c r="E183" s="99">
        <f t="shared" si="6"/>
        <v>25</v>
      </c>
      <c r="F183" s="103">
        <v>0</v>
      </c>
      <c r="G183" s="103">
        <v>0</v>
      </c>
      <c r="H183" s="99">
        <v>25</v>
      </c>
      <c r="I183" s="103">
        <v>0</v>
      </c>
      <c r="J183" s="2"/>
    </row>
    <row r="184" spans="1:11" s="33" customFormat="1" ht="47.25" x14ac:dyDescent="0.2">
      <c r="A184" s="73" t="s">
        <v>534</v>
      </c>
      <c r="B184" s="2" t="s">
        <v>556</v>
      </c>
      <c r="C184" s="50"/>
      <c r="D184" s="18"/>
      <c r="E184" s="99">
        <f t="shared" si="6"/>
        <v>300</v>
      </c>
      <c r="F184" s="103">
        <v>0</v>
      </c>
      <c r="G184" s="103">
        <v>0</v>
      </c>
      <c r="H184" s="99">
        <v>300</v>
      </c>
      <c r="I184" s="103">
        <v>0</v>
      </c>
      <c r="J184" s="2"/>
    </row>
    <row r="185" spans="1:11" s="33" customFormat="1" ht="47.25" x14ac:dyDescent="0.2">
      <c r="A185" s="73" t="s">
        <v>535</v>
      </c>
      <c r="B185" s="2" t="s">
        <v>28</v>
      </c>
      <c r="C185" s="50"/>
      <c r="D185" s="18"/>
      <c r="E185" s="99">
        <f t="shared" si="6"/>
        <v>88</v>
      </c>
      <c r="F185" s="103">
        <v>0</v>
      </c>
      <c r="G185" s="103">
        <v>0</v>
      </c>
      <c r="H185" s="99">
        <v>88</v>
      </c>
      <c r="I185" s="103">
        <v>0</v>
      </c>
      <c r="J185" s="2"/>
    </row>
    <row r="186" spans="1:11" s="33" customFormat="1" ht="47.25" x14ac:dyDescent="0.2">
      <c r="A186" s="73" t="s">
        <v>536</v>
      </c>
      <c r="B186" s="2" t="s">
        <v>29</v>
      </c>
      <c r="C186" s="50"/>
      <c r="D186" s="18"/>
      <c r="E186" s="99">
        <f t="shared" si="6"/>
        <v>110</v>
      </c>
      <c r="F186" s="103">
        <v>0</v>
      </c>
      <c r="G186" s="103">
        <v>0</v>
      </c>
      <c r="H186" s="99">
        <v>110</v>
      </c>
      <c r="I186" s="103">
        <v>0</v>
      </c>
      <c r="J186" s="2"/>
    </row>
    <row r="187" spans="1:11" s="33" customFormat="1" ht="47.25" x14ac:dyDescent="0.2">
      <c r="A187" s="73" t="s">
        <v>537</v>
      </c>
      <c r="B187" s="2" t="s">
        <v>30</v>
      </c>
      <c r="C187" s="50"/>
      <c r="D187" s="18"/>
      <c r="E187" s="99">
        <f t="shared" si="6"/>
        <v>33</v>
      </c>
      <c r="F187" s="103">
        <v>0</v>
      </c>
      <c r="G187" s="103">
        <v>0</v>
      </c>
      <c r="H187" s="99">
        <v>33</v>
      </c>
      <c r="I187" s="103">
        <v>0</v>
      </c>
      <c r="J187" s="2"/>
    </row>
    <row r="188" spans="1:11" s="33" customFormat="1" ht="47.25" x14ac:dyDescent="0.2">
      <c r="A188" s="73" t="s">
        <v>538</v>
      </c>
      <c r="B188" s="2" t="s">
        <v>31</v>
      </c>
      <c r="C188" s="50"/>
      <c r="D188" s="18"/>
      <c r="E188" s="99">
        <f t="shared" ref="E188:E202" si="7">SUM(F188:I188)</f>
        <v>33</v>
      </c>
      <c r="F188" s="103">
        <v>0</v>
      </c>
      <c r="G188" s="103">
        <v>0</v>
      </c>
      <c r="H188" s="99">
        <v>33</v>
      </c>
      <c r="I188" s="103">
        <v>0</v>
      </c>
      <c r="J188" s="2"/>
    </row>
    <row r="189" spans="1:11" s="33" customFormat="1" ht="47.25" x14ac:dyDescent="0.2">
      <c r="A189" s="73" t="s">
        <v>539</v>
      </c>
      <c r="B189" s="2" t="s">
        <v>32</v>
      </c>
      <c r="C189" s="50"/>
      <c r="D189" s="18"/>
      <c r="E189" s="99">
        <f t="shared" si="7"/>
        <v>44</v>
      </c>
      <c r="F189" s="103">
        <v>0</v>
      </c>
      <c r="G189" s="103">
        <v>0</v>
      </c>
      <c r="H189" s="99">
        <v>44</v>
      </c>
      <c r="I189" s="103">
        <v>0</v>
      </c>
      <c r="J189" s="2"/>
    </row>
    <row r="190" spans="1:11" s="33" customFormat="1" ht="63" x14ac:dyDescent="0.2">
      <c r="A190" s="73" t="s">
        <v>540</v>
      </c>
      <c r="B190" s="2" t="s">
        <v>33</v>
      </c>
      <c r="C190" s="50"/>
      <c r="D190" s="18"/>
      <c r="E190" s="99">
        <f t="shared" si="7"/>
        <v>10</v>
      </c>
      <c r="F190" s="103">
        <v>0</v>
      </c>
      <c r="G190" s="103">
        <v>0</v>
      </c>
      <c r="H190" s="99">
        <v>10</v>
      </c>
      <c r="I190" s="103">
        <v>0</v>
      </c>
      <c r="J190" s="2"/>
    </row>
    <row r="191" spans="1:11" s="33" customFormat="1" ht="78.75" x14ac:dyDescent="0.2">
      <c r="A191" s="73" t="s">
        <v>541</v>
      </c>
      <c r="B191" s="2" t="s">
        <v>224</v>
      </c>
      <c r="C191" s="50"/>
      <c r="D191" s="18"/>
      <c r="E191" s="99">
        <f t="shared" si="7"/>
        <v>22</v>
      </c>
      <c r="F191" s="103">
        <v>0</v>
      </c>
      <c r="G191" s="103">
        <v>0</v>
      </c>
      <c r="H191" s="99">
        <v>22</v>
      </c>
      <c r="I191" s="103">
        <v>0</v>
      </c>
      <c r="J191" s="2"/>
    </row>
    <row r="192" spans="1:11" s="33" customFormat="1" ht="63" x14ac:dyDescent="0.2">
      <c r="A192" s="73" t="s">
        <v>542</v>
      </c>
      <c r="B192" s="2" t="s">
        <v>225</v>
      </c>
      <c r="C192" s="50"/>
      <c r="D192" s="18"/>
      <c r="E192" s="99">
        <f t="shared" si="7"/>
        <v>610</v>
      </c>
      <c r="F192" s="103">
        <v>0</v>
      </c>
      <c r="G192" s="103">
        <v>0</v>
      </c>
      <c r="H192" s="99">
        <v>610</v>
      </c>
      <c r="I192" s="103">
        <v>0</v>
      </c>
      <c r="J192" s="2"/>
    </row>
    <row r="193" spans="1:10" s="33" customFormat="1" ht="47.25" x14ac:dyDescent="0.2">
      <c r="A193" s="73" t="s">
        <v>543</v>
      </c>
      <c r="B193" s="2" t="s">
        <v>226</v>
      </c>
      <c r="C193" s="50"/>
      <c r="D193" s="18"/>
      <c r="E193" s="99">
        <f t="shared" si="7"/>
        <v>200</v>
      </c>
      <c r="F193" s="103">
        <v>0</v>
      </c>
      <c r="G193" s="103">
        <v>0</v>
      </c>
      <c r="H193" s="99">
        <v>200</v>
      </c>
      <c r="I193" s="103">
        <v>0</v>
      </c>
      <c r="J193" s="2"/>
    </row>
    <row r="194" spans="1:10" s="33" customFormat="1" ht="31.5" x14ac:dyDescent="0.2">
      <c r="A194" s="73" t="s">
        <v>544</v>
      </c>
      <c r="B194" s="2" t="s">
        <v>34</v>
      </c>
      <c r="C194" s="50"/>
      <c r="D194" s="18"/>
      <c r="E194" s="99">
        <f t="shared" si="7"/>
        <v>44</v>
      </c>
      <c r="F194" s="103">
        <v>0</v>
      </c>
      <c r="G194" s="103">
        <v>0</v>
      </c>
      <c r="H194" s="99">
        <v>44</v>
      </c>
      <c r="I194" s="103">
        <v>0</v>
      </c>
      <c r="J194" s="2"/>
    </row>
    <row r="195" spans="1:10" s="33" customFormat="1" ht="31.5" x14ac:dyDescent="0.2">
      <c r="A195" s="73" t="s">
        <v>545</v>
      </c>
      <c r="B195" s="2" t="s">
        <v>35</v>
      </c>
      <c r="C195" s="50"/>
      <c r="D195" s="18"/>
      <c r="E195" s="99">
        <f t="shared" si="7"/>
        <v>220</v>
      </c>
      <c r="F195" s="103">
        <v>0</v>
      </c>
      <c r="G195" s="103">
        <v>0</v>
      </c>
      <c r="H195" s="99">
        <v>220</v>
      </c>
      <c r="I195" s="103">
        <v>0</v>
      </c>
      <c r="J195" s="2"/>
    </row>
    <row r="196" spans="1:10" s="33" customFormat="1" ht="47.25" x14ac:dyDescent="0.2">
      <c r="A196" s="73" t="s">
        <v>546</v>
      </c>
      <c r="B196" s="2" t="s">
        <v>36</v>
      </c>
      <c r="C196" s="50"/>
      <c r="D196" s="18"/>
      <c r="E196" s="99">
        <f t="shared" si="7"/>
        <v>10</v>
      </c>
      <c r="F196" s="103">
        <v>0</v>
      </c>
      <c r="G196" s="103">
        <v>0</v>
      </c>
      <c r="H196" s="99">
        <v>10</v>
      </c>
      <c r="I196" s="103">
        <v>0</v>
      </c>
      <c r="J196" s="2"/>
    </row>
    <row r="197" spans="1:10" s="33" customFormat="1" ht="47.25" x14ac:dyDescent="0.2">
      <c r="A197" s="73" t="s">
        <v>547</v>
      </c>
      <c r="B197" s="2" t="s">
        <v>37</v>
      </c>
      <c r="C197" s="50"/>
      <c r="D197" s="18"/>
      <c r="E197" s="99">
        <f t="shared" si="7"/>
        <v>44</v>
      </c>
      <c r="F197" s="103">
        <v>0</v>
      </c>
      <c r="G197" s="103">
        <v>0</v>
      </c>
      <c r="H197" s="99">
        <v>44</v>
      </c>
      <c r="I197" s="103">
        <v>0</v>
      </c>
      <c r="J197" s="2"/>
    </row>
    <row r="198" spans="1:10" s="33" customFormat="1" ht="47.25" x14ac:dyDescent="0.2">
      <c r="A198" s="73" t="s">
        <v>548</v>
      </c>
      <c r="B198" s="2" t="s">
        <v>227</v>
      </c>
      <c r="C198" s="50"/>
      <c r="D198" s="18"/>
      <c r="E198" s="99">
        <f t="shared" si="7"/>
        <v>30</v>
      </c>
      <c r="F198" s="103">
        <v>0</v>
      </c>
      <c r="G198" s="103">
        <v>0</v>
      </c>
      <c r="H198" s="99">
        <v>30</v>
      </c>
      <c r="I198" s="103">
        <v>0</v>
      </c>
      <c r="J198" s="2"/>
    </row>
    <row r="199" spans="1:10" s="33" customFormat="1" ht="78.75" x14ac:dyDescent="0.2">
      <c r="A199" s="73" t="s">
        <v>549</v>
      </c>
      <c r="B199" s="2" t="s">
        <v>64</v>
      </c>
      <c r="C199" s="50"/>
      <c r="D199" s="18"/>
      <c r="E199" s="99">
        <f t="shared" si="7"/>
        <v>33</v>
      </c>
      <c r="F199" s="103">
        <v>0</v>
      </c>
      <c r="G199" s="103">
        <v>0</v>
      </c>
      <c r="H199" s="99">
        <v>33</v>
      </c>
      <c r="I199" s="103">
        <v>0</v>
      </c>
      <c r="J199" s="2"/>
    </row>
    <row r="200" spans="1:10" s="33" customFormat="1" ht="47.25" x14ac:dyDescent="0.2">
      <c r="A200" s="73" t="s">
        <v>550</v>
      </c>
      <c r="B200" s="2" t="s">
        <v>38</v>
      </c>
      <c r="C200" s="50"/>
      <c r="D200" s="18"/>
      <c r="E200" s="99">
        <f t="shared" si="7"/>
        <v>33</v>
      </c>
      <c r="F200" s="103">
        <v>0</v>
      </c>
      <c r="G200" s="103">
        <v>0</v>
      </c>
      <c r="H200" s="99">
        <v>33</v>
      </c>
      <c r="I200" s="103">
        <v>0</v>
      </c>
      <c r="J200" s="2"/>
    </row>
    <row r="201" spans="1:10" s="33" customFormat="1" ht="47.25" x14ac:dyDescent="0.2">
      <c r="A201" s="73" t="s">
        <v>551</v>
      </c>
      <c r="B201" s="2" t="s">
        <v>39</v>
      </c>
      <c r="C201" s="50"/>
      <c r="D201" s="18"/>
      <c r="E201" s="99">
        <f t="shared" si="7"/>
        <v>165</v>
      </c>
      <c r="F201" s="103">
        <v>0</v>
      </c>
      <c r="G201" s="103">
        <v>0</v>
      </c>
      <c r="H201" s="99">
        <v>165</v>
      </c>
      <c r="I201" s="103">
        <v>0</v>
      </c>
      <c r="J201" s="2"/>
    </row>
    <row r="202" spans="1:10" s="33" customFormat="1" ht="47.25" x14ac:dyDescent="0.2">
      <c r="A202" s="73" t="s">
        <v>554</v>
      </c>
      <c r="B202" s="2" t="s">
        <v>40</v>
      </c>
      <c r="C202" s="50"/>
      <c r="D202" s="18"/>
      <c r="E202" s="99">
        <f t="shared" si="7"/>
        <v>33</v>
      </c>
      <c r="F202" s="103">
        <v>0</v>
      </c>
      <c r="G202" s="103">
        <v>0</v>
      </c>
      <c r="H202" s="99">
        <v>33</v>
      </c>
      <c r="I202" s="103">
        <v>0</v>
      </c>
      <c r="J202" s="2"/>
    </row>
    <row r="203" spans="1:10" s="19" customFormat="1" ht="47.25" x14ac:dyDescent="0.2">
      <c r="A203" s="29">
        <v>21</v>
      </c>
      <c r="B203" s="30" t="s">
        <v>174</v>
      </c>
      <c r="C203" s="30" t="s">
        <v>173</v>
      </c>
      <c r="D203" s="97">
        <v>2019</v>
      </c>
      <c r="E203" s="98">
        <f>SUM(F203:I203)</f>
        <v>7242.75</v>
      </c>
      <c r="F203" s="128">
        <v>0</v>
      </c>
      <c r="G203" s="128">
        <v>0</v>
      </c>
      <c r="H203" s="98">
        <f>SUM(H204:H249)</f>
        <v>7242.75</v>
      </c>
      <c r="I203" s="128">
        <v>0</v>
      </c>
      <c r="J203" s="30" t="s">
        <v>120</v>
      </c>
    </row>
    <row r="204" spans="1:10" s="24" customFormat="1" x14ac:dyDescent="0.2">
      <c r="A204" s="73" t="s">
        <v>558</v>
      </c>
      <c r="B204" s="1" t="s">
        <v>228</v>
      </c>
      <c r="C204" s="2"/>
      <c r="D204" s="138"/>
      <c r="E204" s="99">
        <f>SUM(F204:I204)</f>
        <v>220</v>
      </c>
      <c r="F204" s="103">
        <v>0</v>
      </c>
      <c r="G204" s="103">
        <v>0</v>
      </c>
      <c r="H204" s="106">
        <v>220</v>
      </c>
      <c r="I204" s="103">
        <v>0</v>
      </c>
      <c r="J204" s="2"/>
    </row>
    <row r="205" spans="1:10" s="24" customFormat="1" x14ac:dyDescent="0.2">
      <c r="A205" s="73" t="s">
        <v>559</v>
      </c>
      <c r="B205" s="1" t="s">
        <v>229</v>
      </c>
      <c r="C205" s="2"/>
      <c r="D205" s="138"/>
      <c r="E205" s="99">
        <f t="shared" ref="E205:E253" si="8">SUM(F205:I205)</f>
        <v>220</v>
      </c>
      <c r="F205" s="103">
        <v>0</v>
      </c>
      <c r="G205" s="103">
        <v>0</v>
      </c>
      <c r="H205" s="106">
        <v>220</v>
      </c>
      <c r="I205" s="103">
        <v>0</v>
      </c>
      <c r="J205" s="2"/>
    </row>
    <row r="206" spans="1:10" s="24" customFormat="1" x14ac:dyDescent="0.2">
      <c r="A206" s="73" t="s">
        <v>560</v>
      </c>
      <c r="B206" s="1" t="s">
        <v>230</v>
      </c>
      <c r="C206" s="2"/>
      <c r="D206" s="138"/>
      <c r="E206" s="99">
        <f t="shared" si="8"/>
        <v>660</v>
      </c>
      <c r="F206" s="103">
        <v>0</v>
      </c>
      <c r="G206" s="103">
        <v>0</v>
      </c>
      <c r="H206" s="106">
        <v>660</v>
      </c>
      <c r="I206" s="103">
        <v>0</v>
      </c>
      <c r="J206" s="2"/>
    </row>
    <row r="207" spans="1:10" s="24" customFormat="1" x14ac:dyDescent="0.2">
      <c r="A207" s="73" t="s">
        <v>561</v>
      </c>
      <c r="B207" s="1" t="s">
        <v>231</v>
      </c>
      <c r="C207" s="2"/>
      <c r="D207" s="138"/>
      <c r="E207" s="99">
        <f t="shared" si="8"/>
        <v>570</v>
      </c>
      <c r="F207" s="103">
        <v>0</v>
      </c>
      <c r="G207" s="103">
        <v>0</v>
      </c>
      <c r="H207" s="106">
        <v>570</v>
      </c>
      <c r="I207" s="103">
        <v>0</v>
      </c>
      <c r="J207" s="2"/>
    </row>
    <row r="208" spans="1:10" s="24" customFormat="1" x14ac:dyDescent="0.2">
      <c r="A208" s="73" t="s">
        <v>562</v>
      </c>
      <c r="B208" s="1" t="s">
        <v>232</v>
      </c>
      <c r="C208" s="2"/>
      <c r="D208" s="138"/>
      <c r="E208" s="99">
        <f t="shared" si="8"/>
        <v>165</v>
      </c>
      <c r="F208" s="103">
        <v>0</v>
      </c>
      <c r="G208" s="103">
        <v>0</v>
      </c>
      <c r="H208" s="106">
        <v>165</v>
      </c>
      <c r="I208" s="103">
        <v>0</v>
      </c>
      <c r="J208" s="2"/>
    </row>
    <row r="209" spans="1:10" s="24" customFormat="1" x14ac:dyDescent="0.2">
      <c r="A209" s="73" t="s">
        <v>563</v>
      </c>
      <c r="B209" s="1" t="s">
        <v>233</v>
      </c>
      <c r="C209" s="2"/>
      <c r="D209" s="138"/>
      <c r="E209" s="99">
        <f t="shared" si="8"/>
        <v>170</v>
      </c>
      <c r="F209" s="103">
        <v>0</v>
      </c>
      <c r="G209" s="103">
        <v>0</v>
      </c>
      <c r="H209" s="106">
        <v>170</v>
      </c>
      <c r="I209" s="103">
        <v>0</v>
      </c>
      <c r="J209" s="2"/>
    </row>
    <row r="210" spans="1:10" s="24" customFormat="1" x14ac:dyDescent="0.2">
      <c r="A210" s="73" t="s">
        <v>564</v>
      </c>
      <c r="B210" s="1" t="s">
        <v>234</v>
      </c>
      <c r="C210" s="2"/>
      <c r="D210" s="138"/>
      <c r="E210" s="99">
        <f t="shared" si="8"/>
        <v>220</v>
      </c>
      <c r="F210" s="103">
        <v>0</v>
      </c>
      <c r="G210" s="103">
        <v>0</v>
      </c>
      <c r="H210" s="106">
        <v>220</v>
      </c>
      <c r="I210" s="103">
        <v>0</v>
      </c>
      <c r="J210" s="2"/>
    </row>
    <row r="211" spans="1:10" s="24" customFormat="1" ht="31.5" x14ac:dyDescent="0.2">
      <c r="A211" s="73" t="s">
        <v>565</v>
      </c>
      <c r="B211" s="1" t="s">
        <v>235</v>
      </c>
      <c r="C211" s="2"/>
      <c r="D211" s="138"/>
      <c r="E211" s="99">
        <f t="shared" si="8"/>
        <v>110</v>
      </c>
      <c r="F211" s="103">
        <v>0</v>
      </c>
      <c r="G211" s="103">
        <v>0</v>
      </c>
      <c r="H211" s="106">
        <v>110</v>
      </c>
      <c r="I211" s="103">
        <v>0</v>
      </c>
      <c r="J211" s="2"/>
    </row>
    <row r="212" spans="1:10" s="24" customFormat="1" x14ac:dyDescent="0.2">
      <c r="A212" s="73" t="s">
        <v>566</v>
      </c>
      <c r="B212" s="1" t="s">
        <v>117</v>
      </c>
      <c r="C212" s="2"/>
      <c r="D212" s="138"/>
      <c r="E212" s="99">
        <f t="shared" si="8"/>
        <v>165</v>
      </c>
      <c r="F212" s="103">
        <v>0</v>
      </c>
      <c r="G212" s="103">
        <v>0</v>
      </c>
      <c r="H212" s="106">
        <v>165</v>
      </c>
      <c r="I212" s="103">
        <v>0</v>
      </c>
      <c r="J212" s="2"/>
    </row>
    <row r="213" spans="1:10" s="25" customFormat="1" ht="47.25" x14ac:dyDescent="0.2">
      <c r="A213" s="73" t="s">
        <v>567</v>
      </c>
      <c r="B213" s="1" t="s">
        <v>42</v>
      </c>
      <c r="C213" s="2"/>
      <c r="D213" s="138"/>
      <c r="E213" s="99">
        <f t="shared" si="8"/>
        <v>110</v>
      </c>
      <c r="F213" s="103">
        <v>0</v>
      </c>
      <c r="G213" s="103">
        <v>0</v>
      </c>
      <c r="H213" s="99">
        <v>110</v>
      </c>
      <c r="I213" s="103">
        <v>0</v>
      </c>
      <c r="J213" s="2"/>
    </row>
    <row r="214" spans="1:10" s="25" customFormat="1" ht="47.25" x14ac:dyDescent="0.2">
      <c r="A214" s="73" t="s">
        <v>568</v>
      </c>
      <c r="B214" s="1" t="s">
        <v>43</v>
      </c>
      <c r="C214" s="2"/>
      <c r="D214" s="138"/>
      <c r="E214" s="99">
        <f t="shared" si="8"/>
        <v>10</v>
      </c>
      <c r="F214" s="103">
        <v>0</v>
      </c>
      <c r="G214" s="103">
        <v>0</v>
      </c>
      <c r="H214" s="99">
        <v>10</v>
      </c>
      <c r="I214" s="103">
        <v>0</v>
      </c>
      <c r="J214" s="2"/>
    </row>
    <row r="215" spans="1:10" s="19" customFormat="1" ht="31.5" x14ac:dyDescent="0.2">
      <c r="A215" s="73" t="s">
        <v>569</v>
      </c>
      <c r="B215" s="1" t="s">
        <v>44</v>
      </c>
      <c r="C215" s="2"/>
      <c r="D215" s="138"/>
      <c r="E215" s="99">
        <f t="shared" si="8"/>
        <v>40</v>
      </c>
      <c r="F215" s="103">
        <v>0</v>
      </c>
      <c r="G215" s="103">
        <v>0</v>
      </c>
      <c r="H215" s="106">
        <v>40</v>
      </c>
      <c r="I215" s="103">
        <v>0</v>
      </c>
      <c r="J215" s="2"/>
    </row>
    <row r="216" spans="1:10" s="19" customFormat="1" x14ac:dyDescent="0.2">
      <c r="A216" s="73" t="s">
        <v>570</v>
      </c>
      <c r="B216" s="1" t="s">
        <v>45</v>
      </c>
      <c r="C216" s="2"/>
      <c r="D216" s="138"/>
      <c r="E216" s="99">
        <f t="shared" si="8"/>
        <v>15</v>
      </c>
      <c r="F216" s="103">
        <v>0</v>
      </c>
      <c r="G216" s="103">
        <v>0</v>
      </c>
      <c r="H216" s="106">
        <v>15</v>
      </c>
      <c r="I216" s="103">
        <v>0</v>
      </c>
      <c r="J216" s="2"/>
    </row>
    <row r="217" spans="1:10" s="19" customFormat="1" x14ac:dyDescent="0.2">
      <c r="A217" s="73" t="s">
        <v>571</v>
      </c>
      <c r="B217" s="1" t="s">
        <v>46</v>
      </c>
      <c r="C217" s="2"/>
      <c r="D217" s="138"/>
      <c r="E217" s="99">
        <f t="shared" si="8"/>
        <v>330</v>
      </c>
      <c r="F217" s="103">
        <v>0</v>
      </c>
      <c r="G217" s="103">
        <v>0</v>
      </c>
      <c r="H217" s="106">
        <v>330</v>
      </c>
      <c r="I217" s="103">
        <v>0</v>
      </c>
      <c r="J217" s="2"/>
    </row>
    <row r="218" spans="1:10" s="28" customFormat="1" ht="31.5" x14ac:dyDescent="0.2">
      <c r="A218" s="73" t="s">
        <v>572</v>
      </c>
      <c r="B218" s="1" t="s">
        <v>236</v>
      </c>
      <c r="C218" s="2"/>
      <c r="D218" s="138"/>
      <c r="E218" s="99">
        <f t="shared" si="8"/>
        <v>220</v>
      </c>
      <c r="F218" s="103">
        <v>0</v>
      </c>
      <c r="G218" s="103">
        <v>0</v>
      </c>
      <c r="H218" s="106">
        <v>220</v>
      </c>
      <c r="I218" s="103">
        <v>0</v>
      </c>
      <c r="J218" s="2"/>
    </row>
    <row r="219" spans="1:10" s="19" customFormat="1" ht="47.25" x14ac:dyDescent="0.2">
      <c r="A219" s="73" t="s">
        <v>573</v>
      </c>
      <c r="B219" s="1" t="s">
        <v>237</v>
      </c>
      <c r="C219" s="2"/>
      <c r="D219" s="138"/>
      <c r="E219" s="99">
        <f t="shared" si="8"/>
        <v>63</v>
      </c>
      <c r="F219" s="103">
        <v>0</v>
      </c>
      <c r="G219" s="103">
        <v>0</v>
      </c>
      <c r="H219" s="106">
        <v>63</v>
      </c>
      <c r="I219" s="103">
        <v>0</v>
      </c>
      <c r="J219" s="2"/>
    </row>
    <row r="220" spans="1:10" s="19" customFormat="1" x14ac:dyDescent="0.2">
      <c r="A220" s="73" t="s">
        <v>574</v>
      </c>
      <c r="B220" s="1" t="s">
        <v>47</v>
      </c>
      <c r="C220" s="2"/>
      <c r="D220" s="138"/>
      <c r="E220" s="99">
        <f t="shared" si="8"/>
        <v>4</v>
      </c>
      <c r="F220" s="103">
        <v>0</v>
      </c>
      <c r="G220" s="103">
        <v>0</v>
      </c>
      <c r="H220" s="106">
        <v>4</v>
      </c>
      <c r="I220" s="103">
        <v>0</v>
      </c>
      <c r="J220" s="2"/>
    </row>
    <row r="221" spans="1:10" s="19" customFormat="1" ht="31.5" x14ac:dyDescent="0.2">
      <c r="A221" s="73" t="s">
        <v>575</v>
      </c>
      <c r="B221" s="1" t="s">
        <v>48</v>
      </c>
      <c r="C221" s="2"/>
      <c r="D221" s="138"/>
      <c r="E221" s="99">
        <f t="shared" si="8"/>
        <v>2</v>
      </c>
      <c r="F221" s="103">
        <v>0</v>
      </c>
      <c r="G221" s="103">
        <v>0</v>
      </c>
      <c r="H221" s="106">
        <v>2</v>
      </c>
      <c r="I221" s="103">
        <v>0</v>
      </c>
      <c r="J221" s="2"/>
    </row>
    <row r="222" spans="1:10" s="19" customFormat="1" ht="31.5" x14ac:dyDescent="0.2">
      <c r="A222" s="73" t="s">
        <v>576</v>
      </c>
      <c r="B222" s="1" t="s">
        <v>238</v>
      </c>
      <c r="C222" s="2"/>
      <c r="D222" s="138"/>
      <c r="E222" s="99">
        <f t="shared" si="8"/>
        <v>2</v>
      </c>
      <c r="F222" s="103">
        <v>0</v>
      </c>
      <c r="G222" s="103">
        <v>0</v>
      </c>
      <c r="H222" s="106">
        <v>2</v>
      </c>
      <c r="I222" s="103">
        <v>0</v>
      </c>
      <c r="J222" s="2"/>
    </row>
    <row r="223" spans="1:10" s="19" customFormat="1" x14ac:dyDescent="0.2">
      <c r="A223" s="73" t="s">
        <v>577</v>
      </c>
      <c r="B223" s="1" t="s">
        <v>239</v>
      </c>
      <c r="C223" s="2"/>
      <c r="D223" s="138"/>
      <c r="E223" s="99">
        <f t="shared" si="8"/>
        <v>33</v>
      </c>
      <c r="F223" s="103">
        <v>0</v>
      </c>
      <c r="G223" s="103">
        <v>0</v>
      </c>
      <c r="H223" s="106">
        <v>33</v>
      </c>
      <c r="I223" s="103">
        <v>0</v>
      </c>
      <c r="J223" s="2"/>
    </row>
    <row r="224" spans="1:10" s="19" customFormat="1" x14ac:dyDescent="0.2">
      <c r="A224" s="73" t="s">
        <v>578</v>
      </c>
      <c r="B224" s="1" t="s">
        <v>49</v>
      </c>
      <c r="C224" s="2"/>
      <c r="D224" s="138"/>
      <c r="E224" s="99">
        <f t="shared" si="8"/>
        <v>44</v>
      </c>
      <c r="F224" s="103">
        <v>0</v>
      </c>
      <c r="G224" s="103">
        <v>0</v>
      </c>
      <c r="H224" s="106">
        <v>44</v>
      </c>
      <c r="I224" s="103">
        <v>0</v>
      </c>
      <c r="J224" s="2"/>
    </row>
    <row r="225" spans="1:10" s="19" customFormat="1" ht="31.5" x14ac:dyDescent="0.2">
      <c r="A225" s="73" t="s">
        <v>579</v>
      </c>
      <c r="B225" s="1" t="s">
        <v>240</v>
      </c>
      <c r="C225" s="2"/>
      <c r="D225" s="138"/>
      <c r="E225" s="99">
        <f t="shared" si="8"/>
        <v>11</v>
      </c>
      <c r="F225" s="103">
        <v>0</v>
      </c>
      <c r="G225" s="103">
        <v>0</v>
      </c>
      <c r="H225" s="106">
        <v>11</v>
      </c>
      <c r="I225" s="103">
        <v>0</v>
      </c>
      <c r="J225" s="2"/>
    </row>
    <row r="226" spans="1:10" s="19" customFormat="1" ht="31.5" x14ac:dyDescent="0.2">
      <c r="A226" s="73" t="s">
        <v>580</v>
      </c>
      <c r="B226" s="1" t="s">
        <v>241</v>
      </c>
      <c r="C226" s="2"/>
      <c r="D226" s="138"/>
      <c r="E226" s="99">
        <f t="shared" si="8"/>
        <v>4.25</v>
      </c>
      <c r="F226" s="103">
        <v>0</v>
      </c>
      <c r="G226" s="103">
        <v>0</v>
      </c>
      <c r="H226" s="106">
        <v>4.25</v>
      </c>
      <c r="I226" s="103">
        <v>0</v>
      </c>
      <c r="J226" s="2"/>
    </row>
    <row r="227" spans="1:10" s="19" customFormat="1" ht="31.5" x14ac:dyDescent="0.2">
      <c r="A227" s="73" t="s">
        <v>581</v>
      </c>
      <c r="B227" s="1" t="s">
        <v>50</v>
      </c>
      <c r="C227" s="2"/>
      <c r="D227" s="138"/>
      <c r="E227" s="99">
        <f t="shared" si="8"/>
        <v>55</v>
      </c>
      <c r="F227" s="103">
        <v>0</v>
      </c>
      <c r="G227" s="103">
        <v>0</v>
      </c>
      <c r="H227" s="106">
        <v>55</v>
      </c>
      <c r="I227" s="103">
        <v>0</v>
      </c>
      <c r="J227" s="2"/>
    </row>
    <row r="228" spans="1:10" s="19" customFormat="1" ht="31.5" x14ac:dyDescent="0.2">
      <c r="A228" s="73" t="s">
        <v>582</v>
      </c>
      <c r="B228" s="1" t="s">
        <v>242</v>
      </c>
      <c r="C228" s="2"/>
      <c r="D228" s="138"/>
      <c r="E228" s="99">
        <f t="shared" si="8"/>
        <v>20</v>
      </c>
      <c r="F228" s="103">
        <v>0</v>
      </c>
      <c r="G228" s="103">
        <v>0</v>
      </c>
      <c r="H228" s="106">
        <v>20</v>
      </c>
      <c r="I228" s="103">
        <v>0</v>
      </c>
      <c r="J228" s="2"/>
    </row>
    <row r="229" spans="1:10" s="19" customFormat="1" ht="31.5" x14ac:dyDescent="0.2">
      <c r="A229" s="73" t="s">
        <v>583</v>
      </c>
      <c r="B229" s="1" t="s">
        <v>51</v>
      </c>
      <c r="C229" s="2"/>
      <c r="D229" s="138"/>
      <c r="E229" s="99">
        <f t="shared" si="8"/>
        <v>17</v>
      </c>
      <c r="F229" s="103">
        <v>0</v>
      </c>
      <c r="G229" s="103">
        <v>0</v>
      </c>
      <c r="H229" s="106">
        <v>17</v>
      </c>
      <c r="I229" s="103">
        <v>0</v>
      </c>
      <c r="J229" s="2"/>
    </row>
    <row r="230" spans="1:10" s="19" customFormat="1" x14ac:dyDescent="0.2">
      <c r="A230" s="73" t="s">
        <v>584</v>
      </c>
      <c r="B230" s="1" t="s">
        <v>52</v>
      </c>
      <c r="C230" s="2"/>
      <c r="D230" s="138"/>
      <c r="E230" s="99">
        <f t="shared" si="8"/>
        <v>1</v>
      </c>
      <c r="F230" s="103">
        <v>0</v>
      </c>
      <c r="G230" s="103">
        <v>0</v>
      </c>
      <c r="H230" s="106">
        <v>1</v>
      </c>
      <c r="I230" s="103">
        <v>0</v>
      </c>
      <c r="J230" s="2"/>
    </row>
    <row r="231" spans="1:10" s="19" customFormat="1" x14ac:dyDescent="0.2">
      <c r="A231" s="73" t="s">
        <v>585</v>
      </c>
      <c r="B231" s="1" t="s">
        <v>53</v>
      </c>
      <c r="C231" s="2"/>
      <c r="D231" s="138"/>
      <c r="E231" s="99">
        <f t="shared" si="8"/>
        <v>8</v>
      </c>
      <c r="F231" s="103">
        <v>0</v>
      </c>
      <c r="G231" s="103">
        <v>0</v>
      </c>
      <c r="H231" s="106">
        <v>8</v>
      </c>
      <c r="I231" s="103">
        <v>0</v>
      </c>
      <c r="J231" s="2"/>
    </row>
    <row r="232" spans="1:10" s="19" customFormat="1" x14ac:dyDescent="0.2">
      <c r="A232" s="73" t="s">
        <v>586</v>
      </c>
      <c r="B232" s="1" t="s">
        <v>243</v>
      </c>
      <c r="C232" s="2"/>
      <c r="D232" s="138"/>
      <c r="E232" s="99">
        <f t="shared" si="8"/>
        <v>295</v>
      </c>
      <c r="F232" s="103">
        <v>0</v>
      </c>
      <c r="G232" s="103">
        <v>0</v>
      </c>
      <c r="H232" s="106">
        <v>295</v>
      </c>
      <c r="I232" s="103">
        <v>0</v>
      </c>
      <c r="J232" s="2"/>
    </row>
    <row r="233" spans="1:10" s="19" customFormat="1" x14ac:dyDescent="0.2">
      <c r="A233" s="73" t="s">
        <v>587</v>
      </c>
      <c r="B233" s="1" t="s">
        <v>54</v>
      </c>
      <c r="C233" s="2"/>
      <c r="D233" s="138"/>
      <c r="E233" s="99">
        <f t="shared" si="8"/>
        <v>12</v>
      </c>
      <c r="F233" s="103">
        <v>0</v>
      </c>
      <c r="G233" s="103">
        <v>0</v>
      </c>
      <c r="H233" s="106">
        <v>12</v>
      </c>
      <c r="I233" s="103">
        <v>0</v>
      </c>
      <c r="J233" s="2"/>
    </row>
    <row r="234" spans="1:10" s="19" customFormat="1" x14ac:dyDescent="0.2">
      <c r="A234" s="73" t="s">
        <v>588</v>
      </c>
      <c r="B234" s="1" t="s">
        <v>55</v>
      </c>
      <c r="C234" s="2"/>
      <c r="D234" s="138"/>
      <c r="E234" s="99">
        <f t="shared" si="8"/>
        <v>44</v>
      </c>
      <c r="F234" s="103">
        <v>0</v>
      </c>
      <c r="G234" s="103">
        <v>0</v>
      </c>
      <c r="H234" s="106">
        <v>44</v>
      </c>
      <c r="I234" s="103">
        <v>0</v>
      </c>
      <c r="J234" s="2"/>
    </row>
    <row r="235" spans="1:10" s="19" customFormat="1" x14ac:dyDescent="0.2">
      <c r="A235" s="73" t="s">
        <v>589</v>
      </c>
      <c r="B235" s="1" t="s">
        <v>56</v>
      </c>
      <c r="C235" s="2"/>
      <c r="D235" s="138"/>
      <c r="E235" s="99">
        <f t="shared" si="8"/>
        <v>4</v>
      </c>
      <c r="F235" s="103">
        <v>0</v>
      </c>
      <c r="G235" s="103">
        <v>0</v>
      </c>
      <c r="H235" s="106">
        <v>4</v>
      </c>
      <c r="I235" s="103">
        <v>0</v>
      </c>
      <c r="J235" s="2"/>
    </row>
    <row r="236" spans="1:10" s="19" customFormat="1" x14ac:dyDescent="0.2">
      <c r="A236" s="73" t="s">
        <v>590</v>
      </c>
      <c r="B236" s="1" t="s">
        <v>57</v>
      </c>
      <c r="C236" s="2"/>
      <c r="D236" s="138"/>
      <c r="E236" s="99">
        <f t="shared" si="8"/>
        <v>92</v>
      </c>
      <c r="F236" s="103">
        <v>0</v>
      </c>
      <c r="G236" s="103">
        <v>0</v>
      </c>
      <c r="H236" s="106">
        <v>92</v>
      </c>
      <c r="I236" s="103">
        <v>0</v>
      </c>
      <c r="J236" s="2"/>
    </row>
    <row r="237" spans="1:10" s="19" customFormat="1" ht="31.5" x14ac:dyDescent="0.2">
      <c r="A237" s="73" t="s">
        <v>591</v>
      </c>
      <c r="B237" s="1" t="s">
        <v>58</v>
      </c>
      <c r="C237" s="2"/>
      <c r="D237" s="138"/>
      <c r="E237" s="99">
        <f t="shared" si="8"/>
        <v>3</v>
      </c>
      <c r="F237" s="103">
        <v>0</v>
      </c>
      <c r="G237" s="103">
        <v>0</v>
      </c>
      <c r="H237" s="106">
        <v>3</v>
      </c>
      <c r="I237" s="103">
        <v>0</v>
      </c>
      <c r="J237" s="2"/>
    </row>
    <row r="238" spans="1:10" s="19" customFormat="1" x14ac:dyDescent="0.2">
      <c r="A238" s="73" t="s">
        <v>592</v>
      </c>
      <c r="B238" s="1" t="s">
        <v>59</v>
      </c>
      <c r="C238" s="2"/>
      <c r="D238" s="138"/>
      <c r="E238" s="99">
        <f t="shared" si="8"/>
        <v>14</v>
      </c>
      <c r="F238" s="103">
        <v>0</v>
      </c>
      <c r="G238" s="103">
        <v>0</v>
      </c>
      <c r="H238" s="106">
        <v>14</v>
      </c>
      <c r="I238" s="103">
        <v>0</v>
      </c>
      <c r="J238" s="2"/>
    </row>
    <row r="239" spans="1:10" s="19" customFormat="1" x14ac:dyDescent="0.2">
      <c r="A239" s="73" t="s">
        <v>593</v>
      </c>
      <c r="B239" s="1" t="s">
        <v>60</v>
      </c>
      <c r="C239" s="2"/>
      <c r="D239" s="138"/>
      <c r="E239" s="99">
        <f t="shared" si="8"/>
        <v>8</v>
      </c>
      <c r="F239" s="103">
        <v>0</v>
      </c>
      <c r="G239" s="103">
        <v>0</v>
      </c>
      <c r="H239" s="106">
        <v>8</v>
      </c>
      <c r="I239" s="103">
        <v>0</v>
      </c>
      <c r="J239" s="2"/>
    </row>
    <row r="240" spans="1:10" s="19" customFormat="1" ht="31.5" x14ac:dyDescent="0.2">
      <c r="A240" s="73" t="s">
        <v>594</v>
      </c>
      <c r="B240" s="1" t="s">
        <v>244</v>
      </c>
      <c r="C240" s="2"/>
      <c r="D240" s="138"/>
      <c r="E240" s="99">
        <f t="shared" si="8"/>
        <v>1.5</v>
      </c>
      <c r="F240" s="103">
        <v>0</v>
      </c>
      <c r="G240" s="103">
        <v>0</v>
      </c>
      <c r="H240" s="106">
        <v>1.5</v>
      </c>
      <c r="I240" s="103">
        <v>0</v>
      </c>
      <c r="J240" s="2"/>
    </row>
    <row r="241" spans="1:13" s="19" customFormat="1" ht="31.5" x14ac:dyDescent="0.2">
      <c r="A241" s="73" t="s">
        <v>595</v>
      </c>
      <c r="B241" s="1" t="s">
        <v>61</v>
      </c>
      <c r="C241" s="2"/>
      <c r="D241" s="138"/>
      <c r="E241" s="99">
        <f t="shared" si="8"/>
        <v>11</v>
      </c>
      <c r="F241" s="103">
        <v>0</v>
      </c>
      <c r="G241" s="103">
        <v>0</v>
      </c>
      <c r="H241" s="106">
        <v>11</v>
      </c>
      <c r="I241" s="103">
        <v>0</v>
      </c>
      <c r="J241" s="2"/>
    </row>
    <row r="242" spans="1:13" s="19" customFormat="1" ht="15.75" customHeight="1" x14ac:dyDescent="0.2">
      <c r="A242" s="73" t="s">
        <v>596</v>
      </c>
      <c r="B242" s="1" t="s">
        <v>245</v>
      </c>
      <c r="C242" s="2"/>
      <c r="D242" s="138"/>
      <c r="E242" s="99">
        <f t="shared" si="8"/>
        <v>16</v>
      </c>
      <c r="F242" s="103">
        <v>0</v>
      </c>
      <c r="G242" s="103">
        <v>0</v>
      </c>
      <c r="H242" s="106">
        <v>16</v>
      </c>
      <c r="I242" s="103">
        <v>0</v>
      </c>
      <c r="J242" s="2"/>
    </row>
    <row r="243" spans="1:13" s="19" customFormat="1" x14ac:dyDescent="0.2">
      <c r="A243" s="73" t="s">
        <v>597</v>
      </c>
      <c r="B243" s="1" t="s">
        <v>246</v>
      </c>
      <c r="C243" s="2"/>
      <c r="D243" s="138"/>
      <c r="E243" s="99">
        <f t="shared" si="8"/>
        <v>70</v>
      </c>
      <c r="F243" s="103">
        <v>0</v>
      </c>
      <c r="G243" s="103">
        <v>0</v>
      </c>
      <c r="H243" s="106">
        <v>70</v>
      </c>
      <c r="I243" s="103">
        <v>0</v>
      </c>
      <c r="J243" s="2"/>
    </row>
    <row r="244" spans="1:13" s="19" customFormat="1" ht="78.75" x14ac:dyDescent="0.2">
      <c r="A244" s="73" t="s">
        <v>598</v>
      </c>
      <c r="B244" s="1" t="s">
        <v>247</v>
      </c>
      <c r="C244" s="2"/>
      <c r="D244" s="138"/>
      <c r="E244" s="99">
        <f t="shared" si="8"/>
        <v>60</v>
      </c>
      <c r="F244" s="103">
        <v>0</v>
      </c>
      <c r="G244" s="103">
        <v>0</v>
      </c>
      <c r="H244" s="106">
        <v>60</v>
      </c>
      <c r="I244" s="103">
        <v>0</v>
      </c>
      <c r="J244" s="2"/>
    </row>
    <row r="245" spans="1:13" s="19" customFormat="1" ht="31.5" x14ac:dyDescent="0.2">
      <c r="A245" s="73" t="s">
        <v>599</v>
      </c>
      <c r="B245" s="1" t="s">
        <v>62</v>
      </c>
      <c r="C245" s="2"/>
      <c r="D245" s="138"/>
      <c r="E245" s="99">
        <f t="shared" si="8"/>
        <v>1</v>
      </c>
      <c r="F245" s="103">
        <v>0</v>
      </c>
      <c r="G245" s="103">
        <v>0</v>
      </c>
      <c r="H245" s="106">
        <v>1</v>
      </c>
      <c r="I245" s="103">
        <v>0</v>
      </c>
      <c r="J245" s="2"/>
    </row>
    <row r="246" spans="1:13" s="19" customFormat="1" x14ac:dyDescent="0.2">
      <c r="A246" s="73" t="s">
        <v>600</v>
      </c>
      <c r="B246" s="1" t="s">
        <v>248</v>
      </c>
      <c r="C246" s="2"/>
      <c r="D246" s="138"/>
      <c r="E246" s="99">
        <f t="shared" si="8"/>
        <v>10</v>
      </c>
      <c r="F246" s="103">
        <v>0</v>
      </c>
      <c r="G246" s="103">
        <v>0</v>
      </c>
      <c r="H246" s="106">
        <v>10</v>
      </c>
      <c r="I246" s="103">
        <v>0</v>
      </c>
      <c r="J246" s="2"/>
    </row>
    <row r="247" spans="1:13" s="19" customFormat="1" ht="31.5" x14ac:dyDescent="0.2">
      <c r="A247" s="73" t="s">
        <v>601</v>
      </c>
      <c r="B247" s="1" t="s">
        <v>249</v>
      </c>
      <c r="C247" s="2"/>
      <c r="D247" s="138"/>
      <c r="E247" s="99">
        <f t="shared" si="8"/>
        <v>12</v>
      </c>
      <c r="F247" s="103">
        <v>0</v>
      </c>
      <c r="G247" s="103">
        <v>0</v>
      </c>
      <c r="H247" s="106">
        <v>12</v>
      </c>
      <c r="I247" s="103">
        <v>0</v>
      </c>
      <c r="J247" s="2"/>
    </row>
    <row r="248" spans="1:13" s="19" customFormat="1" x14ac:dyDescent="0.2">
      <c r="A248" s="73" t="s">
        <v>602</v>
      </c>
      <c r="B248" s="1" t="s">
        <v>250</v>
      </c>
      <c r="C248" s="2"/>
      <c r="D248" s="138"/>
      <c r="E248" s="99">
        <f t="shared" si="8"/>
        <v>300</v>
      </c>
      <c r="F248" s="103">
        <v>0</v>
      </c>
      <c r="G248" s="103">
        <v>0</v>
      </c>
      <c r="H248" s="106">
        <v>300</v>
      </c>
      <c r="I248" s="103">
        <v>0</v>
      </c>
      <c r="J248" s="2"/>
    </row>
    <row r="249" spans="1:13" s="19" customFormat="1" ht="31.5" x14ac:dyDescent="0.2">
      <c r="A249" s="73" t="s">
        <v>603</v>
      </c>
      <c r="B249" s="1" t="s">
        <v>251</v>
      </c>
      <c r="C249" s="2"/>
      <c r="D249" s="138"/>
      <c r="E249" s="99">
        <f t="shared" si="8"/>
        <v>2800</v>
      </c>
      <c r="F249" s="103">
        <v>0</v>
      </c>
      <c r="G249" s="103">
        <v>0</v>
      </c>
      <c r="H249" s="106">
        <v>2800</v>
      </c>
      <c r="I249" s="103">
        <v>0</v>
      </c>
      <c r="J249" s="2"/>
    </row>
    <row r="250" spans="1:13" s="33" customFormat="1" ht="47.25" x14ac:dyDescent="0.2">
      <c r="A250" s="76">
        <v>22</v>
      </c>
      <c r="B250" s="77" t="s">
        <v>252</v>
      </c>
      <c r="C250" s="77" t="s">
        <v>165</v>
      </c>
      <c r="D250" s="91">
        <v>2019</v>
      </c>
      <c r="E250" s="107">
        <f t="shared" si="8"/>
        <v>1000</v>
      </c>
      <c r="F250" s="101">
        <v>0</v>
      </c>
      <c r="G250" s="130">
        <v>0</v>
      </c>
      <c r="H250" s="107">
        <v>1000</v>
      </c>
      <c r="I250" s="101">
        <v>0</v>
      </c>
      <c r="J250" s="77" t="s">
        <v>125</v>
      </c>
    </row>
    <row r="251" spans="1:13" s="33" customFormat="1" ht="47.25" x14ac:dyDescent="0.2">
      <c r="A251" s="76">
        <v>23</v>
      </c>
      <c r="B251" s="77" t="s">
        <v>253</v>
      </c>
      <c r="C251" s="77" t="s">
        <v>165</v>
      </c>
      <c r="D251" s="91">
        <v>2019</v>
      </c>
      <c r="E251" s="107">
        <f t="shared" si="8"/>
        <v>2000</v>
      </c>
      <c r="F251" s="101">
        <v>0</v>
      </c>
      <c r="G251" s="130">
        <v>0</v>
      </c>
      <c r="H251" s="107">
        <v>2000</v>
      </c>
      <c r="I251" s="101">
        <v>0</v>
      </c>
      <c r="J251" s="77" t="s">
        <v>125</v>
      </c>
    </row>
    <row r="252" spans="1:13" s="33" customFormat="1" ht="78.75" x14ac:dyDescent="0.2">
      <c r="A252" s="76">
        <v>24</v>
      </c>
      <c r="B252" s="77" t="s">
        <v>254</v>
      </c>
      <c r="C252" s="77" t="s">
        <v>165</v>
      </c>
      <c r="D252" s="91">
        <v>2019</v>
      </c>
      <c r="E252" s="107">
        <f t="shared" si="8"/>
        <v>544.34</v>
      </c>
      <c r="F252" s="107">
        <v>528.01</v>
      </c>
      <c r="G252" s="130">
        <v>0</v>
      </c>
      <c r="H252" s="107">
        <v>16.329999999999998</v>
      </c>
      <c r="I252" s="101">
        <v>0</v>
      </c>
      <c r="J252" s="77" t="s">
        <v>125</v>
      </c>
    </row>
    <row r="253" spans="1:13" s="33" customFormat="1" ht="47.25" x14ac:dyDescent="0.2">
      <c r="A253" s="76">
        <v>25</v>
      </c>
      <c r="B253" s="77" t="s">
        <v>255</v>
      </c>
      <c r="C253" s="77" t="s">
        <v>165</v>
      </c>
      <c r="D253" s="91">
        <v>2019</v>
      </c>
      <c r="E253" s="107">
        <f t="shared" si="8"/>
        <v>2967</v>
      </c>
      <c r="F253" s="107">
        <v>2077</v>
      </c>
      <c r="G253" s="130">
        <v>0</v>
      </c>
      <c r="H253" s="107">
        <v>890</v>
      </c>
      <c r="I253" s="101">
        <v>0</v>
      </c>
      <c r="J253" s="77" t="s">
        <v>125</v>
      </c>
      <c r="M253" s="75"/>
    </row>
    <row r="254" spans="1:13" s="7" customFormat="1" x14ac:dyDescent="0.2">
      <c r="A254" s="22" t="s">
        <v>122</v>
      </c>
      <c r="B254" s="8"/>
      <c r="C254" s="15"/>
      <c r="D254" s="16"/>
      <c r="E254" s="108">
        <f>SUM(F254:I254)</f>
        <v>87583.777999999991</v>
      </c>
      <c r="F254" s="108">
        <f>F253+F252+F251+F250+F203+F179+F174+F169+F164+F149+F140+F132+F127+F126+F119+F114+F108+F86+F83+F69+F41+F21+F11</f>
        <v>2605.0100000000002</v>
      </c>
      <c r="G254" s="163">
        <f>G253+G252+G251+G250+G203+G179+G174+G169+G164+G149+G140+G132+G127+G126+G119+G114+G108+G86+G83+G69+G41+G21+G11</f>
        <v>0</v>
      </c>
      <c r="H254" s="108">
        <f>H11+H21+H41+H69+H83+H86+H108+H114+H119+H126+H127+H132+H140+H149+H158+H164+H169+H174+H178+H179+H203+H250+H251+H252+H253</f>
        <v>84978.767999999996</v>
      </c>
      <c r="I254" s="163">
        <f>I253+I252+I251+I250+I203+I179+I174+I169+I164+I149+I140+I132+I127+I126+I119+I114+I108+I86+I83+I69+I41+I21+I11</f>
        <v>0</v>
      </c>
      <c r="J254" s="9"/>
      <c r="L254" s="35"/>
    </row>
    <row r="255" spans="1:13" s="7" customFormat="1" ht="16.5" customHeight="1" x14ac:dyDescent="0.2">
      <c r="A255" s="198" t="s">
        <v>609</v>
      </c>
      <c r="B255" s="199"/>
      <c r="C255" s="199"/>
      <c r="D255" s="199"/>
      <c r="E255" s="199"/>
      <c r="F255" s="199"/>
      <c r="G255" s="199"/>
      <c r="H255" s="199"/>
      <c r="I255" s="199"/>
      <c r="J255" s="200"/>
      <c r="K255" s="27"/>
      <c r="L255" s="35"/>
    </row>
    <row r="256" spans="1:13" s="7" customFormat="1" ht="63" x14ac:dyDescent="0.2">
      <c r="A256" s="63">
        <v>1</v>
      </c>
      <c r="B256" s="37" t="s">
        <v>610</v>
      </c>
      <c r="C256" s="2" t="s">
        <v>611</v>
      </c>
      <c r="D256" s="82">
        <v>2019</v>
      </c>
      <c r="E256" s="112">
        <f t="shared" ref="E256:E304" si="9">SUM(F256:I256)</f>
        <v>108626.5</v>
      </c>
      <c r="F256" s="109">
        <v>108626.5</v>
      </c>
      <c r="G256" s="103">
        <v>0</v>
      </c>
      <c r="H256" s="103">
        <v>0</v>
      </c>
      <c r="I256" s="103">
        <v>0</v>
      </c>
      <c r="J256" s="81" t="s">
        <v>620</v>
      </c>
      <c r="L256" s="35"/>
    </row>
    <row r="257" spans="1:12" s="7" customFormat="1" ht="31.5" x14ac:dyDescent="0.2">
      <c r="A257" s="63">
        <f>A256+1</f>
        <v>2</v>
      </c>
      <c r="B257" s="37" t="s">
        <v>612</v>
      </c>
      <c r="C257" s="2" t="s">
        <v>611</v>
      </c>
      <c r="D257" s="82">
        <v>2019</v>
      </c>
      <c r="E257" s="112">
        <f t="shared" si="9"/>
        <v>968.3</v>
      </c>
      <c r="F257" s="109">
        <v>968.3</v>
      </c>
      <c r="G257" s="103">
        <v>0</v>
      </c>
      <c r="H257" s="103">
        <v>0</v>
      </c>
      <c r="I257" s="103">
        <v>0</v>
      </c>
      <c r="J257" s="81" t="s">
        <v>620</v>
      </c>
      <c r="L257" s="35"/>
    </row>
    <row r="258" spans="1:12" s="7" customFormat="1" x14ac:dyDescent="0.2">
      <c r="A258" s="63">
        <f t="shared" ref="A258:A304" si="10">A257+1</f>
        <v>3</v>
      </c>
      <c r="B258" s="37" t="s">
        <v>613</v>
      </c>
      <c r="C258" s="2" t="s">
        <v>611</v>
      </c>
      <c r="D258" s="82">
        <v>2019</v>
      </c>
      <c r="E258" s="112">
        <f t="shared" si="9"/>
        <v>34471.199999999997</v>
      </c>
      <c r="F258" s="109">
        <v>34471.199999999997</v>
      </c>
      <c r="G258" s="103">
        <v>0</v>
      </c>
      <c r="H258" s="103">
        <v>0</v>
      </c>
      <c r="I258" s="103">
        <v>0</v>
      </c>
      <c r="J258" s="81" t="s">
        <v>620</v>
      </c>
      <c r="L258" s="35"/>
    </row>
    <row r="259" spans="1:12" s="7" customFormat="1" ht="31.5" x14ac:dyDescent="0.2">
      <c r="A259" s="63">
        <f t="shared" si="10"/>
        <v>4</v>
      </c>
      <c r="B259" s="37" t="s">
        <v>614</v>
      </c>
      <c r="C259" s="2" t="s">
        <v>611</v>
      </c>
      <c r="D259" s="82">
        <v>2019</v>
      </c>
      <c r="E259" s="112">
        <f t="shared" si="9"/>
        <v>10007</v>
      </c>
      <c r="F259" s="109">
        <v>10007</v>
      </c>
      <c r="G259" s="103">
        <v>0</v>
      </c>
      <c r="H259" s="103">
        <v>0</v>
      </c>
      <c r="I259" s="103">
        <v>0</v>
      </c>
      <c r="J259" s="81" t="s">
        <v>620</v>
      </c>
      <c r="L259" s="35"/>
    </row>
    <row r="260" spans="1:12" s="7" customFormat="1" x14ac:dyDescent="0.2">
      <c r="A260" s="63">
        <f t="shared" si="10"/>
        <v>5</v>
      </c>
      <c r="B260" s="37" t="s">
        <v>615</v>
      </c>
      <c r="C260" s="2" t="s">
        <v>611</v>
      </c>
      <c r="D260" s="82">
        <v>2019</v>
      </c>
      <c r="E260" s="112">
        <f t="shared" si="9"/>
        <v>37410.199999999997</v>
      </c>
      <c r="F260" s="109">
        <v>37410.199999999997</v>
      </c>
      <c r="G260" s="103">
        <v>0</v>
      </c>
      <c r="H260" s="103">
        <v>0</v>
      </c>
      <c r="I260" s="103">
        <v>0</v>
      </c>
      <c r="J260" s="81" t="s">
        <v>620</v>
      </c>
      <c r="L260" s="35"/>
    </row>
    <row r="261" spans="1:12" s="7" customFormat="1" x14ac:dyDescent="0.2">
      <c r="A261" s="63">
        <f t="shared" si="10"/>
        <v>6</v>
      </c>
      <c r="B261" s="37" t="s">
        <v>616</v>
      </c>
      <c r="C261" s="2" t="s">
        <v>611</v>
      </c>
      <c r="D261" s="82">
        <v>2019</v>
      </c>
      <c r="E261" s="112">
        <f t="shared" si="9"/>
        <v>1186.0999999999999</v>
      </c>
      <c r="F261" s="109">
        <v>1186.0999999999999</v>
      </c>
      <c r="G261" s="103">
        <v>0</v>
      </c>
      <c r="H261" s="103">
        <v>0</v>
      </c>
      <c r="I261" s="103">
        <v>0</v>
      </c>
      <c r="J261" s="81" t="s">
        <v>620</v>
      </c>
      <c r="L261" s="35"/>
    </row>
    <row r="262" spans="1:12" s="7" customFormat="1" x14ac:dyDescent="0.2">
      <c r="A262" s="63">
        <f t="shared" si="10"/>
        <v>7</v>
      </c>
      <c r="B262" s="84" t="s">
        <v>617</v>
      </c>
      <c r="C262" s="2" t="s">
        <v>611</v>
      </c>
      <c r="D262" s="82">
        <v>2019</v>
      </c>
      <c r="E262" s="112">
        <f t="shared" si="9"/>
        <v>330.2</v>
      </c>
      <c r="F262" s="109">
        <v>330.2</v>
      </c>
      <c r="G262" s="103">
        <v>0</v>
      </c>
      <c r="H262" s="103">
        <v>0</v>
      </c>
      <c r="I262" s="103">
        <v>0</v>
      </c>
      <c r="J262" s="81" t="s">
        <v>620</v>
      </c>
      <c r="L262" s="35"/>
    </row>
    <row r="263" spans="1:12" s="7" customFormat="1" ht="31.5" x14ac:dyDescent="0.25">
      <c r="A263" s="63">
        <f t="shared" si="10"/>
        <v>8</v>
      </c>
      <c r="B263" s="85" t="s">
        <v>618</v>
      </c>
      <c r="C263" s="2" t="s">
        <v>611</v>
      </c>
      <c r="D263" s="82">
        <v>2019</v>
      </c>
      <c r="E263" s="112">
        <f t="shared" si="9"/>
        <v>24366.1</v>
      </c>
      <c r="F263" s="109">
        <v>24366.1</v>
      </c>
      <c r="G263" s="103">
        <v>0</v>
      </c>
      <c r="H263" s="103">
        <v>0</v>
      </c>
      <c r="I263" s="103">
        <v>0</v>
      </c>
      <c r="J263" s="81" t="s">
        <v>620</v>
      </c>
      <c r="L263" s="35"/>
    </row>
    <row r="264" spans="1:12" s="7" customFormat="1" ht="31.5" x14ac:dyDescent="0.25">
      <c r="A264" s="63">
        <f t="shared" si="10"/>
        <v>9</v>
      </c>
      <c r="B264" s="85" t="s">
        <v>619</v>
      </c>
      <c r="C264" s="2" t="s">
        <v>611</v>
      </c>
      <c r="D264" s="82">
        <v>2019</v>
      </c>
      <c r="E264" s="112">
        <f t="shared" si="9"/>
        <v>31365</v>
      </c>
      <c r="F264" s="109">
        <v>31365</v>
      </c>
      <c r="G264" s="103">
        <v>0</v>
      </c>
      <c r="H264" s="103">
        <v>0</v>
      </c>
      <c r="I264" s="103">
        <v>0</v>
      </c>
      <c r="J264" s="81" t="s">
        <v>620</v>
      </c>
      <c r="L264" s="35"/>
    </row>
    <row r="265" spans="1:12" s="7" customFormat="1" ht="47.25" x14ac:dyDescent="0.25">
      <c r="A265" s="63">
        <f t="shared" si="10"/>
        <v>10</v>
      </c>
      <c r="B265" s="86" t="s">
        <v>621</v>
      </c>
      <c r="C265" s="2" t="s">
        <v>611</v>
      </c>
      <c r="D265" s="82">
        <v>2019</v>
      </c>
      <c r="E265" s="112">
        <f t="shared" si="9"/>
        <v>2283.6999999999998</v>
      </c>
      <c r="F265" s="110">
        <v>2283.6999999999998</v>
      </c>
      <c r="G265" s="103">
        <v>0</v>
      </c>
      <c r="H265" s="103">
        <v>0</v>
      </c>
      <c r="I265" s="103">
        <v>0</v>
      </c>
      <c r="J265" s="81" t="s">
        <v>620</v>
      </c>
      <c r="L265" s="35"/>
    </row>
    <row r="266" spans="1:12" s="7" customFormat="1" ht="173.25" x14ac:dyDescent="0.2">
      <c r="A266" s="63">
        <f t="shared" si="10"/>
        <v>11</v>
      </c>
      <c r="B266" s="37" t="s">
        <v>622</v>
      </c>
      <c r="C266" s="2" t="s">
        <v>611</v>
      </c>
      <c r="D266" s="82">
        <v>2019</v>
      </c>
      <c r="E266" s="112">
        <f t="shared" si="9"/>
        <v>2418.4</v>
      </c>
      <c r="F266" s="111">
        <v>2418.4</v>
      </c>
      <c r="G266" s="103">
        <v>0</v>
      </c>
      <c r="H266" s="103">
        <v>0</v>
      </c>
      <c r="I266" s="103">
        <v>0</v>
      </c>
      <c r="J266" s="81" t="s">
        <v>620</v>
      </c>
      <c r="L266" s="35"/>
    </row>
    <row r="267" spans="1:12" s="7" customFormat="1" ht="63" x14ac:dyDescent="0.25">
      <c r="A267" s="63">
        <f t="shared" si="10"/>
        <v>12</v>
      </c>
      <c r="B267" s="87" t="s">
        <v>623</v>
      </c>
      <c r="C267" s="37" t="s">
        <v>611</v>
      </c>
      <c r="D267" s="82">
        <v>2019</v>
      </c>
      <c r="E267" s="112">
        <f t="shared" si="9"/>
        <v>690</v>
      </c>
      <c r="F267" s="103">
        <v>0</v>
      </c>
      <c r="G267" s="103">
        <v>0</v>
      </c>
      <c r="H267" s="111">
        <v>690</v>
      </c>
      <c r="I267" s="103">
        <v>0</v>
      </c>
      <c r="J267" s="70" t="s">
        <v>620</v>
      </c>
      <c r="L267" s="35"/>
    </row>
    <row r="268" spans="1:12" s="7" customFormat="1" ht="47.25" x14ac:dyDescent="0.2">
      <c r="A268" s="63">
        <f t="shared" si="10"/>
        <v>13</v>
      </c>
      <c r="B268" s="37" t="s">
        <v>624</v>
      </c>
      <c r="C268" s="37" t="s">
        <v>625</v>
      </c>
      <c r="D268" s="82">
        <v>2019</v>
      </c>
      <c r="E268" s="112">
        <f t="shared" si="9"/>
        <v>8038</v>
      </c>
      <c r="F268" s="109">
        <v>8038</v>
      </c>
      <c r="G268" s="103">
        <v>0</v>
      </c>
      <c r="H268" s="103">
        <v>0</v>
      </c>
      <c r="I268" s="103">
        <v>0</v>
      </c>
      <c r="J268" s="81" t="s">
        <v>620</v>
      </c>
      <c r="L268" s="35"/>
    </row>
    <row r="269" spans="1:12" s="7" customFormat="1" ht="63" x14ac:dyDescent="0.2">
      <c r="A269" s="63">
        <f t="shared" si="10"/>
        <v>14</v>
      </c>
      <c r="B269" s="37" t="s">
        <v>626</v>
      </c>
      <c r="C269" s="2" t="s">
        <v>611</v>
      </c>
      <c r="D269" s="82">
        <v>2019</v>
      </c>
      <c r="E269" s="112">
        <f t="shared" si="9"/>
        <v>120.3</v>
      </c>
      <c r="F269" s="111">
        <v>120.3</v>
      </c>
      <c r="G269" s="103">
        <v>0</v>
      </c>
      <c r="H269" s="103">
        <v>0</v>
      </c>
      <c r="I269" s="103">
        <v>0</v>
      </c>
      <c r="J269" s="81" t="s">
        <v>620</v>
      </c>
      <c r="L269" s="35"/>
    </row>
    <row r="270" spans="1:12" s="7" customFormat="1" ht="31.5" x14ac:dyDescent="0.2">
      <c r="A270" s="63">
        <f t="shared" si="10"/>
        <v>15</v>
      </c>
      <c r="B270" s="81" t="s">
        <v>627</v>
      </c>
      <c r="C270" s="2" t="s">
        <v>611</v>
      </c>
      <c r="D270" s="82">
        <v>2019</v>
      </c>
      <c r="E270" s="112">
        <f t="shared" si="9"/>
        <v>3586.1</v>
      </c>
      <c r="F270" s="109">
        <v>3586.1</v>
      </c>
      <c r="G270" s="103">
        <v>0</v>
      </c>
      <c r="H270" s="103">
        <v>0</v>
      </c>
      <c r="I270" s="103">
        <v>0</v>
      </c>
      <c r="J270" s="81" t="s">
        <v>620</v>
      </c>
      <c r="L270" s="35"/>
    </row>
    <row r="271" spans="1:12" s="7" customFormat="1" ht="63" x14ac:dyDescent="0.2">
      <c r="A271" s="63">
        <f t="shared" si="10"/>
        <v>16</v>
      </c>
      <c r="B271" s="37" t="s">
        <v>628</v>
      </c>
      <c r="C271" s="37" t="s">
        <v>629</v>
      </c>
      <c r="D271" s="82">
        <v>2019</v>
      </c>
      <c r="E271" s="112">
        <f t="shared" si="9"/>
        <v>192.9</v>
      </c>
      <c r="F271" s="103">
        <v>0</v>
      </c>
      <c r="G271" s="103">
        <v>0</v>
      </c>
      <c r="H271" s="111">
        <v>192.9</v>
      </c>
      <c r="I271" s="103">
        <v>0</v>
      </c>
      <c r="J271" s="81" t="s">
        <v>620</v>
      </c>
      <c r="L271" s="35"/>
    </row>
    <row r="272" spans="1:12" s="7" customFormat="1" ht="78.75" x14ac:dyDescent="0.25">
      <c r="A272" s="63">
        <f t="shared" si="10"/>
        <v>17</v>
      </c>
      <c r="B272" s="85" t="s">
        <v>630</v>
      </c>
      <c r="C272" s="37" t="s">
        <v>629</v>
      </c>
      <c r="D272" s="82">
        <v>2019</v>
      </c>
      <c r="E272" s="112">
        <f t="shared" si="9"/>
        <v>19.600000000000001</v>
      </c>
      <c r="F272" s="103">
        <v>0</v>
      </c>
      <c r="G272" s="103">
        <v>0</v>
      </c>
      <c r="H272" s="109">
        <v>19.600000000000001</v>
      </c>
      <c r="I272" s="103">
        <v>0</v>
      </c>
      <c r="J272" s="81" t="s">
        <v>620</v>
      </c>
      <c r="L272" s="35"/>
    </row>
    <row r="273" spans="1:12" s="7" customFormat="1" ht="31.5" x14ac:dyDescent="0.2">
      <c r="A273" s="63">
        <f t="shared" si="10"/>
        <v>18</v>
      </c>
      <c r="B273" s="37" t="s">
        <v>631</v>
      </c>
      <c r="C273" s="37" t="s">
        <v>632</v>
      </c>
      <c r="D273" s="82">
        <v>2019</v>
      </c>
      <c r="E273" s="112">
        <f t="shared" si="9"/>
        <v>17.899999999999999</v>
      </c>
      <c r="F273" s="103">
        <v>0</v>
      </c>
      <c r="G273" s="103">
        <v>0</v>
      </c>
      <c r="H273" s="109">
        <v>17.899999999999999</v>
      </c>
      <c r="I273" s="103">
        <v>0</v>
      </c>
      <c r="J273" s="81" t="s">
        <v>620</v>
      </c>
      <c r="L273" s="35"/>
    </row>
    <row r="274" spans="1:12" s="7" customFormat="1" ht="47.25" x14ac:dyDescent="0.2">
      <c r="A274" s="63">
        <f t="shared" si="10"/>
        <v>19</v>
      </c>
      <c r="B274" s="37" t="s">
        <v>633</v>
      </c>
      <c r="C274" s="37" t="s">
        <v>611</v>
      </c>
      <c r="D274" s="82">
        <v>2019</v>
      </c>
      <c r="E274" s="112">
        <f t="shared" si="9"/>
        <v>90.2</v>
      </c>
      <c r="F274" s="103">
        <v>0</v>
      </c>
      <c r="G274" s="103">
        <v>0</v>
      </c>
      <c r="H274" s="109">
        <v>90.2</v>
      </c>
      <c r="I274" s="103">
        <v>0</v>
      </c>
      <c r="J274" s="81" t="s">
        <v>620</v>
      </c>
      <c r="L274" s="35"/>
    </row>
    <row r="275" spans="1:12" s="7" customFormat="1" ht="126" x14ac:dyDescent="0.2">
      <c r="A275" s="63">
        <f t="shared" si="10"/>
        <v>20</v>
      </c>
      <c r="B275" s="88" t="s">
        <v>634</v>
      </c>
      <c r="C275" s="37" t="s">
        <v>635</v>
      </c>
      <c r="D275" s="82">
        <v>2019</v>
      </c>
      <c r="E275" s="112">
        <f t="shared" si="9"/>
        <v>95.1</v>
      </c>
      <c r="F275" s="109">
        <v>95.1</v>
      </c>
      <c r="G275" s="103">
        <v>0</v>
      </c>
      <c r="H275" s="103">
        <v>0</v>
      </c>
      <c r="I275" s="103">
        <v>0</v>
      </c>
      <c r="J275" s="81" t="s">
        <v>620</v>
      </c>
      <c r="L275" s="35"/>
    </row>
    <row r="276" spans="1:12" s="7" customFormat="1" ht="63" x14ac:dyDescent="0.2">
      <c r="A276" s="63">
        <f t="shared" si="10"/>
        <v>21</v>
      </c>
      <c r="B276" s="81" t="s">
        <v>636</v>
      </c>
      <c r="C276" s="37" t="s">
        <v>637</v>
      </c>
      <c r="D276" s="82">
        <v>2019</v>
      </c>
      <c r="E276" s="112">
        <f t="shared" si="9"/>
        <v>1144.0999999999999</v>
      </c>
      <c r="F276" s="109">
        <v>1144.0999999999999</v>
      </c>
      <c r="G276" s="103">
        <v>0</v>
      </c>
      <c r="H276" s="103">
        <v>0</v>
      </c>
      <c r="I276" s="103">
        <v>0</v>
      </c>
      <c r="J276" s="81" t="s">
        <v>620</v>
      </c>
      <c r="L276" s="35"/>
    </row>
    <row r="277" spans="1:12" s="7" customFormat="1" ht="63" x14ac:dyDescent="0.2">
      <c r="A277" s="63">
        <f t="shared" si="10"/>
        <v>22</v>
      </c>
      <c r="B277" s="81" t="s">
        <v>638</v>
      </c>
      <c r="C277" s="37" t="s">
        <v>637</v>
      </c>
      <c r="D277" s="82">
        <v>2019</v>
      </c>
      <c r="E277" s="112">
        <f t="shared" si="9"/>
        <v>110.6</v>
      </c>
      <c r="F277" s="109">
        <v>110.6</v>
      </c>
      <c r="G277" s="103">
        <v>0</v>
      </c>
      <c r="H277" s="103">
        <v>0</v>
      </c>
      <c r="I277" s="103">
        <v>0</v>
      </c>
      <c r="J277" s="81" t="s">
        <v>620</v>
      </c>
      <c r="L277" s="35"/>
    </row>
    <row r="278" spans="1:12" s="7" customFormat="1" ht="31.5" x14ac:dyDescent="0.2">
      <c r="A278" s="63">
        <f t="shared" si="10"/>
        <v>23</v>
      </c>
      <c r="B278" s="81" t="s">
        <v>639</v>
      </c>
      <c r="C278" s="37" t="s">
        <v>611</v>
      </c>
      <c r="D278" s="82">
        <v>2019</v>
      </c>
      <c r="E278" s="112">
        <f t="shared" si="9"/>
        <v>50.5</v>
      </c>
      <c r="F278" s="109">
        <v>50.5</v>
      </c>
      <c r="G278" s="103">
        <v>0</v>
      </c>
      <c r="H278" s="103">
        <v>0</v>
      </c>
      <c r="I278" s="103">
        <v>0</v>
      </c>
      <c r="J278" s="81" t="s">
        <v>620</v>
      </c>
      <c r="L278" s="35"/>
    </row>
    <row r="279" spans="1:12" s="7" customFormat="1" ht="47.25" x14ac:dyDescent="0.2">
      <c r="A279" s="63">
        <f t="shared" si="10"/>
        <v>24</v>
      </c>
      <c r="B279" s="37" t="s">
        <v>640</v>
      </c>
      <c r="C279" s="37" t="s">
        <v>641</v>
      </c>
      <c r="D279" s="82">
        <v>2019</v>
      </c>
      <c r="E279" s="112">
        <f t="shared" si="9"/>
        <v>367.5</v>
      </c>
      <c r="F279" s="109">
        <v>367.5</v>
      </c>
      <c r="G279" s="103">
        <v>0</v>
      </c>
      <c r="H279" s="103">
        <v>0</v>
      </c>
      <c r="I279" s="103">
        <v>0</v>
      </c>
      <c r="J279" s="81" t="s">
        <v>620</v>
      </c>
      <c r="L279" s="35"/>
    </row>
    <row r="280" spans="1:12" s="7" customFormat="1" ht="63" x14ac:dyDescent="0.2">
      <c r="A280" s="63">
        <f t="shared" si="10"/>
        <v>25</v>
      </c>
      <c r="B280" s="37" t="s">
        <v>642</v>
      </c>
      <c r="C280" s="37" t="s">
        <v>643</v>
      </c>
      <c r="D280" s="82">
        <v>2019</v>
      </c>
      <c r="E280" s="112">
        <f t="shared" si="9"/>
        <v>343.1</v>
      </c>
      <c r="F280" s="109">
        <v>343.1</v>
      </c>
      <c r="G280" s="103">
        <v>0</v>
      </c>
      <c r="H280" s="103">
        <v>0</v>
      </c>
      <c r="I280" s="103">
        <v>0</v>
      </c>
      <c r="J280" s="81" t="s">
        <v>620</v>
      </c>
      <c r="L280" s="35"/>
    </row>
    <row r="281" spans="1:12" s="7" customFormat="1" ht="47.25" x14ac:dyDescent="0.2">
      <c r="A281" s="63">
        <f t="shared" si="10"/>
        <v>26</v>
      </c>
      <c r="B281" s="37" t="s">
        <v>644</v>
      </c>
      <c r="C281" s="37" t="s">
        <v>645</v>
      </c>
      <c r="D281" s="82">
        <v>2019</v>
      </c>
      <c r="E281" s="112">
        <f t="shared" si="9"/>
        <v>399</v>
      </c>
      <c r="F281" s="103">
        <v>0</v>
      </c>
      <c r="G281" s="109">
        <v>399</v>
      </c>
      <c r="H281" s="103">
        <v>0</v>
      </c>
      <c r="I281" s="103">
        <v>0</v>
      </c>
      <c r="J281" s="81" t="s">
        <v>620</v>
      </c>
      <c r="L281" s="35"/>
    </row>
    <row r="282" spans="1:12" s="7" customFormat="1" ht="31.5" x14ac:dyDescent="0.2">
      <c r="A282" s="63">
        <f t="shared" si="10"/>
        <v>27</v>
      </c>
      <c r="B282" s="37" t="s">
        <v>646</v>
      </c>
      <c r="C282" s="37" t="s">
        <v>647</v>
      </c>
      <c r="D282" s="82">
        <v>2019</v>
      </c>
      <c r="E282" s="112">
        <f t="shared" si="9"/>
        <v>29</v>
      </c>
      <c r="F282" s="103">
        <v>0</v>
      </c>
      <c r="G282" s="109">
        <v>29</v>
      </c>
      <c r="H282" s="103">
        <v>0</v>
      </c>
      <c r="I282" s="103">
        <v>0</v>
      </c>
      <c r="J282" s="81" t="s">
        <v>620</v>
      </c>
      <c r="L282" s="35"/>
    </row>
    <row r="283" spans="1:12" s="7" customFormat="1" ht="63" x14ac:dyDescent="0.25">
      <c r="A283" s="63">
        <f t="shared" si="10"/>
        <v>28</v>
      </c>
      <c r="B283" s="85" t="s">
        <v>648</v>
      </c>
      <c r="C283" s="37" t="s">
        <v>611</v>
      </c>
      <c r="D283" s="82">
        <v>2019</v>
      </c>
      <c r="E283" s="112">
        <f t="shared" si="9"/>
        <v>34.200000000000003</v>
      </c>
      <c r="F283" s="103">
        <v>0</v>
      </c>
      <c r="G283" s="112">
        <v>34.200000000000003</v>
      </c>
      <c r="H283" s="103">
        <v>0</v>
      </c>
      <c r="I283" s="103">
        <v>0</v>
      </c>
      <c r="J283" s="81" t="s">
        <v>620</v>
      </c>
      <c r="L283" s="35"/>
    </row>
    <row r="284" spans="1:12" s="7" customFormat="1" ht="31.5" x14ac:dyDescent="0.2">
      <c r="A284" s="63">
        <f t="shared" si="10"/>
        <v>29</v>
      </c>
      <c r="B284" s="81" t="s">
        <v>649</v>
      </c>
      <c r="C284" s="2" t="s">
        <v>611</v>
      </c>
      <c r="D284" s="82">
        <v>2019</v>
      </c>
      <c r="E284" s="112">
        <f t="shared" si="9"/>
        <v>120</v>
      </c>
      <c r="F284" s="103">
        <v>0</v>
      </c>
      <c r="G284" s="103">
        <v>0</v>
      </c>
      <c r="H284" s="109">
        <v>120</v>
      </c>
      <c r="I284" s="103">
        <v>0</v>
      </c>
      <c r="J284" s="81" t="s">
        <v>620</v>
      </c>
      <c r="L284" s="35"/>
    </row>
    <row r="285" spans="1:12" s="7" customFormat="1" ht="31.5" x14ac:dyDescent="0.2">
      <c r="A285" s="63">
        <f t="shared" si="10"/>
        <v>30</v>
      </c>
      <c r="B285" s="89" t="s">
        <v>650</v>
      </c>
      <c r="C285" s="2" t="s">
        <v>611</v>
      </c>
      <c r="D285" s="82">
        <v>2019</v>
      </c>
      <c r="E285" s="112">
        <f t="shared" si="9"/>
        <v>398.6</v>
      </c>
      <c r="F285" s="103">
        <v>0</v>
      </c>
      <c r="G285" s="103">
        <v>0</v>
      </c>
      <c r="H285" s="109">
        <v>398.6</v>
      </c>
      <c r="I285" s="103">
        <v>0</v>
      </c>
      <c r="J285" s="81" t="s">
        <v>620</v>
      </c>
      <c r="L285" s="35"/>
    </row>
    <row r="286" spans="1:12" s="7" customFormat="1" ht="47.25" x14ac:dyDescent="0.2">
      <c r="A286" s="63">
        <f t="shared" si="10"/>
        <v>31</v>
      </c>
      <c r="B286" s="88" t="s">
        <v>651</v>
      </c>
      <c r="C286" s="2" t="s">
        <v>611</v>
      </c>
      <c r="D286" s="82">
        <v>2019</v>
      </c>
      <c r="E286" s="112">
        <f t="shared" si="9"/>
        <v>14.9</v>
      </c>
      <c r="F286" s="103">
        <v>0</v>
      </c>
      <c r="G286" s="103">
        <v>0</v>
      </c>
      <c r="H286" s="109">
        <v>14.9</v>
      </c>
      <c r="I286" s="103">
        <v>0</v>
      </c>
      <c r="J286" s="81" t="s">
        <v>620</v>
      </c>
      <c r="L286" s="35"/>
    </row>
    <row r="287" spans="1:12" s="7" customFormat="1" ht="63" x14ac:dyDescent="0.2">
      <c r="A287" s="63">
        <f t="shared" si="10"/>
        <v>32</v>
      </c>
      <c r="B287" s="90" t="s">
        <v>652</v>
      </c>
      <c r="C287" s="2" t="s">
        <v>611</v>
      </c>
      <c r="D287" s="82">
        <v>2019</v>
      </c>
      <c r="E287" s="112">
        <f t="shared" si="9"/>
        <v>13053</v>
      </c>
      <c r="F287" s="112">
        <v>13053</v>
      </c>
      <c r="G287" s="103">
        <v>0</v>
      </c>
      <c r="H287" s="103">
        <v>0</v>
      </c>
      <c r="I287" s="103">
        <v>0</v>
      </c>
      <c r="J287" s="81" t="s">
        <v>620</v>
      </c>
      <c r="L287" s="35"/>
    </row>
    <row r="288" spans="1:12" s="7" customFormat="1" ht="126" x14ac:dyDescent="0.2">
      <c r="A288" s="63">
        <f t="shared" si="10"/>
        <v>33</v>
      </c>
      <c r="B288" s="89" t="s">
        <v>653</v>
      </c>
      <c r="C288" s="2" t="s">
        <v>611</v>
      </c>
      <c r="D288" s="82">
        <v>2019</v>
      </c>
      <c r="E288" s="112">
        <f t="shared" si="9"/>
        <v>1.5</v>
      </c>
      <c r="F288" s="103">
        <v>0</v>
      </c>
      <c r="G288" s="103">
        <v>0</v>
      </c>
      <c r="H288" s="109">
        <v>1.5</v>
      </c>
      <c r="I288" s="103">
        <v>0</v>
      </c>
      <c r="J288" s="81" t="s">
        <v>620</v>
      </c>
      <c r="L288" s="35"/>
    </row>
    <row r="289" spans="1:12" s="7" customFormat="1" ht="141.75" x14ac:dyDescent="0.2">
      <c r="A289" s="63">
        <f t="shared" si="10"/>
        <v>34</v>
      </c>
      <c r="B289" s="89" t="s">
        <v>654</v>
      </c>
      <c r="C289" s="2" t="s">
        <v>611</v>
      </c>
      <c r="D289" s="82">
        <v>2019</v>
      </c>
      <c r="E289" s="112">
        <f t="shared" si="9"/>
        <v>6</v>
      </c>
      <c r="F289" s="103">
        <v>0</v>
      </c>
      <c r="G289" s="103">
        <v>0</v>
      </c>
      <c r="H289" s="109">
        <v>6</v>
      </c>
      <c r="I289" s="103">
        <v>0</v>
      </c>
      <c r="J289" s="81" t="s">
        <v>620</v>
      </c>
      <c r="L289" s="35"/>
    </row>
    <row r="290" spans="1:12" s="7" customFormat="1" ht="63" x14ac:dyDescent="0.25">
      <c r="A290" s="63">
        <f t="shared" si="10"/>
        <v>35</v>
      </c>
      <c r="B290" s="85" t="s">
        <v>655</v>
      </c>
      <c r="C290" s="37" t="s">
        <v>645</v>
      </c>
      <c r="D290" s="82">
        <v>2019</v>
      </c>
      <c r="E290" s="112">
        <f t="shared" si="9"/>
        <v>20.8</v>
      </c>
      <c r="F290" s="103">
        <v>0</v>
      </c>
      <c r="G290" s="103">
        <v>0</v>
      </c>
      <c r="H290" s="109">
        <v>20.8</v>
      </c>
      <c r="I290" s="103">
        <v>0</v>
      </c>
      <c r="J290" s="81" t="s">
        <v>620</v>
      </c>
      <c r="L290" s="35"/>
    </row>
    <row r="291" spans="1:12" s="7" customFormat="1" ht="126" x14ac:dyDescent="0.2">
      <c r="A291" s="63">
        <f t="shared" si="10"/>
        <v>36</v>
      </c>
      <c r="B291" s="37" t="s">
        <v>656</v>
      </c>
      <c r="C291" s="37" t="s">
        <v>657</v>
      </c>
      <c r="D291" s="82">
        <v>2019</v>
      </c>
      <c r="E291" s="112">
        <f t="shared" si="9"/>
        <v>80.2</v>
      </c>
      <c r="F291" s="103">
        <v>0</v>
      </c>
      <c r="G291" s="103">
        <v>0</v>
      </c>
      <c r="H291" s="109">
        <v>80.2</v>
      </c>
      <c r="I291" s="103">
        <v>0</v>
      </c>
      <c r="J291" s="81" t="s">
        <v>620</v>
      </c>
      <c r="L291" s="35"/>
    </row>
    <row r="292" spans="1:12" s="7" customFormat="1" ht="78.75" x14ac:dyDescent="0.2">
      <c r="A292" s="63">
        <f t="shared" si="10"/>
        <v>37</v>
      </c>
      <c r="B292" s="89" t="s">
        <v>658</v>
      </c>
      <c r="C292" s="37" t="s">
        <v>659</v>
      </c>
      <c r="D292" s="82">
        <v>2019</v>
      </c>
      <c r="E292" s="112">
        <f t="shared" si="9"/>
        <v>5.7</v>
      </c>
      <c r="F292" s="103">
        <v>0</v>
      </c>
      <c r="G292" s="103">
        <v>0</v>
      </c>
      <c r="H292" s="109">
        <v>5.7</v>
      </c>
      <c r="I292" s="103">
        <v>0</v>
      </c>
      <c r="J292" s="81" t="s">
        <v>620</v>
      </c>
      <c r="L292" s="35"/>
    </row>
    <row r="293" spans="1:12" s="7" customFormat="1" ht="63" x14ac:dyDescent="0.2">
      <c r="A293" s="63">
        <f t="shared" si="10"/>
        <v>38</v>
      </c>
      <c r="B293" s="89" t="s">
        <v>660</v>
      </c>
      <c r="C293" s="37" t="s">
        <v>661</v>
      </c>
      <c r="D293" s="82">
        <v>2019</v>
      </c>
      <c r="E293" s="112">
        <f t="shared" si="9"/>
        <v>122.1</v>
      </c>
      <c r="F293" s="103">
        <v>0</v>
      </c>
      <c r="G293" s="103">
        <v>0</v>
      </c>
      <c r="H293" s="109">
        <v>122.1</v>
      </c>
      <c r="I293" s="103">
        <v>0</v>
      </c>
      <c r="J293" s="81" t="s">
        <v>620</v>
      </c>
      <c r="L293" s="35"/>
    </row>
    <row r="294" spans="1:12" s="7" customFormat="1" ht="47.25" x14ac:dyDescent="0.2">
      <c r="A294" s="63">
        <f t="shared" si="10"/>
        <v>39</v>
      </c>
      <c r="B294" s="88" t="s">
        <v>662</v>
      </c>
      <c r="C294" s="37" t="s">
        <v>663</v>
      </c>
      <c r="D294" s="82">
        <v>2019</v>
      </c>
      <c r="E294" s="112">
        <f t="shared" si="9"/>
        <v>129.69999999999999</v>
      </c>
      <c r="F294" s="103">
        <v>0</v>
      </c>
      <c r="G294" s="103">
        <v>0</v>
      </c>
      <c r="H294" s="109">
        <v>129.69999999999999</v>
      </c>
      <c r="I294" s="103">
        <v>0</v>
      </c>
      <c r="J294" s="81" t="s">
        <v>620</v>
      </c>
      <c r="L294" s="35"/>
    </row>
    <row r="295" spans="1:12" s="7" customFormat="1" ht="31.5" x14ac:dyDescent="0.2">
      <c r="A295" s="63">
        <f t="shared" si="10"/>
        <v>40</v>
      </c>
      <c r="B295" s="37" t="s">
        <v>664</v>
      </c>
      <c r="C295" s="37" t="s">
        <v>632</v>
      </c>
      <c r="D295" s="82">
        <v>2019</v>
      </c>
      <c r="E295" s="112">
        <f t="shared" si="9"/>
        <v>144.30000000000001</v>
      </c>
      <c r="F295" s="103">
        <v>0</v>
      </c>
      <c r="G295" s="103">
        <v>0</v>
      </c>
      <c r="H295" s="109">
        <v>144.30000000000001</v>
      </c>
      <c r="I295" s="103">
        <v>0</v>
      </c>
      <c r="J295" s="81" t="s">
        <v>620</v>
      </c>
      <c r="L295" s="35"/>
    </row>
    <row r="296" spans="1:12" s="7" customFormat="1" ht="31.5" x14ac:dyDescent="0.2">
      <c r="A296" s="63">
        <f t="shared" si="10"/>
        <v>41</v>
      </c>
      <c r="B296" s="37" t="s">
        <v>665</v>
      </c>
      <c r="C296" s="37" t="s">
        <v>666</v>
      </c>
      <c r="D296" s="82">
        <v>2019</v>
      </c>
      <c r="E296" s="112">
        <f t="shared" si="9"/>
        <v>1404.5</v>
      </c>
      <c r="F296" s="112">
        <v>1404.5</v>
      </c>
      <c r="G296" s="103">
        <v>0</v>
      </c>
      <c r="H296" s="103">
        <v>0</v>
      </c>
      <c r="I296" s="103">
        <v>0</v>
      </c>
      <c r="J296" s="81" t="s">
        <v>620</v>
      </c>
      <c r="L296" s="35"/>
    </row>
    <row r="297" spans="1:12" s="7" customFormat="1" ht="47.25" x14ac:dyDescent="0.2">
      <c r="A297" s="63">
        <f t="shared" si="10"/>
        <v>42</v>
      </c>
      <c r="B297" s="37" t="s">
        <v>667</v>
      </c>
      <c r="C297" s="37" t="s">
        <v>668</v>
      </c>
      <c r="D297" s="82">
        <v>2019</v>
      </c>
      <c r="E297" s="112">
        <f t="shared" si="9"/>
        <v>49.8</v>
      </c>
      <c r="F297" s="112">
        <v>49.8</v>
      </c>
      <c r="G297" s="103">
        <v>0</v>
      </c>
      <c r="H297" s="103">
        <v>0</v>
      </c>
      <c r="I297" s="103">
        <v>0</v>
      </c>
      <c r="J297" s="81" t="s">
        <v>620</v>
      </c>
      <c r="L297" s="35"/>
    </row>
    <row r="298" spans="1:12" s="7" customFormat="1" ht="94.5" x14ac:dyDescent="0.2">
      <c r="A298" s="63">
        <f t="shared" si="10"/>
        <v>43</v>
      </c>
      <c r="B298" s="37" t="s">
        <v>669</v>
      </c>
      <c r="C298" s="37" t="s">
        <v>670</v>
      </c>
      <c r="D298" s="82">
        <v>2019</v>
      </c>
      <c r="E298" s="131">
        <f t="shared" si="9"/>
        <v>0</v>
      </c>
      <c r="F298" s="131">
        <v>0</v>
      </c>
      <c r="G298" s="103">
        <v>0</v>
      </c>
      <c r="H298" s="103">
        <v>0</v>
      </c>
      <c r="I298" s="103">
        <v>0</v>
      </c>
      <c r="J298" s="81" t="s">
        <v>620</v>
      </c>
      <c r="L298" s="35"/>
    </row>
    <row r="299" spans="1:12" s="7" customFormat="1" ht="47.25" x14ac:dyDescent="0.2">
      <c r="A299" s="63">
        <f t="shared" si="10"/>
        <v>44</v>
      </c>
      <c r="B299" s="37" t="s">
        <v>671</v>
      </c>
      <c r="C299" s="37" t="s">
        <v>611</v>
      </c>
      <c r="D299" s="82">
        <v>2019</v>
      </c>
      <c r="E299" s="112">
        <f t="shared" si="9"/>
        <v>112.1</v>
      </c>
      <c r="F299" s="112">
        <v>112.1</v>
      </c>
      <c r="G299" s="103">
        <v>0</v>
      </c>
      <c r="H299" s="103">
        <v>0</v>
      </c>
      <c r="I299" s="103">
        <v>0</v>
      </c>
      <c r="J299" s="81" t="s">
        <v>620</v>
      </c>
      <c r="L299" s="35"/>
    </row>
    <row r="300" spans="1:12" s="7" customFormat="1" ht="63" x14ac:dyDescent="0.2">
      <c r="A300" s="63">
        <f t="shared" si="10"/>
        <v>45</v>
      </c>
      <c r="B300" s="37" t="s">
        <v>672</v>
      </c>
      <c r="C300" s="37" t="s">
        <v>611</v>
      </c>
      <c r="D300" s="82">
        <v>2019</v>
      </c>
      <c r="E300" s="112">
        <f t="shared" si="9"/>
        <v>8672.7999999999993</v>
      </c>
      <c r="F300" s="109">
        <v>8672.7999999999993</v>
      </c>
      <c r="G300" s="103">
        <v>0</v>
      </c>
      <c r="H300" s="103">
        <v>0</v>
      </c>
      <c r="I300" s="103">
        <v>0</v>
      </c>
      <c r="J300" s="81" t="s">
        <v>620</v>
      </c>
      <c r="L300" s="35"/>
    </row>
    <row r="301" spans="1:12" s="7" customFormat="1" ht="63" x14ac:dyDescent="0.2">
      <c r="A301" s="63">
        <f t="shared" si="10"/>
        <v>46</v>
      </c>
      <c r="B301" s="37" t="s">
        <v>673</v>
      </c>
      <c r="C301" s="37" t="s">
        <v>611</v>
      </c>
      <c r="D301" s="82">
        <v>2019</v>
      </c>
      <c r="E301" s="112">
        <f t="shared" si="9"/>
        <v>5.9</v>
      </c>
      <c r="F301" s="109">
        <v>5.9</v>
      </c>
      <c r="G301" s="103">
        <v>0</v>
      </c>
      <c r="H301" s="103">
        <v>0</v>
      </c>
      <c r="I301" s="103">
        <v>0</v>
      </c>
      <c r="J301" s="81" t="s">
        <v>620</v>
      </c>
      <c r="L301" s="35"/>
    </row>
    <row r="302" spans="1:12" s="7" customFormat="1" ht="63" x14ac:dyDescent="0.2">
      <c r="A302" s="63">
        <f t="shared" si="10"/>
        <v>47</v>
      </c>
      <c r="B302" s="37" t="s">
        <v>674</v>
      </c>
      <c r="C302" s="37" t="s">
        <v>611</v>
      </c>
      <c r="D302" s="78">
        <v>2019</v>
      </c>
      <c r="E302" s="112">
        <f t="shared" si="9"/>
        <v>553.4</v>
      </c>
      <c r="F302" s="113">
        <v>553.4</v>
      </c>
      <c r="G302" s="103">
        <v>0</v>
      </c>
      <c r="H302" s="103">
        <v>0</v>
      </c>
      <c r="I302" s="103">
        <v>0</v>
      </c>
      <c r="J302" s="81" t="s">
        <v>620</v>
      </c>
      <c r="L302" s="35"/>
    </row>
    <row r="303" spans="1:12" s="7" customFormat="1" ht="47.25" x14ac:dyDescent="0.2">
      <c r="A303" s="63">
        <f t="shared" si="10"/>
        <v>48</v>
      </c>
      <c r="B303" s="37" t="s">
        <v>675</v>
      </c>
      <c r="C303" s="37" t="s">
        <v>676</v>
      </c>
      <c r="D303" s="82">
        <v>2019</v>
      </c>
      <c r="E303" s="112">
        <f t="shared" si="9"/>
        <v>6016.6</v>
      </c>
      <c r="F303" s="109">
        <v>6016.6</v>
      </c>
      <c r="G303" s="103">
        <v>0</v>
      </c>
      <c r="H303" s="103">
        <v>0</v>
      </c>
      <c r="I303" s="103">
        <v>0</v>
      </c>
      <c r="J303" s="81" t="s">
        <v>620</v>
      </c>
      <c r="L303" s="35"/>
    </row>
    <row r="304" spans="1:12" s="7" customFormat="1" x14ac:dyDescent="0.2">
      <c r="A304" s="63">
        <f t="shared" si="10"/>
        <v>49</v>
      </c>
      <c r="B304" s="37" t="s">
        <v>677</v>
      </c>
      <c r="C304" s="37" t="s">
        <v>611</v>
      </c>
      <c r="D304" s="82">
        <v>2019</v>
      </c>
      <c r="E304" s="112">
        <f t="shared" si="9"/>
        <v>18.399999999999999</v>
      </c>
      <c r="F304" s="114">
        <v>18.399999999999999</v>
      </c>
      <c r="G304" s="103">
        <v>0</v>
      </c>
      <c r="H304" s="103">
        <v>0</v>
      </c>
      <c r="I304" s="103">
        <v>0</v>
      </c>
      <c r="J304" s="81" t="s">
        <v>620</v>
      </c>
      <c r="L304" s="35"/>
    </row>
    <row r="305" spans="1:12" s="7" customFormat="1" x14ac:dyDescent="0.2">
      <c r="A305" s="22" t="s">
        <v>678</v>
      </c>
      <c r="B305" s="8"/>
      <c r="C305" s="15"/>
      <c r="D305" s="16"/>
      <c r="E305" s="108">
        <f>SUM(F305:I305)</f>
        <v>299691.09999999998</v>
      </c>
      <c r="F305" s="108">
        <f>SUM(F256:F304)</f>
        <v>297174.49999999994</v>
      </c>
      <c r="G305" s="108">
        <f>SUM(G256:G304)</f>
        <v>462.2</v>
      </c>
      <c r="H305" s="108">
        <f>SUM(H256:H304)</f>
        <v>2054.4</v>
      </c>
      <c r="I305" s="163">
        <f>SUM(I256:I304)</f>
        <v>0</v>
      </c>
      <c r="J305" s="9"/>
      <c r="K305" s="27"/>
      <c r="L305" s="35"/>
    </row>
    <row r="306" spans="1:12" s="7" customFormat="1" ht="16.5" customHeight="1" x14ac:dyDescent="0.2">
      <c r="A306" s="201" t="s">
        <v>679</v>
      </c>
      <c r="B306" s="202"/>
      <c r="C306" s="202"/>
      <c r="D306" s="202"/>
      <c r="E306" s="202"/>
      <c r="F306" s="202"/>
      <c r="G306" s="202"/>
      <c r="H306" s="202"/>
      <c r="I306" s="202"/>
      <c r="J306" s="203"/>
      <c r="L306" s="35"/>
    </row>
    <row r="307" spans="1:12" s="7" customFormat="1" ht="31.5" x14ac:dyDescent="0.2">
      <c r="A307" s="92">
        <v>1</v>
      </c>
      <c r="B307" s="46" t="s">
        <v>680</v>
      </c>
      <c r="C307" s="46" t="s">
        <v>681</v>
      </c>
      <c r="D307" s="82">
        <v>2019</v>
      </c>
      <c r="E307" s="112">
        <f t="shared" ref="E307:E324" si="11">SUM(F307:I307)</f>
        <v>5100</v>
      </c>
      <c r="F307" s="103">
        <v>0</v>
      </c>
      <c r="G307" s="103">
        <v>0</v>
      </c>
      <c r="H307" s="115">
        <v>5100</v>
      </c>
      <c r="I307" s="103">
        <v>0</v>
      </c>
      <c r="J307" s="93" t="s">
        <v>702</v>
      </c>
      <c r="L307" s="35"/>
    </row>
    <row r="308" spans="1:12" s="7" customFormat="1" ht="31.5" x14ac:dyDescent="0.2">
      <c r="A308" s="92">
        <v>2</v>
      </c>
      <c r="B308" s="46" t="s">
        <v>682</v>
      </c>
      <c r="C308" s="46" t="s">
        <v>681</v>
      </c>
      <c r="D308" s="82">
        <v>2019</v>
      </c>
      <c r="E308" s="112">
        <f t="shared" si="11"/>
        <v>1300</v>
      </c>
      <c r="F308" s="103">
        <v>0</v>
      </c>
      <c r="G308" s="103">
        <v>0</v>
      </c>
      <c r="H308" s="115">
        <v>1300</v>
      </c>
      <c r="I308" s="103">
        <v>0</v>
      </c>
      <c r="J308" s="95" t="s">
        <v>702</v>
      </c>
      <c r="L308" s="35"/>
    </row>
    <row r="309" spans="1:12" s="7" customFormat="1" ht="31.5" x14ac:dyDescent="0.2">
      <c r="A309" s="92">
        <v>3</v>
      </c>
      <c r="B309" s="46" t="s">
        <v>683</v>
      </c>
      <c r="C309" s="46" t="s">
        <v>681</v>
      </c>
      <c r="D309" s="82">
        <v>2019</v>
      </c>
      <c r="E309" s="112">
        <f t="shared" si="11"/>
        <v>410</v>
      </c>
      <c r="F309" s="103">
        <v>0</v>
      </c>
      <c r="G309" s="103">
        <v>0</v>
      </c>
      <c r="H309" s="115">
        <v>410</v>
      </c>
      <c r="I309" s="103">
        <v>0</v>
      </c>
      <c r="J309" s="95" t="s">
        <v>702</v>
      </c>
      <c r="L309" s="35"/>
    </row>
    <row r="310" spans="1:12" s="7" customFormat="1" ht="31.5" x14ac:dyDescent="0.2">
      <c r="A310" s="92">
        <v>4</v>
      </c>
      <c r="B310" s="46" t="s">
        <v>684</v>
      </c>
      <c r="C310" s="46" t="s">
        <v>685</v>
      </c>
      <c r="D310" s="92" t="s">
        <v>701</v>
      </c>
      <c r="E310" s="112">
        <f t="shared" si="11"/>
        <v>40000</v>
      </c>
      <c r="F310" s="103">
        <v>0</v>
      </c>
      <c r="G310" s="103">
        <v>0</v>
      </c>
      <c r="H310" s="103">
        <v>0</v>
      </c>
      <c r="I310" s="158">
        <v>40000</v>
      </c>
      <c r="J310" s="95" t="s">
        <v>702</v>
      </c>
      <c r="L310" s="35"/>
    </row>
    <row r="311" spans="1:12" s="7" customFormat="1" ht="31.5" x14ac:dyDescent="0.2">
      <c r="A311" s="92">
        <v>5</v>
      </c>
      <c r="B311" s="46" t="s">
        <v>686</v>
      </c>
      <c r="C311" s="46" t="s">
        <v>681</v>
      </c>
      <c r="D311" s="82">
        <v>2019</v>
      </c>
      <c r="E311" s="112">
        <f t="shared" si="11"/>
        <v>2195</v>
      </c>
      <c r="F311" s="103">
        <v>0</v>
      </c>
      <c r="G311" s="103">
        <v>0</v>
      </c>
      <c r="H311" s="116">
        <v>2195</v>
      </c>
      <c r="I311" s="103">
        <v>0</v>
      </c>
      <c r="J311" s="95" t="s">
        <v>702</v>
      </c>
      <c r="L311" s="35"/>
    </row>
    <row r="312" spans="1:12" s="7" customFormat="1" ht="31.5" x14ac:dyDescent="0.2">
      <c r="A312" s="92">
        <v>6</v>
      </c>
      <c r="B312" s="46" t="s">
        <v>687</v>
      </c>
      <c r="C312" s="46" t="s">
        <v>681</v>
      </c>
      <c r="D312" s="82">
        <v>2019</v>
      </c>
      <c r="E312" s="112">
        <f t="shared" si="11"/>
        <v>2100</v>
      </c>
      <c r="F312" s="103">
        <v>0</v>
      </c>
      <c r="G312" s="103">
        <v>0</v>
      </c>
      <c r="H312" s="116">
        <v>2100</v>
      </c>
      <c r="I312" s="103">
        <v>0</v>
      </c>
      <c r="J312" s="95" t="s">
        <v>702</v>
      </c>
      <c r="L312" s="35"/>
    </row>
    <row r="313" spans="1:12" s="7" customFormat="1" ht="31.5" x14ac:dyDescent="0.2">
      <c r="A313" s="92">
        <v>7</v>
      </c>
      <c r="B313" s="46" t="s">
        <v>688</v>
      </c>
      <c r="C313" s="46" t="s">
        <v>681</v>
      </c>
      <c r="D313" s="94" t="s">
        <v>701</v>
      </c>
      <c r="E313" s="112">
        <f t="shared" si="11"/>
        <v>4687.0762999999997</v>
      </c>
      <c r="F313" s="117">
        <v>3200.1823399999998</v>
      </c>
      <c r="G313" s="117">
        <v>1486.8939600000001</v>
      </c>
      <c r="H313" s="103">
        <v>0</v>
      </c>
      <c r="I313" s="103">
        <v>0</v>
      </c>
      <c r="J313" s="95" t="s">
        <v>702</v>
      </c>
      <c r="L313" s="35"/>
    </row>
    <row r="314" spans="1:12" s="7" customFormat="1" ht="31.5" x14ac:dyDescent="0.2">
      <c r="A314" s="92">
        <v>8</v>
      </c>
      <c r="B314" s="46" t="s">
        <v>689</v>
      </c>
      <c r="C314" s="46" t="s">
        <v>681</v>
      </c>
      <c r="D314" s="82">
        <v>2019</v>
      </c>
      <c r="E314" s="112">
        <f t="shared" si="11"/>
        <v>3801</v>
      </c>
      <c r="F314" s="103">
        <v>0</v>
      </c>
      <c r="G314" s="103">
        <v>0</v>
      </c>
      <c r="H314" s="118">
        <v>3801</v>
      </c>
      <c r="I314" s="103">
        <v>0</v>
      </c>
      <c r="J314" s="95" t="s">
        <v>702</v>
      </c>
      <c r="L314" s="35"/>
    </row>
    <row r="315" spans="1:12" s="7" customFormat="1" ht="47.25" x14ac:dyDescent="0.2">
      <c r="A315" s="92">
        <v>9</v>
      </c>
      <c r="B315" s="46" t="s">
        <v>690</v>
      </c>
      <c r="C315" s="46" t="s">
        <v>685</v>
      </c>
      <c r="D315" s="94" t="s">
        <v>701</v>
      </c>
      <c r="E315" s="112">
        <f t="shared" si="11"/>
        <v>74749.915000000008</v>
      </c>
      <c r="F315" s="117">
        <v>67274.923500000004</v>
      </c>
      <c r="G315" s="103">
        <v>0</v>
      </c>
      <c r="H315" s="117">
        <v>7474.9915000000001</v>
      </c>
      <c r="I315" s="103">
        <v>0</v>
      </c>
      <c r="J315" s="95" t="s">
        <v>702</v>
      </c>
      <c r="L315" s="35"/>
    </row>
    <row r="316" spans="1:12" s="7" customFormat="1" ht="47.25" x14ac:dyDescent="0.2">
      <c r="A316" s="92">
        <v>10</v>
      </c>
      <c r="B316" s="46" t="s">
        <v>691</v>
      </c>
      <c r="C316" s="46" t="s">
        <v>685</v>
      </c>
      <c r="D316" s="94" t="s">
        <v>701</v>
      </c>
      <c r="E316" s="112">
        <f t="shared" si="11"/>
        <v>1967.76</v>
      </c>
      <c r="F316" s="103">
        <v>0</v>
      </c>
      <c r="G316" s="103">
        <v>0</v>
      </c>
      <c r="H316" s="117">
        <v>1967.76</v>
      </c>
      <c r="I316" s="103">
        <v>0</v>
      </c>
      <c r="J316" s="95" t="s">
        <v>702</v>
      </c>
      <c r="L316" s="35"/>
    </row>
    <row r="317" spans="1:12" s="7" customFormat="1" ht="31.5" x14ac:dyDescent="0.2">
      <c r="A317" s="92">
        <v>11</v>
      </c>
      <c r="B317" s="46" t="s">
        <v>692</v>
      </c>
      <c r="C317" s="46" t="s">
        <v>681</v>
      </c>
      <c r="D317" s="82">
        <v>2019</v>
      </c>
      <c r="E317" s="112">
        <f t="shared" si="11"/>
        <v>1050</v>
      </c>
      <c r="F317" s="103">
        <v>0</v>
      </c>
      <c r="G317" s="103">
        <v>0</v>
      </c>
      <c r="H317" s="118">
        <v>1050</v>
      </c>
      <c r="I317" s="103">
        <v>0</v>
      </c>
      <c r="J317" s="95" t="s">
        <v>702</v>
      </c>
      <c r="L317" s="35"/>
    </row>
    <row r="318" spans="1:12" s="7" customFormat="1" ht="31.5" x14ac:dyDescent="0.2">
      <c r="A318" s="92">
        <v>12</v>
      </c>
      <c r="B318" s="46" t="s">
        <v>693</v>
      </c>
      <c r="C318" s="46" t="s">
        <v>681</v>
      </c>
      <c r="D318" s="82">
        <v>2019</v>
      </c>
      <c r="E318" s="112">
        <f t="shared" si="11"/>
        <v>1400</v>
      </c>
      <c r="F318" s="103">
        <v>0</v>
      </c>
      <c r="G318" s="103">
        <v>0</v>
      </c>
      <c r="H318" s="118">
        <v>1400</v>
      </c>
      <c r="I318" s="103">
        <v>0</v>
      </c>
      <c r="J318" s="95" t="s">
        <v>702</v>
      </c>
      <c r="L318" s="35"/>
    </row>
    <row r="319" spans="1:12" s="7" customFormat="1" ht="31.5" x14ac:dyDescent="0.2">
      <c r="A319" s="92">
        <v>13</v>
      </c>
      <c r="B319" s="46" t="s">
        <v>694</v>
      </c>
      <c r="C319" s="46" t="s">
        <v>681</v>
      </c>
      <c r="D319" s="82">
        <v>2019</v>
      </c>
      <c r="E319" s="112">
        <f t="shared" si="11"/>
        <v>500</v>
      </c>
      <c r="F319" s="103">
        <v>0</v>
      </c>
      <c r="G319" s="103">
        <v>0</v>
      </c>
      <c r="H319" s="118">
        <v>500</v>
      </c>
      <c r="I319" s="103">
        <v>0</v>
      </c>
      <c r="J319" s="95" t="s">
        <v>702</v>
      </c>
      <c r="L319" s="35"/>
    </row>
    <row r="320" spans="1:12" s="7" customFormat="1" ht="47.25" x14ac:dyDescent="0.2">
      <c r="A320" s="92">
        <v>14</v>
      </c>
      <c r="B320" s="46" t="s">
        <v>695</v>
      </c>
      <c r="C320" s="46" t="s">
        <v>681</v>
      </c>
      <c r="D320" s="82">
        <v>2019</v>
      </c>
      <c r="E320" s="112">
        <f t="shared" si="11"/>
        <v>6217.8720000000003</v>
      </c>
      <c r="F320" s="117">
        <v>5596.085</v>
      </c>
      <c r="G320" s="103">
        <v>0</v>
      </c>
      <c r="H320" s="117">
        <v>621.78700000000003</v>
      </c>
      <c r="I320" s="103">
        <v>0</v>
      </c>
      <c r="J320" s="95" t="s">
        <v>702</v>
      </c>
      <c r="L320" s="35"/>
    </row>
    <row r="321" spans="1:12" s="7" customFormat="1" ht="31.5" x14ac:dyDescent="0.2">
      <c r="A321" s="92">
        <v>15</v>
      </c>
      <c r="B321" s="46" t="s">
        <v>696</v>
      </c>
      <c r="C321" s="46" t="s">
        <v>681</v>
      </c>
      <c r="D321" s="82">
        <v>2019</v>
      </c>
      <c r="E321" s="112">
        <f t="shared" si="11"/>
        <v>272</v>
      </c>
      <c r="F321" s="103">
        <v>0</v>
      </c>
      <c r="G321" s="103">
        <v>0</v>
      </c>
      <c r="H321" s="118">
        <v>272</v>
      </c>
      <c r="I321" s="103">
        <v>0</v>
      </c>
      <c r="J321" s="95" t="s">
        <v>702</v>
      </c>
      <c r="L321" s="35"/>
    </row>
    <row r="322" spans="1:12" s="7" customFormat="1" ht="31.5" x14ac:dyDescent="0.2">
      <c r="A322" s="92">
        <v>16</v>
      </c>
      <c r="B322" s="46" t="s">
        <v>697</v>
      </c>
      <c r="C322" s="46" t="s">
        <v>681</v>
      </c>
      <c r="D322" s="82">
        <v>2019</v>
      </c>
      <c r="E322" s="112">
        <f t="shared" si="11"/>
        <v>3200</v>
      </c>
      <c r="F322" s="103">
        <v>0</v>
      </c>
      <c r="G322" s="103">
        <v>0</v>
      </c>
      <c r="H322" s="118">
        <v>3200</v>
      </c>
      <c r="I322" s="103">
        <v>0</v>
      </c>
      <c r="J322" s="95" t="s">
        <v>702</v>
      </c>
      <c r="L322" s="35"/>
    </row>
    <row r="323" spans="1:12" s="7" customFormat="1" ht="63" x14ac:dyDescent="0.2">
      <c r="A323" s="92">
        <v>17</v>
      </c>
      <c r="B323" s="46" t="s">
        <v>698</v>
      </c>
      <c r="C323" s="46" t="s">
        <v>681</v>
      </c>
      <c r="D323" s="82">
        <v>2019</v>
      </c>
      <c r="E323" s="112">
        <f t="shared" si="11"/>
        <v>11100</v>
      </c>
      <c r="F323" s="103">
        <v>0</v>
      </c>
      <c r="G323" s="103">
        <v>0</v>
      </c>
      <c r="H323" s="118">
        <v>11100</v>
      </c>
      <c r="I323" s="103">
        <v>0</v>
      </c>
      <c r="J323" s="95" t="s">
        <v>702</v>
      </c>
      <c r="L323" s="35"/>
    </row>
    <row r="324" spans="1:12" s="7" customFormat="1" x14ac:dyDescent="0.2">
      <c r="A324" s="92">
        <v>18</v>
      </c>
      <c r="B324" s="46" t="s">
        <v>699</v>
      </c>
      <c r="C324" s="46" t="s">
        <v>681</v>
      </c>
      <c r="D324" s="82">
        <v>2019</v>
      </c>
      <c r="E324" s="112">
        <f t="shared" si="11"/>
        <v>580</v>
      </c>
      <c r="F324" s="103">
        <v>0</v>
      </c>
      <c r="G324" s="103">
        <v>0</v>
      </c>
      <c r="H324" s="118">
        <v>580</v>
      </c>
      <c r="I324" s="103">
        <v>0</v>
      </c>
      <c r="J324" s="95" t="s">
        <v>702</v>
      </c>
      <c r="L324" s="35"/>
    </row>
    <row r="325" spans="1:12" s="7" customFormat="1" x14ac:dyDescent="0.2">
      <c r="A325" s="204" t="s">
        <v>700</v>
      </c>
      <c r="B325" s="205"/>
      <c r="C325" s="206"/>
      <c r="D325" s="83"/>
      <c r="E325" s="108">
        <f>SUM(F325:I325)</f>
        <v>160630.62330000001</v>
      </c>
      <c r="F325" s="119">
        <f>SUM(F307:F324)</f>
        <v>76071.19084000001</v>
      </c>
      <c r="G325" s="119">
        <f>SUM(G307:G324)</f>
        <v>1486.8939600000001</v>
      </c>
      <c r="H325" s="119">
        <f>SUM(H307:H324)</f>
        <v>43072.538499999995</v>
      </c>
      <c r="I325" s="119">
        <f>SUM(I307:I324)</f>
        <v>40000</v>
      </c>
      <c r="J325" s="83"/>
      <c r="K325" s="27"/>
      <c r="L325" s="35"/>
    </row>
    <row r="326" spans="1:12" s="7" customFormat="1" x14ac:dyDescent="0.2">
      <c r="A326" s="181" t="s">
        <v>140</v>
      </c>
      <c r="B326" s="181"/>
      <c r="C326" s="181"/>
      <c r="D326" s="181"/>
      <c r="E326" s="181"/>
      <c r="F326" s="181"/>
      <c r="G326" s="181"/>
      <c r="H326" s="181"/>
      <c r="I326" s="181"/>
      <c r="J326" s="181"/>
      <c r="K326" s="144"/>
    </row>
    <row r="327" spans="1:12" s="7" customFormat="1" ht="31.5" x14ac:dyDescent="0.2">
      <c r="A327" s="44">
        <v>1</v>
      </c>
      <c r="B327" s="45" t="s">
        <v>281</v>
      </c>
      <c r="C327" s="45" t="s">
        <v>258</v>
      </c>
      <c r="D327" s="44">
        <v>2019</v>
      </c>
      <c r="E327" s="58">
        <f>SUM(F327:I327)</f>
        <v>3967.3</v>
      </c>
      <c r="F327" s="132">
        <v>0</v>
      </c>
      <c r="G327" s="132">
        <v>0</v>
      </c>
      <c r="H327" s="58">
        <f>H328+H329+H330+H331+H332+H333</f>
        <v>3967.3</v>
      </c>
      <c r="I327" s="132">
        <v>0</v>
      </c>
      <c r="J327" s="44"/>
    </row>
    <row r="328" spans="1:12" s="5" customFormat="1" ht="47.25" x14ac:dyDescent="0.2">
      <c r="A328" s="73" t="s">
        <v>351</v>
      </c>
      <c r="B328" s="46" t="s">
        <v>283</v>
      </c>
      <c r="C328" s="2"/>
      <c r="D328" s="138"/>
      <c r="E328" s="99">
        <f t="shared" ref="E328:E343" si="12">SUM(F328:I328)</f>
        <v>1495</v>
      </c>
      <c r="F328" s="103">
        <v>0</v>
      </c>
      <c r="G328" s="103">
        <v>0</v>
      </c>
      <c r="H328" s="106">
        <v>1495</v>
      </c>
      <c r="I328" s="103">
        <v>0</v>
      </c>
      <c r="J328" s="1" t="s">
        <v>279</v>
      </c>
    </row>
    <row r="329" spans="1:12" s="5" customFormat="1" ht="47.25" x14ac:dyDescent="0.2">
      <c r="A329" s="73" t="s">
        <v>352</v>
      </c>
      <c r="B329" s="37" t="s">
        <v>256</v>
      </c>
      <c r="C329" s="2"/>
      <c r="D329" s="138"/>
      <c r="E329" s="99">
        <f t="shared" si="12"/>
        <v>230</v>
      </c>
      <c r="F329" s="103">
        <v>0</v>
      </c>
      <c r="G329" s="103">
        <v>0</v>
      </c>
      <c r="H329" s="106">
        <v>230</v>
      </c>
      <c r="I329" s="103">
        <v>0</v>
      </c>
      <c r="J329" s="1" t="s">
        <v>279</v>
      </c>
    </row>
    <row r="330" spans="1:12" s="5" customFormat="1" ht="31.5" x14ac:dyDescent="0.2">
      <c r="A330" s="73" t="s">
        <v>353</v>
      </c>
      <c r="B330" s="2" t="s">
        <v>285</v>
      </c>
      <c r="C330" s="2"/>
      <c r="D330" s="138"/>
      <c r="E330" s="99">
        <f t="shared" ref="E330:E339" si="13">SUM(F330:I330)</f>
        <v>1317.5</v>
      </c>
      <c r="F330" s="103">
        <v>0</v>
      </c>
      <c r="G330" s="103">
        <v>0</v>
      </c>
      <c r="H330" s="106">
        <v>1317.5</v>
      </c>
      <c r="I330" s="103">
        <v>0</v>
      </c>
      <c r="J330" s="1" t="s">
        <v>280</v>
      </c>
    </row>
    <row r="331" spans="1:12" s="5" customFormat="1" ht="47.25" x14ac:dyDescent="0.2">
      <c r="A331" s="73" t="s">
        <v>354</v>
      </c>
      <c r="B331" s="37" t="s">
        <v>282</v>
      </c>
      <c r="C331" s="2"/>
      <c r="D331" s="138"/>
      <c r="E331" s="99">
        <f>SUM(F331:I331)</f>
        <v>303</v>
      </c>
      <c r="F331" s="103">
        <v>0</v>
      </c>
      <c r="G331" s="103">
        <v>0</v>
      </c>
      <c r="H331" s="106">
        <v>303</v>
      </c>
      <c r="I331" s="103">
        <v>0</v>
      </c>
      <c r="J331" s="46" t="s">
        <v>286</v>
      </c>
    </row>
    <row r="332" spans="1:12" s="5" customFormat="1" ht="31.5" x14ac:dyDescent="0.2">
      <c r="A332" s="73" t="s">
        <v>355</v>
      </c>
      <c r="B332" s="79" t="s">
        <v>297</v>
      </c>
      <c r="C332" s="2"/>
      <c r="D332" s="138"/>
      <c r="E332" s="99">
        <v>411.8</v>
      </c>
      <c r="F332" s="103">
        <v>0</v>
      </c>
      <c r="G332" s="103">
        <v>0</v>
      </c>
      <c r="H332" s="106">
        <v>411.8</v>
      </c>
      <c r="I332" s="103">
        <v>0</v>
      </c>
      <c r="J332" s="79" t="s">
        <v>280</v>
      </c>
    </row>
    <row r="333" spans="1:12" s="5" customFormat="1" ht="31.5" x14ac:dyDescent="0.2">
      <c r="A333" s="73" t="s">
        <v>356</v>
      </c>
      <c r="B333" s="79" t="s">
        <v>298</v>
      </c>
      <c r="C333" s="2"/>
      <c r="D333" s="138"/>
      <c r="E333" s="142">
        <v>210</v>
      </c>
      <c r="F333" s="103">
        <v>0</v>
      </c>
      <c r="G333" s="103">
        <v>0</v>
      </c>
      <c r="H333" s="55">
        <v>210</v>
      </c>
      <c r="I333" s="103">
        <v>0</v>
      </c>
      <c r="J333" s="79" t="s">
        <v>288</v>
      </c>
    </row>
    <row r="334" spans="1:12" s="5" customFormat="1" ht="31.5" x14ac:dyDescent="0.2">
      <c r="A334" s="53">
        <v>2</v>
      </c>
      <c r="B334" s="52" t="s">
        <v>290</v>
      </c>
      <c r="C334" s="45" t="s">
        <v>258</v>
      </c>
      <c r="D334" s="44">
        <v>2019</v>
      </c>
      <c r="E334" s="120">
        <f>SUM(F334:I334)</f>
        <v>290.2</v>
      </c>
      <c r="F334" s="132">
        <v>0</v>
      </c>
      <c r="G334" s="132">
        <v>0</v>
      </c>
      <c r="H334" s="58">
        <f>H335+H336+H337+H338+H339</f>
        <v>290.2</v>
      </c>
      <c r="I334" s="132">
        <v>0</v>
      </c>
      <c r="J334" s="51"/>
    </row>
    <row r="335" spans="1:12" s="5" customFormat="1" ht="63" x14ac:dyDescent="0.2">
      <c r="A335" s="73" t="s">
        <v>360</v>
      </c>
      <c r="B335" s="37" t="s">
        <v>293</v>
      </c>
      <c r="C335" s="50"/>
      <c r="D335" s="42"/>
      <c r="E335" s="99">
        <f t="shared" si="13"/>
        <v>42</v>
      </c>
      <c r="F335" s="103">
        <v>0</v>
      </c>
      <c r="G335" s="103">
        <v>0</v>
      </c>
      <c r="H335" s="106">
        <v>42</v>
      </c>
      <c r="I335" s="103">
        <v>0</v>
      </c>
      <c r="J335" s="1" t="s">
        <v>287</v>
      </c>
    </row>
    <row r="336" spans="1:12" s="5" customFormat="1" ht="39.75" customHeight="1" x14ac:dyDescent="0.2">
      <c r="A336" s="73" t="s">
        <v>361</v>
      </c>
      <c r="B336" s="37" t="s">
        <v>291</v>
      </c>
      <c r="C336" s="50"/>
      <c r="D336" s="42"/>
      <c r="E336" s="99">
        <f t="shared" si="13"/>
        <v>45</v>
      </c>
      <c r="F336" s="103">
        <v>0</v>
      </c>
      <c r="G336" s="103">
        <v>0</v>
      </c>
      <c r="H336" s="106">
        <v>45</v>
      </c>
      <c r="I336" s="103">
        <v>0</v>
      </c>
      <c r="J336" s="46" t="s">
        <v>288</v>
      </c>
    </row>
    <row r="337" spans="1:10" s="5" customFormat="1" ht="64.5" customHeight="1" x14ac:dyDescent="0.2">
      <c r="A337" s="73" t="s">
        <v>362</v>
      </c>
      <c r="B337" s="57" t="s">
        <v>299</v>
      </c>
      <c r="C337" s="54"/>
      <c r="D337" s="54"/>
      <c r="E337" s="142">
        <v>80</v>
      </c>
      <c r="F337" s="103">
        <v>0</v>
      </c>
      <c r="G337" s="103">
        <v>0</v>
      </c>
      <c r="H337" s="55">
        <v>80</v>
      </c>
      <c r="I337" s="103">
        <v>0</v>
      </c>
      <c r="J337" s="79" t="s">
        <v>287</v>
      </c>
    </row>
    <row r="338" spans="1:10" s="5" customFormat="1" ht="63" x14ac:dyDescent="0.2">
      <c r="A338" s="73" t="s">
        <v>363</v>
      </c>
      <c r="B338" s="37" t="s">
        <v>292</v>
      </c>
      <c r="C338" s="2"/>
      <c r="D338" s="42"/>
      <c r="E338" s="99">
        <f t="shared" si="13"/>
        <v>98.2</v>
      </c>
      <c r="F338" s="103">
        <v>0</v>
      </c>
      <c r="G338" s="103">
        <v>0</v>
      </c>
      <c r="H338" s="106">
        <v>98.2</v>
      </c>
      <c r="I338" s="103">
        <v>0</v>
      </c>
      <c r="J338" s="1" t="s">
        <v>287</v>
      </c>
    </row>
    <row r="339" spans="1:10" s="5" customFormat="1" ht="47.25" x14ac:dyDescent="0.2">
      <c r="A339" s="73" t="s">
        <v>364</v>
      </c>
      <c r="B339" s="37" t="s">
        <v>260</v>
      </c>
      <c r="C339" s="2"/>
      <c r="D339" s="42"/>
      <c r="E339" s="99">
        <f t="shared" si="13"/>
        <v>25</v>
      </c>
      <c r="F339" s="103">
        <v>0</v>
      </c>
      <c r="G339" s="103">
        <v>0</v>
      </c>
      <c r="H339" s="106">
        <v>25</v>
      </c>
      <c r="I339" s="103">
        <v>0</v>
      </c>
      <c r="J339" s="1" t="s">
        <v>289</v>
      </c>
    </row>
    <row r="340" spans="1:10" s="5" customFormat="1" ht="31.5" x14ac:dyDescent="0.2">
      <c r="A340" s="47">
        <v>3</v>
      </c>
      <c r="B340" s="49" t="s">
        <v>296</v>
      </c>
      <c r="C340" s="49" t="s">
        <v>257</v>
      </c>
      <c r="D340" s="44">
        <v>2019</v>
      </c>
      <c r="E340" s="120">
        <f>SUM(F340:I340)</f>
        <v>1005.2</v>
      </c>
      <c r="F340" s="132">
        <v>0</v>
      </c>
      <c r="G340" s="132">
        <v>0</v>
      </c>
      <c r="H340" s="58">
        <f>H341+H342+H343+H344</f>
        <v>1005.2</v>
      </c>
      <c r="I340" s="132">
        <v>0</v>
      </c>
      <c r="J340" s="48"/>
    </row>
    <row r="341" spans="1:10" s="5" customFormat="1" ht="47.25" x14ac:dyDescent="0.2">
      <c r="A341" s="73" t="s">
        <v>395</v>
      </c>
      <c r="B341" s="37" t="s">
        <v>300</v>
      </c>
      <c r="C341" s="2"/>
      <c r="D341" s="56"/>
      <c r="E341" s="99">
        <v>600</v>
      </c>
      <c r="F341" s="103">
        <v>0</v>
      </c>
      <c r="G341" s="103">
        <v>0</v>
      </c>
      <c r="H341" s="106">
        <v>600</v>
      </c>
      <c r="I341" s="103">
        <v>0</v>
      </c>
      <c r="J341" s="1" t="s">
        <v>284</v>
      </c>
    </row>
    <row r="342" spans="1:10" s="5" customFormat="1" ht="47.25" x14ac:dyDescent="0.2">
      <c r="A342" s="73" t="s">
        <v>396</v>
      </c>
      <c r="B342" s="37" t="s">
        <v>294</v>
      </c>
      <c r="C342" s="2"/>
      <c r="D342" s="56"/>
      <c r="E342" s="99">
        <f t="shared" si="12"/>
        <v>198</v>
      </c>
      <c r="F342" s="103">
        <v>0</v>
      </c>
      <c r="G342" s="103">
        <v>0</v>
      </c>
      <c r="H342" s="106">
        <v>198</v>
      </c>
      <c r="I342" s="103">
        <v>0</v>
      </c>
      <c r="J342" s="1" t="s">
        <v>279</v>
      </c>
    </row>
    <row r="343" spans="1:10" s="5" customFormat="1" ht="47.25" x14ac:dyDescent="0.2">
      <c r="A343" s="73" t="s">
        <v>397</v>
      </c>
      <c r="B343" s="37" t="s">
        <v>295</v>
      </c>
      <c r="C343" s="2"/>
      <c r="D343" s="56"/>
      <c r="E343" s="99">
        <f t="shared" si="12"/>
        <v>172.2</v>
      </c>
      <c r="F343" s="103">
        <v>0</v>
      </c>
      <c r="G343" s="103">
        <v>0</v>
      </c>
      <c r="H343" s="106">
        <v>172.2</v>
      </c>
      <c r="I343" s="103">
        <v>0</v>
      </c>
      <c r="J343" s="1" t="s">
        <v>279</v>
      </c>
    </row>
    <row r="344" spans="1:10" s="5" customFormat="1" ht="31.5" x14ac:dyDescent="0.2">
      <c r="A344" s="73" t="s">
        <v>398</v>
      </c>
      <c r="B344" s="37" t="s">
        <v>259</v>
      </c>
      <c r="C344" s="2"/>
      <c r="D344" s="56"/>
      <c r="E344" s="99">
        <f t="shared" ref="E344" si="14">SUM(F344:I344)</f>
        <v>35</v>
      </c>
      <c r="F344" s="103">
        <v>0</v>
      </c>
      <c r="G344" s="103">
        <v>0</v>
      </c>
      <c r="H344" s="106">
        <v>35</v>
      </c>
      <c r="I344" s="103">
        <v>0</v>
      </c>
      <c r="J344" s="1" t="s">
        <v>288</v>
      </c>
    </row>
    <row r="345" spans="1:10" s="5" customFormat="1" ht="47.25" x14ac:dyDescent="0.2">
      <c r="A345" s="53">
        <v>4</v>
      </c>
      <c r="B345" s="52" t="s">
        <v>705</v>
      </c>
      <c r="C345" s="52" t="s">
        <v>126</v>
      </c>
      <c r="D345" s="44">
        <v>2019</v>
      </c>
      <c r="E345" s="120">
        <f>SUM(F345:I345)</f>
        <v>65</v>
      </c>
      <c r="F345" s="132">
        <v>0</v>
      </c>
      <c r="G345" s="132">
        <v>0</v>
      </c>
      <c r="H345" s="120">
        <v>65</v>
      </c>
      <c r="I345" s="132">
        <v>0</v>
      </c>
      <c r="J345" s="48" t="s">
        <v>284</v>
      </c>
    </row>
    <row r="346" spans="1:10" s="5" customFormat="1" x14ac:dyDescent="0.2">
      <c r="A346" s="182" t="s">
        <v>127</v>
      </c>
      <c r="B346" s="183"/>
      <c r="C346" s="13"/>
      <c r="D346" s="10"/>
      <c r="E346" s="108">
        <f>SUM(F346:I346)</f>
        <v>5327.7</v>
      </c>
      <c r="F346" s="163">
        <f>SUM(F327:F345)</f>
        <v>0</v>
      </c>
      <c r="G346" s="163">
        <f t="shared" ref="G346:I346" si="15">SUM(G327:G345)</f>
        <v>0</v>
      </c>
      <c r="H346" s="108">
        <f>SUM(H327,H334,H340,H345)</f>
        <v>5327.7</v>
      </c>
      <c r="I346" s="163">
        <f t="shared" si="15"/>
        <v>0</v>
      </c>
      <c r="J346" s="10"/>
    </row>
    <row r="347" spans="1:10" s="5" customFormat="1" ht="18.75" x14ac:dyDescent="0.2">
      <c r="A347" s="184" t="s">
        <v>128</v>
      </c>
      <c r="B347" s="184"/>
      <c r="C347" s="184"/>
      <c r="D347" s="184"/>
      <c r="E347" s="184"/>
      <c r="F347" s="184"/>
      <c r="G347" s="184"/>
      <c r="H347" s="184"/>
      <c r="I347" s="184"/>
      <c r="J347" s="184"/>
    </row>
    <row r="348" spans="1:10" s="5" customFormat="1" x14ac:dyDescent="0.2">
      <c r="A348" s="56"/>
      <c r="B348" s="56"/>
      <c r="C348" s="56" t="s">
        <v>301</v>
      </c>
      <c r="D348" s="56"/>
      <c r="E348" s="56"/>
      <c r="F348" s="56"/>
      <c r="G348" s="56"/>
      <c r="H348" s="56"/>
      <c r="I348" s="56"/>
      <c r="J348" s="56"/>
    </row>
    <row r="349" spans="1:10" s="5" customFormat="1" ht="47.25" x14ac:dyDescent="0.2">
      <c r="A349" s="82">
        <v>1</v>
      </c>
      <c r="B349" s="59" t="s">
        <v>703</v>
      </c>
      <c r="C349" s="59" t="s">
        <v>704</v>
      </c>
      <c r="D349" s="82">
        <v>2019</v>
      </c>
      <c r="E349" s="100">
        <f t="shared" ref="E349:E357" si="16">SUM(F349:I349)</f>
        <v>0</v>
      </c>
      <c r="F349" s="103">
        <v>0</v>
      </c>
      <c r="G349" s="103">
        <v>0</v>
      </c>
      <c r="H349" s="103">
        <v>0</v>
      </c>
      <c r="I349" s="103">
        <v>0</v>
      </c>
      <c r="J349" s="59" t="s">
        <v>302</v>
      </c>
    </row>
    <row r="350" spans="1:10" s="5" customFormat="1" ht="47.25" x14ac:dyDescent="0.2">
      <c r="A350" s="82">
        <v>2</v>
      </c>
      <c r="B350" s="59" t="s">
        <v>303</v>
      </c>
      <c r="C350" s="59" t="s">
        <v>304</v>
      </c>
      <c r="D350" s="82">
        <v>2019</v>
      </c>
      <c r="E350" s="100">
        <f t="shared" si="16"/>
        <v>0</v>
      </c>
      <c r="F350" s="103">
        <v>0</v>
      </c>
      <c r="G350" s="103">
        <v>0</v>
      </c>
      <c r="H350" s="103">
        <v>0</v>
      </c>
      <c r="I350" s="103">
        <v>0</v>
      </c>
      <c r="J350" s="59" t="s">
        <v>305</v>
      </c>
    </row>
    <row r="351" spans="1:10" s="5" customFormat="1" x14ac:dyDescent="0.2">
      <c r="A351" s="82"/>
      <c r="B351" s="59"/>
      <c r="C351" s="60" t="s">
        <v>306</v>
      </c>
      <c r="D351" s="82"/>
      <c r="E351" s="150"/>
      <c r="F351" s="151"/>
      <c r="G351" s="151"/>
      <c r="H351" s="151"/>
      <c r="I351" s="151"/>
      <c r="J351" s="59"/>
    </row>
    <row r="352" spans="1:10" s="5" customFormat="1" ht="94.5" x14ac:dyDescent="0.2">
      <c r="A352" s="82">
        <v>1</v>
      </c>
      <c r="B352" s="57" t="s">
        <v>307</v>
      </c>
      <c r="C352" s="37" t="s">
        <v>308</v>
      </c>
      <c r="D352" s="82">
        <v>2019</v>
      </c>
      <c r="E352" s="100">
        <f t="shared" si="16"/>
        <v>0</v>
      </c>
      <c r="F352" s="131">
        <v>0</v>
      </c>
      <c r="G352" s="152">
        <v>0</v>
      </c>
      <c r="H352" s="152">
        <v>0</v>
      </c>
      <c r="I352" s="152">
        <v>0</v>
      </c>
      <c r="J352" s="37" t="s">
        <v>309</v>
      </c>
    </row>
    <row r="353" spans="1:11" s="5" customFormat="1" ht="110.25" x14ac:dyDescent="0.2">
      <c r="A353" s="82">
        <v>2</v>
      </c>
      <c r="B353" s="37" t="s">
        <v>310</v>
      </c>
      <c r="C353" s="37" t="s">
        <v>311</v>
      </c>
      <c r="D353" s="82">
        <v>2019</v>
      </c>
      <c r="E353" s="100">
        <f t="shared" si="16"/>
        <v>0</v>
      </c>
      <c r="F353" s="131">
        <v>0</v>
      </c>
      <c r="G353" s="152">
        <v>0</v>
      </c>
      <c r="H353" s="152">
        <v>0</v>
      </c>
      <c r="I353" s="152">
        <v>0</v>
      </c>
      <c r="J353" s="37" t="s">
        <v>312</v>
      </c>
    </row>
    <row r="354" spans="1:11" s="7" customFormat="1" ht="63" x14ac:dyDescent="0.2">
      <c r="A354" s="43">
        <v>3</v>
      </c>
      <c r="B354" s="37" t="s">
        <v>81</v>
      </c>
      <c r="C354" s="37" t="s">
        <v>261</v>
      </c>
      <c r="D354" s="82">
        <v>2019</v>
      </c>
      <c r="E354" s="100">
        <f t="shared" si="16"/>
        <v>100</v>
      </c>
      <c r="F354" s="135">
        <v>0</v>
      </c>
      <c r="G354" s="153">
        <v>0</v>
      </c>
      <c r="H354" s="100">
        <v>100</v>
      </c>
      <c r="I354" s="135">
        <v>0</v>
      </c>
      <c r="J354" s="1" t="s">
        <v>163</v>
      </c>
    </row>
    <row r="355" spans="1:11" s="7" customFormat="1" ht="63" x14ac:dyDescent="0.2">
      <c r="A355" s="43">
        <v>4</v>
      </c>
      <c r="B355" s="37" t="s">
        <v>82</v>
      </c>
      <c r="C355" s="37" t="s">
        <v>83</v>
      </c>
      <c r="D355" s="82">
        <v>2019</v>
      </c>
      <c r="E355" s="100">
        <f t="shared" si="16"/>
        <v>30</v>
      </c>
      <c r="F355" s="135">
        <v>0</v>
      </c>
      <c r="G355" s="153">
        <v>0</v>
      </c>
      <c r="H355" s="100">
        <v>30</v>
      </c>
      <c r="I355" s="135">
        <v>0</v>
      </c>
      <c r="J355" s="1" t="s">
        <v>263</v>
      </c>
    </row>
    <row r="356" spans="1:11" ht="31.5" x14ac:dyDescent="0.2">
      <c r="A356" s="43">
        <v>5</v>
      </c>
      <c r="B356" s="37" t="s">
        <v>84</v>
      </c>
      <c r="C356" s="37" t="s">
        <v>262</v>
      </c>
      <c r="D356" s="82">
        <v>2019</v>
      </c>
      <c r="E356" s="100">
        <f t="shared" si="16"/>
        <v>20</v>
      </c>
      <c r="F356" s="135">
        <v>0</v>
      </c>
      <c r="G356" s="153">
        <v>0</v>
      </c>
      <c r="H356" s="100">
        <v>20</v>
      </c>
      <c r="I356" s="135">
        <v>0</v>
      </c>
      <c r="J356" s="1" t="s">
        <v>85</v>
      </c>
    </row>
    <row r="357" spans="1:11" x14ac:dyDescent="0.2">
      <c r="A357" s="181" t="s">
        <v>130</v>
      </c>
      <c r="B357" s="181"/>
      <c r="C357" s="13"/>
      <c r="D357" s="80"/>
      <c r="E357" s="108">
        <f t="shared" si="16"/>
        <v>150</v>
      </c>
      <c r="F357" s="163">
        <f>SUM(F354:F356)</f>
        <v>0</v>
      </c>
      <c r="G357" s="163">
        <f>SUM(G354:G356)</f>
        <v>0</v>
      </c>
      <c r="H357" s="108">
        <f>SUM(H354:H356)</f>
        <v>150</v>
      </c>
      <c r="I357" s="163">
        <f>SUM(I354:I356)</f>
        <v>0</v>
      </c>
      <c r="J357" s="80"/>
    </row>
    <row r="358" spans="1:11" x14ac:dyDescent="0.2">
      <c r="A358" s="181" t="s">
        <v>138</v>
      </c>
      <c r="B358" s="181"/>
      <c r="C358" s="181"/>
      <c r="D358" s="181"/>
      <c r="E358" s="181"/>
      <c r="F358" s="181"/>
      <c r="G358" s="181"/>
      <c r="H358" s="181"/>
      <c r="I358" s="181"/>
      <c r="J358" s="181"/>
      <c r="K358" s="5"/>
    </row>
    <row r="359" spans="1:11" s="7" customFormat="1" ht="47.25" x14ac:dyDescent="0.2">
      <c r="A359" s="43">
        <v>1</v>
      </c>
      <c r="B359" s="2" t="s">
        <v>264</v>
      </c>
      <c r="C359" s="81" t="s">
        <v>149</v>
      </c>
      <c r="D359" s="82">
        <v>2019</v>
      </c>
      <c r="E359" s="100">
        <f t="shared" ref="E359:E366" si="17">SUM(F359:I359)</f>
        <v>8</v>
      </c>
      <c r="F359" s="135">
        <v>0</v>
      </c>
      <c r="G359" s="135">
        <v>0</v>
      </c>
      <c r="H359" s="100">
        <v>8</v>
      </c>
      <c r="I359" s="135">
        <v>0</v>
      </c>
      <c r="J359" s="37" t="s">
        <v>148</v>
      </c>
    </row>
    <row r="360" spans="1:11" s="7" customFormat="1" ht="31.5" x14ac:dyDescent="0.2">
      <c r="A360" s="43">
        <v>2</v>
      </c>
      <c r="B360" s="2" t="s">
        <v>70</v>
      </c>
      <c r="C360" s="81" t="s">
        <v>149</v>
      </c>
      <c r="D360" s="82">
        <v>2019</v>
      </c>
      <c r="E360" s="100">
        <f t="shared" si="17"/>
        <v>5</v>
      </c>
      <c r="F360" s="135">
        <v>0</v>
      </c>
      <c r="G360" s="135">
        <v>0</v>
      </c>
      <c r="H360" s="100">
        <v>5</v>
      </c>
      <c r="I360" s="135">
        <v>0</v>
      </c>
      <c r="J360" s="46" t="s">
        <v>71</v>
      </c>
    </row>
    <row r="361" spans="1:11" ht="51" customHeight="1" x14ac:dyDescent="0.2">
      <c r="A361" s="43">
        <v>3</v>
      </c>
      <c r="B361" s="1" t="s">
        <v>313</v>
      </c>
      <c r="C361" s="81" t="s">
        <v>77</v>
      </c>
      <c r="D361" s="82">
        <v>2019</v>
      </c>
      <c r="E361" s="100">
        <f t="shared" si="17"/>
        <v>300</v>
      </c>
      <c r="F361" s="135">
        <v>0</v>
      </c>
      <c r="G361" s="135">
        <v>0</v>
      </c>
      <c r="H361" s="100">
        <v>300</v>
      </c>
      <c r="I361" s="135">
        <v>0</v>
      </c>
      <c r="J361" s="37" t="s">
        <v>152</v>
      </c>
    </row>
    <row r="362" spans="1:11" ht="63" x14ac:dyDescent="0.2">
      <c r="A362" s="43">
        <v>4</v>
      </c>
      <c r="B362" s="2" t="s">
        <v>72</v>
      </c>
      <c r="C362" s="81" t="s">
        <v>78</v>
      </c>
      <c r="D362" s="82">
        <v>2019</v>
      </c>
      <c r="E362" s="100">
        <f t="shared" si="17"/>
        <v>1</v>
      </c>
      <c r="F362" s="135">
        <v>0</v>
      </c>
      <c r="G362" s="135">
        <v>0</v>
      </c>
      <c r="H362" s="100">
        <v>1</v>
      </c>
      <c r="I362" s="135">
        <v>0</v>
      </c>
      <c r="J362" s="37" t="s">
        <v>153</v>
      </c>
    </row>
    <row r="363" spans="1:11" ht="47.25" x14ac:dyDescent="0.2">
      <c r="A363" s="43">
        <v>5</v>
      </c>
      <c r="B363" s="1" t="s">
        <v>73</v>
      </c>
      <c r="C363" s="81" t="s">
        <v>154</v>
      </c>
      <c r="D363" s="82">
        <v>2019</v>
      </c>
      <c r="E363" s="100">
        <f t="shared" si="17"/>
        <v>5</v>
      </c>
      <c r="F363" s="135">
        <v>0</v>
      </c>
      <c r="G363" s="135">
        <v>0</v>
      </c>
      <c r="H363" s="100">
        <v>5</v>
      </c>
      <c r="I363" s="135">
        <v>0</v>
      </c>
      <c r="J363" s="37" t="s">
        <v>74</v>
      </c>
    </row>
    <row r="364" spans="1:11" ht="94.5" x14ac:dyDescent="0.2">
      <c r="A364" s="43">
        <v>6</v>
      </c>
      <c r="B364" s="1" t="s">
        <v>75</v>
      </c>
      <c r="C364" s="81" t="s">
        <v>79</v>
      </c>
      <c r="D364" s="82">
        <v>2019</v>
      </c>
      <c r="E364" s="100">
        <f t="shared" si="17"/>
        <v>3</v>
      </c>
      <c r="F364" s="135">
        <v>0</v>
      </c>
      <c r="G364" s="135">
        <v>0</v>
      </c>
      <c r="H364" s="100">
        <v>3</v>
      </c>
      <c r="I364" s="135">
        <v>0</v>
      </c>
      <c r="J364" s="37" t="s">
        <v>155</v>
      </c>
    </row>
    <row r="365" spans="1:11" ht="60.75" customHeight="1" x14ac:dyDescent="0.2">
      <c r="A365" s="43">
        <v>7</v>
      </c>
      <c r="B365" s="1" t="s">
        <v>76</v>
      </c>
      <c r="C365" s="81" t="s">
        <v>156</v>
      </c>
      <c r="D365" s="82">
        <v>2019</v>
      </c>
      <c r="E365" s="100">
        <f t="shared" si="17"/>
        <v>1</v>
      </c>
      <c r="F365" s="135">
        <v>0</v>
      </c>
      <c r="G365" s="135">
        <v>0</v>
      </c>
      <c r="H365" s="100">
        <v>1</v>
      </c>
      <c r="I365" s="135">
        <v>0</v>
      </c>
      <c r="J365" s="37" t="s">
        <v>157</v>
      </c>
    </row>
    <row r="366" spans="1:11" x14ac:dyDescent="0.2">
      <c r="A366" s="181" t="s">
        <v>158</v>
      </c>
      <c r="B366" s="181"/>
      <c r="C366" s="13"/>
      <c r="D366" s="14"/>
      <c r="E366" s="108">
        <f t="shared" si="17"/>
        <v>323</v>
      </c>
      <c r="F366" s="163">
        <f>SUM(F359:F365)</f>
        <v>0</v>
      </c>
      <c r="G366" s="163">
        <f>SUM(G359:G365)</f>
        <v>0</v>
      </c>
      <c r="H366" s="108">
        <f>SUM(H359:H365)</f>
        <v>323</v>
      </c>
      <c r="I366" s="163">
        <f>SUM(I359:I365)</f>
        <v>0</v>
      </c>
      <c r="J366" s="10"/>
    </row>
    <row r="367" spans="1:11" ht="27.75" customHeight="1" x14ac:dyDescent="0.2">
      <c r="A367" s="181" t="s">
        <v>141</v>
      </c>
      <c r="B367" s="181"/>
      <c r="C367" s="181"/>
      <c r="D367" s="181"/>
      <c r="E367" s="181"/>
      <c r="F367" s="181"/>
      <c r="G367" s="181"/>
      <c r="H367" s="181"/>
      <c r="I367" s="181"/>
      <c r="J367" s="181"/>
      <c r="K367" s="5"/>
    </row>
    <row r="368" spans="1:11" s="7" customFormat="1" x14ac:dyDescent="0.2">
      <c r="A368" s="61"/>
      <c r="B368" s="61"/>
      <c r="C368" s="49" t="s">
        <v>131</v>
      </c>
      <c r="D368" s="62"/>
      <c r="E368" s="62"/>
      <c r="F368" s="62"/>
      <c r="G368" s="62"/>
      <c r="H368" s="62"/>
      <c r="I368" s="62"/>
      <c r="J368" s="62"/>
    </row>
    <row r="369" spans="1:10" s="7" customFormat="1" ht="47.25" x14ac:dyDescent="0.2">
      <c r="A369" s="63">
        <v>1</v>
      </c>
      <c r="B369" s="37" t="s">
        <v>314</v>
      </c>
      <c r="C369" s="81" t="s">
        <v>316</v>
      </c>
      <c r="D369" s="82">
        <v>2019</v>
      </c>
      <c r="E369" s="100">
        <v>0</v>
      </c>
      <c r="F369" s="135">
        <v>0</v>
      </c>
      <c r="G369" s="135">
        <v>0</v>
      </c>
      <c r="H369" s="135">
        <v>0</v>
      </c>
      <c r="I369" s="135">
        <v>0</v>
      </c>
      <c r="J369" s="37" t="s">
        <v>318</v>
      </c>
    </row>
    <row r="370" spans="1:10" s="7" customFormat="1" ht="31.5" x14ac:dyDescent="0.2">
      <c r="A370" s="63">
        <v>2</v>
      </c>
      <c r="B370" s="37" t="s">
        <v>315</v>
      </c>
      <c r="C370" s="81" t="s">
        <v>317</v>
      </c>
      <c r="D370" s="82">
        <v>2019</v>
      </c>
      <c r="E370" s="100">
        <v>0</v>
      </c>
      <c r="F370" s="135">
        <v>0</v>
      </c>
      <c r="G370" s="135">
        <v>0</v>
      </c>
      <c r="H370" s="135">
        <v>0</v>
      </c>
      <c r="I370" s="135">
        <v>0</v>
      </c>
      <c r="J370" s="37" t="s">
        <v>319</v>
      </c>
    </row>
    <row r="371" spans="1:10" s="7" customFormat="1" ht="94.5" x14ac:dyDescent="0.2">
      <c r="A371" s="64">
        <v>3</v>
      </c>
      <c r="B371" s="37" t="s">
        <v>159</v>
      </c>
      <c r="C371" s="81" t="s">
        <v>164</v>
      </c>
      <c r="D371" s="82">
        <v>2019</v>
      </c>
      <c r="E371" s="100">
        <f t="shared" ref="E371:E393" si="18">SUM(F371:I371)</f>
        <v>141.5</v>
      </c>
      <c r="F371" s="135">
        <v>0</v>
      </c>
      <c r="G371" s="135">
        <v>0</v>
      </c>
      <c r="H371" s="100">
        <v>141.5</v>
      </c>
      <c r="I371" s="135">
        <v>0</v>
      </c>
      <c r="J371" s="37" t="s">
        <v>175</v>
      </c>
    </row>
    <row r="372" spans="1:10" ht="47.25" x14ac:dyDescent="0.2">
      <c r="A372" s="64">
        <v>4</v>
      </c>
      <c r="B372" s="37" t="s">
        <v>132</v>
      </c>
      <c r="C372" s="81" t="s">
        <v>265</v>
      </c>
      <c r="D372" s="82">
        <v>2019</v>
      </c>
      <c r="E372" s="100">
        <f t="shared" si="18"/>
        <v>3.5</v>
      </c>
      <c r="F372" s="135">
        <v>0</v>
      </c>
      <c r="G372" s="135">
        <v>0</v>
      </c>
      <c r="H372" s="100">
        <v>3.5</v>
      </c>
      <c r="I372" s="135">
        <v>0</v>
      </c>
      <c r="J372" s="37" t="s">
        <v>175</v>
      </c>
    </row>
    <row r="373" spans="1:10" ht="47.25" x14ac:dyDescent="0.2">
      <c r="A373" s="64">
        <v>5</v>
      </c>
      <c r="B373" s="37" t="s">
        <v>133</v>
      </c>
      <c r="C373" s="81" t="s">
        <v>266</v>
      </c>
      <c r="D373" s="82">
        <v>2019</v>
      </c>
      <c r="E373" s="100">
        <f t="shared" si="18"/>
        <v>1</v>
      </c>
      <c r="F373" s="135">
        <v>0</v>
      </c>
      <c r="G373" s="135">
        <v>0</v>
      </c>
      <c r="H373" s="100">
        <v>1</v>
      </c>
      <c r="I373" s="135">
        <v>0</v>
      </c>
      <c r="J373" s="37" t="s">
        <v>175</v>
      </c>
    </row>
    <row r="374" spans="1:10" ht="47.25" x14ac:dyDescent="0.2">
      <c r="A374" s="64">
        <v>6</v>
      </c>
      <c r="B374" s="37" t="s">
        <v>134</v>
      </c>
      <c r="C374" s="37" t="s">
        <v>135</v>
      </c>
      <c r="D374" s="82">
        <v>2019</v>
      </c>
      <c r="E374" s="100">
        <f t="shared" ref="E374" si="19">SUM(F374:I374)</f>
        <v>4.5</v>
      </c>
      <c r="F374" s="135">
        <v>0</v>
      </c>
      <c r="G374" s="135">
        <v>0</v>
      </c>
      <c r="H374" s="100">
        <v>4.5</v>
      </c>
      <c r="I374" s="135">
        <v>0</v>
      </c>
      <c r="J374" s="2" t="s">
        <v>175</v>
      </c>
    </row>
    <row r="375" spans="1:10" ht="47.25" x14ac:dyDescent="0.2">
      <c r="A375" s="82">
        <v>7</v>
      </c>
      <c r="B375" s="37" t="s">
        <v>320</v>
      </c>
      <c r="C375" s="81" t="s">
        <v>321</v>
      </c>
      <c r="D375" s="82">
        <v>2019</v>
      </c>
      <c r="E375" s="100">
        <v>0</v>
      </c>
      <c r="F375" s="135">
        <v>0</v>
      </c>
      <c r="G375" s="135">
        <v>0</v>
      </c>
      <c r="H375" s="100">
        <v>0</v>
      </c>
      <c r="I375" s="135">
        <v>0</v>
      </c>
      <c r="J375" s="2" t="s">
        <v>175</v>
      </c>
    </row>
    <row r="376" spans="1:10" ht="15.75" customHeight="1" x14ac:dyDescent="0.2">
      <c r="A376" s="65"/>
      <c r="B376" s="66"/>
      <c r="C376" s="65" t="s">
        <v>267</v>
      </c>
      <c r="D376" s="69"/>
      <c r="E376" s="124"/>
      <c r="F376" s="124"/>
      <c r="G376" s="124"/>
      <c r="H376" s="124"/>
      <c r="I376" s="124"/>
      <c r="J376" s="49"/>
    </row>
    <row r="377" spans="1:10" ht="63" x14ac:dyDescent="0.2">
      <c r="A377" s="64">
        <v>1</v>
      </c>
      <c r="B377" s="37" t="s">
        <v>268</v>
      </c>
      <c r="C377" s="37" t="s">
        <v>269</v>
      </c>
      <c r="D377" s="63">
        <v>2019</v>
      </c>
      <c r="E377" s="123">
        <f>SUM(F377:I377)</f>
        <v>40.4</v>
      </c>
      <c r="F377" s="133">
        <v>0</v>
      </c>
      <c r="G377" s="133">
        <v>0</v>
      </c>
      <c r="H377" s="123">
        <v>40.4</v>
      </c>
      <c r="I377" s="133">
        <v>0</v>
      </c>
      <c r="J377" s="81" t="s">
        <v>714</v>
      </c>
    </row>
    <row r="378" spans="1:10" ht="47.25" x14ac:dyDescent="0.2">
      <c r="A378" s="63">
        <v>2</v>
      </c>
      <c r="B378" s="81" t="s">
        <v>322</v>
      </c>
      <c r="C378" s="37" t="s">
        <v>324</v>
      </c>
      <c r="D378" s="63">
        <v>2019</v>
      </c>
      <c r="E378" s="123">
        <f>SUM(F378:I378)</f>
        <v>71.599999999999994</v>
      </c>
      <c r="F378" s="133">
        <v>0</v>
      </c>
      <c r="G378" s="133">
        <v>0</v>
      </c>
      <c r="H378" s="68">
        <v>71.599999999999994</v>
      </c>
      <c r="I378" s="133">
        <v>0</v>
      </c>
      <c r="J378" s="81" t="s">
        <v>344</v>
      </c>
    </row>
    <row r="379" spans="1:10" ht="47.25" x14ac:dyDescent="0.2">
      <c r="A379" s="64">
        <v>3</v>
      </c>
      <c r="B379" s="37" t="s">
        <v>270</v>
      </c>
      <c r="C379" s="37" t="s">
        <v>325</v>
      </c>
      <c r="D379" s="63">
        <v>2019</v>
      </c>
      <c r="E379" s="123">
        <f t="shared" ref="E379:E387" si="20">SUM(F379:I379)</f>
        <v>2.7</v>
      </c>
      <c r="F379" s="133">
        <v>0</v>
      </c>
      <c r="G379" s="133">
        <v>0</v>
      </c>
      <c r="H379" s="123">
        <v>2.7</v>
      </c>
      <c r="I379" s="133">
        <v>0</v>
      </c>
      <c r="J379" s="81" t="s">
        <v>343</v>
      </c>
    </row>
    <row r="380" spans="1:10" ht="47.25" x14ac:dyDescent="0.2">
      <c r="A380" s="166">
        <v>4</v>
      </c>
      <c r="B380" s="176" t="s">
        <v>271</v>
      </c>
      <c r="C380" s="37" t="s">
        <v>326</v>
      </c>
      <c r="D380" s="63">
        <f t="shared" ref="D380:D386" si="21">D377</f>
        <v>2019</v>
      </c>
      <c r="E380" s="123">
        <f t="shared" si="20"/>
        <v>1.1000000000000001</v>
      </c>
      <c r="F380" s="133">
        <v>0</v>
      </c>
      <c r="G380" s="133">
        <v>0</v>
      </c>
      <c r="H380" s="123">
        <v>1.1000000000000001</v>
      </c>
      <c r="I380" s="133">
        <v>0</v>
      </c>
      <c r="J380" s="37" t="s">
        <v>273</v>
      </c>
    </row>
    <row r="381" spans="1:10" ht="47.25" x14ac:dyDescent="0.2">
      <c r="A381" s="167"/>
      <c r="B381" s="196"/>
      <c r="C381" s="81" t="s">
        <v>323</v>
      </c>
      <c r="D381" s="63">
        <f t="shared" si="21"/>
        <v>2019</v>
      </c>
      <c r="E381" s="123">
        <f t="shared" si="20"/>
        <v>0</v>
      </c>
      <c r="F381" s="133">
        <v>0</v>
      </c>
      <c r="G381" s="133">
        <v>0</v>
      </c>
      <c r="H381" s="123">
        <v>0</v>
      </c>
      <c r="I381" s="133">
        <v>0</v>
      </c>
      <c r="J381" s="37" t="s">
        <v>342</v>
      </c>
    </row>
    <row r="382" spans="1:10" ht="63" x14ac:dyDescent="0.2">
      <c r="A382" s="168">
        <v>5</v>
      </c>
      <c r="B382" s="171" t="s">
        <v>329</v>
      </c>
      <c r="C382" s="37" t="s">
        <v>330</v>
      </c>
      <c r="D382" s="63">
        <f t="shared" si="21"/>
        <v>2019</v>
      </c>
      <c r="E382" s="123">
        <f t="shared" ref="E382:E384" si="22">SUM(F382:I382)</f>
        <v>0</v>
      </c>
      <c r="F382" s="133">
        <v>0</v>
      </c>
      <c r="G382" s="133">
        <v>0</v>
      </c>
      <c r="H382" s="123">
        <v>0</v>
      </c>
      <c r="I382" s="133">
        <v>0</v>
      </c>
      <c r="J382" s="70" t="s">
        <v>341</v>
      </c>
    </row>
    <row r="383" spans="1:10" ht="52.5" customHeight="1" x14ac:dyDescent="0.2">
      <c r="A383" s="169"/>
      <c r="B383" s="172"/>
      <c r="C383" s="37" t="s">
        <v>332</v>
      </c>
      <c r="D383" s="63">
        <f t="shared" si="21"/>
        <v>2019</v>
      </c>
      <c r="E383" s="123">
        <f t="shared" si="22"/>
        <v>0</v>
      </c>
      <c r="F383" s="133">
        <v>0</v>
      </c>
      <c r="G383" s="133">
        <v>0</v>
      </c>
      <c r="H383" s="123">
        <v>0</v>
      </c>
      <c r="I383" s="133">
        <v>0</v>
      </c>
      <c r="J383" s="70" t="s">
        <v>340</v>
      </c>
    </row>
    <row r="384" spans="1:10" ht="31.5" x14ac:dyDescent="0.2">
      <c r="A384" s="170"/>
      <c r="B384" s="173"/>
      <c r="C384" s="37" t="s">
        <v>333</v>
      </c>
      <c r="D384" s="63">
        <f t="shared" si="21"/>
        <v>2019</v>
      </c>
      <c r="E384" s="123">
        <f t="shared" si="22"/>
        <v>0</v>
      </c>
      <c r="F384" s="133">
        <v>0</v>
      </c>
      <c r="G384" s="133">
        <v>0</v>
      </c>
      <c r="H384" s="123">
        <v>0</v>
      </c>
      <c r="I384" s="133">
        <v>0</v>
      </c>
      <c r="J384" s="81" t="s">
        <v>339</v>
      </c>
    </row>
    <row r="385" spans="1:11" ht="52.5" customHeight="1" x14ac:dyDescent="0.2">
      <c r="A385" s="168">
        <v>6</v>
      </c>
      <c r="B385" s="171" t="s">
        <v>331</v>
      </c>
      <c r="C385" s="37" t="s">
        <v>334</v>
      </c>
      <c r="D385" s="63">
        <f t="shared" si="21"/>
        <v>2019</v>
      </c>
      <c r="E385" s="123">
        <f t="shared" ref="E385:E386" si="23">SUM(F385:I385)</f>
        <v>0</v>
      </c>
      <c r="F385" s="133">
        <v>0</v>
      </c>
      <c r="G385" s="133">
        <v>0</v>
      </c>
      <c r="H385" s="123">
        <v>0</v>
      </c>
      <c r="I385" s="133">
        <v>0</v>
      </c>
      <c r="J385" s="171" t="s">
        <v>337</v>
      </c>
      <c r="K385" s="71"/>
    </row>
    <row r="386" spans="1:11" ht="47.25" x14ac:dyDescent="0.2">
      <c r="A386" s="170"/>
      <c r="B386" s="173"/>
      <c r="C386" s="37" t="s">
        <v>335</v>
      </c>
      <c r="D386" s="63">
        <f t="shared" si="21"/>
        <v>2019</v>
      </c>
      <c r="E386" s="123">
        <f t="shared" si="23"/>
        <v>0</v>
      </c>
      <c r="F386" s="133">
        <v>0</v>
      </c>
      <c r="G386" s="133">
        <v>0</v>
      </c>
      <c r="H386" s="133">
        <v>0</v>
      </c>
      <c r="I386" s="133">
        <v>0</v>
      </c>
      <c r="J386" s="173"/>
      <c r="K386" s="72"/>
    </row>
    <row r="387" spans="1:11" ht="31.5" x14ac:dyDescent="0.2">
      <c r="A387" s="166">
        <v>7</v>
      </c>
      <c r="B387" s="176" t="s">
        <v>272</v>
      </c>
      <c r="C387" s="37" t="s">
        <v>327</v>
      </c>
      <c r="D387" s="174">
        <f>D380</f>
        <v>2019</v>
      </c>
      <c r="E387" s="123">
        <f t="shared" si="20"/>
        <v>2.1</v>
      </c>
      <c r="F387" s="133">
        <v>0</v>
      </c>
      <c r="G387" s="133">
        <v>0</v>
      </c>
      <c r="H387" s="123">
        <v>2.1</v>
      </c>
      <c r="I387" s="133">
        <v>0</v>
      </c>
      <c r="J387" s="188" t="s">
        <v>338</v>
      </c>
    </row>
    <row r="388" spans="1:11" x14ac:dyDescent="0.2">
      <c r="A388" s="186"/>
      <c r="B388" s="177"/>
      <c r="C388" s="67" t="s">
        <v>328</v>
      </c>
      <c r="D388" s="187"/>
      <c r="E388" s="123">
        <f>SUM(F388:I388)</f>
        <v>1.5</v>
      </c>
      <c r="F388" s="133">
        <v>0</v>
      </c>
      <c r="G388" s="133">
        <v>0</v>
      </c>
      <c r="H388" s="123">
        <v>1.5</v>
      </c>
      <c r="I388" s="133">
        <v>0</v>
      </c>
      <c r="J388" s="188"/>
    </row>
    <row r="389" spans="1:11" x14ac:dyDescent="0.2">
      <c r="A389" s="186"/>
      <c r="B389" s="177"/>
      <c r="C389" s="4" t="s">
        <v>336</v>
      </c>
      <c r="D389" s="187"/>
      <c r="E389" s="125">
        <f t="shared" ref="E389:E390" si="24">SUM(F389:I389)</f>
        <v>0</v>
      </c>
      <c r="F389" s="134">
        <v>0</v>
      </c>
      <c r="G389" s="134">
        <v>0</v>
      </c>
      <c r="H389" s="125">
        <v>0</v>
      </c>
      <c r="I389" s="134">
        <v>0</v>
      </c>
      <c r="J389" s="171"/>
    </row>
    <row r="390" spans="1:11" ht="47.25" x14ac:dyDescent="0.2">
      <c r="A390" s="43">
        <v>8</v>
      </c>
      <c r="B390" s="81" t="s">
        <v>345</v>
      </c>
      <c r="C390" s="81" t="s">
        <v>347</v>
      </c>
      <c r="D390" s="82">
        <v>2019</v>
      </c>
      <c r="E390" s="100">
        <f t="shared" si="24"/>
        <v>0</v>
      </c>
      <c r="F390" s="135">
        <v>0</v>
      </c>
      <c r="G390" s="135">
        <v>0</v>
      </c>
      <c r="H390" s="100">
        <v>0</v>
      </c>
      <c r="I390" s="135">
        <v>0</v>
      </c>
      <c r="J390" s="81" t="s">
        <v>346</v>
      </c>
    </row>
    <row r="391" spans="1:11" ht="15.75" customHeight="1" x14ac:dyDescent="0.2">
      <c r="A391" s="61"/>
      <c r="B391" s="61"/>
      <c r="C391" s="193" t="s">
        <v>348</v>
      </c>
      <c r="D391" s="194"/>
      <c r="E391" s="194"/>
      <c r="F391" s="194"/>
      <c r="G391" s="194"/>
      <c r="H391" s="194"/>
      <c r="I391" s="195"/>
      <c r="J391" s="62"/>
    </row>
    <row r="392" spans="1:11" ht="42" customHeight="1" x14ac:dyDescent="0.2">
      <c r="A392" s="166">
        <v>1</v>
      </c>
      <c r="B392" s="171" t="s">
        <v>136</v>
      </c>
      <c r="C392" s="81" t="s">
        <v>160</v>
      </c>
      <c r="D392" s="174">
        <v>2019</v>
      </c>
      <c r="E392" s="100">
        <f t="shared" si="18"/>
        <v>180</v>
      </c>
      <c r="F392" s="135">
        <v>0</v>
      </c>
      <c r="G392" s="135">
        <v>0</v>
      </c>
      <c r="H392" s="100">
        <v>180</v>
      </c>
      <c r="I392" s="135">
        <v>0</v>
      </c>
      <c r="J392" s="37" t="s">
        <v>160</v>
      </c>
    </row>
    <row r="393" spans="1:11" ht="63" x14ac:dyDescent="0.2">
      <c r="A393" s="167"/>
      <c r="B393" s="173"/>
      <c r="C393" s="70" t="s">
        <v>137</v>
      </c>
      <c r="D393" s="175"/>
      <c r="E393" s="100">
        <f t="shared" si="18"/>
        <v>867.23</v>
      </c>
      <c r="F393" s="135">
        <v>0</v>
      </c>
      <c r="G393" s="135">
        <v>0</v>
      </c>
      <c r="H393" s="100">
        <v>867.23</v>
      </c>
      <c r="I393" s="135">
        <v>0</v>
      </c>
      <c r="J393" s="37" t="s">
        <v>176</v>
      </c>
    </row>
    <row r="394" spans="1:11" ht="21" customHeight="1" x14ac:dyDescent="0.2">
      <c r="A394" s="181" t="s">
        <v>161</v>
      </c>
      <c r="B394" s="181"/>
      <c r="C394" s="13"/>
      <c r="D394" s="10"/>
      <c r="E394" s="108">
        <f>SUM(F394:I394)</f>
        <v>1317.13</v>
      </c>
      <c r="F394" s="163">
        <f>F371+F372+F373+F375+F392+F393</f>
        <v>0</v>
      </c>
      <c r="G394" s="163">
        <f>G371+G372+G373+G375+G392+G393</f>
        <v>0</v>
      </c>
      <c r="H394" s="108">
        <f>SUM(H371:H375,H377:H388,H392:H393)</f>
        <v>1317.13</v>
      </c>
      <c r="I394" s="163">
        <f>I371+I372+I373+I375+I392+I393</f>
        <v>0</v>
      </c>
      <c r="J394" s="10"/>
    </row>
    <row r="395" spans="1:11" x14ac:dyDescent="0.2">
      <c r="A395" s="181" t="s">
        <v>129</v>
      </c>
      <c r="B395" s="181"/>
      <c r="C395" s="181"/>
      <c r="D395" s="181"/>
      <c r="E395" s="181"/>
      <c r="F395" s="181"/>
      <c r="G395" s="181"/>
      <c r="H395" s="181"/>
      <c r="I395" s="181"/>
      <c r="J395" s="181"/>
      <c r="K395" s="5"/>
    </row>
    <row r="396" spans="1:11" s="7" customFormat="1" ht="31.5" x14ac:dyDescent="0.2">
      <c r="A396" s="43">
        <v>1</v>
      </c>
      <c r="B396" s="2" t="s">
        <v>274</v>
      </c>
      <c r="C396" s="79" t="s">
        <v>80</v>
      </c>
      <c r="D396" s="82">
        <v>2019</v>
      </c>
      <c r="E396" s="99">
        <f t="shared" ref="E396:E405" si="25">SUM(F396:I396)</f>
        <v>882.78</v>
      </c>
      <c r="F396" s="136">
        <v>0</v>
      </c>
      <c r="G396" s="136">
        <v>0</v>
      </c>
      <c r="H396" s="99">
        <v>882.78</v>
      </c>
      <c r="I396" s="136">
        <v>0</v>
      </c>
      <c r="J396" s="185" t="s">
        <v>177</v>
      </c>
    </row>
    <row r="397" spans="1:11" s="7" customFormat="1" ht="47.25" x14ac:dyDescent="0.2">
      <c r="A397" s="23">
        <v>2</v>
      </c>
      <c r="B397" s="2" t="s">
        <v>275</v>
      </c>
      <c r="C397" s="79" t="s">
        <v>80</v>
      </c>
      <c r="D397" s="82">
        <v>2019</v>
      </c>
      <c r="E397" s="99">
        <f t="shared" si="25"/>
        <v>250</v>
      </c>
      <c r="F397" s="136">
        <v>0</v>
      </c>
      <c r="G397" s="136">
        <v>0</v>
      </c>
      <c r="H397" s="99">
        <v>250</v>
      </c>
      <c r="I397" s="136">
        <v>0</v>
      </c>
      <c r="J397" s="185"/>
    </row>
    <row r="398" spans="1:11" ht="50.1" customHeight="1" x14ac:dyDescent="0.2">
      <c r="A398" s="43">
        <v>3</v>
      </c>
      <c r="B398" s="2" t="s">
        <v>276</v>
      </c>
      <c r="C398" s="79" t="s">
        <v>80</v>
      </c>
      <c r="D398" s="82">
        <v>2019</v>
      </c>
      <c r="E398" s="99">
        <f t="shared" si="25"/>
        <v>250</v>
      </c>
      <c r="F398" s="136">
        <v>0</v>
      </c>
      <c r="G398" s="136">
        <v>0</v>
      </c>
      <c r="H398" s="99">
        <v>250</v>
      </c>
      <c r="I398" s="136">
        <v>0</v>
      </c>
      <c r="J398" s="185"/>
    </row>
    <row r="399" spans="1:11" ht="50.1" customHeight="1" x14ac:dyDescent="0.2">
      <c r="A399" s="43">
        <v>4</v>
      </c>
      <c r="B399" s="2" t="s">
        <v>277</v>
      </c>
      <c r="C399" s="79" t="s">
        <v>80</v>
      </c>
      <c r="D399" s="82">
        <v>2019</v>
      </c>
      <c r="E399" s="99">
        <f t="shared" si="25"/>
        <v>90</v>
      </c>
      <c r="F399" s="136">
        <v>0</v>
      </c>
      <c r="G399" s="136">
        <v>0</v>
      </c>
      <c r="H399" s="99">
        <v>90</v>
      </c>
      <c r="I399" s="136">
        <v>0</v>
      </c>
      <c r="J399" s="185"/>
    </row>
    <row r="400" spans="1:11" ht="50.1" customHeight="1" x14ac:dyDescent="0.2">
      <c r="A400" s="43">
        <v>5</v>
      </c>
      <c r="B400" s="2" t="s">
        <v>162</v>
      </c>
      <c r="C400" s="79" t="s">
        <v>80</v>
      </c>
      <c r="D400" s="82">
        <v>2019</v>
      </c>
      <c r="E400" s="99">
        <f t="shared" si="25"/>
        <v>200</v>
      </c>
      <c r="F400" s="136">
        <v>0</v>
      </c>
      <c r="G400" s="136">
        <v>0</v>
      </c>
      <c r="H400" s="99">
        <v>200</v>
      </c>
      <c r="I400" s="136">
        <v>0</v>
      </c>
      <c r="J400" s="185"/>
    </row>
    <row r="401" spans="1:10" ht="110.25" x14ac:dyDescent="0.2">
      <c r="A401" s="73">
        <v>6</v>
      </c>
      <c r="B401" s="1" t="s">
        <v>349</v>
      </c>
      <c r="C401" s="79" t="s">
        <v>80</v>
      </c>
      <c r="D401" s="82">
        <v>2019</v>
      </c>
      <c r="E401" s="99">
        <f t="shared" si="25"/>
        <v>0</v>
      </c>
      <c r="F401" s="136">
        <v>0</v>
      </c>
      <c r="G401" s="136">
        <v>0</v>
      </c>
      <c r="H401" s="136">
        <v>0</v>
      </c>
      <c r="I401" s="135">
        <v>0</v>
      </c>
      <c r="J401" s="190" t="s">
        <v>177</v>
      </c>
    </row>
    <row r="402" spans="1:10" ht="94.5" x14ac:dyDescent="0.2">
      <c r="A402" s="74">
        <v>7</v>
      </c>
      <c r="B402" s="1" t="s">
        <v>350</v>
      </c>
      <c r="C402" s="79" t="s">
        <v>80</v>
      </c>
      <c r="D402" s="82">
        <v>2019</v>
      </c>
      <c r="E402" s="99">
        <f t="shared" si="25"/>
        <v>0</v>
      </c>
      <c r="F402" s="136">
        <v>0</v>
      </c>
      <c r="G402" s="136">
        <v>0</v>
      </c>
      <c r="H402" s="136">
        <v>0</v>
      </c>
      <c r="I402" s="135">
        <v>0</v>
      </c>
      <c r="J402" s="191"/>
    </row>
    <row r="403" spans="1:10" ht="63" x14ac:dyDescent="0.2">
      <c r="A403" s="73">
        <v>8</v>
      </c>
      <c r="B403" s="1" t="s">
        <v>713</v>
      </c>
      <c r="C403" s="79" t="s">
        <v>80</v>
      </c>
      <c r="D403" s="82">
        <v>2019</v>
      </c>
      <c r="E403" s="99">
        <f t="shared" si="25"/>
        <v>0</v>
      </c>
      <c r="F403" s="136">
        <v>0</v>
      </c>
      <c r="G403" s="136">
        <v>0</v>
      </c>
      <c r="H403" s="136">
        <v>0</v>
      </c>
      <c r="I403" s="135">
        <v>0</v>
      </c>
      <c r="J403" s="192"/>
    </row>
    <row r="404" spans="1:10" ht="21" customHeight="1" x14ac:dyDescent="0.2">
      <c r="A404" s="22" t="s">
        <v>139</v>
      </c>
      <c r="B404" s="8"/>
      <c r="C404" s="8"/>
      <c r="D404" s="9"/>
      <c r="E404" s="108">
        <f t="shared" si="25"/>
        <v>1672.78</v>
      </c>
      <c r="F404" s="163">
        <f>SUM(F396:F400)</f>
        <v>0</v>
      </c>
      <c r="G404" s="163">
        <f>SUM(G396:G400)</f>
        <v>0</v>
      </c>
      <c r="H404" s="108">
        <f>SUM(H396:H400)</f>
        <v>1672.78</v>
      </c>
      <c r="I404" s="163">
        <f>SUM(I396:I400)</f>
        <v>0</v>
      </c>
      <c r="J404" s="9"/>
    </row>
    <row r="405" spans="1:10" ht="24" customHeight="1" x14ac:dyDescent="0.2">
      <c r="A405" s="154" t="s">
        <v>142</v>
      </c>
      <c r="B405" s="155"/>
      <c r="C405" s="155"/>
      <c r="D405" s="156"/>
      <c r="E405" s="157">
        <f t="shared" si="25"/>
        <v>556696.11129999999</v>
      </c>
      <c r="F405" s="157">
        <f>SUM(F254,F305,F325,F346,F357,F366,F394,F404)</f>
        <v>375850.70083999995</v>
      </c>
      <c r="G405" s="157">
        <f t="shared" ref="G405:I405" si="26">SUM(G254,G305,G325,G346,G357,G366,G394,G404)</f>
        <v>1949.0939600000002</v>
      </c>
      <c r="H405" s="157">
        <f t="shared" si="26"/>
        <v>138896.31649999999</v>
      </c>
      <c r="I405" s="157">
        <f t="shared" si="26"/>
        <v>40000</v>
      </c>
      <c r="J405" s="3"/>
    </row>
    <row r="406" spans="1:10" s="7" customFormat="1" x14ac:dyDescent="0.2">
      <c r="A406" s="21"/>
      <c r="B406" s="4"/>
      <c r="C406" s="12"/>
      <c r="D406" s="4"/>
      <c r="E406" s="4"/>
      <c r="F406" s="4"/>
      <c r="G406" s="4"/>
      <c r="H406" s="4"/>
      <c r="I406" s="4"/>
      <c r="J406" s="4"/>
    </row>
    <row r="407" spans="1:10" s="7" customFormat="1" x14ac:dyDescent="0.2">
      <c r="A407" s="21"/>
      <c r="B407" s="4"/>
      <c r="C407" s="12"/>
      <c r="D407" s="4"/>
      <c r="E407" s="4"/>
      <c r="F407" s="4"/>
      <c r="G407" s="5"/>
      <c r="H407" s="4"/>
      <c r="I407" s="4"/>
      <c r="J407" s="4"/>
    </row>
    <row r="408" spans="1:10" ht="16.5" x14ac:dyDescent="0.2">
      <c r="A408" s="145"/>
      <c r="B408" s="146"/>
      <c r="C408" s="147"/>
      <c r="D408" s="146"/>
      <c r="E408" s="146"/>
      <c r="F408" s="146"/>
      <c r="G408" s="146"/>
      <c r="H408" s="146"/>
      <c r="I408" s="146"/>
      <c r="J408" s="146"/>
    </row>
    <row r="409" spans="1:10" x14ac:dyDescent="0.2">
      <c r="A409" s="148"/>
      <c r="B409" s="7"/>
      <c r="C409" s="149"/>
      <c r="D409" s="7"/>
      <c r="E409" s="7"/>
      <c r="F409" s="7"/>
      <c r="G409" s="7"/>
      <c r="H409" s="7"/>
      <c r="I409" s="7"/>
      <c r="J409" s="7"/>
    </row>
    <row r="410" spans="1:10" ht="16.5" x14ac:dyDescent="0.2">
      <c r="A410" s="164"/>
      <c r="B410" s="164"/>
      <c r="C410" s="164"/>
      <c r="D410" s="146"/>
      <c r="E410" s="165"/>
      <c r="F410" s="165"/>
      <c r="G410" s="159"/>
      <c r="H410" s="159"/>
      <c r="I410" s="159"/>
      <c r="J410" s="159"/>
    </row>
    <row r="411" spans="1:10" ht="16.5" x14ac:dyDescent="0.2">
      <c r="A411" s="159"/>
      <c r="B411" s="159"/>
      <c r="C411" s="159"/>
      <c r="D411" s="159"/>
      <c r="E411" s="159"/>
      <c r="F411" s="159"/>
      <c r="G411" s="159"/>
      <c r="H411" s="159"/>
      <c r="I411" s="159"/>
      <c r="J411" s="159"/>
    </row>
  </sheetData>
  <mergeCells count="44">
    <mergeCell ref="I1:J1"/>
    <mergeCell ref="J401:J403"/>
    <mergeCell ref="B385:B386"/>
    <mergeCell ref="J385:J386"/>
    <mergeCell ref="C391:I391"/>
    <mergeCell ref="B380:B381"/>
    <mergeCell ref="I2:J2"/>
    <mergeCell ref="I3:J3"/>
    <mergeCell ref="J8:J9"/>
    <mergeCell ref="A326:J326"/>
    <mergeCell ref="A10:J10"/>
    <mergeCell ref="A255:J255"/>
    <mergeCell ref="A306:J306"/>
    <mergeCell ref="A325:C325"/>
    <mergeCell ref="A5:J5"/>
    <mergeCell ref="A6:J6"/>
    <mergeCell ref="J396:J400"/>
    <mergeCell ref="A395:J395"/>
    <mergeCell ref="A394:B394"/>
    <mergeCell ref="A387:A389"/>
    <mergeCell ref="D387:D389"/>
    <mergeCell ref="J387:J389"/>
    <mergeCell ref="A357:B357"/>
    <mergeCell ref="A358:J358"/>
    <mergeCell ref="A366:B366"/>
    <mergeCell ref="A367:J367"/>
    <mergeCell ref="A346:B346"/>
    <mergeCell ref="A347:J347"/>
    <mergeCell ref="A7:J7"/>
    <mergeCell ref="D8:D9"/>
    <mergeCell ref="C8:C9"/>
    <mergeCell ref="B8:B9"/>
    <mergeCell ref="A8:A9"/>
    <mergeCell ref="E8:I8"/>
    <mergeCell ref="A410:C410"/>
    <mergeCell ref="E410:F410"/>
    <mergeCell ref="A380:A381"/>
    <mergeCell ref="A382:A384"/>
    <mergeCell ref="B382:B384"/>
    <mergeCell ref="A385:A386"/>
    <mergeCell ref="A392:A393"/>
    <mergeCell ref="B392:B393"/>
    <mergeCell ref="D392:D393"/>
    <mergeCell ref="B387:B389"/>
  </mergeCells>
  <phoneticPr fontId="0" type="noConversion"/>
  <hyperlinks>
    <hyperlink ref="B291" r:id="rId1" display="http://zakon2.rada.gov.ua/laws/show/3551-12"/>
  </hyperlinks>
  <pageMargins left="0.39370078740157483" right="0.39370078740157483" top="1.1811023622047245" bottom="0.39370078740157483" header="0.31496062992125984" footer="0.31496062992125984"/>
  <pageSetup paperSize="9" scale="49" fitToHeight="0" orientation="landscape" r:id="rId2"/>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A90"/>
  <sheetViews>
    <sheetView workbookViewId="0">
      <selection activeCell="N74" sqref="N74"/>
    </sheetView>
  </sheetViews>
  <sheetFormatPr defaultRowHeight="12.75" x14ac:dyDescent="0.2"/>
  <cols>
    <col min="4" max="4" width="11.85546875" customWidth="1"/>
  </cols>
  <sheetData>
    <row r="2" spans="1:27" ht="15.75" x14ac:dyDescent="0.2">
      <c r="A2" t="s">
        <v>708</v>
      </c>
      <c r="C2" s="100">
        <v>2000</v>
      </c>
      <c r="D2" s="99">
        <v>1600</v>
      </c>
      <c r="E2" s="99">
        <v>1200</v>
      </c>
      <c r="F2" s="98">
        <v>1350</v>
      </c>
      <c r="G2" s="100">
        <v>2200</v>
      </c>
      <c r="H2" s="99">
        <v>1100</v>
      </c>
      <c r="I2" s="99">
        <v>220</v>
      </c>
      <c r="J2" s="99">
        <v>83</v>
      </c>
      <c r="K2" s="99">
        <v>44</v>
      </c>
      <c r="L2" s="98">
        <v>1815</v>
      </c>
      <c r="M2" s="99">
        <v>35</v>
      </c>
      <c r="N2" s="99">
        <v>220</v>
      </c>
      <c r="O2" s="99">
        <v>55</v>
      </c>
      <c r="P2" s="99">
        <v>165</v>
      </c>
      <c r="Q2" s="99">
        <v>30</v>
      </c>
      <c r="R2" s="99">
        <v>100</v>
      </c>
      <c r="S2" s="99">
        <v>230</v>
      </c>
      <c r="T2" s="99">
        <v>10</v>
      </c>
      <c r="U2" s="98">
        <v>44</v>
      </c>
      <c r="V2" s="99">
        <v>330</v>
      </c>
      <c r="W2" s="106">
        <v>220</v>
      </c>
      <c r="X2" s="107">
        <v>1000</v>
      </c>
      <c r="Y2" s="107">
        <v>2000</v>
      </c>
      <c r="Z2" s="107">
        <v>16.329999999999998</v>
      </c>
      <c r="AA2" s="107">
        <v>890</v>
      </c>
    </row>
    <row r="3" spans="1:27" ht="15.75" x14ac:dyDescent="0.2">
      <c r="C3" s="100">
        <v>3112.8180000000002</v>
      </c>
      <c r="D3" s="99">
        <v>950</v>
      </c>
      <c r="E3" s="99">
        <v>880</v>
      </c>
      <c r="G3" s="100">
        <v>2200</v>
      </c>
      <c r="H3" s="99">
        <v>330</v>
      </c>
      <c r="I3" s="99">
        <v>33</v>
      </c>
      <c r="J3" s="99">
        <v>110</v>
      </c>
      <c r="K3" s="99">
        <v>44</v>
      </c>
      <c r="M3" s="99">
        <v>33</v>
      </c>
      <c r="N3" s="99">
        <v>220</v>
      </c>
      <c r="O3" s="99">
        <v>55</v>
      </c>
      <c r="P3" s="99">
        <v>88</v>
      </c>
      <c r="Q3" s="99">
        <v>40</v>
      </c>
      <c r="R3" s="99">
        <v>55</v>
      </c>
      <c r="S3" s="99">
        <v>230</v>
      </c>
      <c r="T3" s="99">
        <v>10</v>
      </c>
      <c r="V3" s="99">
        <v>110</v>
      </c>
      <c r="W3" s="106">
        <v>220</v>
      </c>
    </row>
    <row r="4" spans="1:27" ht="15.75" x14ac:dyDescent="0.2">
      <c r="C4" s="100">
        <v>1400</v>
      </c>
      <c r="D4" s="99">
        <v>1100</v>
      </c>
      <c r="E4" s="99">
        <v>940</v>
      </c>
      <c r="G4" s="140">
        <f>SUM(G2:G3)</f>
        <v>4400</v>
      </c>
      <c r="H4" s="99">
        <v>1540</v>
      </c>
      <c r="I4" s="99">
        <v>33</v>
      </c>
      <c r="J4" s="99">
        <v>110</v>
      </c>
      <c r="K4" s="99">
        <v>33</v>
      </c>
      <c r="M4" s="99">
        <v>22</v>
      </c>
      <c r="N4" s="99">
        <v>220</v>
      </c>
      <c r="O4" s="99">
        <v>40</v>
      </c>
      <c r="P4" s="99">
        <v>110</v>
      </c>
      <c r="Q4" s="99">
        <v>40</v>
      </c>
      <c r="R4" s="99">
        <v>110</v>
      </c>
      <c r="S4" s="99">
        <v>230</v>
      </c>
      <c r="T4" s="99">
        <v>10</v>
      </c>
      <c r="V4" s="99">
        <v>550</v>
      </c>
      <c r="W4" s="106">
        <v>660</v>
      </c>
    </row>
    <row r="5" spans="1:27" ht="15.75" x14ac:dyDescent="0.2">
      <c r="C5" s="100">
        <v>220</v>
      </c>
      <c r="D5" s="99">
        <v>1200</v>
      </c>
      <c r="E5" s="99">
        <v>445</v>
      </c>
      <c r="H5" s="99">
        <v>495</v>
      </c>
      <c r="I5" s="99">
        <v>11</v>
      </c>
      <c r="J5" s="99">
        <v>77</v>
      </c>
      <c r="K5" s="99">
        <v>11</v>
      </c>
      <c r="M5" s="99">
        <v>27</v>
      </c>
      <c r="N5" s="99">
        <v>220</v>
      </c>
      <c r="O5" s="99">
        <v>10</v>
      </c>
      <c r="P5" s="99">
        <v>100</v>
      </c>
      <c r="Q5" s="99">
        <v>30</v>
      </c>
      <c r="R5" s="99">
        <v>165</v>
      </c>
      <c r="S5" s="99">
        <v>220</v>
      </c>
      <c r="T5" s="140">
        <f>SUM(T2:T4)</f>
        <v>30</v>
      </c>
      <c r="V5" s="99">
        <v>25</v>
      </c>
      <c r="W5" s="106">
        <v>570</v>
      </c>
    </row>
    <row r="6" spans="1:27" ht="15.75" x14ac:dyDescent="0.2">
      <c r="C6" s="100">
        <v>165</v>
      </c>
      <c r="D6" s="99">
        <v>1500</v>
      </c>
      <c r="E6" s="99">
        <v>1450</v>
      </c>
      <c r="H6" s="99">
        <v>660</v>
      </c>
      <c r="I6" s="99">
        <v>20</v>
      </c>
      <c r="J6" s="140">
        <f>SUM(J2:J5)</f>
        <v>380</v>
      </c>
      <c r="K6" s="99">
        <v>33</v>
      </c>
      <c r="M6" s="140">
        <f>SUM(M2:M5)</f>
        <v>117</v>
      </c>
      <c r="N6" s="99">
        <v>220</v>
      </c>
      <c r="O6" s="99">
        <v>220</v>
      </c>
      <c r="P6" s="99">
        <v>55</v>
      </c>
      <c r="Q6" s="99">
        <v>40</v>
      </c>
      <c r="R6" s="140">
        <f>SUM(R2:R5)</f>
        <v>430</v>
      </c>
      <c r="S6" s="140">
        <f>SUM(S2:S5)</f>
        <v>910</v>
      </c>
      <c r="V6" s="99">
        <v>300</v>
      </c>
      <c r="W6" s="106">
        <v>165</v>
      </c>
      <c r="X6" s="139"/>
    </row>
    <row r="7" spans="1:27" ht="15.75" x14ac:dyDescent="0.2">
      <c r="C7" s="100">
        <v>30</v>
      </c>
      <c r="D7" s="99">
        <v>220</v>
      </c>
      <c r="E7" s="99">
        <v>25</v>
      </c>
      <c r="H7" s="99">
        <v>800</v>
      </c>
      <c r="I7" s="140">
        <f>SUM(I2:I6)</f>
        <v>317</v>
      </c>
      <c r="K7" s="99">
        <v>33</v>
      </c>
      <c r="N7" s="99">
        <v>160</v>
      </c>
      <c r="O7" s="99">
        <v>55</v>
      </c>
      <c r="P7" s="99">
        <v>60</v>
      </c>
      <c r="Q7" s="140">
        <f>SUM(Q2:Q6)</f>
        <v>180</v>
      </c>
      <c r="V7" s="99">
        <v>88</v>
      </c>
      <c r="W7" s="106">
        <v>170</v>
      </c>
    </row>
    <row r="8" spans="1:27" ht="15.75" x14ac:dyDescent="0.2">
      <c r="C8" s="100">
        <v>33</v>
      </c>
      <c r="D8" s="99">
        <v>900</v>
      </c>
      <c r="E8" s="99">
        <v>800</v>
      </c>
      <c r="H8" s="99">
        <v>660</v>
      </c>
      <c r="K8" s="140">
        <f>SUM(K2:K7)</f>
        <v>198</v>
      </c>
      <c r="N8" s="99">
        <v>165</v>
      </c>
      <c r="O8" s="99">
        <v>55</v>
      </c>
      <c r="P8" s="99">
        <v>65</v>
      </c>
      <c r="V8" s="99">
        <v>110</v>
      </c>
      <c r="W8" s="106">
        <v>220</v>
      </c>
    </row>
    <row r="9" spans="1:27" ht="15.75" x14ac:dyDescent="0.2">
      <c r="C9" s="100">
        <v>300</v>
      </c>
      <c r="D9" s="99">
        <v>900</v>
      </c>
      <c r="E9" s="99">
        <v>1418</v>
      </c>
      <c r="H9" s="99">
        <v>1450</v>
      </c>
      <c r="N9" s="140">
        <f>SUM(N2:N8)</f>
        <v>1425</v>
      </c>
      <c r="O9" s="99">
        <v>55</v>
      </c>
      <c r="P9" s="99">
        <v>330</v>
      </c>
      <c r="V9" s="99">
        <v>33</v>
      </c>
      <c r="W9" s="106">
        <v>110</v>
      </c>
    </row>
    <row r="10" spans="1:27" ht="15.75" x14ac:dyDescent="0.2">
      <c r="C10" s="100">
        <v>385</v>
      </c>
      <c r="D10" s="99">
        <v>60</v>
      </c>
      <c r="E10" s="99">
        <v>1450</v>
      </c>
      <c r="H10" s="99">
        <v>880</v>
      </c>
      <c r="O10" s="140">
        <f>SUM(O2:O9)</f>
        <v>545</v>
      </c>
      <c r="P10" s="140">
        <f>SUM(P2:P9)</f>
        <v>973</v>
      </c>
      <c r="V10" s="99">
        <v>33</v>
      </c>
      <c r="W10" s="106">
        <v>165</v>
      </c>
    </row>
    <row r="11" spans="1:27" ht="15.75" x14ac:dyDescent="0.2">
      <c r="C11" s="140">
        <f>SUM(C2:C10)</f>
        <v>7645.8180000000002</v>
      </c>
      <c r="D11" s="99">
        <v>1450</v>
      </c>
      <c r="E11" s="99">
        <v>720</v>
      </c>
      <c r="H11" s="99">
        <v>240</v>
      </c>
      <c r="V11" s="99">
        <v>44</v>
      </c>
      <c r="W11" s="99">
        <v>110</v>
      </c>
    </row>
    <row r="12" spans="1:27" ht="15.75" x14ac:dyDescent="0.2">
      <c r="D12" s="99">
        <v>1490</v>
      </c>
      <c r="E12" s="99">
        <v>420</v>
      </c>
      <c r="H12" s="99">
        <v>440</v>
      </c>
      <c r="V12" s="99">
        <v>10</v>
      </c>
      <c r="W12" s="99">
        <v>10</v>
      </c>
    </row>
    <row r="13" spans="1:27" ht="15.75" x14ac:dyDescent="0.2">
      <c r="D13" s="99">
        <v>1400</v>
      </c>
      <c r="E13" s="99">
        <v>1490</v>
      </c>
      <c r="H13" s="99">
        <v>1100</v>
      </c>
      <c r="V13" s="99">
        <v>22</v>
      </c>
      <c r="W13" s="106">
        <v>40</v>
      </c>
    </row>
    <row r="14" spans="1:27" ht="15.75" x14ac:dyDescent="0.2">
      <c r="D14" s="99">
        <v>1400</v>
      </c>
      <c r="E14" s="99">
        <v>980</v>
      </c>
      <c r="H14" s="99">
        <v>220</v>
      </c>
      <c r="V14" s="99">
        <v>610</v>
      </c>
      <c r="W14" s="106">
        <v>15</v>
      </c>
    </row>
    <row r="15" spans="1:27" ht="15.75" x14ac:dyDescent="0.2">
      <c r="D15" s="99">
        <v>500</v>
      </c>
      <c r="E15" s="99">
        <v>825</v>
      </c>
      <c r="H15" s="99">
        <v>330</v>
      </c>
      <c r="V15" s="99">
        <v>200</v>
      </c>
      <c r="W15" s="106">
        <v>330</v>
      </c>
    </row>
    <row r="16" spans="1:27" ht="15.75" x14ac:dyDescent="0.2">
      <c r="D16" s="99">
        <v>220</v>
      </c>
      <c r="E16" s="99">
        <v>320</v>
      </c>
      <c r="H16" s="99">
        <v>1100</v>
      </c>
      <c r="V16" s="99">
        <v>44</v>
      </c>
      <c r="W16" s="106">
        <v>220</v>
      </c>
    </row>
    <row r="17" spans="4:23" ht="15.75" x14ac:dyDescent="0.2">
      <c r="D17" s="99">
        <v>330</v>
      </c>
      <c r="E17" s="99">
        <v>922.5</v>
      </c>
      <c r="H17" s="99">
        <v>230</v>
      </c>
      <c r="V17" s="99">
        <v>220</v>
      </c>
      <c r="W17" s="106">
        <v>63</v>
      </c>
    </row>
    <row r="18" spans="4:23" ht="15.75" x14ac:dyDescent="0.2">
      <c r="D18" s="99">
        <v>300</v>
      </c>
      <c r="E18" s="99">
        <v>13</v>
      </c>
      <c r="H18" s="99">
        <v>135</v>
      </c>
      <c r="V18" s="99">
        <v>10</v>
      </c>
      <c r="W18" s="106">
        <v>4</v>
      </c>
    </row>
    <row r="19" spans="4:23" ht="15.75" x14ac:dyDescent="0.2">
      <c r="D19" s="99">
        <v>750</v>
      </c>
      <c r="E19" s="99">
        <v>619</v>
      </c>
      <c r="H19" s="99">
        <v>1100</v>
      </c>
      <c r="V19" s="99">
        <v>44</v>
      </c>
      <c r="W19" s="106">
        <v>2</v>
      </c>
    </row>
    <row r="20" spans="4:23" ht="15.75" x14ac:dyDescent="0.2">
      <c r="D20" s="99">
        <v>630.37</v>
      </c>
      <c r="E20" s="99">
        <v>900</v>
      </c>
      <c r="H20" s="99">
        <v>660</v>
      </c>
      <c r="V20" s="99">
        <v>30</v>
      </c>
      <c r="W20" s="106">
        <v>2</v>
      </c>
    </row>
    <row r="21" spans="4:23" ht="15.75" x14ac:dyDescent="0.2">
      <c r="D21" s="140">
        <f>SUM(D2:D20)</f>
        <v>16900.37</v>
      </c>
      <c r="E21" s="99">
        <v>790</v>
      </c>
      <c r="H21" s="99">
        <v>660</v>
      </c>
      <c r="V21" s="99">
        <v>33</v>
      </c>
      <c r="W21" s="106">
        <v>33</v>
      </c>
    </row>
    <row r="22" spans="4:23" ht="15.75" x14ac:dyDescent="0.2">
      <c r="E22" s="99">
        <v>33</v>
      </c>
      <c r="H22" s="99">
        <v>1100</v>
      </c>
      <c r="V22" s="99">
        <v>33</v>
      </c>
      <c r="W22" s="106">
        <v>44</v>
      </c>
    </row>
    <row r="23" spans="4:23" ht="15.75" x14ac:dyDescent="0.2">
      <c r="E23" s="99">
        <v>242</v>
      </c>
      <c r="H23" s="140">
        <f>SUM(H2:H22)</f>
        <v>15230</v>
      </c>
      <c r="V23" s="99">
        <v>165</v>
      </c>
      <c r="W23" s="106">
        <v>11</v>
      </c>
    </row>
    <row r="24" spans="4:23" ht="15.75" x14ac:dyDescent="0.2">
      <c r="E24" s="99">
        <v>390</v>
      </c>
      <c r="V24" s="99">
        <v>33</v>
      </c>
      <c r="W24" s="106">
        <v>4.25</v>
      </c>
    </row>
    <row r="25" spans="4:23" ht="15.75" x14ac:dyDescent="0.2">
      <c r="E25" s="99">
        <v>300</v>
      </c>
      <c r="V25" s="140">
        <f>SUM(V2:V24)</f>
        <v>3077</v>
      </c>
      <c r="W25" s="106">
        <v>55</v>
      </c>
    </row>
    <row r="26" spans="4:23" ht="15.75" x14ac:dyDescent="0.2">
      <c r="E26" s="99">
        <v>15</v>
      </c>
      <c r="W26" s="106">
        <v>20</v>
      </c>
    </row>
    <row r="27" spans="4:23" ht="15.75" x14ac:dyDescent="0.2">
      <c r="E27" s="99">
        <v>220</v>
      </c>
      <c r="W27" s="106">
        <v>17</v>
      </c>
    </row>
    <row r="28" spans="4:23" ht="15.75" x14ac:dyDescent="0.2">
      <c r="E28" s="99">
        <v>55</v>
      </c>
      <c r="W28" s="106">
        <v>1</v>
      </c>
    </row>
    <row r="29" spans="4:23" ht="15.75" x14ac:dyDescent="0.2">
      <c r="E29" s="140">
        <f>SUM(E2:E28)</f>
        <v>17862.5</v>
      </c>
      <c r="W29" s="106">
        <v>8</v>
      </c>
    </row>
    <row r="30" spans="4:23" ht="15.75" x14ac:dyDescent="0.2">
      <c r="W30" s="106">
        <v>295</v>
      </c>
    </row>
    <row r="31" spans="4:23" ht="15.75" x14ac:dyDescent="0.2">
      <c r="W31" s="106">
        <v>12</v>
      </c>
    </row>
    <row r="32" spans="4:23" ht="15.75" x14ac:dyDescent="0.2">
      <c r="W32" s="106">
        <v>44</v>
      </c>
    </row>
    <row r="33" spans="1:23" ht="15.75" x14ac:dyDescent="0.2">
      <c r="B33" s="139">
        <f>C11+D21+E29+F2+G4+H23+I7+J6+K8+L2+M6+N9+O10+P10+Q7+R6+S6+T5+U2+V25+W48+X2+Y2+Z2+AA2</f>
        <v>84978.767999999996</v>
      </c>
      <c r="W33" s="106">
        <v>4</v>
      </c>
    </row>
    <row r="34" spans="1:23" ht="15.75" x14ac:dyDescent="0.2">
      <c r="B34">
        <v>2605.1</v>
      </c>
      <c r="W34" s="106">
        <v>92</v>
      </c>
    </row>
    <row r="35" spans="1:23" ht="15.75" x14ac:dyDescent="0.2">
      <c r="B35" s="139">
        <f>SUM(B33:B34)</f>
        <v>87583.868000000002</v>
      </c>
      <c r="W35" s="106">
        <v>3</v>
      </c>
    </row>
    <row r="36" spans="1:23" ht="15.75" x14ac:dyDescent="0.2">
      <c r="W36" s="106">
        <v>14</v>
      </c>
    </row>
    <row r="37" spans="1:23" ht="15.75" x14ac:dyDescent="0.2">
      <c r="W37" s="106">
        <v>8</v>
      </c>
    </row>
    <row r="38" spans="1:23" ht="15.75" x14ac:dyDescent="0.2">
      <c r="W38" s="106">
        <v>1.5</v>
      </c>
    </row>
    <row r="39" spans="1:23" ht="15.75" x14ac:dyDescent="0.2">
      <c r="W39" s="106">
        <v>11</v>
      </c>
    </row>
    <row r="40" spans="1:23" ht="15.75" x14ac:dyDescent="0.2">
      <c r="W40" s="106">
        <v>16</v>
      </c>
    </row>
    <row r="41" spans="1:23" ht="15.75" x14ac:dyDescent="0.2">
      <c r="W41" s="106">
        <v>70</v>
      </c>
    </row>
    <row r="42" spans="1:23" ht="15.75" x14ac:dyDescent="0.2">
      <c r="W42" s="106">
        <v>60</v>
      </c>
    </row>
    <row r="43" spans="1:23" ht="15.75" x14ac:dyDescent="0.2">
      <c r="W43" s="106">
        <v>1</v>
      </c>
    </row>
    <row r="44" spans="1:23" ht="15.75" x14ac:dyDescent="0.2">
      <c r="W44" s="106">
        <v>10</v>
      </c>
    </row>
    <row r="45" spans="1:23" ht="15.75" x14ac:dyDescent="0.2">
      <c r="A45" t="s">
        <v>709</v>
      </c>
      <c r="C45" s="115">
        <v>5100</v>
      </c>
      <c r="D45" s="103">
        <v>0</v>
      </c>
      <c r="H45" t="s">
        <v>710</v>
      </c>
      <c r="J45" s="106">
        <v>1495</v>
      </c>
      <c r="K45" s="106">
        <v>42</v>
      </c>
      <c r="L45" s="106">
        <v>600</v>
      </c>
      <c r="M45" s="120">
        <v>65</v>
      </c>
      <c r="W45" s="106">
        <v>12</v>
      </c>
    </row>
    <row r="46" spans="1:23" ht="15.75" x14ac:dyDescent="0.2">
      <c r="C46" s="115">
        <v>1300</v>
      </c>
      <c r="D46" s="103">
        <v>0</v>
      </c>
      <c r="J46" s="106">
        <v>230</v>
      </c>
      <c r="K46" s="106">
        <v>45</v>
      </c>
      <c r="L46" s="106">
        <v>198</v>
      </c>
      <c r="W46" s="106">
        <v>300</v>
      </c>
    </row>
    <row r="47" spans="1:23" ht="15.75" x14ac:dyDescent="0.2">
      <c r="C47" s="115">
        <v>410</v>
      </c>
      <c r="D47" s="103">
        <v>0</v>
      </c>
      <c r="J47" s="106">
        <v>1317.5</v>
      </c>
      <c r="K47" s="55">
        <v>80</v>
      </c>
      <c r="L47" s="106">
        <v>172.2</v>
      </c>
      <c r="W47" s="106">
        <v>2800</v>
      </c>
    </row>
    <row r="48" spans="1:23" ht="15.75" x14ac:dyDescent="0.2">
      <c r="C48" s="103">
        <v>0</v>
      </c>
      <c r="D48" s="103">
        <v>0</v>
      </c>
      <c r="J48" s="106">
        <v>303</v>
      </c>
      <c r="K48" s="106">
        <v>98.2</v>
      </c>
      <c r="L48" s="106">
        <v>35</v>
      </c>
      <c r="W48" s="140">
        <f>SUM(W2:W47)</f>
        <v>7242.75</v>
      </c>
    </row>
    <row r="49" spans="3:17" ht="15.75" x14ac:dyDescent="0.2">
      <c r="C49" s="116">
        <v>2195</v>
      </c>
      <c r="D49" s="103">
        <v>0</v>
      </c>
      <c r="J49" s="106">
        <v>411.8</v>
      </c>
      <c r="K49" s="106">
        <v>25</v>
      </c>
      <c r="L49" s="139">
        <f>SUM(L45:L48)</f>
        <v>1005.2</v>
      </c>
    </row>
    <row r="50" spans="3:17" ht="15.75" x14ac:dyDescent="0.2">
      <c r="C50" s="116">
        <v>2100</v>
      </c>
      <c r="D50" s="103">
        <v>0</v>
      </c>
      <c r="J50" s="55">
        <v>210</v>
      </c>
      <c r="K50" s="140">
        <f>SUM(K45:K49)</f>
        <v>290.2</v>
      </c>
    </row>
    <row r="51" spans="3:17" ht="15.75" x14ac:dyDescent="0.2">
      <c r="C51" s="103">
        <v>0</v>
      </c>
      <c r="D51" s="117">
        <v>3200.1823399999998</v>
      </c>
      <c r="J51" s="140">
        <f>SUM(J45:J50)</f>
        <v>3967.3</v>
      </c>
    </row>
    <row r="52" spans="3:17" ht="15.75" x14ac:dyDescent="0.2">
      <c r="C52" s="118">
        <v>3801</v>
      </c>
      <c r="D52" s="103">
        <v>0</v>
      </c>
    </row>
    <row r="53" spans="3:17" ht="15.75" x14ac:dyDescent="0.2">
      <c r="C53" s="117">
        <v>7474.9915000000001</v>
      </c>
      <c r="D53" s="117">
        <v>67274.923500000004</v>
      </c>
      <c r="J53" s="140">
        <f>J51+K50+L49+M45</f>
        <v>5327.7</v>
      </c>
    </row>
    <row r="54" spans="3:17" ht="15.75" x14ac:dyDescent="0.2">
      <c r="C54" s="117">
        <v>1967.76</v>
      </c>
      <c r="D54" s="103">
        <v>0</v>
      </c>
      <c r="Q54" s="122">
        <v>8</v>
      </c>
    </row>
    <row r="55" spans="3:17" ht="15.75" x14ac:dyDescent="0.2">
      <c r="C55" s="118">
        <v>1050</v>
      </c>
      <c r="D55" s="103">
        <v>0</v>
      </c>
      <c r="Q55" s="122">
        <v>5</v>
      </c>
    </row>
    <row r="56" spans="3:17" ht="15.75" x14ac:dyDescent="0.2">
      <c r="C56" s="118">
        <v>1400</v>
      </c>
      <c r="D56" s="103">
        <v>0</v>
      </c>
      <c r="Q56" s="122">
        <v>300</v>
      </c>
    </row>
    <row r="57" spans="3:17" ht="15.75" x14ac:dyDescent="0.2">
      <c r="C57" s="118">
        <v>500</v>
      </c>
      <c r="D57" s="103">
        <v>0</v>
      </c>
      <c r="Q57" s="122">
        <v>1</v>
      </c>
    </row>
    <row r="58" spans="3:17" ht="15.75" x14ac:dyDescent="0.2">
      <c r="C58" s="117">
        <v>621.78700000000003</v>
      </c>
      <c r="D58" s="117">
        <v>5596.085</v>
      </c>
      <c r="Q58" s="122">
        <v>5</v>
      </c>
    </row>
    <row r="59" spans="3:17" ht="15.75" x14ac:dyDescent="0.2">
      <c r="C59" s="118">
        <v>272</v>
      </c>
      <c r="D59" s="103">
        <v>0</v>
      </c>
      <c r="Q59" s="122">
        <v>3</v>
      </c>
    </row>
    <row r="60" spans="3:17" ht="15.75" x14ac:dyDescent="0.2">
      <c r="C60" s="118">
        <v>3200</v>
      </c>
      <c r="D60" s="103">
        <v>0</v>
      </c>
      <c r="Q60" s="122">
        <v>1</v>
      </c>
    </row>
    <row r="61" spans="3:17" ht="15.75" x14ac:dyDescent="0.2">
      <c r="C61" s="118">
        <v>11100</v>
      </c>
      <c r="D61" s="103">
        <v>0</v>
      </c>
      <c r="Q61" s="139">
        <f>SUM(Q54:Q60)</f>
        <v>323</v>
      </c>
    </row>
    <row r="62" spans="3:17" ht="15.75" x14ac:dyDescent="0.2">
      <c r="C62" s="118">
        <v>580</v>
      </c>
      <c r="D62" s="103">
        <v>0</v>
      </c>
    </row>
    <row r="63" spans="3:17" x14ac:dyDescent="0.2">
      <c r="C63" s="141">
        <f>SUM(C45:C62)</f>
        <v>43072.538499999995</v>
      </c>
      <c r="D63" s="141">
        <f>SUM(D45:D62)</f>
        <v>76071.19084000001</v>
      </c>
    </row>
    <row r="66" spans="5:14" ht="15.75" x14ac:dyDescent="0.2">
      <c r="N66" s="99">
        <v>882.78</v>
      </c>
    </row>
    <row r="67" spans="5:14" ht="15.75" x14ac:dyDescent="0.2">
      <c r="G67" s="121">
        <v>0</v>
      </c>
      <c r="L67" t="s">
        <v>712</v>
      </c>
      <c r="N67" s="99">
        <v>250</v>
      </c>
    </row>
    <row r="68" spans="5:14" ht="15.75" x14ac:dyDescent="0.2">
      <c r="G68" s="121">
        <v>0</v>
      </c>
      <c r="N68" s="99">
        <v>250</v>
      </c>
    </row>
    <row r="69" spans="5:14" ht="15.75" x14ac:dyDescent="0.2">
      <c r="G69" s="123">
        <v>141.5</v>
      </c>
      <c r="N69" s="99">
        <v>90</v>
      </c>
    </row>
    <row r="70" spans="5:14" ht="15.75" x14ac:dyDescent="0.2">
      <c r="G70" s="123">
        <v>3.5</v>
      </c>
      <c r="N70" s="99">
        <v>200</v>
      </c>
    </row>
    <row r="71" spans="5:14" ht="15.75" x14ac:dyDescent="0.2">
      <c r="G71" s="123">
        <v>1</v>
      </c>
      <c r="N71" s="136">
        <v>0</v>
      </c>
    </row>
    <row r="72" spans="5:14" ht="15.75" x14ac:dyDescent="0.2">
      <c r="E72" t="s">
        <v>711</v>
      </c>
      <c r="G72" s="123">
        <v>4.5</v>
      </c>
      <c r="N72" s="136">
        <v>0</v>
      </c>
    </row>
    <row r="73" spans="5:14" ht="15.75" x14ac:dyDescent="0.2">
      <c r="G73" s="123">
        <v>0</v>
      </c>
      <c r="N73" s="136">
        <v>0</v>
      </c>
    </row>
    <row r="74" spans="5:14" ht="15.75" x14ac:dyDescent="0.2">
      <c r="G74" s="123">
        <v>40.4</v>
      </c>
      <c r="N74" s="140">
        <f>SUM(N66:N73)</f>
        <v>1672.78</v>
      </c>
    </row>
    <row r="75" spans="5:14" ht="15.75" x14ac:dyDescent="0.2">
      <c r="G75" s="68">
        <v>71.599999999999994</v>
      </c>
    </row>
    <row r="76" spans="5:14" ht="15.75" x14ac:dyDescent="0.2">
      <c r="G76" s="123">
        <v>2.7</v>
      </c>
    </row>
    <row r="77" spans="5:14" ht="15.75" x14ac:dyDescent="0.2">
      <c r="G77" s="123">
        <v>1.1000000000000001</v>
      </c>
    </row>
    <row r="78" spans="5:14" ht="15.75" x14ac:dyDescent="0.2">
      <c r="G78" s="123">
        <v>0</v>
      </c>
    </row>
    <row r="79" spans="5:14" ht="15.75" x14ac:dyDescent="0.2">
      <c r="G79" s="123">
        <v>0</v>
      </c>
    </row>
    <row r="80" spans="5:14" ht="15.75" x14ac:dyDescent="0.2">
      <c r="G80" s="123">
        <v>0</v>
      </c>
    </row>
    <row r="81" spans="7:7" ht="15.75" x14ac:dyDescent="0.2">
      <c r="G81" s="123">
        <v>0</v>
      </c>
    </row>
    <row r="82" spans="7:7" ht="15.75" x14ac:dyDescent="0.2">
      <c r="G82" s="123">
        <v>0</v>
      </c>
    </row>
    <row r="83" spans="7:7" ht="15.75" x14ac:dyDescent="0.2">
      <c r="G83" s="133">
        <v>0</v>
      </c>
    </row>
    <row r="84" spans="7:7" ht="15.75" x14ac:dyDescent="0.2">
      <c r="G84" s="123">
        <v>2.1</v>
      </c>
    </row>
    <row r="85" spans="7:7" ht="15.75" x14ac:dyDescent="0.2">
      <c r="G85" s="123">
        <v>1.5</v>
      </c>
    </row>
    <row r="86" spans="7:7" ht="15.75" x14ac:dyDescent="0.2">
      <c r="G86" s="125">
        <v>0</v>
      </c>
    </row>
    <row r="87" spans="7:7" ht="15.75" x14ac:dyDescent="0.2">
      <c r="G87" s="100">
        <v>0</v>
      </c>
    </row>
    <row r="88" spans="7:7" ht="15.75" x14ac:dyDescent="0.2">
      <c r="G88" s="100">
        <v>180</v>
      </c>
    </row>
    <row r="89" spans="7:7" ht="15.75" x14ac:dyDescent="0.2">
      <c r="G89" s="100">
        <v>867.23</v>
      </c>
    </row>
    <row r="90" spans="7:7" x14ac:dyDescent="0.2">
      <c r="G90" s="140">
        <f>SUM(G67:G89)</f>
        <v>1317.13</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19"/>
  <sheetViews>
    <sheetView workbookViewId="0">
      <selection activeCell="D13" sqref="D13"/>
    </sheetView>
  </sheetViews>
  <sheetFormatPr defaultRowHeight="12.75" x14ac:dyDescent="0.2"/>
  <cols>
    <col min="2" max="2" width="9.5703125" customWidth="1"/>
    <col min="4" max="4" width="9.5703125" bestFit="1" customWidth="1"/>
    <col min="8" max="8" width="9.5703125" bestFit="1" customWidth="1"/>
    <col min="10" max="10" width="10.85546875" customWidth="1"/>
    <col min="18" max="18" width="12.140625" customWidth="1"/>
  </cols>
  <sheetData>
    <row r="1" spans="2:18" x14ac:dyDescent="0.2">
      <c r="B1" t="s">
        <v>718</v>
      </c>
      <c r="D1" t="s">
        <v>719</v>
      </c>
      <c r="F1" t="s">
        <v>720</v>
      </c>
      <c r="H1" t="s">
        <v>721</v>
      </c>
      <c r="J1" t="s">
        <v>722</v>
      </c>
    </row>
    <row r="2" spans="2:18" x14ac:dyDescent="0.2">
      <c r="B2">
        <v>87583.78</v>
      </c>
      <c r="D2">
        <v>2605.0100000000002</v>
      </c>
      <c r="F2">
        <v>462.2</v>
      </c>
      <c r="H2">
        <v>84978.77</v>
      </c>
      <c r="J2">
        <v>0</v>
      </c>
    </row>
    <row r="3" spans="2:18" x14ac:dyDescent="0.2">
      <c r="B3">
        <v>299691.09999999998</v>
      </c>
      <c r="D3">
        <v>297174.5</v>
      </c>
      <c r="F3">
        <v>1486.89</v>
      </c>
      <c r="H3">
        <v>2054.4</v>
      </c>
      <c r="J3">
        <v>0</v>
      </c>
    </row>
    <row r="4" spans="2:18" x14ac:dyDescent="0.2">
      <c r="B4" s="162">
        <v>160630.62</v>
      </c>
      <c r="D4">
        <v>76071.19</v>
      </c>
      <c r="F4" s="160">
        <f>SUM(F2:F3)</f>
        <v>1949.0900000000001</v>
      </c>
      <c r="H4">
        <v>43072.54</v>
      </c>
      <c r="J4">
        <v>40000</v>
      </c>
    </row>
    <row r="5" spans="2:18" x14ac:dyDescent="0.2">
      <c r="B5" s="162">
        <v>5327.7</v>
      </c>
      <c r="D5" s="161">
        <f>SUM(D2:D4)</f>
        <v>375850.7</v>
      </c>
      <c r="H5">
        <v>5327.7</v>
      </c>
      <c r="J5" s="160">
        <f>SUM(J2:J4)</f>
        <v>40000</v>
      </c>
    </row>
    <row r="6" spans="2:18" x14ac:dyDescent="0.2">
      <c r="B6">
        <v>150</v>
      </c>
      <c r="D6" s="160"/>
      <c r="H6">
        <v>150</v>
      </c>
    </row>
    <row r="7" spans="2:18" x14ac:dyDescent="0.2">
      <c r="B7">
        <v>323</v>
      </c>
      <c r="H7">
        <v>323</v>
      </c>
      <c r="R7">
        <v>87583.78</v>
      </c>
    </row>
    <row r="8" spans="2:18" x14ac:dyDescent="0.2">
      <c r="B8">
        <v>1317.13</v>
      </c>
      <c r="H8">
        <v>1317.13</v>
      </c>
      <c r="R8">
        <v>299691.09999999998</v>
      </c>
    </row>
    <row r="9" spans="2:18" x14ac:dyDescent="0.2">
      <c r="B9">
        <v>1672.78</v>
      </c>
      <c r="H9">
        <v>1672.78</v>
      </c>
      <c r="R9" s="162">
        <v>160630.62</v>
      </c>
    </row>
    <row r="10" spans="2:18" x14ac:dyDescent="0.2">
      <c r="B10" s="161">
        <f>SUM(B2:B9)</f>
        <v>556696.11</v>
      </c>
      <c r="H10" s="161">
        <f>SUM(H2:H9)</f>
        <v>138896.32000000001</v>
      </c>
      <c r="R10" s="162">
        <v>5327.7</v>
      </c>
    </row>
    <row r="11" spans="2:18" x14ac:dyDescent="0.2">
      <c r="R11">
        <v>150</v>
      </c>
    </row>
    <row r="12" spans="2:18" x14ac:dyDescent="0.2">
      <c r="R12">
        <v>323</v>
      </c>
    </row>
    <row r="13" spans="2:18" x14ac:dyDescent="0.2">
      <c r="R13">
        <v>1317.13</v>
      </c>
    </row>
    <row r="14" spans="2:18" x14ac:dyDescent="0.2">
      <c r="R14">
        <v>1672.78</v>
      </c>
    </row>
    <row r="15" spans="2:18" x14ac:dyDescent="0.2">
      <c r="J15">
        <v>375850.8</v>
      </c>
      <c r="R15">
        <f>SUM(R7:R14)</f>
        <v>556696.11</v>
      </c>
    </row>
    <row r="16" spans="2:18" x14ac:dyDescent="0.2">
      <c r="J16">
        <v>1949.09</v>
      </c>
    </row>
    <row r="17" spans="10:10" x14ac:dyDescent="0.2">
      <c r="J17">
        <v>138896.32000000001</v>
      </c>
    </row>
    <row r="18" spans="10:10" x14ac:dyDescent="0.2">
      <c r="J18">
        <v>40000</v>
      </c>
    </row>
    <row r="19" spans="10:10" x14ac:dyDescent="0.2">
      <c r="J19">
        <f>SUM(J15:J18)</f>
        <v>556696.21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economy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AALyublyanskij</dc:creator>
  <cp:lastModifiedBy>Компик</cp:lastModifiedBy>
  <cp:lastPrinted>2019-03-15T08:56:19Z</cp:lastPrinted>
  <dcterms:created xsi:type="dcterms:W3CDTF">2006-09-11T14:47:39Z</dcterms:created>
  <dcterms:modified xsi:type="dcterms:W3CDTF">2019-04-23T06:27:21Z</dcterms:modified>
</cp:coreProperties>
</file>