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313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45621"/>
</workbook>
</file>

<file path=xl/calcChain.xml><?xml version="1.0" encoding="utf-8"?>
<calcChain xmlns="http://schemas.openxmlformats.org/spreadsheetml/2006/main">
  <c r="H44" i="1" l="1"/>
  <c r="G44" i="1"/>
  <c r="F44" i="1"/>
  <c r="E44" i="1"/>
  <c r="C44" i="1"/>
  <c r="C41" i="1"/>
  <c r="C20" i="1"/>
  <c r="C16" i="1"/>
  <c r="D15" i="1"/>
  <c r="D14" i="1"/>
  <c r="D12" i="1"/>
  <c r="D11" i="1"/>
  <c r="D13" i="1"/>
  <c r="D43" i="1"/>
  <c r="D44" i="1" s="1"/>
  <c r="G22" i="1"/>
  <c r="F22" i="1"/>
  <c r="F37" i="1"/>
  <c r="E22" i="1"/>
  <c r="D34" i="1"/>
  <c r="C34" i="1" s="1"/>
  <c r="D33" i="1"/>
  <c r="C33" i="1" s="1"/>
  <c r="D32" i="1"/>
  <c r="C32" i="1" s="1"/>
  <c r="D31" i="1"/>
  <c r="C31" i="1" s="1"/>
  <c r="H41" i="1"/>
  <c r="G41" i="1"/>
  <c r="F41" i="1"/>
  <c r="D41" i="1" s="1"/>
  <c r="E41" i="1"/>
  <c r="D36" i="1"/>
  <c r="C36" i="1" s="1"/>
  <c r="G35" i="1"/>
  <c r="E35" i="1"/>
  <c r="E37" i="1" s="1"/>
  <c r="D30" i="1"/>
  <c r="C30" i="1" s="1"/>
  <c r="D29" i="1"/>
  <c r="C29" i="1" s="1"/>
  <c r="D28" i="1"/>
  <c r="C28" i="1" s="1"/>
  <c r="D27" i="1"/>
  <c r="C27" i="1" s="1"/>
  <c r="D26" i="1"/>
  <c r="C26" i="1" s="1"/>
  <c r="D25" i="1"/>
  <c r="C25" i="1" s="1"/>
  <c r="D24" i="1"/>
  <c r="C24" i="1" s="1"/>
  <c r="D23" i="1"/>
  <c r="C23" i="1" s="1"/>
  <c r="C22" i="1" s="1"/>
  <c r="H22" i="1"/>
  <c r="H37" i="1" s="1"/>
  <c r="G37" i="1"/>
  <c r="H20" i="1"/>
  <c r="G20" i="1"/>
  <c r="F20" i="1"/>
  <c r="E20" i="1"/>
  <c r="D20" i="1" s="1"/>
  <c r="D19" i="1"/>
  <c r="E16" i="1"/>
  <c r="F16" i="1"/>
  <c r="G16" i="1"/>
  <c r="G45" i="1" s="1"/>
  <c r="H16" i="1"/>
  <c r="D22" i="1"/>
  <c r="D16" i="1"/>
  <c r="D35" i="1"/>
  <c r="C35" i="1" s="1"/>
  <c r="C37" i="1" s="1"/>
  <c r="E45" i="1" l="1"/>
  <c r="H45" i="1"/>
  <c r="F45" i="1"/>
  <c r="C45" i="1"/>
  <c r="D37" i="1"/>
  <c r="D45" i="1" s="1"/>
</calcChain>
</file>

<file path=xl/sharedStrings.xml><?xml version="1.0" encoding="utf-8"?>
<sst xmlns="http://schemas.openxmlformats.org/spreadsheetml/2006/main" count="56" uniqueCount="53">
  <si>
    <t>Перелік інвестиційних проектів</t>
  </si>
  <si>
    <t>за пріоритетними напрямками соціально-економічного розвитку,</t>
  </si>
  <si>
    <t>Перелік проектів (об’єктів)</t>
  </si>
  <si>
    <t>Рік початку та завершення проекту (об'єкта)</t>
  </si>
  <si>
    <t>Загальна кошторисна вартість, 
тис. грн</t>
  </si>
  <si>
    <t>Всього</t>
  </si>
  <si>
    <t>у т.ч. за рахунок</t>
  </si>
  <si>
    <t>обласного бюджету</t>
  </si>
  <si>
    <t>місцевих бюджетів</t>
  </si>
  <si>
    <t>інші кошти</t>
  </si>
  <si>
    <t>Охорона здоров'я</t>
  </si>
  <si>
    <t>Капітальний ремонт та оснащення хірургічного відділення Центральної міської лікарні ім. Титова за адресою: м. Лисичанськ, вул. ім. В. Сосюри, 424</t>
  </si>
  <si>
    <t>Будівництво другого корпусу пологового відділення з переходом в існуючу будівлю пологового відділення Центральної міської лікарні ім. Титова за адресою: м. Лисичанськ, вул. ім. В. Сосюри, 424</t>
  </si>
  <si>
    <t xml:space="preserve">Всього по охороні здоров'я </t>
  </si>
  <si>
    <t>Освіта</t>
  </si>
  <si>
    <t>Реконструкція будівлі під дитячий ясла-садок "Золотий півник" по вул. Макаренка 100 у м.Лисичанську</t>
  </si>
  <si>
    <t>Всього по освіті:</t>
  </si>
  <si>
    <t>Житлово-комунальне господарство</t>
  </si>
  <si>
    <t>Всього по ЖКГ:</t>
  </si>
  <si>
    <t>Фізкультура та спорт</t>
  </si>
  <si>
    <t>Реконструкція адмінбудівлі під спорткорпус «Південний»</t>
  </si>
  <si>
    <t>Всього по фізкультурі та спорту:</t>
  </si>
  <si>
    <t>держбюджету</t>
  </si>
  <si>
    <t>до Програми економічного і соціального розвитку</t>
  </si>
  <si>
    <t>Пропозиції щодо фінансування на 2019 рік, тис. грн.</t>
  </si>
  <si>
    <t>2019-2020</t>
  </si>
  <si>
    <t>Капітальний ремонт 1-2 поверхів терапевтичного корпусу (кардіологічне відділення, маршові сходи, приміщення) Центральної міської лікарні ім. Титова за адресою: м. Лисичанськ, проспект Перемоги, 134</t>
  </si>
  <si>
    <t xml:space="preserve">Будівництво модульної  котельні  на природному газі для будівель Центральної міської лікарні ім. Титова за адресою: м. Лисичанськ, 
вул. ім. В. Сосюри, 424
</t>
  </si>
  <si>
    <t>Будівництво блочної трансформаторної підстанції для електрозабезпечення запроектованого другого корпусу пологового відділення ЦМЛ ім. Титова за адресою: м. Лисичанськ, 
вул. ім. В. Сосюри, 424</t>
  </si>
  <si>
    <t>Створення нового освітнього простору та культурного середовища  як чинників  розвитку громади південних мікрорайонів міста Лисичанська на базі Комунального закладу «Лисичанська загальноосвітня школа І-ІІІ ступенів №12 Лисичанської міської ради Луганської області»</t>
  </si>
  <si>
    <t>які передбачається реалізувати у 2019 році по м.Лисичанськ</t>
  </si>
  <si>
    <t>Придбання спеціалізованої техніки для виконання вантажно-розвантажувальних робіт (автокран - 1од.) та земельних робіт (колісні екскаватори-навантажувачі - 2 од.) при планових та ремонтно-аварійних роботах на теплових мережах м.м. Лисичанськ, Привілля, Новодружеськ</t>
  </si>
  <si>
    <t>Придбання машини автовишки (автогідропідйомник) для обслуговування ліній зовнішнього освітлення та світлофорних об`єктів м. Лисичанська</t>
  </si>
  <si>
    <t>Придбання спеціальної техніки для виконання робіт з поточного та капітального ремонту доріг м.м. Лисичанськ, Привілля, Новодружеськ</t>
  </si>
  <si>
    <t>Придбання спеціальної техніки для цілорічного використання по утриманню міських доріг та тротуарів з твердим покриттям м.м. Лисичанськ, Привілля, Новодружеськ</t>
  </si>
  <si>
    <t>Придбання бульдозера для ущільнення відходів на полігоні ТПВ м. Лисичанська</t>
  </si>
  <si>
    <t>Придбання автомобіля-сміттєвоза для поводження з відходами в м. Лисичанськ</t>
  </si>
  <si>
    <t>Придбання машини каналопромивочної для аварійного та профілактичного очищення каналізаційних та водостічних труб, відстійників, колодязів, водостічних приймачів м.м. Лисичанськ, Привілля, Новодружеськ</t>
  </si>
  <si>
    <t>Реконструкція каналізаційного колектору по вул. Автомобілістів кв. Дружби народів,м. Лисичанськ</t>
  </si>
  <si>
    <t>Житлово-комунальне господарство:</t>
  </si>
  <si>
    <t>Транспортна інфраструктура:</t>
  </si>
  <si>
    <t>РАЗОМ:</t>
  </si>
  <si>
    <t>Реконструкція двох Білогорівських магістральних водоводів Ду 600мм та Ду 500мм протяжністю 10,8 км кожної ділянки</t>
  </si>
  <si>
    <t>Придбання машини автогідропідйомника</t>
  </si>
  <si>
    <t>Придбання автогідропідйомника АГП-22 для обслуговування та поточного ремонту багатоквартирних житлових будинків мікрорайонів заводу ГТВ м. Лисичанськ</t>
  </si>
  <si>
    <t>Реконструкція міських очисних споруд № 4 (мікрорайон заводу ГВТ), м. Лисичанська</t>
  </si>
  <si>
    <t>Оновлення тррллейбусного парку для вдосконалення пасажироперевезень в м.Лисичанськ</t>
  </si>
  <si>
    <t>Капітальний ремонт фасаду з утепленням будівлі спортивногозалу «Скляр», розташованого за адресою: м. Лиситчанськ, вул. Жовтнева, 314</t>
  </si>
  <si>
    <t>Розробка та оновлення містобудівної документації міст Лисичанськ, Новодружеськ, Привілля</t>
  </si>
  <si>
    <t>Містобудування</t>
  </si>
  <si>
    <t>Всьго по містобудуванню:</t>
  </si>
  <si>
    <t xml:space="preserve">м. Лисичанськ на 2019 рік 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</si>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</sst>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" fontId="8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2" fontId="1" fillId="0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166" fontId="5" fillId="3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3" fontId="5" fillId="3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zoomScale="85" zoomScaleNormal="85" workbookViewId="0">
      <pane ySplit="9" topLeftCell="A37" activePane="bottomLeft" state="frozen"/>
      <selection pane="bottomLeft" activeCell="A50" sqref="A50:F50"/>
    </sheetView>
  </sheetViews>
  <sheetFormatPr defaultRowHeight="15.75" x14ac:dyDescent="0.25"/>
  <cols>
    <col min="1" max="1" width="50.7109375" style="5" customWidth="1"/>
    <col min="2" max="8" width="20.7109375" style="5" customWidth="1"/>
    <col min="9" max="16384" width="9.140625" style="3"/>
  </cols>
  <sheetData>
    <row r="1" spans="1:20" x14ac:dyDescent="0.25">
      <c r="A1" s="13"/>
      <c r="F1" s="80" t="s">
        <v>52</v>
      </c>
      <c r="G1" s="80"/>
      <c r="H1" s="80"/>
      <c r="I1" s="6"/>
      <c r="J1" s="6"/>
    </row>
    <row r="2" spans="1:20" x14ac:dyDescent="0.25">
      <c r="F2" s="81" t="s">
        <v>23</v>
      </c>
      <c r="G2" s="81"/>
      <c r="H2" s="81"/>
      <c r="I2" s="7"/>
      <c r="J2" s="7"/>
    </row>
    <row r="3" spans="1:20" x14ac:dyDescent="0.25">
      <c r="F3" s="82" t="s">
        <v>51</v>
      </c>
      <c r="G3" s="82"/>
      <c r="H3" s="82"/>
      <c r="I3" s="7"/>
      <c r="J3" s="7"/>
    </row>
    <row r="4" spans="1:20" x14ac:dyDescent="0.25">
      <c r="A4" s="83" t="s">
        <v>0</v>
      </c>
      <c r="B4" s="83"/>
      <c r="C4" s="83"/>
      <c r="D4" s="83"/>
      <c r="E4" s="83"/>
      <c r="F4" s="83"/>
      <c r="G4" s="83"/>
      <c r="H4" s="83"/>
    </row>
    <row r="5" spans="1:20" x14ac:dyDescent="0.25">
      <c r="A5" s="83" t="s">
        <v>1</v>
      </c>
      <c r="B5" s="83"/>
      <c r="C5" s="83"/>
      <c r="D5" s="83"/>
      <c r="E5" s="83"/>
      <c r="F5" s="83"/>
      <c r="G5" s="83"/>
      <c r="H5" s="83"/>
    </row>
    <row r="6" spans="1:20" x14ac:dyDescent="0.25">
      <c r="A6" s="83" t="s">
        <v>30</v>
      </c>
      <c r="B6" s="83"/>
      <c r="C6" s="83"/>
      <c r="D6" s="83"/>
      <c r="E6" s="83"/>
      <c r="F6" s="83"/>
      <c r="G6" s="83"/>
      <c r="H6" s="83"/>
    </row>
    <row r="7" spans="1:20" x14ac:dyDescent="0.25">
      <c r="A7" s="79" t="s">
        <v>2</v>
      </c>
      <c r="B7" s="79" t="s">
        <v>3</v>
      </c>
      <c r="C7" s="79" t="s">
        <v>4</v>
      </c>
      <c r="D7" s="79" t="s">
        <v>24</v>
      </c>
      <c r="E7" s="79"/>
      <c r="F7" s="79"/>
      <c r="G7" s="79"/>
      <c r="H7" s="79"/>
    </row>
    <row r="8" spans="1:20" x14ac:dyDescent="0.25">
      <c r="A8" s="79"/>
      <c r="B8" s="79"/>
      <c r="C8" s="79"/>
      <c r="D8" s="79" t="s">
        <v>5</v>
      </c>
      <c r="E8" s="79" t="s">
        <v>6</v>
      </c>
      <c r="F8" s="79"/>
      <c r="G8" s="79"/>
      <c r="H8" s="79"/>
    </row>
    <row r="9" spans="1:20" ht="31.5" x14ac:dyDescent="0.25">
      <c r="A9" s="79"/>
      <c r="B9" s="79"/>
      <c r="C9" s="79"/>
      <c r="D9" s="79"/>
      <c r="E9" s="68" t="s">
        <v>22</v>
      </c>
      <c r="F9" s="68" t="s">
        <v>7</v>
      </c>
      <c r="G9" s="68" t="s">
        <v>8</v>
      </c>
      <c r="H9" s="68" t="s">
        <v>9</v>
      </c>
    </row>
    <row r="10" spans="1:20" x14ac:dyDescent="0.25">
      <c r="A10" s="78" t="s">
        <v>10</v>
      </c>
      <c r="B10" s="78"/>
      <c r="C10" s="78"/>
      <c r="D10" s="78"/>
      <c r="E10" s="78"/>
      <c r="F10" s="78"/>
      <c r="G10" s="78"/>
      <c r="H10" s="78"/>
    </row>
    <row r="11" spans="1:20" ht="78.75" x14ac:dyDescent="0.25">
      <c r="A11" s="15" t="s">
        <v>26</v>
      </c>
      <c r="B11" s="16">
        <v>2019</v>
      </c>
      <c r="C11" s="31">
        <v>6217.8720000000003</v>
      </c>
      <c r="D11" s="31">
        <f>E11+F11+G11+H11</f>
        <v>6217.8720000000003</v>
      </c>
      <c r="E11" s="31">
        <v>5596.085</v>
      </c>
      <c r="F11" s="31">
        <v>0</v>
      </c>
      <c r="G11" s="31">
        <v>621.78700000000003</v>
      </c>
      <c r="H11" s="18">
        <v>0</v>
      </c>
    </row>
    <row r="12" spans="1:20" ht="63" x14ac:dyDescent="0.25">
      <c r="A12" s="15" t="s">
        <v>11</v>
      </c>
      <c r="B12" s="16">
        <v>2019</v>
      </c>
      <c r="C12" s="31">
        <v>6337.0762999999997</v>
      </c>
      <c r="D12" s="31">
        <f>E12+F12+G12+H12</f>
        <v>4687.0762999999997</v>
      </c>
      <c r="E12" s="31">
        <v>4218.3687</v>
      </c>
      <c r="F12" s="31">
        <v>0</v>
      </c>
      <c r="G12" s="31">
        <v>468.70760000000001</v>
      </c>
      <c r="H12" s="18">
        <v>0</v>
      </c>
    </row>
    <row r="13" spans="1:20" ht="78.75" x14ac:dyDescent="0.25">
      <c r="A13" s="15" t="s">
        <v>12</v>
      </c>
      <c r="B13" s="16" t="s">
        <v>25</v>
      </c>
      <c r="C13" s="31">
        <v>74749.914999999994</v>
      </c>
      <c r="D13" s="31">
        <f>E13+F13+G13+H13</f>
        <v>74749.914999999994</v>
      </c>
      <c r="E13" s="31">
        <v>67274.923999999999</v>
      </c>
      <c r="F13" s="31">
        <v>0</v>
      </c>
      <c r="G13" s="31">
        <v>7474.991</v>
      </c>
      <c r="H13" s="18">
        <v>0</v>
      </c>
      <c r="T13" s="66"/>
    </row>
    <row r="14" spans="1:20" ht="77.25" customHeight="1" x14ac:dyDescent="0.25">
      <c r="A14" s="15" t="s">
        <v>27</v>
      </c>
      <c r="B14" s="16" t="s">
        <v>25</v>
      </c>
      <c r="C14" s="31">
        <v>40000</v>
      </c>
      <c r="D14" s="31">
        <f>E14+F14+G14+H14</f>
        <v>40000</v>
      </c>
      <c r="E14" s="31">
        <v>36000</v>
      </c>
      <c r="F14" s="31">
        <v>0</v>
      </c>
      <c r="G14" s="31">
        <v>4000</v>
      </c>
      <c r="H14" s="19">
        <v>0</v>
      </c>
    </row>
    <row r="15" spans="1:20" ht="78.75" x14ac:dyDescent="0.25">
      <c r="A15" s="22" t="s">
        <v>28</v>
      </c>
      <c r="B15" s="17" t="s">
        <v>25</v>
      </c>
      <c r="C15" s="20">
        <v>1967.76</v>
      </c>
      <c r="D15" s="31">
        <f>E15+F15+G15+H15</f>
        <v>1967.76</v>
      </c>
      <c r="E15" s="20">
        <v>0</v>
      </c>
      <c r="F15" s="20">
        <v>0</v>
      </c>
      <c r="G15" s="20">
        <v>1967.76</v>
      </c>
      <c r="H15" s="21">
        <v>0</v>
      </c>
    </row>
    <row r="16" spans="1:20" x14ac:dyDescent="0.25">
      <c r="A16" s="23" t="s">
        <v>13</v>
      </c>
      <c r="B16" s="8"/>
      <c r="C16" s="24">
        <f>C11+C12+C13+C14+C15</f>
        <v>129272.62329999999</v>
      </c>
      <c r="D16" s="24">
        <f>SUM(D11:D15)</f>
        <v>127622.62329999999</v>
      </c>
      <c r="E16" s="24">
        <f>SUM(E11:E15)</f>
        <v>113089.3777</v>
      </c>
      <c r="F16" s="25">
        <f>SUM(F11:F15)</f>
        <v>0</v>
      </c>
      <c r="G16" s="24">
        <f>SUM(G11:G15)</f>
        <v>14533.2456</v>
      </c>
      <c r="H16" s="25">
        <f>SUM(H11:H15)</f>
        <v>0</v>
      </c>
      <c r="I16" s="65"/>
    </row>
    <row r="17" spans="1:14" x14ac:dyDescent="0.25">
      <c r="A17" s="78" t="s">
        <v>14</v>
      </c>
      <c r="B17" s="78"/>
      <c r="C17" s="78"/>
      <c r="D17" s="78"/>
      <c r="E17" s="78"/>
      <c r="F17" s="78"/>
      <c r="G17" s="78"/>
      <c r="H17" s="78"/>
    </row>
    <row r="18" spans="1:14" ht="47.25" x14ac:dyDescent="0.25">
      <c r="A18" s="26" t="s">
        <v>15</v>
      </c>
      <c r="B18" s="2">
        <v>2019</v>
      </c>
      <c r="C18" s="27">
        <v>29974</v>
      </c>
      <c r="D18" s="27">
        <v>29974</v>
      </c>
      <c r="E18" s="27">
        <v>26976.6</v>
      </c>
      <c r="F18" s="30">
        <v>0</v>
      </c>
      <c r="G18" s="27">
        <v>2997.4</v>
      </c>
      <c r="H18" s="30">
        <v>0</v>
      </c>
    </row>
    <row r="19" spans="1:14" ht="110.25" x14ac:dyDescent="0.25">
      <c r="A19" s="48" t="s">
        <v>29</v>
      </c>
      <c r="B19" s="2">
        <v>2019</v>
      </c>
      <c r="C19" s="70">
        <v>29873.115000000002</v>
      </c>
      <c r="D19" s="32">
        <f>E19+G19</f>
        <v>29873.115000000002</v>
      </c>
      <c r="E19" s="70">
        <v>26587.072</v>
      </c>
      <c r="F19" s="30">
        <v>0</v>
      </c>
      <c r="G19" s="70">
        <v>3286.0430000000001</v>
      </c>
      <c r="H19" s="30">
        <v>0</v>
      </c>
    </row>
    <row r="20" spans="1:14" x14ac:dyDescent="0.25">
      <c r="A20" s="9" t="s">
        <v>16</v>
      </c>
      <c r="B20" s="10"/>
      <c r="C20" s="24">
        <f>C18+C19</f>
        <v>59847.115000000005</v>
      </c>
      <c r="D20" s="24">
        <f>E20+F20+G20+H20</f>
        <v>59847.114999999998</v>
      </c>
      <c r="E20" s="24">
        <f>E18+E19</f>
        <v>53563.671999999999</v>
      </c>
      <c r="F20" s="25">
        <f>F18+F19</f>
        <v>0</v>
      </c>
      <c r="G20" s="24">
        <f>G18+G19</f>
        <v>6283.4430000000002</v>
      </c>
      <c r="H20" s="25">
        <f>H18+H19</f>
        <v>0</v>
      </c>
      <c r="I20" s="4"/>
    </row>
    <row r="21" spans="1:14" x14ac:dyDescent="0.25">
      <c r="A21" s="78" t="s">
        <v>17</v>
      </c>
      <c r="B21" s="78"/>
      <c r="C21" s="78"/>
      <c r="D21" s="78"/>
      <c r="E21" s="78"/>
      <c r="F21" s="78"/>
      <c r="G21" s="78"/>
      <c r="H21" s="78"/>
    </row>
    <row r="22" spans="1:14" x14ac:dyDescent="0.25">
      <c r="A22" s="54" t="s">
        <v>39</v>
      </c>
      <c r="B22" s="1"/>
      <c r="C22" s="41">
        <f>C23++C24+C25+C26+C27+C28+C29+C30+C31+C32+C33+C34</f>
        <v>239362.08499999996</v>
      </c>
      <c r="D22" s="39">
        <f>SUM(D23:D34)</f>
        <v>239362.08499999996</v>
      </c>
      <c r="E22" s="39">
        <f>SUM(E23:E34)</f>
        <v>215174.516</v>
      </c>
      <c r="F22" s="56">
        <f>SUM(F23:F34)</f>
        <v>0</v>
      </c>
      <c r="G22" s="39">
        <f>SUM(G23:G34)</f>
        <v>24187.569</v>
      </c>
      <c r="H22" s="40">
        <f>SUM(H23:H30)</f>
        <v>0</v>
      </c>
    </row>
    <row r="23" spans="1:14" ht="102" customHeight="1" x14ac:dyDescent="0.25">
      <c r="A23" s="22" t="s">
        <v>31</v>
      </c>
      <c r="B23" s="1">
        <v>2019</v>
      </c>
      <c r="C23" s="36">
        <f>D23</f>
        <v>7663.9000000000005</v>
      </c>
      <c r="D23" s="36">
        <f t="shared" ref="D23:D30" si="0">SUM(E23:H23)</f>
        <v>7663.9000000000005</v>
      </c>
      <c r="E23" s="35">
        <v>6897.6</v>
      </c>
      <c r="F23" s="47">
        <v>0</v>
      </c>
      <c r="G23" s="35">
        <v>766.3</v>
      </c>
      <c r="H23" s="47">
        <v>0</v>
      </c>
    </row>
    <row r="24" spans="1:14" ht="63" x14ac:dyDescent="0.25">
      <c r="A24" s="22" t="s">
        <v>32</v>
      </c>
      <c r="B24" s="1">
        <v>2019</v>
      </c>
      <c r="C24" s="36">
        <f t="shared" ref="C24:C32" si="1">D24</f>
        <v>2100</v>
      </c>
      <c r="D24" s="36">
        <f t="shared" si="0"/>
        <v>2100</v>
      </c>
      <c r="E24" s="35">
        <v>1785</v>
      </c>
      <c r="F24" s="47">
        <v>0</v>
      </c>
      <c r="G24" s="35">
        <v>315</v>
      </c>
      <c r="H24" s="47">
        <v>0</v>
      </c>
    </row>
    <row r="25" spans="1:14" ht="47.25" x14ac:dyDescent="0.25">
      <c r="A25" s="22" t="s">
        <v>33</v>
      </c>
      <c r="B25" s="1">
        <v>2019</v>
      </c>
      <c r="C25" s="36">
        <f t="shared" si="1"/>
        <v>11112</v>
      </c>
      <c r="D25" s="36">
        <f t="shared" si="0"/>
        <v>11112</v>
      </c>
      <c r="E25" s="35">
        <v>10000.799999999999</v>
      </c>
      <c r="F25" s="47">
        <v>0</v>
      </c>
      <c r="G25" s="35">
        <v>1111.2</v>
      </c>
      <c r="H25" s="47">
        <v>0</v>
      </c>
    </row>
    <row r="26" spans="1:14" ht="63" x14ac:dyDescent="0.25">
      <c r="A26" s="22" t="s">
        <v>34</v>
      </c>
      <c r="B26" s="1">
        <v>2019</v>
      </c>
      <c r="C26" s="36">
        <f t="shared" si="1"/>
        <v>13500.400000000001</v>
      </c>
      <c r="D26" s="36">
        <f t="shared" si="0"/>
        <v>13500.400000000001</v>
      </c>
      <c r="E26" s="35">
        <v>12150.36</v>
      </c>
      <c r="F26" s="47">
        <v>0</v>
      </c>
      <c r="G26" s="35">
        <v>1350.04</v>
      </c>
      <c r="H26" s="47">
        <v>0</v>
      </c>
    </row>
    <row r="27" spans="1:14" ht="31.5" x14ac:dyDescent="0.25">
      <c r="A27" s="22" t="s">
        <v>35</v>
      </c>
      <c r="B27" s="1">
        <v>2019</v>
      </c>
      <c r="C27" s="36">
        <f t="shared" si="1"/>
        <v>2928.2</v>
      </c>
      <c r="D27" s="36">
        <f t="shared" si="0"/>
        <v>2928.2</v>
      </c>
      <c r="E27" s="35">
        <v>2488.9699999999998</v>
      </c>
      <c r="F27" s="47">
        <v>0</v>
      </c>
      <c r="G27" s="35">
        <v>439.23</v>
      </c>
      <c r="H27" s="30">
        <v>0</v>
      </c>
    </row>
    <row r="28" spans="1:14" ht="31.5" x14ac:dyDescent="0.25">
      <c r="A28" s="22" t="s">
        <v>36</v>
      </c>
      <c r="B28" s="1">
        <v>2019</v>
      </c>
      <c r="C28" s="36">
        <f t="shared" si="1"/>
        <v>2186</v>
      </c>
      <c r="D28" s="36">
        <f t="shared" si="0"/>
        <v>2186</v>
      </c>
      <c r="E28" s="35">
        <v>1967.4</v>
      </c>
      <c r="F28" s="47">
        <v>0</v>
      </c>
      <c r="G28" s="35">
        <v>218.6</v>
      </c>
      <c r="H28" s="30">
        <v>0</v>
      </c>
      <c r="J28" s="4"/>
      <c r="K28" s="4"/>
      <c r="L28" s="4"/>
      <c r="M28" s="4"/>
      <c r="N28" s="4"/>
    </row>
    <row r="29" spans="1:14" ht="78.75" x14ac:dyDescent="0.25">
      <c r="A29" s="22" t="s">
        <v>37</v>
      </c>
      <c r="B29" s="1">
        <v>2019</v>
      </c>
      <c r="C29" s="36">
        <f t="shared" si="1"/>
        <v>2850</v>
      </c>
      <c r="D29" s="36">
        <f t="shared" si="0"/>
        <v>2850</v>
      </c>
      <c r="E29" s="35">
        <v>2565</v>
      </c>
      <c r="F29" s="47">
        <v>0</v>
      </c>
      <c r="G29" s="35">
        <v>285</v>
      </c>
      <c r="H29" s="30">
        <v>0</v>
      </c>
    </row>
    <row r="30" spans="1:14" ht="31.5" x14ac:dyDescent="0.25">
      <c r="A30" s="22" t="s">
        <v>38</v>
      </c>
      <c r="B30" s="1">
        <v>2019</v>
      </c>
      <c r="C30" s="36">
        <f t="shared" si="1"/>
        <v>6011.5999999999995</v>
      </c>
      <c r="D30" s="36">
        <f t="shared" si="0"/>
        <v>6011.5999999999995</v>
      </c>
      <c r="E30" s="35">
        <v>5410.4</v>
      </c>
      <c r="F30" s="47">
        <v>0</v>
      </c>
      <c r="G30" s="35">
        <v>601.20000000000005</v>
      </c>
      <c r="H30" s="30">
        <v>0</v>
      </c>
    </row>
    <row r="31" spans="1:14" ht="47.25" x14ac:dyDescent="0.25">
      <c r="A31" s="48" t="s">
        <v>42</v>
      </c>
      <c r="B31" s="1">
        <v>2019</v>
      </c>
      <c r="C31" s="36">
        <f t="shared" si="1"/>
        <v>78663.958999999988</v>
      </c>
      <c r="D31" s="36">
        <f>E31+F31+G31+H31</f>
        <v>78663.958999999988</v>
      </c>
      <c r="E31" s="49">
        <v>70797.562999999995</v>
      </c>
      <c r="F31" s="50">
        <v>0</v>
      </c>
      <c r="G31" s="71">
        <v>7866.3959999999997</v>
      </c>
      <c r="H31" s="46">
        <v>0</v>
      </c>
    </row>
    <row r="32" spans="1:14" x14ac:dyDescent="0.25">
      <c r="A32" s="52" t="s">
        <v>43</v>
      </c>
      <c r="B32" s="1">
        <v>2019</v>
      </c>
      <c r="C32" s="36">
        <f t="shared" si="1"/>
        <v>2100</v>
      </c>
      <c r="D32" s="36">
        <f>E32+F32+G32+H32</f>
        <v>2100</v>
      </c>
      <c r="E32" s="72">
        <v>1890</v>
      </c>
      <c r="F32" s="51">
        <v>0</v>
      </c>
      <c r="G32" s="73">
        <v>210</v>
      </c>
      <c r="H32" s="30">
        <v>0</v>
      </c>
    </row>
    <row r="33" spans="1:9" ht="63" x14ac:dyDescent="0.25">
      <c r="A33" s="53" t="s">
        <v>44</v>
      </c>
      <c r="B33" s="1">
        <v>2019</v>
      </c>
      <c r="C33" s="36">
        <f>D33</f>
        <v>2230</v>
      </c>
      <c r="D33" s="36">
        <f>E33+F33+G33+H33</f>
        <v>2230</v>
      </c>
      <c r="E33" s="20">
        <v>2007</v>
      </c>
      <c r="F33" s="50">
        <v>0</v>
      </c>
      <c r="G33" s="20">
        <v>223</v>
      </c>
      <c r="H33" s="50">
        <v>0</v>
      </c>
    </row>
    <row r="34" spans="1:9" ht="31.5" x14ac:dyDescent="0.25">
      <c r="A34" s="15" t="s">
        <v>45</v>
      </c>
      <c r="B34" s="1">
        <v>2019</v>
      </c>
      <c r="C34" s="36">
        <f>D34</f>
        <v>108016.026</v>
      </c>
      <c r="D34" s="36">
        <f>E34+F34+G34+H34</f>
        <v>108016.026</v>
      </c>
      <c r="E34" s="37">
        <v>97214.422999999995</v>
      </c>
      <c r="F34" s="30">
        <v>0</v>
      </c>
      <c r="G34" s="37">
        <v>10801.602999999999</v>
      </c>
      <c r="H34" s="30">
        <v>0</v>
      </c>
    </row>
    <row r="35" spans="1:9" x14ac:dyDescent="0.25">
      <c r="A35" s="54" t="s">
        <v>40</v>
      </c>
      <c r="B35" s="33"/>
      <c r="C35" s="39">
        <f>D35</f>
        <v>29840</v>
      </c>
      <c r="D35" s="39">
        <f>SUM(D36)</f>
        <v>29840</v>
      </c>
      <c r="E35" s="39">
        <f>SUM(E36)</f>
        <v>26856</v>
      </c>
      <c r="F35" s="43">
        <v>0</v>
      </c>
      <c r="G35" s="39">
        <f>SUM(G36)</f>
        <v>2984</v>
      </c>
      <c r="H35" s="30">
        <v>0</v>
      </c>
    </row>
    <row r="36" spans="1:9" ht="47.25" x14ac:dyDescent="0.25">
      <c r="A36" s="74" t="s">
        <v>46</v>
      </c>
      <c r="B36" s="1">
        <v>2019</v>
      </c>
      <c r="C36" s="38">
        <f>D36</f>
        <v>29840</v>
      </c>
      <c r="D36" s="38">
        <f>SUM(E36:H36)</f>
        <v>29840</v>
      </c>
      <c r="E36" s="37">
        <v>26856</v>
      </c>
      <c r="F36" s="30">
        <v>0</v>
      </c>
      <c r="G36" s="37">
        <v>2984</v>
      </c>
      <c r="H36" s="30">
        <v>0</v>
      </c>
    </row>
    <row r="37" spans="1:9" x14ac:dyDescent="0.25">
      <c r="A37" s="28" t="s">
        <v>18</v>
      </c>
      <c r="B37" s="29"/>
      <c r="C37" s="24">
        <f>C35+C22</f>
        <v>269202.08499999996</v>
      </c>
      <c r="D37" s="24">
        <f>D35+D22</f>
        <v>269202.08499999996</v>
      </c>
      <c r="E37" s="24">
        <f>E22+E35</f>
        <v>242030.516</v>
      </c>
      <c r="F37" s="25">
        <f>F22+F35</f>
        <v>0</v>
      </c>
      <c r="G37" s="24">
        <f>G22+G35</f>
        <v>27171.569</v>
      </c>
      <c r="H37" s="25">
        <f>H22+H35</f>
        <v>0</v>
      </c>
      <c r="I37" s="42"/>
    </row>
    <row r="38" spans="1:9" x14ac:dyDescent="0.25">
      <c r="A38" s="78" t="s">
        <v>19</v>
      </c>
      <c r="B38" s="78"/>
      <c r="C38" s="78"/>
      <c r="D38" s="78"/>
      <c r="E38" s="78"/>
      <c r="F38" s="78"/>
      <c r="G38" s="78"/>
      <c r="H38" s="78"/>
    </row>
    <row r="39" spans="1:9" ht="47.25" x14ac:dyDescent="0.25">
      <c r="A39" s="26" t="s">
        <v>47</v>
      </c>
      <c r="B39" s="33">
        <v>2019</v>
      </c>
      <c r="C39" s="44">
        <v>5993.5959999999995</v>
      </c>
      <c r="D39" s="44">
        <v>5993.5959999999995</v>
      </c>
      <c r="E39" s="44">
        <v>5394.2359999999999</v>
      </c>
      <c r="F39" s="44">
        <v>0</v>
      </c>
      <c r="G39" s="44">
        <v>599.36</v>
      </c>
      <c r="H39" s="34">
        <v>0</v>
      </c>
    </row>
    <row r="40" spans="1:9" ht="31.5" x14ac:dyDescent="0.25">
      <c r="A40" s="26" t="s">
        <v>20</v>
      </c>
      <c r="B40" s="33">
        <v>2019</v>
      </c>
      <c r="C40" s="44">
        <v>1495</v>
      </c>
      <c r="D40" s="44">
        <v>1495</v>
      </c>
      <c r="E40" s="44">
        <v>0</v>
      </c>
      <c r="F40" s="44">
        <v>0</v>
      </c>
      <c r="G40" s="44">
        <v>1495</v>
      </c>
      <c r="H40" s="34">
        <v>0</v>
      </c>
    </row>
    <row r="41" spans="1:9" x14ac:dyDescent="0.25">
      <c r="A41" s="11" t="s">
        <v>21</v>
      </c>
      <c r="B41" s="12"/>
      <c r="C41" s="24">
        <f>C39+C40</f>
        <v>7488.5959999999995</v>
      </c>
      <c r="D41" s="24">
        <f>E41+F41+G41+H41</f>
        <v>7488.5959999999995</v>
      </c>
      <c r="E41" s="24">
        <f>E39+E40</f>
        <v>5394.2359999999999</v>
      </c>
      <c r="F41" s="25">
        <f>F39+F40</f>
        <v>0</v>
      </c>
      <c r="G41" s="24">
        <f>G39+G40</f>
        <v>2094.36</v>
      </c>
      <c r="H41" s="25">
        <f>H39+H40</f>
        <v>0</v>
      </c>
    </row>
    <row r="42" spans="1:9" x14ac:dyDescent="0.25">
      <c r="A42" s="77" t="s">
        <v>49</v>
      </c>
      <c r="B42" s="77"/>
      <c r="C42" s="77"/>
      <c r="D42" s="77"/>
      <c r="E42" s="77"/>
      <c r="F42" s="77"/>
      <c r="G42" s="77"/>
      <c r="H42" s="77"/>
    </row>
    <row r="43" spans="1:9" ht="31.5" x14ac:dyDescent="0.25">
      <c r="A43" s="26" t="s">
        <v>48</v>
      </c>
      <c r="B43" s="1" t="s">
        <v>25</v>
      </c>
      <c r="C43" s="36">
        <v>2271.4</v>
      </c>
      <c r="D43" s="36">
        <f>SUM(E43:H43)</f>
        <v>2271.3999999999996</v>
      </c>
      <c r="E43" s="36">
        <v>1817.12</v>
      </c>
      <c r="F43" s="40">
        <v>0</v>
      </c>
      <c r="G43" s="36">
        <v>454.28</v>
      </c>
      <c r="H43" s="40">
        <v>0</v>
      </c>
    </row>
    <row r="44" spans="1:9" x14ac:dyDescent="0.25">
      <c r="A44" s="57" t="s">
        <v>50</v>
      </c>
      <c r="B44" s="58"/>
      <c r="C44" s="59">
        <f t="shared" ref="C44:H44" si="2">C43</f>
        <v>2271.4</v>
      </c>
      <c r="D44" s="59">
        <f t="shared" si="2"/>
        <v>2271.3999999999996</v>
      </c>
      <c r="E44" s="59">
        <f t="shared" si="2"/>
        <v>1817.12</v>
      </c>
      <c r="F44" s="60">
        <f t="shared" si="2"/>
        <v>0</v>
      </c>
      <c r="G44" s="59">
        <f t="shared" si="2"/>
        <v>454.28</v>
      </c>
      <c r="H44" s="61">
        <f t="shared" si="2"/>
        <v>0</v>
      </c>
    </row>
    <row r="45" spans="1:9" ht="25.5" customHeight="1" x14ac:dyDescent="0.25">
      <c r="A45" s="11" t="s">
        <v>41</v>
      </c>
      <c r="B45" s="45"/>
      <c r="C45" s="62">
        <f t="shared" ref="C45:H45" si="3">C16+C20+C37+C41+C44</f>
        <v>468081.81929999997</v>
      </c>
      <c r="D45" s="62">
        <f t="shared" si="3"/>
        <v>466431.81929999997</v>
      </c>
      <c r="E45" s="62">
        <f t="shared" si="3"/>
        <v>415894.92170000001</v>
      </c>
      <c r="F45" s="67">
        <f t="shared" si="3"/>
        <v>0</v>
      </c>
      <c r="G45" s="62">
        <f t="shared" si="3"/>
        <v>50536.897599999997</v>
      </c>
      <c r="H45" s="67">
        <f t="shared" si="3"/>
        <v>0</v>
      </c>
    </row>
    <row r="46" spans="1:9" s="14" customFormat="1" x14ac:dyDescent="0.25">
      <c r="A46" s="5"/>
      <c r="B46" s="55"/>
      <c r="C46" s="55"/>
      <c r="D46" s="55"/>
      <c r="E46" s="55"/>
      <c r="F46" s="55"/>
      <c r="G46" s="13"/>
      <c r="H46" s="13"/>
    </row>
    <row r="47" spans="1:9" s="14" customFormat="1" x14ac:dyDescent="0.25">
      <c r="A47" s="55"/>
      <c r="B47" s="13"/>
      <c r="C47" s="13"/>
      <c r="D47" s="13"/>
      <c r="E47" s="13"/>
      <c r="F47" s="55"/>
      <c r="G47" s="13"/>
      <c r="H47" s="13"/>
    </row>
    <row r="48" spans="1:9" ht="16.5" x14ac:dyDescent="0.25">
      <c r="A48" s="63"/>
      <c r="B48" s="63"/>
      <c r="C48" s="63"/>
      <c r="D48" s="63"/>
      <c r="E48" s="63"/>
      <c r="F48" s="63"/>
    </row>
    <row r="49" spans="1:6" ht="16.5" x14ac:dyDescent="0.25">
      <c r="A49" s="63"/>
      <c r="B49" s="63"/>
      <c r="C49" s="63"/>
      <c r="D49" s="63"/>
      <c r="E49" s="63"/>
      <c r="F49" s="64"/>
    </row>
    <row r="50" spans="1:6" ht="16.5" x14ac:dyDescent="0.25">
      <c r="A50" s="75"/>
      <c r="B50" s="75"/>
      <c r="C50" s="75"/>
      <c r="D50" s="69"/>
      <c r="E50" s="76"/>
      <c r="F50" s="76"/>
    </row>
  </sheetData>
  <mergeCells count="19">
    <mergeCell ref="A17:H17"/>
    <mergeCell ref="D8:D9"/>
    <mergeCell ref="E8:H8"/>
    <mergeCell ref="F1:H1"/>
    <mergeCell ref="F2:H2"/>
    <mergeCell ref="F3:H3"/>
    <mergeCell ref="A4:H4"/>
    <mergeCell ref="A5:H5"/>
    <mergeCell ref="A6:H6"/>
    <mergeCell ref="A7:A9"/>
    <mergeCell ref="B7:B9"/>
    <mergeCell ref="C7:C9"/>
    <mergeCell ref="D7:H7"/>
    <mergeCell ref="A10:H10"/>
    <mergeCell ref="A50:C50"/>
    <mergeCell ref="E50:F50"/>
    <mergeCell ref="A42:H42"/>
    <mergeCell ref="A21:H21"/>
    <mergeCell ref="A38:H3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Компик</cp:lastModifiedBy>
  <cp:lastPrinted>2019-03-15T08:54:30Z</cp:lastPrinted>
  <dcterms:created xsi:type="dcterms:W3CDTF">2018-03-15T13:57:57Z</dcterms:created>
  <dcterms:modified xsi:type="dcterms:W3CDTF">2019-04-23T06:30:43Z</dcterms:modified>
</cp:coreProperties>
</file>