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195" tabRatio="929" firstSheet="4" activeTab="4"/>
  </bookViews>
  <sheets>
    <sheet name="дод2" sheetId="1" r:id="rId1"/>
    <sheet name="дод3" sheetId="2" r:id="rId2"/>
    <sheet name="дод4" sheetId="3" r:id="rId3"/>
    <sheet name="дод5" sheetId="4" r:id="rId4"/>
    <sheet name="дод6общий" sheetId="20" r:id="rId5"/>
  </sheets>
  <externalReferences>
    <externalReference r:id="rId6"/>
    <externalReference r:id="rId7"/>
  </externalReferences>
  <definedNames>
    <definedName name="_xlnm.Print_Area" localSheetId="0">дод2!$A$1:$AA$71</definedName>
    <definedName name="_xlnm.Print_Area" localSheetId="1">дод3!$A$1:$G$68</definedName>
    <definedName name="_xlnm.Print_Area" localSheetId="2">дод4!$A$1:$G$54</definedName>
    <definedName name="_xlnm.Print_Area" localSheetId="3">дод5!$A$1:$H$49</definedName>
    <definedName name="_xlnm.Print_Area" localSheetId="4">дод6общий!$A$1:$F$73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1" i="2"/>
  <c r="G19" i="2"/>
  <c r="G18" i="2"/>
  <c r="G17" i="2"/>
  <c r="G64" i="2"/>
  <c r="F64" i="2"/>
  <c r="E64" i="2"/>
  <c r="D64" i="2"/>
  <c r="G62" i="2"/>
  <c r="E62" i="2"/>
  <c r="D62" i="2"/>
  <c r="E61" i="2"/>
  <c r="D61" i="2"/>
  <c r="G60" i="2"/>
  <c r="G58" i="2" s="1"/>
  <c r="G55" i="2" s="1"/>
  <c r="E60" i="2"/>
  <c r="D60" i="2"/>
  <c r="E59" i="2"/>
  <c r="D59" i="2"/>
  <c r="F58" i="2"/>
  <c r="E58" i="2"/>
  <c r="D58" i="2"/>
  <c r="F55" i="2"/>
  <c r="E55" i="2"/>
  <c r="D55" i="2"/>
  <c r="G53" i="2"/>
  <c r="F53" i="2"/>
  <c r="E53" i="2"/>
  <c r="D53" i="2"/>
  <c r="G52" i="2"/>
  <c r="F52" i="2"/>
  <c r="E52" i="2"/>
  <c r="D52" i="2"/>
  <c r="G50" i="2"/>
  <c r="F50" i="2"/>
  <c r="E50" i="2"/>
  <c r="D50" i="2"/>
  <c r="G49" i="2"/>
  <c r="F49" i="2"/>
  <c r="E49" i="2"/>
  <c r="D49" i="2"/>
  <c r="E38" i="2"/>
  <c r="E47" i="2" s="1"/>
  <c r="E48" i="2" s="1"/>
  <c r="G35" i="2"/>
  <c r="E31" i="2"/>
  <c r="D31" i="2"/>
  <c r="G30" i="2"/>
  <c r="F30" i="2"/>
  <c r="G29" i="2"/>
  <c r="F29" i="2"/>
  <c r="G28" i="2"/>
  <c r="G31" i="2" s="1"/>
  <c r="F28" i="2"/>
  <c r="F31" i="2" s="1"/>
  <c r="E27" i="2"/>
  <c r="D27" i="2"/>
  <c r="G26" i="2"/>
  <c r="G25" i="2"/>
  <c r="F25" i="2"/>
  <c r="F26" i="2" s="1"/>
  <c r="G24" i="2"/>
  <c r="G27" i="2" s="1"/>
  <c r="F24" i="2"/>
  <c r="F23" i="2"/>
  <c r="F22" i="2"/>
  <c r="F21" i="2"/>
  <c r="F20" i="2" s="1"/>
  <c r="E20" i="2"/>
  <c r="D20" i="2"/>
  <c r="F19" i="2"/>
  <c r="F18" i="2"/>
  <c r="F17" i="2"/>
  <c r="F15" i="2"/>
  <c r="F14" i="2" s="1"/>
  <c r="E14" i="2"/>
  <c r="D14" i="2"/>
  <c r="D13" i="2" s="1"/>
  <c r="D38" i="2" s="1"/>
  <c r="D47" i="2" s="1"/>
  <c r="D48" i="2" s="1"/>
  <c r="E13" i="2"/>
  <c r="F13" i="2" l="1"/>
  <c r="F38" i="2" s="1"/>
  <c r="F47" i="2" s="1"/>
  <c r="F48" i="2" s="1"/>
  <c r="F27" i="2"/>
  <c r="D24" i="4" l="1"/>
  <c r="D23" i="4"/>
  <c r="D22" i="4"/>
  <c r="D21" i="4"/>
  <c r="D20" i="4"/>
  <c r="D19" i="4"/>
  <c r="D18" i="4"/>
  <c r="D17" i="4"/>
  <c r="H25" i="4"/>
  <c r="G25" i="4" l="1"/>
  <c r="G21" i="4"/>
  <c r="G17" i="4"/>
  <c r="H37" i="4"/>
  <c r="G37" i="4"/>
  <c r="F37" i="4"/>
  <c r="H36" i="4"/>
  <c r="G36" i="4"/>
  <c r="F36" i="4"/>
  <c r="E37" i="4"/>
  <c r="E36" i="4"/>
  <c r="H21" i="4"/>
  <c r="H24" i="4"/>
  <c r="G24" i="4"/>
  <c r="F24" i="4"/>
  <c r="H23" i="4"/>
  <c r="G23" i="4"/>
  <c r="F23" i="4"/>
  <c r="H20" i="4"/>
  <c r="G20" i="4"/>
  <c r="F20" i="4"/>
  <c r="H19" i="4"/>
  <c r="G19" i="4"/>
  <c r="F19" i="4"/>
  <c r="H18" i="4"/>
  <c r="G18" i="4"/>
  <c r="F18" i="4"/>
  <c r="H17" i="4"/>
  <c r="F17" i="4"/>
  <c r="D39" i="4" l="1"/>
  <c r="D36" i="4"/>
  <c r="D31" i="4"/>
  <c r="G14" i="3" l="1"/>
  <c r="G35" i="3" l="1"/>
  <c r="G51" i="1" l="1"/>
  <c r="G50" i="1"/>
  <c r="S54" i="1"/>
  <c r="S51" i="1"/>
  <c r="S50" i="1"/>
  <c r="G18" i="3" l="1"/>
  <c r="G15" i="3"/>
  <c r="F17" i="1"/>
  <c r="F16" i="1"/>
  <c r="Q16" i="1"/>
  <c r="P16" i="1"/>
  <c r="Z65" i="1"/>
  <c r="V65" i="1"/>
  <c r="R65" i="1"/>
  <c r="N65" i="1"/>
  <c r="J65" i="1"/>
  <c r="AA60" i="1"/>
  <c r="Y60" i="1"/>
  <c r="Y65" i="1" s="1"/>
  <c r="X60" i="1"/>
  <c r="X65" i="1" s="1"/>
  <c r="W60" i="1"/>
  <c r="U60" i="1"/>
  <c r="U65" i="1" s="1"/>
  <c r="T60" i="1"/>
  <c r="T65" i="1" s="1"/>
  <c r="Q60" i="1"/>
  <c r="Q65" i="1" s="1"/>
  <c r="O60" i="1"/>
  <c r="M60" i="1"/>
  <c r="M65" i="1" s="1"/>
  <c r="L60" i="1"/>
  <c r="L65" i="1" s="1"/>
  <c r="K60" i="1"/>
  <c r="I60" i="1"/>
  <c r="I65" i="1" s="1"/>
  <c r="H60" i="1"/>
  <c r="H65" i="1" s="1"/>
  <c r="G60" i="1"/>
  <c r="F60" i="1"/>
  <c r="F65" i="1" s="1"/>
  <c r="E60" i="1"/>
  <c r="E65" i="1" s="1"/>
  <c r="D60" i="1"/>
  <c r="D65" i="1" s="1"/>
  <c r="G19" i="1"/>
  <c r="G27" i="1"/>
  <c r="G22" i="1"/>
  <c r="G20" i="1"/>
  <c r="K65" i="1" l="1"/>
  <c r="E39" i="4"/>
  <c r="AA65" i="1"/>
  <c r="H39" i="4"/>
  <c r="H38" i="4" s="1"/>
  <c r="O47" i="1"/>
  <c r="G65" i="1"/>
  <c r="O65" i="1"/>
  <c r="F39" i="4"/>
  <c r="F38" i="4" s="1"/>
  <c r="W65" i="1"/>
  <c r="G39" i="4"/>
  <c r="G38" i="4" s="1"/>
  <c r="M17" i="1"/>
  <c r="I34" i="1"/>
  <c r="I27" i="1"/>
  <c r="I19" i="1"/>
  <c r="U20" i="1"/>
  <c r="M34" i="1"/>
  <c r="I36" i="1"/>
  <c r="U27" i="1"/>
  <c r="U19" i="1"/>
  <c r="I35" i="1"/>
  <c r="E66" i="1"/>
  <c r="W19" i="1"/>
  <c r="O20" i="1"/>
  <c r="T35" i="1"/>
  <c r="T29" i="1"/>
  <c r="T22" i="1"/>
  <c r="L31" i="1"/>
  <c r="L27" i="1"/>
  <c r="L19" i="1"/>
  <c r="H35" i="1"/>
  <c r="H29" i="1"/>
  <c r="H22" i="1"/>
  <c r="L36" i="1"/>
  <c r="L30" i="1"/>
  <c r="L17" i="1"/>
  <c r="H34" i="1"/>
  <c r="H28" i="1"/>
  <c r="H20" i="1"/>
  <c r="T31" i="1"/>
  <c r="T27" i="1"/>
  <c r="T19" i="1"/>
  <c r="L35" i="1"/>
  <c r="L29" i="1"/>
  <c r="L22" i="1"/>
  <c r="H31" i="1"/>
  <c r="X31" i="1" s="1"/>
  <c r="H27" i="1"/>
  <c r="X27" i="1" s="1"/>
  <c r="H19" i="1"/>
  <c r="T36" i="1"/>
  <c r="T30" i="1"/>
  <c r="T25" i="1"/>
  <c r="L34" i="1"/>
  <c r="L28" i="1"/>
  <c r="L20" i="1"/>
  <c r="H36" i="1"/>
  <c r="T34" i="1"/>
  <c r="T28" i="1"/>
  <c r="H30" i="1"/>
  <c r="H25" i="1"/>
  <c r="H17" i="1"/>
  <c r="S60" i="1"/>
  <c r="S65" i="1" s="1"/>
  <c r="W22" i="1"/>
  <c r="U36" i="1"/>
  <c r="U30" i="1"/>
  <c r="U25" i="1"/>
  <c r="U17" i="1"/>
  <c r="M36" i="1"/>
  <c r="M30" i="1"/>
  <c r="M25" i="1"/>
  <c r="I28" i="1"/>
  <c r="I20" i="1"/>
  <c r="I31" i="1"/>
  <c r="U34" i="1"/>
  <c r="U28" i="1"/>
  <c r="M28" i="1"/>
  <c r="M20" i="1"/>
  <c r="I30" i="1"/>
  <c r="I25" i="1"/>
  <c r="I17" i="1"/>
  <c r="U31" i="1"/>
  <c r="M31" i="1"/>
  <c r="M27" i="1"/>
  <c r="M19" i="1"/>
  <c r="I29" i="1"/>
  <c r="I22" i="1"/>
  <c r="U35" i="1"/>
  <c r="U29" i="1"/>
  <c r="U22" i="1"/>
  <c r="M35" i="1"/>
  <c r="M29" i="1"/>
  <c r="M22" i="1"/>
  <c r="L25" i="1"/>
  <c r="T17" i="1"/>
  <c r="T20" i="1"/>
  <c r="P60" i="1"/>
  <c r="P65" i="1" s="1"/>
  <c r="K22" i="1"/>
  <c r="W20" i="1"/>
  <c r="O22" i="1"/>
  <c r="O27" i="1"/>
  <c r="K19" i="1"/>
  <c r="K27" i="1"/>
  <c r="O19" i="1"/>
  <c r="K20" i="1"/>
  <c r="X30" i="1" l="1"/>
  <c r="Y29" i="1"/>
  <c r="Y25" i="1"/>
  <c r="X28" i="1"/>
  <c r="W47" i="1"/>
  <c r="D15" i="4"/>
  <c r="D27" i="4" s="1"/>
  <c r="K47" i="1"/>
  <c r="Y36" i="1"/>
  <c r="Y31" i="1"/>
  <c r="Q31" i="1" s="1"/>
  <c r="P30" i="1"/>
  <c r="Q29" i="1"/>
  <c r="Y17" i="1"/>
  <c r="Y20" i="1"/>
  <c r="Q20" i="1" s="1"/>
  <c r="Q36" i="1"/>
  <c r="P28" i="1"/>
  <c r="P27" i="1"/>
  <c r="X34" i="1"/>
  <c r="P34" i="1" s="1"/>
  <c r="X22" i="1"/>
  <c r="P22" i="1" s="1"/>
  <c r="Y19" i="1"/>
  <c r="Q19" i="1" s="1"/>
  <c r="Q17" i="1"/>
  <c r="W27" i="1"/>
  <c r="Y28" i="1"/>
  <c r="Q28" i="1" s="1"/>
  <c r="X17" i="1"/>
  <c r="P17" i="1" s="1"/>
  <c r="X19" i="1"/>
  <c r="P19" i="1" s="1"/>
  <c r="P31" i="1"/>
  <c r="X29" i="1"/>
  <c r="P29" i="1" s="1"/>
  <c r="Y27" i="1"/>
  <c r="Q27" i="1" s="1"/>
  <c r="Y22" i="1"/>
  <c r="Q22" i="1" s="1"/>
  <c r="Y30" i="1"/>
  <c r="Q30" i="1" s="1"/>
  <c r="Q25" i="1"/>
  <c r="X25" i="1"/>
  <c r="P25" i="1" s="1"/>
  <c r="X36" i="1"/>
  <c r="P36" i="1" s="1"/>
  <c r="X20" i="1"/>
  <c r="P20" i="1" s="1"/>
  <c r="X35" i="1"/>
  <c r="P35" i="1" s="1"/>
  <c r="Y35" i="1"/>
  <c r="Q35" i="1" s="1"/>
  <c r="Y34" i="1"/>
  <c r="Q34" i="1" s="1"/>
  <c r="AA20" i="1"/>
  <c r="AA22" i="1"/>
  <c r="AA19" i="1"/>
  <c r="S22" i="1" l="1"/>
  <c r="S19" i="1"/>
  <c r="S20" i="1"/>
  <c r="AA27" i="1"/>
  <c r="E15" i="4"/>
  <c r="E27" i="4" s="1"/>
  <c r="AA47" i="1"/>
  <c r="S47" i="1" l="1"/>
  <c r="S27" i="1"/>
  <c r="AA43" i="1"/>
  <c r="W43" i="1"/>
  <c r="S43" i="1"/>
  <c r="O43" i="1"/>
  <c r="K43" i="1"/>
  <c r="G43" i="1"/>
  <c r="F20" i="3"/>
  <c r="F25" i="3"/>
  <c r="F24" i="3"/>
  <c r="F15" i="3"/>
  <c r="F21" i="3"/>
  <c r="F26" i="3"/>
  <c r="F22" i="3"/>
  <c r="F19" i="3"/>
  <c r="F18" i="3"/>
  <c r="F17" i="3"/>
  <c r="F14" i="3"/>
  <c r="Z36" i="1"/>
  <c r="Z35" i="1"/>
  <c r="V36" i="1"/>
  <c r="V35" i="1"/>
  <c r="Z31" i="1"/>
  <c r="Z30" i="1"/>
  <c r="V31" i="1"/>
  <c r="V30" i="1"/>
  <c r="Z25" i="1"/>
  <c r="Z22" i="1"/>
  <c r="V25" i="1"/>
  <c r="V22" i="1"/>
  <c r="R60" i="1"/>
  <c r="R54" i="1"/>
  <c r="R52" i="1"/>
  <c r="R51" i="1"/>
  <c r="R50" i="1"/>
  <c r="R49" i="1"/>
  <c r="R36" i="1"/>
  <c r="F36" i="1" s="1"/>
  <c r="R35" i="1"/>
  <c r="F35" i="1" s="1"/>
  <c r="R34" i="1"/>
  <c r="F34" i="1" s="1"/>
  <c r="R31" i="1"/>
  <c r="F31" i="1" s="1"/>
  <c r="R30" i="1"/>
  <c r="F30" i="1" s="1"/>
  <c r="R29" i="1"/>
  <c r="F29" i="1" s="1"/>
  <c r="R28" i="1"/>
  <c r="F28" i="1" s="1"/>
  <c r="R27" i="1"/>
  <c r="F27" i="1" s="1"/>
  <c r="R25" i="1"/>
  <c r="F25" i="1" s="1"/>
  <c r="R22" i="1"/>
  <c r="F22" i="1" s="1"/>
  <c r="R20" i="1"/>
  <c r="F20" i="1" s="1"/>
  <c r="R19" i="1"/>
  <c r="F19" i="1" s="1"/>
  <c r="R17" i="1"/>
  <c r="R16" i="1"/>
  <c r="R58" i="1" s="1"/>
  <c r="N66" i="1"/>
  <c r="Z58" i="1"/>
  <c r="Y58" i="1"/>
  <c r="X58" i="1"/>
  <c r="V58" i="1"/>
  <c r="U58" i="1"/>
  <c r="T58" i="1"/>
  <c r="Q58" i="1"/>
  <c r="P58" i="1"/>
  <c r="M58" i="1"/>
  <c r="L58" i="1"/>
  <c r="I58" i="1"/>
  <c r="H58" i="1"/>
  <c r="F58" i="1"/>
  <c r="E58" i="1"/>
  <c r="D58" i="1"/>
  <c r="J58" i="1"/>
  <c r="J22" i="1"/>
  <c r="J25" i="1"/>
  <c r="J36" i="1"/>
  <c r="J35" i="1"/>
  <c r="J31" i="1"/>
  <c r="J30" i="1"/>
  <c r="H27" i="4" l="1"/>
  <c r="G17" i="3" l="1"/>
  <c r="G25" i="1"/>
  <c r="O25" i="1" l="1"/>
  <c r="W25" i="1"/>
  <c r="K25" i="1"/>
  <c r="AA25" i="1" l="1"/>
  <c r="S25" i="1" l="1"/>
  <c r="F47" i="3"/>
  <c r="F46" i="3"/>
  <c r="G45" i="3"/>
  <c r="F45" i="3"/>
  <c r="E45" i="3"/>
  <c r="D45" i="3"/>
  <c r="E16" i="1" l="1"/>
  <c r="G15" i="2" l="1"/>
  <c r="Z38" i="1"/>
  <c r="Y38" i="1"/>
  <c r="X38" i="1"/>
  <c r="V38" i="1"/>
  <c r="U38" i="1"/>
  <c r="T38" i="1"/>
  <c r="R38" i="1"/>
  <c r="Q38" i="1"/>
  <c r="P38" i="1"/>
  <c r="N38" i="1"/>
  <c r="M38" i="1"/>
  <c r="L38" i="1"/>
  <c r="J38" i="1"/>
  <c r="I38" i="1"/>
  <c r="H38" i="1"/>
  <c r="F38" i="1"/>
  <c r="E38" i="1"/>
  <c r="Z33" i="1"/>
  <c r="Y33" i="1"/>
  <c r="X33" i="1"/>
  <c r="V33" i="1"/>
  <c r="U33" i="1"/>
  <c r="T33" i="1"/>
  <c r="R33" i="1"/>
  <c r="Q33" i="1"/>
  <c r="P33" i="1"/>
  <c r="N33" i="1"/>
  <c r="M33" i="1"/>
  <c r="L33" i="1"/>
  <c r="J33" i="1"/>
  <c r="I33" i="1"/>
  <c r="H33" i="1"/>
  <c r="F33" i="1"/>
  <c r="E33" i="1"/>
  <c r="Z24" i="1"/>
  <c r="Z15" i="1" s="1"/>
  <c r="Z14" i="1" s="1"/>
  <c r="Z46" i="1" s="1"/>
  <c r="Z56" i="1" s="1"/>
  <c r="Z57" i="1" s="1"/>
  <c r="Y24" i="1"/>
  <c r="Y15" i="1" s="1"/>
  <c r="Y14" i="1" s="1"/>
  <c r="Y46" i="1" s="1"/>
  <c r="X24" i="1"/>
  <c r="X15" i="1" s="1"/>
  <c r="X14" i="1" s="1"/>
  <c r="X46" i="1" s="1"/>
  <c r="V24" i="1"/>
  <c r="U24" i="1"/>
  <c r="U15" i="1" s="1"/>
  <c r="U14" i="1" s="1"/>
  <c r="U46" i="1" s="1"/>
  <c r="T24" i="1"/>
  <c r="R24" i="1"/>
  <c r="R15" i="1" s="1"/>
  <c r="R14" i="1" s="1"/>
  <c r="R46" i="1" s="1"/>
  <c r="R56" i="1" s="1"/>
  <c r="R57" i="1" s="1"/>
  <c r="Q24" i="1"/>
  <c r="Q15" i="1" s="1"/>
  <c r="Q14" i="1" s="1"/>
  <c r="Q46" i="1" s="1"/>
  <c r="P24" i="1"/>
  <c r="N24" i="1"/>
  <c r="M24" i="1"/>
  <c r="M15" i="1" s="1"/>
  <c r="M14" i="1" s="1"/>
  <c r="M46" i="1" s="1"/>
  <c r="L24" i="1"/>
  <c r="L15" i="1" s="1"/>
  <c r="L14" i="1" s="1"/>
  <c r="L46" i="1" s="1"/>
  <c r="J24" i="1"/>
  <c r="I24" i="1"/>
  <c r="I15" i="1" s="1"/>
  <c r="I14" i="1" s="1"/>
  <c r="I46" i="1" s="1"/>
  <c r="H24" i="1"/>
  <c r="H15" i="1" s="1"/>
  <c r="H14" i="1" s="1"/>
  <c r="H46" i="1" s="1"/>
  <c r="F24" i="1"/>
  <c r="F15" i="1" s="1"/>
  <c r="F14" i="1" s="1"/>
  <c r="F46" i="1" s="1"/>
  <c r="F56" i="1" s="1"/>
  <c r="E24" i="1"/>
  <c r="E15" i="1" s="1"/>
  <c r="E14" i="1" s="1"/>
  <c r="E46" i="1" s="1"/>
  <c r="E56" i="1" s="1"/>
  <c r="V15" i="1"/>
  <c r="V14" i="1" s="1"/>
  <c r="V46" i="1" s="1"/>
  <c r="V56" i="1" s="1"/>
  <c r="T15" i="1"/>
  <c r="T14" i="1" s="1"/>
  <c r="T46" i="1" s="1"/>
  <c r="P15" i="1"/>
  <c r="P14" i="1" s="1"/>
  <c r="P46" i="1" s="1"/>
  <c r="N15" i="1"/>
  <c r="N14" i="1" s="1"/>
  <c r="N46" i="1" s="1"/>
  <c r="N56" i="1" s="1"/>
  <c r="N59" i="1" s="1"/>
  <c r="D38" i="1"/>
  <c r="D33" i="1"/>
  <c r="D24" i="1"/>
  <c r="D15" i="1" s="1"/>
  <c r="D14" i="1" s="1"/>
  <c r="D46" i="1" s="1"/>
  <c r="F16" i="3"/>
  <c r="F13" i="3" s="1"/>
  <c r="F34" i="3" s="1"/>
  <c r="F43" i="3" s="1"/>
  <c r="F44" i="3" s="1"/>
  <c r="E16" i="3"/>
  <c r="D16" i="3"/>
  <c r="D13" i="3" s="1"/>
  <c r="D34" i="3" s="1"/>
  <c r="D43" i="3" s="1"/>
  <c r="D44" i="3" s="1"/>
  <c r="E13" i="3"/>
  <c r="E34" i="3" s="1"/>
  <c r="E43" i="3" s="1"/>
  <c r="E44" i="3" s="1"/>
  <c r="F23" i="3"/>
  <c r="E23" i="3"/>
  <c r="D23" i="3"/>
  <c r="D27" i="3"/>
  <c r="F27" i="3"/>
  <c r="E27" i="3"/>
  <c r="G14" i="2" l="1"/>
  <c r="G23" i="2"/>
  <c r="G19" i="3"/>
  <c r="G16" i="3" s="1"/>
  <c r="F22" i="4"/>
  <c r="H22" i="4"/>
  <c r="G22" i="4"/>
  <c r="U56" i="1"/>
  <c r="U57" i="1" s="1"/>
  <c r="U59" i="1" s="1"/>
  <c r="U66" i="1"/>
  <c r="Y56" i="1"/>
  <c r="Y57" i="1" s="1"/>
  <c r="Y59" i="1" s="1"/>
  <c r="Y66" i="1"/>
  <c r="M56" i="1"/>
  <c r="M57" i="1" s="1"/>
  <c r="M59" i="1" s="1"/>
  <c r="M66" i="1"/>
  <c r="I56" i="1"/>
  <c r="I57" i="1" s="1"/>
  <c r="I59" i="1" s="1"/>
  <c r="I66" i="1"/>
  <c r="X56" i="1"/>
  <c r="X57" i="1" s="1"/>
  <c r="X59" i="1" s="1"/>
  <c r="X66" i="1"/>
  <c r="T56" i="1"/>
  <c r="T57" i="1" s="1"/>
  <c r="T59" i="1" s="1"/>
  <c r="T66" i="1"/>
  <c r="L56" i="1"/>
  <c r="L57" i="1" s="1"/>
  <c r="L59" i="1" s="1"/>
  <c r="L66" i="1"/>
  <c r="H56" i="1"/>
  <c r="H57" i="1" s="1"/>
  <c r="H59" i="1" s="1"/>
  <c r="H66" i="1"/>
  <c r="D56" i="1"/>
  <c r="D66" i="1"/>
  <c r="Q56" i="1"/>
  <c r="Q57" i="1" s="1"/>
  <c r="Q59" i="1" s="1"/>
  <c r="Q66" i="1"/>
  <c r="P56" i="1"/>
  <c r="P57" i="1" s="1"/>
  <c r="P59" i="1" s="1"/>
  <c r="P66" i="1"/>
  <c r="F57" i="1"/>
  <c r="G35" i="4"/>
  <c r="Z59" i="1"/>
  <c r="Z66" i="1"/>
  <c r="V59" i="1"/>
  <c r="V57" i="1"/>
  <c r="V66" i="1" s="1"/>
  <c r="E57" i="1"/>
  <c r="F35" i="4"/>
  <c r="R59" i="1"/>
  <c r="R66" i="1"/>
  <c r="J15" i="1"/>
  <c r="J14" i="1" s="1"/>
  <c r="J46" i="1" s="1"/>
  <c r="J56" i="1" s="1"/>
  <c r="J57" i="1" s="1"/>
  <c r="G20" i="2" l="1"/>
  <c r="G13" i="2"/>
  <c r="G38" i="2" s="1"/>
  <c r="G40" i="2" s="1"/>
  <c r="D57" i="1"/>
  <c r="E35" i="4"/>
  <c r="E59" i="1"/>
  <c r="F59" i="1"/>
  <c r="F66" i="1"/>
  <c r="J66" i="1"/>
  <c r="J59" i="1"/>
  <c r="K16" i="1"/>
  <c r="G47" i="2" l="1"/>
  <c r="G41" i="2"/>
  <c r="G17" i="1"/>
  <c r="O16" i="1"/>
  <c r="AA16" i="1"/>
  <c r="D59" i="1"/>
  <c r="W16" i="1"/>
  <c r="G45" i="2" l="1"/>
  <c r="G48" i="2"/>
  <c r="W17" i="1"/>
  <c r="O17" i="1"/>
  <c r="K17" i="1"/>
  <c r="G16" i="1"/>
  <c r="G15" i="1" s="1"/>
  <c r="O15" i="1" l="1"/>
  <c r="K15" i="1"/>
  <c r="W15" i="1"/>
  <c r="AA17" i="1"/>
  <c r="G58" i="1"/>
  <c r="G28" i="1"/>
  <c r="E38" i="4"/>
  <c r="G34" i="4"/>
  <c r="F34" i="4"/>
  <c r="E34" i="4"/>
  <c r="S17" i="1" l="1"/>
  <c r="AA15" i="1"/>
  <c r="K58" i="1"/>
  <c r="W58" i="1"/>
  <c r="O28" i="1"/>
  <c r="W28" i="1"/>
  <c r="K28" i="1"/>
  <c r="G24" i="1"/>
  <c r="O58" i="1"/>
  <c r="K24" i="1" l="1"/>
  <c r="O24" i="1"/>
  <c r="W24" i="1"/>
  <c r="AA58" i="1"/>
  <c r="S16" i="1"/>
  <c r="S58" i="1" s="1"/>
  <c r="AA28" i="1"/>
  <c r="S28" i="1" l="1"/>
  <c r="S24" i="1" s="1"/>
  <c r="S15" i="1" s="1"/>
  <c r="AA24" i="1"/>
  <c r="G29" i="1" l="1"/>
  <c r="G14" i="1" s="1"/>
  <c r="G20" i="3"/>
  <c r="G13" i="3" s="1"/>
  <c r="G22" i="3"/>
  <c r="G21" i="3"/>
  <c r="W29" i="1" l="1"/>
  <c r="W14" i="1" s="1"/>
  <c r="O29" i="1"/>
  <c r="O14" i="1" s="1"/>
  <c r="K29" i="1"/>
  <c r="K14" i="1" s="1"/>
  <c r="G23" i="3"/>
  <c r="G30" i="1"/>
  <c r="G31" i="1"/>
  <c r="AA29" i="1" l="1"/>
  <c r="K30" i="1"/>
  <c r="O30" i="1"/>
  <c r="W30" i="1"/>
  <c r="G33" i="1"/>
  <c r="O31" i="1"/>
  <c r="K31" i="1"/>
  <c r="W31" i="1"/>
  <c r="W33" i="1" l="1"/>
  <c r="S29" i="1"/>
  <c r="AA14" i="1"/>
  <c r="K33" i="1"/>
  <c r="O33" i="1"/>
  <c r="AA31" i="1"/>
  <c r="AA30" i="1"/>
  <c r="S14" i="1"/>
  <c r="S31" i="1" l="1"/>
  <c r="S30" i="1"/>
  <c r="S33" i="1" s="1"/>
  <c r="AA33" i="1"/>
  <c r="G34" i="1"/>
  <c r="G35" i="1"/>
  <c r="G36" i="1"/>
  <c r="G24" i="3"/>
  <c r="G25" i="3"/>
  <c r="O36" i="1" l="1"/>
  <c r="W36" i="1"/>
  <c r="K36" i="1"/>
  <c r="G26" i="3"/>
  <c r="G27" i="3" s="1"/>
  <c r="W35" i="1"/>
  <c r="O35" i="1"/>
  <c r="K35" i="1"/>
  <c r="G34" i="3"/>
  <c r="W34" i="1"/>
  <c r="O34" i="1"/>
  <c r="K34" i="1"/>
  <c r="G38" i="1"/>
  <c r="G46" i="1"/>
  <c r="D14" i="4" s="1"/>
  <c r="D26" i="4" s="1"/>
  <c r="D30" i="4" l="1"/>
  <c r="D35" i="4" s="1"/>
  <c r="AA36" i="1"/>
  <c r="O38" i="1"/>
  <c r="O46" i="1"/>
  <c r="G36" i="3"/>
  <c r="K38" i="1"/>
  <c r="K46" i="1"/>
  <c r="E14" i="4" s="1"/>
  <c r="G66" i="1"/>
  <c r="H35" i="4"/>
  <c r="W38" i="1"/>
  <c r="W46" i="1"/>
  <c r="AA34" i="1"/>
  <c r="AA35" i="1"/>
  <c r="S35" i="1" l="1"/>
  <c r="S36" i="1"/>
  <c r="G43" i="3"/>
  <c r="G44" i="3" s="1"/>
  <c r="K48" i="1"/>
  <c r="K66" i="1"/>
  <c r="G37" i="3"/>
  <c r="G40" i="3" s="1"/>
  <c r="S34" i="1"/>
  <c r="AA38" i="1"/>
  <c r="AA46" i="1"/>
  <c r="W48" i="1"/>
  <c r="W66" i="1"/>
  <c r="O48" i="1"/>
  <c r="O66" i="1"/>
  <c r="W56" i="1" l="1"/>
  <c r="K49" i="1"/>
  <c r="E16" i="4"/>
  <c r="E28" i="4" s="1"/>
  <c r="AA48" i="1"/>
  <c r="AA66" i="1"/>
  <c r="O49" i="1"/>
  <c r="S38" i="1"/>
  <c r="S46" i="1"/>
  <c r="O56" i="1"/>
  <c r="W49" i="1"/>
  <c r="K56" i="1"/>
  <c r="W52" i="1" l="1"/>
  <c r="K57" i="1"/>
  <c r="O52" i="1"/>
  <c r="AA56" i="1"/>
  <c r="K52" i="1"/>
  <c r="W57" i="1"/>
  <c r="W59" i="1" s="1"/>
  <c r="K59" i="1"/>
  <c r="E13" i="4"/>
  <c r="E25" i="4" s="1"/>
  <c r="S48" i="1"/>
  <c r="G48" i="1" s="1"/>
  <c r="O57" i="1"/>
  <c r="AA57" i="1"/>
  <c r="AA59" i="1" s="1"/>
  <c r="S66" i="1"/>
  <c r="AA49" i="1"/>
  <c r="S49" i="1" l="1"/>
  <c r="G49" i="1" s="1"/>
  <c r="D32" i="4"/>
  <c r="D37" i="4" s="1"/>
  <c r="D16" i="4"/>
  <c r="D28" i="4" s="1"/>
  <c r="G56" i="1"/>
  <c r="D29" i="4" s="1"/>
  <c r="D34" i="4" s="1"/>
  <c r="O59" i="1"/>
  <c r="F13" i="4"/>
  <c r="S56" i="1"/>
  <c r="S57" i="1" s="1"/>
  <c r="S59" i="1" s="1"/>
  <c r="AA52" i="1"/>
  <c r="H28" i="4"/>
  <c r="H34" i="4"/>
  <c r="S52" i="1" l="1"/>
  <c r="G52" i="1" s="1"/>
  <c r="G57" i="1"/>
  <c r="G59" i="1" s="1"/>
  <c r="D13" i="4"/>
  <c r="D25" i="4" s="1"/>
  <c r="H26" i="4" l="1"/>
</calcChain>
</file>

<file path=xl/comments1.xml><?xml version="1.0" encoding="utf-8"?>
<comments xmlns="http://schemas.openxmlformats.org/spreadsheetml/2006/main">
  <authors>
    <author>Пользователь</author>
  </authors>
  <commentList>
    <comment ref="B20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хво и материалі на техн. обслуг</t>
        </r>
      </text>
    </comment>
  </commentList>
</comments>
</file>

<file path=xl/comments2.xml><?xml version="1.0" encoding="utf-8"?>
<comments xmlns="http://schemas.openxmlformats.org/spreadsheetml/2006/main">
  <authors>
    <author>Пользователь</author>
  </authors>
  <commentList>
    <comment ref="B13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суммарно по нас+бюдж+проч</t>
        </r>
      </text>
    </comment>
  </commentList>
</comments>
</file>

<file path=xl/sharedStrings.xml><?xml version="1.0" encoding="utf-8"?>
<sst xmlns="http://schemas.openxmlformats.org/spreadsheetml/2006/main" count="675" uniqueCount="277">
  <si>
    <t>тис. грн</t>
  </si>
  <si>
    <t>прямі матеріальні витрати, зокрема:</t>
  </si>
  <si>
    <t>електроенергія</t>
  </si>
  <si>
    <t>інші прямі витрати, зокрема:</t>
  </si>
  <si>
    <t>інші прямі витрати</t>
  </si>
  <si>
    <t>Фінансові витрати</t>
  </si>
  <si>
    <t>Витрати на відшкодування втрат</t>
  </si>
  <si>
    <t>податок на прибуток</t>
  </si>
  <si>
    <t>дивіденди</t>
  </si>
  <si>
    <t>резервний фонд (капітал)</t>
  </si>
  <si>
    <t>інше використання прибутку</t>
  </si>
  <si>
    <t>інших споживачів</t>
  </si>
  <si>
    <t>№</t>
  </si>
  <si>
    <t>з/п</t>
  </si>
  <si>
    <t>Показники</t>
  </si>
  <si>
    <t>Одиниці виміру</t>
  </si>
  <si>
    <t>Сумарні та середньозважені показники</t>
  </si>
  <si>
    <t>Виробництво теплової енергії</t>
  </si>
  <si>
    <t>для потреб населення</t>
  </si>
  <si>
    <t>для потреб релігійних організацій</t>
  </si>
  <si>
    <t>для потреб бюджетних установ</t>
  </si>
  <si>
    <t xml:space="preserve">та інших споживачів, усього </t>
  </si>
  <si>
    <t>У тому числі</t>
  </si>
  <si>
    <t>виробництво теплової енергії</t>
  </si>
  <si>
    <t>для потреб</t>
  </si>
  <si>
    <t>період, що передує базовому (факт)</t>
  </si>
  <si>
    <t>базовий період (факт)</t>
  </si>
  <si>
    <t>передбачено чинним тарифом</t>
  </si>
  <si>
    <t>планований період</t>
  </si>
  <si>
    <t>Виробнича собівартість, зокрема:</t>
  </si>
  <si>
    <t>паливо</t>
  </si>
  <si>
    <t>покупна теплова енергія*</t>
  </si>
  <si>
    <t>вода для технологічних потреб та водовідведення</t>
  </si>
  <si>
    <t>матеріали,</t>
  </si>
  <si>
    <t>запасні частини та інші матеріальні ресурси</t>
  </si>
  <si>
    <t>прямі витрати</t>
  </si>
  <si>
    <t>на оплату праці</t>
  </si>
  <si>
    <t>відрахування</t>
  </si>
  <si>
    <t>на соціальні заходи</t>
  </si>
  <si>
    <t>амортизаційні відрахування</t>
  </si>
  <si>
    <t>загальновиробничі витрати, зокрема:</t>
  </si>
  <si>
    <t>витрати на оплату праці</t>
  </si>
  <si>
    <t xml:space="preserve">інші витрати </t>
  </si>
  <si>
    <t>Адміністративні витрати, зокрема:</t>
  </si>
  <si>
    <t>інші витрати</t>
  </si>
  <si>
    <t>Витрати на збут, зокрема:</t>
  </si>
  <si>
    <t>Інші операційні витрати**</t>
  </si>
  <si>
    <t>Повна собівартість**</t>
  </si>
  <si>
    <t>Розрахунковий прибуток, усього**, зокрема:</t>
  </si>
  <si>
    <t>х</t>
  </si>
  <si>
    <t>на розвиток виробництва</t>
  </si>
  <si>
    <t>(виробничі інвестиції)</t>
  </si>
  <si>
    <t>Вартість виробництва теплової енергії за відповідними тарифами</t>
  </si>
  <si>
    <t>Тарифи на виробництво теплової енергії, зокрема:</t>
  </si>
  <si>
    <t>грн/Гкал</t>
  </si>
  <si>
    <t>паливна складова</t>
  </si>
  <si>
    <t>решта витрат, крім паливної складової</t>
  </si>
  <si>
    <t>Реалізація теплової енергії власним споживачам</t>
  </si>
  <si>
    <t>Гкал</t>
  </si>
  <si>
    <t>Обсяг покупної</t>
  </si>
  <si>
    <t>теплової енергії</t>
  </si>
  <si>
    <t>Ціна покупної</t>
  </si>
  <si>
    <t>Відпуск теплової енергії з колекторів власних котелень</t>
  </si>
  <si>
    <t>Собівартість виробництва теплової енергії власними котельнями</t>
  </si>
  <si>
    <t xml:space="preserve"> 1.1</t>
  </si>
  <si>
    <t xml:space="preserve"> 1.1.1</t>
  </si>
  <si>
    <t xml:space="preserve"> 1.1.2</t>
  </si>
  <si>
    <t xml:space="preserve"> 1.1.3</t>
  </si>
  <si>
    <t xml:space="preserve"> 1.1.4</t>
  </si>
  <si>
    <t xml:space="preserve"> 1.1.5</t>
  </si>
  <si>
    <t xml:space="preserve"> 1.2</t>
  </si>
  <si>
    <t>(без податку на додану вартість)</t>
  </si>
  <si>
    <t>Додаток 2</t>
  </si>
  <si>
    <t>РОЗРАХУНОК</t>
  </si>
  <si>
    <t>тарифів на виробництво теплової енергії</t>
  </si>
  <si>
    <t>по КП "Лисичанськтепломережа"</t>
  </si>
  <si>
    <t>Директор</t>
  </si>
  <si>
    <t>до рішення виконавчого комітету Лисичанської міської ради від 20.08.2019р. № 401</t>
  </si>
  <si>
    <t>Додаток 3</t>
  </si>
  <si>
    <t xml:space="preserve">тарифів на транспортування теплової енергії </t>
  </si>
  <si>
    <t>без ПДВ</t>
  </si>
  <si>
    <t>№ з/п</t>
  </si>
  <si>
    <t>Одиниця виміру</t>
  </si>
  <si>
    <t>Усього</t>
  </si>
  <si>
    <t>період, попередній до базового (факт)</t>
  </si>
  <si>
    <t>передбачено діючим тарифом</t>
  </si>
  <si>
    <t>плановий  період</t>
  </si>
  <si>
    <t>Виробнича собівартість,  у тому числі:</t>
  </si>
  <si>
    <t>1.1</t>
  </si>
  <si>
    <t>Прямі матеріальні витрати, у тому числі:</t>
  </si>
  <si>
    <t>1.1.1</t>
  </si>
  <si>
    <t>1.1.2</t>
  </si>
  <si>
    <t>транспортування  теплової енергії тепловими мережами інших підприємств</t>
  </si>
  <si>
    <t>1.1.3</t>
  </si>
  <si>
    <t>вода для технологічних потреб  та водовідведення</t>
  </si>
  <si>
    <t>1.1.4</t>
  </si>
  <si>
    <t>матеріали, запасні  частини та інші матеріальні ресурси</t>
  </si>
  <si>
    <t>1.2</t>
  </si>
  <si>
    <t>Прямі витрати на оплату праці</t>
  </si>
  <si>
    <t>1.3</t>
  </si>
  <si>
    <t>Інші прямі витрати, зокрема:</t>
  </si>
  <si>
    <t>1.3.1</t>
  </si>
  <si>
    <t>відрахування  на соціальні заходи</t>
  </si>
  <si>
    <t>1.3.2</t>
  </si>
  <si>
    <t xml:space="preserve">амортизаційні відрахування </t>
  </si>
  <si>
    <t>1.3.3</t>
  </si>
  <si>
    <t>1.4</t>
  </si>
  <si>
    <t>Загальновиробничі витрати, зокрема:</t>
  </si>
  <si>
    <t>1.4.1</t>
  </si>
  <si>
    <t>1.4.2</t>
  </si>
  <si>
    <t>1.4.3</t>
  </si>
  <si>
    <t>Адміністративні витрати,зокрема:</t>
  </si>
  <si>
    <t>2.1</t>
  </si>
  <si>
    <t>2.2</t>
  </si>
  <si>
    <t>відрахування на соціальні заходи</t>
  </si>
  <si>
    <t>2.3</t>
  </si>
  <si>
    <t>3.1</t>
  </si>
  <si>
    <t>3.2</t>
  </si>
  <si>
    <t>3.3</t>
  </si>
  <si>
    <t>інші витрати*</t>
  </si>
  <si>
    <t xml:space="preserve">Інші операційні витрати * </t>
  </si>
  <si>
    <t>Повна собівартість*</t>
  </si>
  <si>
    <t>7</t>
  </si>
  <si>
    <t>8</t>
  </si>
  <si>
    <t>Розрахунковий прибуток*, усього,  у тому числі:</t>
  </si>
  <si>
    <t>8.1</t>
  </si>
  <si>
    <t xml:space="preserve">тис. грн </t>
  </si>
  <si>
    <t>8.2</t>
  </si>
  <si>
    <t>8.3</t>
  </si>
  <si>
    <t>8.4</t>
  </si>
  <si>
    <t>на розвиток виробництва (виробничі інвестиції)</t>
  </si>
  <si>
    <t>8.5</t>
  </si>
  <si>
    <t>інше використання  прибутку</t>
  </si>
  <si>
    <t>9</t>
  </si>
  <si>
    <t xml:space="preserve"> Вартість транспортування  теплової енергії за відповідними тарифами</t>
  </si>
  <si>
    <t>10</t>
  </si>
  <si>
    <t>Середньозважений тариф на транспортування теплової енергії</t>
  </si>
  <si>
    <t>11.1</t>
  </si>
  <si>
    <t>власної теплової енергії</t>
  </si>
  <si>
    <t>11.2</t>
  </si>
  <si>
    <t>теплоенергії інших власників для транспортування мережами ліцензіата</t>
  </si>
  <si>
    <t>12</t>
  </si>
  <si>
    <t>12.1</t>
  </si>
  <si>
    <t>12.2</t>
  </si>
  <si>
    <t>13</t>
  </si>
  <si>
    <t>13.1</t>
  </si>
  <si>
    <t>13.2</t>
  </si>
  <si>
    <t>корисний відпуск теплової енергії інших власників</t>
  </si>
  <si>
    <t>13.3</t>
  </si>
  <si>
    <t>13.3.1</t>
  </si>
  <si>
    <t>населення</t>
  </si>
  <si>
    <t>13.3.2</t>
  </si>
  <si>
    <t>бюджетних установ</t>
  </si>
  <si>
    <t>13.3.3</t>
  </si>
  <si>
    <t>14</t>
  </si>
  <si>
    <t>Обсяг транспортування теплової енергії ліцензіата мережами іншого(их) транспортувальника(ів)</t>
  </si>
  <si>
    <t>15</t>
  </si>
  <si>
    <t xml:space="preserve">Тариф(и) іншого(их) транспортувальника(ів)на транспортування теплової енергії </t>
  </si>
  <si>
    <t>* Без урахування списання безнадійної дебіторської заборгованості та нарахування резерву сумнівних боргів.</t>
  </si>
  <si>
    <t>__________________</t>
  </si>
  <si>
    <t xml:space="preserve"> (підпис)</t>
  </si>
  <si>
    <t xml:space="preserve">  (ініціали, прізвище)</t>
  </si>
  <si>
    <t>Андрій ПАНАІТ</t>
  </si>
  <si>
    <t>Заступник міського голови     ______________________________________   Андрій ЯКИМЧУК</t>
  </si>
  <si>
    <t>Начальник управління з виконання</t>
  </si>
  <si>
    <t>політики ЛМР у галузі ЖКГ            ___________________________________Віталій САХАНЬ _</t>
  </si>
  <si>
    <t>Заступник міського голови     _________________________   Андрій ЯКИМЧУК</t>
  </si>
  <si>
    <t>політики ЛМР у галузі ЖКГ _________________________Віталій САХАНЬ _</t>
  </si>
  <si>
    <t>Додаток 4</t>
  </si>
  <si>
    <t xml:space="preserve">тарифів на постачання теплової енергії </t>
  </si>
  <si>
    <t xml:space="preserve"> Вартість постачання  теплової енергії за відповідними тарифами</t>
  </si>
  <si>
    <t>Середньозважений тариф на постачання теплової енергії</t>
  </si>
  <si>
    <t xml:space="preserve">  Обсяг реалізованої теплової енергії власним споживачам, зокрема на потреби:</t>
  </si>
  <si>
    <t>релігійних організацій</t>
  </si>
  <si>
    <t>11.3</t>
  </si>
  <si>
    <t>бюджетних установ та організацій</t>
  </si>
  <si>
    <t>11.4</t>
  </si>
  <si>
    <t>Додаток 5</t>
  </si>
  <si>
    <t xml:space="preserve">тарифів на тепловуї енергію </t>
  </si>
  <si>
    <t>Тариф на виробництво теплової енергії, зокрема:</t>
  </si>
  <si>
    <t xml:space="preserve"> грн/Гкал</t>
  </si>
  <si>
    <t>повна планована собівартість виробництва теплової енергії</t>
  </si>
  <si>
    <t>витрати на відшкодування втрат</t>
  </si>
  <si>
    <t>планований прибуток</t>
  </si>
  <si>
    <t>2</t>
  </si>
  <si>
    <t>Тариф на транспортування теплової енергії, зокрема:</t>
  </si>
  <si>
    <t>3</t>
  </si>
  <si>
    <t>Тариф на постачання теплової енергії, зокрема:</t>
  </si>
  <si>
    <t>4</t>
  </si>
  <si>
    <t>Тариф на теплову енергію, зокрема:</t>
  </si>
  <si>
    <t>4.1</t>
  </si>
  <si>
    <t>4.2</t>
  </si>
  <si>
    <t>4.3</t>
  </si>
  <si>
    <t>5</t>
  </si>
  <si>
    <t>Річні плановані доходи від виробництва, транспортування, постачання теплової енергії, усього, зокрема:</t>
  </si>
  <si>
    <t>5.1</t>
  </si>
  <si>
    <t>повна планована собівартість виробництва, транспортування, постачання теплової енергії</t>
  </si>
  <si>
    <t>5.2</t>
  </si>
  <si>
    <t>5.3</t>
  </si>
  <si>
    <t>планований прибуток від виробництва, транспортування, постачання теплової енергії</t>
  </si>
  <si>
    <t>6</t>
  </si>
  <si>
    <t>Річні плановані доходи від виробництва, транспортування, постачання теплової енергії, без транспортування мережами ліцензіата теплової енергії інших власників усього, зокрема:</t>
  </si>
  <si>
    <t>6.1</t>
  </si>
  <si>
    <t>6.2</t>
  </si>
  <si>
    <t>6.3</t>
  </si>
  <si>
    <t>Планований корисний відпуск з мереж ліцензіата теплової енергії власним споживачам та теплової енергії інших власників, зокрема:</t>
  </si>
  <si>
    <t>7.1</t>
  </si>
  <si>
    <t>корисний відпуск теплової енергії власним споживачам</t>
  </si>
  <si>
    <t>7.2</t>
  </si>
  <si>
    <t>Рівні рентабельності тарифів</t>
  </si>
  <si>
    <t>на виробництво теплової енергії</t>
  </si>
  <si>
    <t>%</t>
  </si>
  <si>
    <t>на транспортування теплової енергії</t>
  </si>
  <si>
    <t>на постачання теплової енергії</t>
  </si>
  <si>
    <t>на теплову енергію</t>
  </si>
  <si>
    <t>грн</t>
  </si>
  <si>
    <t xml:space="preserve"> 2.1 </t>
  </si>
  <si>
    <t xml:space="preserve"> 2.3 </t>
  </si>
  <si>
    <t xml:space="preserve"> 2.4 </t>
  </si>
  <si>
    <t xml:space="preserve"> 3.1 </t>
  </si>
  <si>
    <t xml:space="preserve"> 3.2 </t>
  </si>
  <si>
    <t xml:space="preserve"> 3.3 </t>
  </si>
  <si>
    <t xml:space="preserve"> 8.1 </t>
  </si>
  <si>
    <t xml:space="preserve"> 8.2 </t>
  </si>
  <si>
    <t xml:space="preserve"> 8.3 </t>
  </si>
  <si>
    <t xml:space="preserve"> 8.4 </t>
  </si>
  <si>
    <t xml:space="preserve"> 10.1 </t>
  </si>
  <si>
    <t xml:space="preserve"> 10.2 </t>
  </si>
  <si>
    <t>базовий період 2018р (факт)</t>
  </si>
  <si>
    <t>Витрати на електроенергію</t>
  </si>
  <si>
    <t>1</t>
  </si>
  <si>
    <t>Складові тарифу, вартість яких змінюється на загальнодержавному рівні</t>
  </si>
  <si>
    <t>Втрати всього,</t>
  </si>
  <si>
    <t>зокрема:</t>
  </si>
  <si>
    <t>транспортування теплової енергії</t>
  </si>
  <si>
    <t>постачання теплової енергії</t>
  </si>
  <si>
    <t>РАЗОМ</t>
  </si>
  <si>
    <t xml:space="preserve"> РОЗРАХУНОК</t>
  </si>
  <si>
    <t>Витрати на паливо</t>
  </si>
  <si>
    <t>Вода для технологічних потреб</t>
  </si>
  <si>
    <t>В інших прямих витратах:</t>
  </si>
  <si>
    <t>У прямих матеріальних витратах:</t>
  </si>
  <si>
    <t>інші прямі витрати (за рахунок ПММ)</t>
  </si>
  <si>
    <t>Прямі витрати на оплату праці з відрахуваннями ЕСВ</t>
  </si>
  <si>
    <t>В загальновиробничих витратах:</t>
  </si>
  <si>
    <t>інші витрати (за рахунок ПММ)</t>
  </si>
  <si>
    <t>В адміністративних витратах:</t>
  </si>
  <si>
    <t xml:space="preserve"> 1.3</t>
  </si>
  <si>
    <t xml:space="preserve"> 1.3.1</t>
  </si>
  <si>
    <t xml:space="preserve"> 1.3.2</t>
  </si>
  <si>
    <t xml:space="preserve"> 1.3.3</t>
  </si>
  <si>
    <t xml:space="preserve"> 1.4</t>
  </si>
  <si>
    <t xml:space="preserve"> 1.4.1</t>
  </si>
  <si>
    <t xml:space="preserve"> 1.4.2</t>
  </si>
  <si>
    <t xml:space="preserve"> 1.4.3</t>
  </si>
  <si>
    <t>На потреби споживачів</t>
  </si>
  <si>
    <t>повна планована собівартість транспортування теплової енергії</t>
  </si>
  <si>
    <t>повна планована собівартість постачання теплової енергії</t>
  </si>
  <si>
    <t>повна планована собівартість  теплової енергії</t>
  </si>
  <si>
    <t>Виробнича собівартість,  зокрема:</t>
  </si>
  <si>
    <t>Прямі матеріальні витрати, зокрема:</t>
  </si>
  <si>
    <t>Розрахунковий прибуток*, усього,  зокрема:</t>
  </si>
  <si>
    <t xml:space="preserve">  Обсяг надходження теплової енергії до мережі ліцензіата, зокрема:</t>
  </si>
  <si>
    <t>Втрати теплової енергії в мережах ліцензіата, усього, зокрема:</t>
  </si>
  <si>
    <t>теплової енергії інших власників для транспортування мережами ліцензіатів</t>
  </si>
  <si>
    <t>Корисний відпуск теплової енергії з мереж ліцензіата, усього, зокрема:</t>
  </si>
  <si>
    <t xml:space="preserve">господарські потреби ліцензованої діяльності </t>
  </si>
  <si>
    <t>Корисний відпуск теплової енергії власним споживачам , зокрема на потреби:</t>
  </si>
  <si>
    <t>13.3.4</t>
  </si>
  <si>
    <t>до рішення виконавчого комітету Лисичанської міської ради від ______________ № _____</t>
  </si>
  <si>
    <t xml:space="preserve">Додаток </t>
  </si>
  <si>
    <t>Заступник міського голови</t>
  </si>
  <si>
    <t xml:space="preserve">Начальни управління з </t>
  </si>
  <si>
    <t>виконання політики ЛМР в галузі ЖКГ</t>
  </si>
  <si>
    <t>Віталій САХАНЬ</t>
  </si>
  <si>
    <t>Андрій ЯКИМЧУК</t>
  </si>
  <si>
    <t>втрат суб'єкта господарювання у сфері теплопостачання КП "Лисичанськтепломережа", які виникли протягом періоду розгляду розрахунків тарифів на теплову енергію, її виробництво, транспортування та постачання для всіх груп споживачів, встановлення та їх оприлюднення органом місцевого самоврядування в 2018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</si>
</sst>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70" formatCode="0.0000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8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0" fontId="23" fillId="0" borderId="0"/>
  </cellStyleXfs>
  <cellXfs count="207">
    <xf numFmtId="0" fontId="0" fillId="0" borderId="0" xfId="0"/>
    <xf numFmtId="0" fontId="1" fillId="0" borderId="6" xfId="0" applyFont="1" applyBorder="1" applyAlignment="1">
      <alignment horizontal="left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" fontId="3" fillId="0" borderId="3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0" xfId="0" applyFont="1"/>
    <xf numFmtId="0" fontId="7" fillId="0" borderId="0" xfId="0" applyFont="1"/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13" fillId="0" borderId="0" xfId="0" applyFont="1"/>
    <xf numFmtId="0" fontId="6" fillId="0" borderId="0" xfId="0" applyFont="1" applyAlignment="1">
      <alignment wrapText="1"/>
    </xf>
    <xf numFmtId="49" fontId="11" fillId="0" borderId="0" xfId="1" applyNumberFormat="1" applyProtection="1"/>
    <xf numFmtId="0" fontId="11" fillId="0" borderId="0" xfId="1" applyAlignment="1" applyProtection="1">
      <alignment horizontal="center" vertical="center" wrapText="1"/>
    </xf>
    <xf numFmtId="0" fontId="11" fillId="0" borderId="0" xfId="1" applyAlignment="1" applyProtection="1">
      <alignment wrapText="1"/>
    </xf>
    <xf numFmtId="0" fontId="11" fillId="0" borderId="0" xfId="1" applyProtection="1"/>
    <xf numFmtId="49" fontId="6" fillId="0" borderId="14" xfId="1" applyNumberFormat="1" applyFont="1" applyBorder="1" applyAlignment="1" applyProtection="1">
      <alignment horizontal="center" vertical="center" wrapText="1"/>
    </xf>
    <xf numFmtId="0" fontId="6" fillId="0" borderId="14" xfId="1" applyFont="1" applyBorder="1" applyAlignment="1" applyProtection="1">
      <alignment horizontal="center" vertical="center" wrapText="1"/>
    </xf>
    <xf numFmtId="49" fontId="4" fillId="0" borderId="14" xfId="1" applyNumberFormat="1" applyFont="1" applyBorder="1" applyAlignment="1" applyProtection="1">
      <alignment horizontal="right" vertical="center" wrapText="1"/>
    </xf>
    <xf numFmtId="0" fontId="4" fillId="0" borderId="14" xfId="1" applyFont="1" applyBorder="1" applyAlignment="1" applyProtection="1">
      <alignment vertical="center" wrapText="1"/>
    </xf>
    <xf numFmtId="4" fontId="6" fillId="0" borderId="14" xfId="1" applyNumberFormat="1" applyFont="1" applyBorder="1" applyAlignment="1" applyProtection="1">
      <alignment horizontal="center" vertical="center" wrapText="1"/>
    </xf>
    <xf numFmtId="4" fontId="6" fillId="0" borderId="14" xfId="1" applyNumberFormat="1" applyFont="1" applyBorder="1" applyAlignment="1" applyProtection="1">
      <alignment horizontal="center" vertical="center" wrapText="1"/>
      <protection locked="0"/>
    </xf>
    <xf numFmtId="49" fontId="16" fillId="0" borderId="14" xfId="1" applyNumberFormat="1" applyFont="1" applyBorder="1" applyAlignment="1" applyProtection="1">
      <alignment horizontal="right" vertical="center" wrapText="1"/>
    </xf>
    <xf numFmtId="0" fontId="16" fillId="0" borderId="14" xfId="1" applyFont="1" applyBorder="1" applyAlignment="1" applyProtection="1">
      <alignment vertical="center" wrapText="1"/>
    </xf>
    <xf numFmtId="0" fontId="17" fillId="0" borderId="14" xfId="1" applyFont="1" applyBorder="1" applyAlignment="1" applyProtection="1">
      <alignment horizontal="center" vertical="center" wrapText="1"/>
    </xf>
    <xf numFmtId="4" fontId="17" fillId="0" borderId="14" xfId="1" applyNumberFormat="1" applyFont="1" applyBorder="1" applyAlignment="1" applyProtection="1">
      <alignment horizontal="center" vertical="center" wrapText="1"/>
    </xf>
    <xf numFmtId="4" fontId="17" fillId="0" borderId="14" xfId="1" applyNumberFormat="1" applyFont="1" applyBorder="1" applyAlignment="1" applyProtection="1">
      <alignment horizontal="center" vertical="center" wrapText="1"/>
      <protection locked="0"/>
    </xf>
    <xf numFmtId="0" fontId="4" fillId="0" borderId="14" xfId="1" applyNumberFormat="1" applyFont="1" applyBorder="1" applyAlignment="1" applyProtection="1">
      <alignment horizontal="right" vertical="center" wrapText="1"/>
    </xf>
    <xf numFmtId="0" fontId="4" fillId="0" borderId="14" xfId="1" applyNumberFormat="1" applyFont="1" applyBorder="1" applyAlignment="1" applyProtection="1">
      <alignment vertical="center" wrapText="1"/>
    </xf>
    <xf numFmtId="0" fontId="6" fillId="0" borderId="14" xfId="1" applyNumberFormat="1" applyFont="1" applyBorder="1" applyAlignment="1" applyProtection="1">
      <alignment horizontal="center" vertical="center" wrapText="1"/>
    </xf>
    <xf numFmtId="0" fontId="6" fillId="0" borderId="14" xfId="1" applyNumberFormat="1" applyFont="1" applyBorder="1" applyAlignment="1" applyProtection="1">
      <alignment horizontal="center" vertical="center" wrapText="1"/>
      <protection locked="0"/>
    </xf>
    <xf numFmtId="2" fontId="6" fillId="0" borderId="14" xfId="1" applyNumberFormat="1" applyFont="1" applyBorder="1" applyAlignment="1" applyProtection="1">
      <alignment horizontal="center" vertical="center" wrapText="1"/>
    </xf>
    <xf numFmtId="0" fontId="18" fillId="0" borderId="0" xfId="1" applyFont="1" applyAlignment="1" applyProtection="1">
      <alignment vertical="center"/>
    </xf>
    <xf numFmtId="0" fontId="18" fillId="0" borderId="0" xfId="1" applyFont="1" applyProtection="1"/>
    <xf numFmtId="49" fontId="11" fillId="0" borderId="0" xfId="1" applyNumberFormat="1" applyProtection="1">
      <protection locked="0"/>
    </xf>
    <xf numFmtId="0" fontId="11" fillId="0" borderId="0" xfId="1" applyProtection="1">
      <protection locked="0"/>
    </xf>
    <xf numFmtId="0" fontId="15" fillId="0" borderId="0" xfId="1" applyFont="1" applyAlignment="1" applyProtection="1">
      <alignment horizontal="justify" vertical="top" wrapText="1"/>
      <protection locked="0"/>
    </xf>
    <xf numFmtId="0" fontId="0" fillId="0" borderId="0" xfId="0" applyFont="1"/>
    <xf numFmtId="0" fontId="8" fillId="0" borderId="0" xfId="0" applyFont="1"/>
    <xf numFmtId="0" fontId="20" fillId="0" borderId="0" xfId="0" applyFont="1"/>
    <xf numFmtId="0" fontId="21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2" fillId="0" borderId="0" xfId="1" applyFont="1" applyAlignment="1" applyProtection="1">
      <alignment vertical="center"/>
    </xf>
    <xf numFmtId="0" fontId="22" fillId="0" borderId="0" xfId="1" applyFont="1" applyProtection="1"/>
    <xf numFmtId="0" fontId="22" fillId="0" borderId="0" xfId="0" applyFont="1"/>
    <xf numFmtId="49" fontId="22" fillId="0" borderId="0" xfId="1" applyNumberFormat="1" applyFont="1" applyProtection="1">
      <protection locked="0"/>
    </xf>
    <xf numFmtId="0" fontId="22" fillId="0" borderId="0" xfId="1" applyFont="1" applyProtection="1">
      <protection locked="0"/>
    </xf>
    <xf numFmtId="0" fontId="6" fillId="0" borderId="0" xfId="1" applyFont="1" applyAlignment="1" applyProtection="1">
      <alignment horizontal="justify" vertical="top" wrapText="1"/>
      <protection locked="0"/>
    </xf>
    <xf numFmtId="0" fontId="8" fillId="0" borderId="0" xfId="1" applyFont="1" applyAlignment="1" applyProtection="1">
      <alignment horizontal="justify" wrapText="1"/>
      <protection locked="0"/>
    </xf>
    <xf numFmtId="0" fontId="9" fillId="0" borderId="0" xfId="1" applyFont="1" applyAlignment="1" applyProtection="1">
      <alignment horizontal="justify" wrapText="1"/>
      <protection locked="0"/>
    </xf>
    <xf numFmtId="49" fontId="11" fillId="0" borderId="0" xfId="1" applyNumberFormat="1" applyFont="1" applyProtection="1"/>
    <xf numFmtId="16" fontId="4" fillId="0" borderId="14" xfId="1" applyNumberFormat="1" applyFont="1" applyBorder="1" applyAlignment="1" applyProtection="1">
      <alignment horizontal="right" vertical="center" wrapText="1"/>
    </xf>
    <xf numFmtId="0" fontId="0" fillId="0" borderId="23" xfId="0" applyBorder="1" applyAlignment="1">
      <alignment vertical="top" wrapText="1"/>
    </xf>
    <xf numFmtId="2" fontId="0" fillId="0" borderId="0" xfId="0" applyNumberFormat="1"/>
    <xf numFmtId="1" fontId="24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2" fontId="2" fillId="0" borderId="6" xfId="0" applyNumberFormat="1" applyFont="1" applyBorder="1" applyAlignment="1">
      <alignment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vertical="center" wrapText="1"/>
    </xf>
    <xf numFmtId="4" fontId="6" fillId="3" borderId="14" xfId="1" applyNumberFormat="1" applyFont="1" applyFill="1" applyBorder="1" applyAlignment="1" applyProtection="1">
      <alignment horizontal="center" vertical="center" wrapText="1"/>
    </xf>
    <xf numFmtId="4" fontId="6" fillId="3" borderId="14" xfId="1" applyNumberFormat="1" applyFont="1" applyFill="1" applyBorder="1" applyAlignment="1" applyProtection="1">
      <alignment horizontal="center" vertical="center" wrapText="1"/>
      <protection locked="0"/>
    </xf>
    <xf numFmtId="4" fontId="17" fillId="3" borderId="14" xfId="1" applyNumberFormat="1" applyFont="1" applyFill="1" applyBorder="1" applyAlignment="1" applyProtection="1">
      <alignment horizontal="center" vertical="center" wrapText="1"/>
    </xf>
    <xf numFmtId="4" fontId="17" fillId="3" borderId="14" xfId="1" applyNumberFormat="1" applyFont="1" applyFill="1" applyBorder="1" applyAlignment="1" applyProtection="1">
      <alignment horizontal="center" vertical="center" wrapText="1"/>
      <protection locked="0"/>
    </xf>
    <xf numFmtId="2" fontId="6" fillId="2" borderId="14" xfId="1" applyNumberFormat="1" applyFont="1" applyFill="1" applyBorder="1" applyAlignment="1" applyProtection="1">
      <alignment horizontal="center" vertical="center" wrapText="1"/>
    </xf>
    <xf numFmtId="0" fontId="6" fillId="2" borderId="14" xfId="1" applyNumberFormat="1" applyFont="1" applyFill="1" applyBorder="1" applyAlignment="1" applyProtection="1">
      <alignment horizontal="center" vertical="center" wrapText="1"/>
    </xf>
    <xf numFmtId="0" fontId="6" fillId="2" borderId="14" xfId="1" applyNumberFormat="1" applyFont="1" applyFill="1" applyBorder="1" applyAlignment="1" applyProtection="1">
      <alignment horizontal="center" vertical="center" wrapText="1"/>
      <protection locked="0"/>
    </xf>
    <xf numFmtId="2" fontId="6" fillId="2" borderId="14" xfId="1" applyNumberFormat="1" applyFont="1" applyFill="1" applyBorder="1" applyAlignment="1" applyProtection="1">
      <alignment horizontal="center" vertical="center" wrapText="1"/>
      <protection locked="0"/>
    </xf>
    <xf numFmtId="2" fontId="2" fillId="4" borderId="6" xfId="0" applyNumberFormat="1" applyFont="1" applyFill="1" applyBorder="1" applyAlignment="1">
      <alignment vertical="center" wrapText="1"/>
    </xf>
    <xf numFmtId="2" fontId="6" fillId="0" borderId="14" xfId="1" applyNumberFormat="1" applyFont="1" applyBorder="1" applyAlignment="1" applyProtection="1">
      <alignment horizontal="center" vertical="center" wrapText="1"/>
      <protection locked="0"/>
    </xf>
    <xf numFmtId="4" fontId="6" fillId="0" borderId="0" xfId="1" applyNumberFormat="1" applyFont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6" xfId="0" applyFont="1" applyBorder="1" applyAlignment="1">
      <alignment horizontal="right" vertical="center" textRotation="90" wrapText="1"/>
    </xf>
    <xf numFmtId="0" fontId="1" fillId="0" borderId="6" xfId="0" applyFont="1" applyBorder="1" applyAlignment="1">
      <alignment horizontal="right" vertical="center" wrapText="1"/>
    </xf>
    <xf numFmtId="2" fontId="2" fillId="3" borderId="6" xfId="0" applyNumberFormat="1" applyFont="1" applyFill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2" fontId="2" fillId="4" borderId="6" xfId="0" applyNumberFormat="1" applyFont="1" applyFill="1" applyBorder="1" applyAlignment="1">
      <alignment horizontal="right" vertical="center" wrapText="1"/>
    </xf>
    <xf numFmtId="0" fontId="21" fillId="0" borderId="0" xfId="0" applyFont="1" applyAlignment="1">
      <alignment horizontal="right"/>
    </xf>
    <xf numFmtId="0" fontId="14" fillId="0" borderId="26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4" fillId="0" borderId="22" xfId="0" applyFont="1" applyBorder="1" applyAlignment="1">
      <alignment horizontal="left" vertical="center" wrapText="1"/>
    </xf>
    <xf numFmtId="0" fontId="29" fillId="0" borderId="22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14" fillId="0" borderId="29" xfId="0" applyFont="1" applyBorder="1" applyAlignment="1">
      <alignment horizontal="left" vertical="center" wrapText="1"/>
    </xf>
    <xf numFmtId="2" fontId="2" fillId="2" borderId="6" xfId="0" applyNumberFormat="1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/>
    <xf numFmtId="0" fontId="9" fillId="0" borderId="0" xfId="0" applyFont="1"/>
    <xf numFmtId="2" fontId="30" fillId="3" borderId="6" xfId="0" applyNumberFormat="1" applyFont="1" applyFill="1" applyBorder="1" applyAlignment="1">
      <alignment vertical="center" wrapText="1"/>
    </xf>
    <xf numFmtId="2" fontId="27" fillId="3" borderId="6" xfId="0" applyNumberFormat="1" applyFont="1" applyFill="1" applyBorder="1" applyAlignment="1">
      <alignment vertical="center" wrapText="1"/>
    </xf>
    <xf numFmtId="2" fontId="27" fillId="3" borderId="6" xfId="0" applyNumberFormat="1" applyFont="1" applyFill="1" applyBorder="1" applyAlignment="1">
      <alignment horizontal="right" vertical="center" wrapText="1"/>
    </xf>
    <xf numFmtId="2" fontId="17" fillId="0" borderId="14" xfId="1" applyNumberFormat="1" applyFont="1" applyBorder="1" applyAlignment="1" applyProtection="1">
      <alignment horizontal="center" vertical="center" wrapText="1"/>
    </xf>
    <xf numFmtId="3" fontId="6" fillId="0" borderId="14" xfId="1" applyNumberFormat="1" applyFont="1" applyBorder="1" applyAlignment="1" applyProtection="1">
      <alignment horizontal="center" vertical="center" wrapText="1"/>
    </xf>
    <xf numFmtId="3" fontId="6" fillId="0" borderId="14" xfId="1" applyNumberFormat="1" applyFont="1" applyBorder="1" applyAlignment="1" applyProtection="1">
      <alignment horizontal="center" vertical="center" wrapText="1"/>
      <protection locked="0"/>
    </xf>
    <xf numFmtId="3" fontId="6" fillId="3" borderId="14" xfId="1" applyNumberFormat="1" applyFont="1" applyFill="1" applyBorder="1" applyAlignment="1" applyProtection="1">
      <alignment horizontal="center" vertical="center" wrapText="1"/>
    </xf>
    <xf numFmtId="3" fontId="6" fillId="3" borderId="1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1" fontId="14" fillId="0" borderId="22" xfId="0" applyNumberFormat="1" applyFont="1" applyBorder="1" applyAlignment="1">
      <alignment horizontal="center" vertical="center" wrapText="1"/>
    </xf>
    <xf numFmtId="2" fontId="14" fillId="0" borderId="22" xfId="0" applyNumberFormat="1" applyFont="1" applyBorder="1" applyAlignment="1">
      <alignment horizontal="center" vertical="center" wrapText="1"/>
    </xf>
    <xf numFmtId="164" fontId="0" fillId="0" borderId="0" xfId="0" applyNumberFormat="1"/>
    <xf numFmtId="170" fontId="0" fillId="0" borderId="0" xfId="0" applyNumberFormat="1"/>
    <xf numFmtId="2" fontId="8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2" fontId="2" fillId="3" borderId="1" xfId="0" applyNumberFormat="1" applyFont="1" applyFill="1" applyBorder="1" applyAlignment="1">
      <alignment vertical="center" wrapText="1"/>
    </xf>
    <xf numFmtId="2" fontId="2" fillId="3" borderId="3" xfId="0" applyNumberFormat="1" applyFont="1" applyFill="1" applyBorder="1" applyAlignment="1">
      <alignment vertical="center" wrapText="1"/>
    </xf>
    <xf numFmtId="2" fontId="2" fillId="3" borderId="1" xfId="0" applyNumberFormat="1" applyFont="1" applyFill="1" applyBorder="1" applyAlignment="1">
      <alignment horizontal="right" vertical="center" wrapText="1"/>
    </xf>
    <xf numFmtId="2" fontId="2" fillId="3" borderId="3" xfId="0" applyNumberFormat="1" applyFont="1" applyFill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16" fontId="3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6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6" fillId="0" borderId="13" xfId="1" applyNumberFormat="1" applyFont="1" applyBorder="1" applyAlignment="1" applyProtection="1">
      <alignment horizontal="center" vertical="center" wrapText="1"/>
    </xf>
    <xf numFmtId="49" fontId="6" fillId="0" borderId="15" xfId="1" applyNumberFormat="1" applyFont="1" applyBorder="1" applyAlignment="1" applyProtection="1">
      <alignment horizontal="center" vertical="center" wrapText="1"/>
    </xf>
    <xf numFmtId="49" fontId="6" fillId="0" borderId="16" xfId="1" applyNumberFormat="1" applyFont="1" applyBorder="1" applyAlignment="1" applyProtection="1">
      <alignment horizontal="center" vertical="center" wrapText="1"/>
    </xf>
    <xf numFmtId="0" fontId="5" fillId="0" borderId="13" xfId="1" applyFont="1" applyBorder="1" applyAlignment="1" applyProtection="1">
      <alignment horizontal="center" vertical="center" wrapText="1"/>
    </xf>
    <xf numFmtId="0" fontId="5" fillId="0" borderId="15" xfId="1" applyFont="1" applyBorder="1" applyAlignment="1" applyProtection="1">
      <alignment horizontal="center" vertical="center" wrapText="1"/>
    </xf>
    <xf numFmtId="0" fontId="5" fillId="0" borderId="16" xfId="1" applyFont="1" applyBorder="1" applyAlignment="1" applyProtection="1">
      <alignment horizontal="center" vertical="center" wrapText="1"/>
    </xf>
    <xf numFmtId="0" fontId="6" fillId="0" borderId="13" xfId="1" applyFont="1" applyBorder="1" applyAlignment="1" applyProtection="1">
      <alignment horizontal="center" vertical="center" wrapText="1"/>
    </xf>
    <xf numFmtId="0" fontId="6" fillId="0" borderId="15" xfId="1" applyFont="1" applyBorder="1" applyAlignment="1" applyProtection="1">
      <alignment horizontal="center" vertical="center" wrapText="1"/>
    </xf>
    <xf numFmtId="0" fontId="6" fillId="0" borderId="16" xfId="1" applyFont="1" applyBorder="1" applyAlignment="1" applyProtection="1">
      <alignment horizontal="center" vertical="center" wrapText="1"/>
    </xf>
    <xf numFmtId="0" fontId="15" fillId="0" borderId="14" xfId="1" applyFont="1" applyBorder="1" applyAlignment="1" applyProtection="1">
      <alignment horizontal="center" vertical="center" wrapText="1"/>
    </xf>
    <xf numFmtId="0" fontId="15" fillId="0" borderId="0" xfId="1" applyFont="1" applyAlignment="1" applyProtection="1">
      <alignment horizontal="center" vertical="top" wrapText="1"/>
      <protection locked="0"/>
    </xf>
    <xf numFmtId="0" fontId="19" fillId="0" borderId="0" xfId="1" applyFont="1" applyAlignment="1" applyProtection="1">
      <alignment horizontal="center" wrapText="1"/>
      <protection locked="0"/>
    </xf>
    <xf numFmtId="0" fontId="15" fillId="0" borderId="12" xfId="1" applyFont="1" applyBorder="1" applyAlignment="1" applyProtection="1">
      <alignment horizontal="center"/>
    </xf>
    <xf numFmtId="0" fontId="9" fillId="0" borderId="0" xfId="1" applyFont="1" applyAlignment="1" applyProtection="1">
      <alignment horizontal="center"/>
    </xf>
    <xf numFmtId="0" fontId="8" fillId="0" borderId="0" xfId="1" applyFont="1" applyAlignment="1" applyProtection="1">
      <alignment horizontal="center"/>
    </xf>
    <xf numFmtId="0" fontId="8" fillId="0" borderId="0" xfId="1" applyFont="1" applyBorder="1" applyAlignment="1" applyProtection="1">
      <alignment horizontal="center"/>
    </xf>
    <xf numFmtId="0" fontId="14" fillId="0" borderId="0" xfId="1" applyFont="1" applyBorder="1" applyAlignment="1" applyProtection="1">
      <alignment horizontal="center" vertical="top"/>
    </xf>
    <xf numFmtId="0" fontId="8" fillId="0" borderId="0" xfId="1" applyFont="1" applyAlignment="1" applyProtection="1">
      <alignment horizontal="center" wrapText="1"/>
      <protection locked="0"/>
    </xf>
    <xf numFmtId="0" fontId="6" fillId="0" borderId="0" xfId="1" applyFont="1" applyAlignment="1" applyProtection="1">
      <alignment horizontal="center" vertical="top" wrapText="1"/>
      <protection locked="0"/>
    </xf>
    <xf numFmtId="0" fontId="5" fillId="0" borderId="0" xfId="1" applyFont="1" applyBorder="1" applyAlignment="1" applyProtection="1">
      <alignment horizontal="right"/>
    </xf>
    <xf numFmtId="0" fontId="29" fillId="0" borderId="24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0" fontId="31" fillId="0" borderId="0" xfId="0" applyFont="1" applyAlignment="1">
      <alignment horizontal="left" wrapText="1"/>
    </xf>
  </cellXfs>
  <cellStyles count="4">
    <cellStyle name="Обычный" xfId="0" builtinId="0"/>
    <cellStyle name="Обычный 2" xfId="3"/>
    <cellStyle name="Обычный 3" xfId="1"/>
    <cellStyle name="Обычный 4" xfId="2"/>
  </cellStyles>
  <dxfs count="6">
    <dxf>
      <font>
        <b/>
        <i val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ONOM\Downloads\&#1092;&#1080;&#1085;&#1080;&#1096;&#1085;&#1110;&#1077;%20&#1092;&#1086;&#1088;&#1084;&#111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ONOM\Downloads\&#1092;&#1080;&#1085;&#1080;&#1096;&#1085;&#1110;&#1077;%20&#1092;&#1086;&#1088;&#1084;&#1110;&#1055;&#1058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2"/>
      <sheetName val="дод3"/>
      <sheetName val="дод4"/>
      <sheetName val="дод5"/>
      <sheetName val="дод6.1нас"/>
      <sheetName val="дод6.2бюд"/>
      <sheetName val="дод6.3інші"/>
      <sheetName val="дод7"/>
      <sheetName val="дод8"/>
      <sheetName val="дод9"/>
      <sheetName val="дод 9 по 410п"/>
      <sheetName val="дод10"/>
      <sheetName val="пелети"/>
      <sheetName val="зведена"/>
      <sheetName val="розподил"/>
      <sheetName val="вихідні на двоставковий"/>
      <sheetName val="двоставковий"/>
      <sheetName val="Лист1"/>
    </sheetNames>
    <sheetDataSet>
      <sheetData sheetId="0"/>
      <sheetData sheetId="1">
        <row r="15">
          <cell r="G15">
            <v>1838.9907463959998</v>
          </cell>
        </row>
        <row r="17">
          <cell r="G17">
            <v>1341.5129999999999</v>
          </cell>
        </row>
        <row r="18">
          <cell r="G18">
            <v>52.976999999999997</v>
          </cell>
        </row>
        <row r="19">
          <cell r="G19">
            <v>12558.951999999999</v>
          </cell>
        </row>
        <row r="21">
          <cell r="G21">
            <v>2762.9694399999998</v>
          </cell>
        </row>
        <row r="22">
          <cell r="G22">
            <v>1377.6110000000001</v>
          </cell>
        </row>
      </sheetData>
      <sheetData sheetId="2"/>
      <sheetData sheetId="3"/>
      <sheetData sheetId="4"/>
      <sheetData sheetId="5"/>
      <sheetData sheetId="6"/>
      <sheetData sheetId="7">
        <row r="29">
          <cell r="D29">
            <v>124723.65</v>
          </cell>
          <cell r="E29">
            <v>144970.56099999999</v>
          </cell>
        </row>
        <row r="46">
          <cell r="D46">
            <v>124723.65</v>
          </cell>
          <cell r="E46">
            <v>144970.56400000001</v>
          </cell>
        </row>
        <row r="48">
          <cell r="D48">
            <v>99876.25</v>
          </cell>
          <cell r="E48">
            <v>118204.406</v>
          </cell>
        </row>
        <row r="49">
          <cell r="D49">
            <v>4.59</v>
          </cell>
          <cell r="E49">
            <v>8.7420000000000009</v>
          </cell>
          <cell r="F49">
            <v>169.446</v>
          </cell>
        </row>
        <row r="50">
          <cell r="D50">
            <v>22716.55</v>
          </cell>
          <cell r="E50">
            <v>24209.620999999999</v>
          </cell>
        </row>
        <row r="51">
          <cell r="D51">
            <v>2126.2600000000002</v>
          </cell>
          <cell r="E51">
            <v>2547.7950000000001</v>
          </cell>
          <cell r="F51">
            <v>6796.9750000000004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7">
          <cell r="D17">
            <v>334574.54215758562</v>
          </cell>
        </row>
        <row r="18">
          <cell r="D18">
            <v>95019.483721648241</v>
          </cell>
        </row>
        <row r="19">
          <cell r="D19">
            <v>20904.286418762611</v>
          </cell>
        </row>
        <row r="24">
          <cell r="D24">
            <v>801542.39582735626</v>
          </cell>
        </row>
        <row r="25">
          <cell r="D25">
            <v>578926.02713509288</v>
          </cell>
        </row>
        <row r="26">
          <cell r="D26">
            <v>127363.72596972044</v>
          </cell>
        </row>
      </sheetData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2"/>
      <sheetName val="дод3"/>
      <sheetName val="дод4"/>
      <sheetName val="дод5"/>
      <sheetName val="дод6"/>
      <sheetName val="дод7"/>
      <sheetName val="дод8"/>
      <sheetName val="дод9"/>
      <sheetName val="дод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8">
          <cell r="D18">
            <v>140781.37000000002</v>
          </cell>
          <cell r="E18">
            <v>165127.25600000002</v>
          </cell>
          <cell r="F18">
            <v>238319.28</v>
          </cell>
          <cell r="G18">
            <v>161081.68</v>
          </cell>
        </row>
        <row r="31">
          <cell r="D31">
            <v>16057.72</v>
          </cell>
          <cell r="E31">
            <v>20156.695</v>
          </cell>
        </row>
        <row r="33">
          <cell r="F33">
            <v>26378.95</v>
          </cell>
          <cell r="G33">
            <v>19861.259999999998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77"/>
  <sheetViews>
    <sheetView view="pageBreakPreview" topLeftCell="A7" zoomScale="76" zoomScaleNormal="106" zoomScaleSheetLayoutView="76" workbookViewId="0">
      <pane ySplit="1" topLeftCell="A45" activePane="bottomLeft" state="frozen"/>
      <selection activeCell="B7" sqref="B7"/>
      <selection pane="bottomLeft" activeCell="A60" sqref="A60"/>
    </sheetView>
  </sheetViews>
  <sheetFormatPr defaultRowHeight="15" x14ac:dyDescent="0.25"/>
  <cols>
    <col min="1" max="1" width="6" style="11" customWidth="1"/>
    <col min="2" max="2" width="25.7109375" customWidth="1"/>
    <col min="3" max="3" width="8" customWidth="1"/>
    <col min="4" max="5" width="11.42578125" bestFit="1" customWidth="1"/>
    <col min="6" max="6" width="10.28515625" style="84" customWidth="1"/>
    <col min="7" max="7" width="10.5703125" bestFit="1" customWidth="1"/>
    <col min="8" max="8" width="9.42578125" bestFit="1" customWidth="1"/>
    <col min="9" max="9" width="9.5703125" bestFit="1" customWidth="1"/>
    <col min="10" max="11" width="9.42578125" bestFit="1" customWidth="1"/>
    <col min="12" max="22" width="9" bestFit="1" customWidth="1"/>
    <col min="23" max="23" width="9.28515625" bestFit="1" customWidth="1"/>
    <col min="24" max="26" width="9" bestFit="1" customWidth="1"/>
    <col min="27" max="27" width="9.28515625" style="84" bestFit="1" customWidth="1"/>
    <col min="28" max="28" width="9.7109375" bestFit="1" customWidth="1"/>
  </cols>
  <sheetData>
    <row r="1" spans="1:28" x14ac:dyDescent="0.25">
      <c r="U1" s="15" t="s">
        <v>72</v>
      </c>
    </row>
    <row r="2" spans="1:28" ht="21" customHeight="1" x14ac:dyDescent="0.25">
      <c r="U2" s="157" t="s">
        <v>77</v>
      </c>
      <c r="V2" s="157"/>
      <c r="W2" s="157"/>
      <c r="X2" s="157"/>
      <c r="Y2" s="157"/>
    </row>
    <row r="3" spans="1:28" ht="25.5" customHeight="1" x14ac:dyDescent="0.3">
      <c r="F3" s="158" t="s">
        <v>73</v>
      </c>
      <c r="G3" s="158"/>
      <c r="H3" s="158"/>
      <c r="I3" s="158"/>
      <c r="J3" s="158"/>
      <c r="K3" s="158"/>
      <c r="L3" s="158"/>
      <c r="M3" s="158"/>
      <c r="N3" s="158"/>
      <c r="O3" s="158"/>
      <c r="P3" s="158"/>
      <c r="U3" s="16"/>
      <c r="V3" s="16"/>
      <c r="W3" s="16"/>
      <c r="X3" s="16"/>
      <c r="Y3" s="16"/>
    </row>
    <row r="4" spans="1:28" ht="23.25" customHeight="1" x14ac:dyDescent="0.3">
      <c r="F4" s="158" t="s">
        <v>74</v>
      </c>
      <c r="G4" s="158"/>
      <c r="H4" s="158"/>
      <c r="I4" s="158"/>
      <c r="J4" s="158"/>
      <c r="K4" s="158"/>
      <c r="L4" s="158"/>
      <c r="M4" s="158"/>
      <c r="N4" s="158"/>
      <c r="O4" s="158"/>
      <c r="P4" s="158"/>
      <c r="U4" s="16"/>
      <c r="V4" s="16"/>
      <c r="W4" s="16"/>
      <c r="X4" s="16"/>
      <c r="Y4" s="16"/>
    </row>
    <row r="5" spans="1:28" ht="15.75" x14ac:dyDescent="0.25">
      <c r="K5" s="17" t="s">
        <v>75</v>
      </c>
    </row>
    <row r="6" spans="1:28" ht="15.75" thickBot="1" x14ac:dyDescent="0.3">
      <c r="V6" s="14" t="s">
        <v>71</v>
      </c>
    </row>
    <row r="7" spans="1:28" x14ac:dyDescent="0.25">
      <c r="A7" s="6" t="s">
        <v>12</v>
      </c>
      <c r="B7" s="137" t="s">
        <v>14</v>
      </c>
      <c r="C7" s="137" t="s">
        <v>15</v>
      </c>
      <c r="D7" s="145" t="s">
        <v>16</v>
      </c>
      <c r="E7" s="146"/>
      <c r="F7" s="146"/>
      <c r="G7" s="147"/>
      <c r="H7" s="145" t="s">
        <v>17</v>
      </c>
      <c r="I7" s="146"/>
      <c r="J7" s="146"/>
      <c r="K7" s="147"/>
      <c r="L7" s="145" t="s">
        <v>17</v>
      </c>
      <c r="M7" s="146"/>
      <c r="N7" s="146"/>
      <c r="O7" s="147"/>
      <c r="P7" s="145" t="s">
        <v>17</v>
      </c>
      <c r="Q7" s="146"/>
      <c r="R7" s="146"/>
      <c r="S7" s="147"/>
      <c r="T7" s="145" t="s">
        <v>22</v>
      </c>
      <c r="U7" s="146"/>
      <c r="V7" s="146"/>
      <c r="W7" s="146"/>
      <c r="X7" s="146"/>
      <c r="Y7" s="146"/>
      <c r="Z7" s="146"/>
      <c r="AA7" s="147"/>
    </row>
    <row r="8" spans="1:28" ht="15.75" thickBot="1" x14ac:dyDescent="0.3">
      <c r="A8" s="7" t="s">
        <v>13</v>
      </c>
      <c r="B8" s="159"/>
      <c r="C8" s="159"/>
      <c r="D8" s="148"/>
      <c r="E8" s="160"/>
      <c r="F8" s="160"/>
      <c r="G8" s="150"/>
      <c r="H8" s="148" t="s">
        <v>18</v>
      </c>
      <c r="I8" s="149"/>
      <c r="J8" s="149"/>
      <c r="K8" s="150"/>
      <c r="L8" s="148" t="s">
        <v>19</v>
      </c>
      <c r="M8" s="149"/>
      <c r="N8" s="149"/>
      <c r="O8" s="150"/>
      <c r="P8" s="148" t="s">
        <v>20</v>
      </c>
      <c r="Q8" s="149"/>
      <c r="R8" s="149"/>
      <c r="S8" s="150"/>
      <c r="T8" s="161"/>
      <c r="U8" s="162"/>
      <c r="V8" s="162"/>
      <c r="W8" s="162"/>
      <c r="X8" s="162"/>
      <c r="Y8" s="162"/>
      <c r="Z8" s="162"/>
      <c r="AA8" s="163"/>
    </row>
    <row r="9" spans="1:28" ht="18" customHeight="1" x14ac:dyDescent="0.25">
      <c r="A9" s="12"/>
      <c r="B9" s="159"/>
      <c r="C9" s="159"/>
      <c r="D9" s="148"/>
      <c r="E9" s="160"/>
      <c r="F9" s="160"/>
      <c r="G9" s="150"/>
      <c r="H9" s="151"/>
      <c r="I9" s="152"/>
      <c r="J9" s="152"/>
      <c r="K9" s="153"/>
      <c r="L9" s="151"/>
      <c r="M9" s="152"/>
      <c r="N9" s="152"/>
      <c r="O9" s="153"/>
      <c r="P9" s="148" t="s">
        <v>21</v>
      </c>
      <c r="Q9" s="149"/>
      <c r="R9" s="149"/>
      <c r="S9" s="150"/>
      <c r="T9" s="145" t="s">
        <v>23</v>
      </c>
      <c r="U9" s="146"/>
      <c r="V9" s="146"/>
      <c r="W9" s="147"/>
      <c r="X9" s="145" t="s">
        <v>23</v>
      </c>
      <c r="Y9" s="146"/>
      <c r="Z9" s="146"/>
      <c r="AA9" s="147"/>
    </row>
    <row r="10" spans="1:28" ht="13.5" customHeight="1" x14ac:dyDescent="0.25">
      <c r="A10" s="12"/>
      <c r="B10" s="159"/>
      <c r="C10" s="159"/>
      <c r="D10" s="148"/>
      <c r="E10" s="160"/>
      <c r="F10" s="160"/>
      <c r="G10" s="150"/>
      <c r="H10" s="151"/>
      <c r="I10" s="152"/>
      <c r="J10" s="152"/>
      <c r="K10" s="153"/>
      <c r="L10" s="151"/>
      <c r="M10" s="152"/>
      <c r="N10" s="152"/>
      <c r="O10" s="153"/>
      <c r="P10" s="151"/>
      <c r="Q10" s="152"/>
      <c r="R10" s="152"/>
      <c r="S10" s="153"/>
      <c r="T10" s="148" t="s">
        <v>20</v>
      </c>
      <c r="U10" s="149"/>
      <c r="V10" s="149"/>
      <c r="W10" s="150"/>
      <c r="X10" s="148" t="s">
        <v>24</v>
      </c>
      <c r="Y10" s="149"/>
      <c r="Z10" s="149"/>
      <c r="AA10" s="150"/>
    </row>
    <row r="11" spans="1:28" ht="18" customHeight="1" thickBot="1" x14ac:dyDescent="0.3">
      <c r="A11" s="12"/>
      <c r="B11" s="159"/>
      <c r="C11" s="159"/>
      <c r="D11" s="161"/>
      <c r="E11" s="162"/>
      <c r="F11" s="162"/>
      <c r="G11" s="163"/>
      <c r="H11" s="154"/>
      <c r="I11" s="155"/>
      <c r="J11" s="155"/>
      <c r="K11" s="156"/>
      <c r="L11" s="154"/>
      <c r="M11" s="155"/>
      <c r="N11" s="155"/>
      <c r="O11" s="156"/>
      <c r="P11" s="154"/>
      <c r="Q11" s="155"/>
      <c r="R11" s="155"/>
      <c r="S11" s="156"/>
      <c r="T11" s="154"/>
      <c r="U11" s="155"/>
      <c r="V11" s="155"/>
      <c r="W11" s="156"/>
      <c r="X11" s="161" t="s">
        <v>11</v>
      </c>
      <c r="Y11" s="162"/>
      <c r="Z11" s="162"/>
      <c r="AA11" s="163"/>
    </row>
    <row r="12" spans="1:28" ht="75" thickBot="1" x14ac:dyDescent="0.3">
      <c r="A12" s="13"/>
      <c r="B12" s="138"/>
      <c r="C12" s="138"/>
      <c r="D12" s="1" t="s">
        <v>25</v>
      </c>
      <c r="E12" s="1" t="s">
        <v>26</v>
      </c>
      <c r="F12" s="85" t="s">
        <v>27</v>
      </c>
      <c r="G12" s="1" t="s">
        <v>28</v>
      </c>
      <c r="H12" s="1" t="s">
        <v>25</v>
      </c>
      <c r="I12" s="1" t="s">
        <v>26</v>
      </c>
      <c r="J12" s="1" t="s">
        <v>27</v>
      </c>
      <c r="K12" s="1" t="s">
        <v>28</v>
      </c>
      <c r="L12" s="1" t="s">
        <v>25</v>
      </c>
      <c r="M12" s="1" t="s">
        <v>26</v>
      </c>
      <c r="N12" s="1" t="s">
        <v>27</v>
      </c>
      <c r="O12" s="1" t="s">
        <v>28</v>
      </c>
      <c r="P12" s="1" t="s">
        <v>25</v>
      </c>
      <c r="Q12" s="1" t="s">
        <v>26</v>
      </c>
      <c r="R12" s="1" t="s">
        <v>27</v>
      </c>
      <c r="S12" s="1" t="s">
        <v>28</v>
      </c>
      <c r="T12" s="1" t="s">
        <v>25</v>
      </c>
      <c r="U12" s="1" t="s">
        <v>26</v>
      </c>
      <c r="V12" s="1" t="s">
        <v>27</v>
      </c>
      <c r="W12" s="1" t="s">
        <v>28</v>
      </c>
      <c r="X12" s="1" t="s">
        <v>25</v>
      </c>
      <c r="Y12" s="1" t="s">
        <v>26</v>
      </c>
      <c r="Z12" s="1" t="s">
        <v>27</v>
      </c>
      <c r="AA12" s="85" t="s">
        <v>28</v>
      </c>
    </row>
    <row r="13" spans="1:28" thickBot="1" x14ac:dyDescent="0.35">
      <c r="A13" s="8">
        <v>1</v>
      </c>
      <c r="B13" s="2">
        <v>2</v>
      </c>
      <c r="C13" s="2">
        <v>3</v>
      </c>
      <c r="D13" s="2">
        <v>4</v>
      </c>
      <c r="E13" s="2">
        <v>5</v>
      </c>
      <c r="F13" s="86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  <c r="N13" s="2">
        <v>14</v>
      </c>
      <c r="O13" s="2">
        <v>15</v>
      </c>
      <c r="P13" s="2">
        <v>16</v>
      </c>
      <c r="Q13" s="2">
        <v>17</v>
      </c>
      <c r="R13" s="2">
        <v>18</v>
      </c>
      <c r="S13" s="2">
        <v>19</v>
      </c>
      <c r="T13" s="2">
        <v>20</v>
      </c>
      <c r="U13" s="2">
        <v>21</v>
      </c>
      <c r="V13" s="2">
        <v>22</v>
      </c>
      <c r="W13" s="2">
        <v>23</v>
      </c>
      <c r="X13" s="2">
        <v>24</v>
      </c>
      <c r="Y13" s="2">
        <v>25</v>
      </c>
      <c r="Z13" s="2">
        <v>26</v>
      </c>
      <c r="AA13" s="86">
        <v>27</v>
      </c>
    </row>
    <row r="14" spans="1:28" ht="35.25" customHeight="1" thickBot="1" x14ac:dyDescent="0.3">
      <c r="A14" s="8">
        <v>1</v>
      </c>
      <c r="B14" s="3" t="s">
        <v>29</v>
      </c>
      <c r="C14" s="2" t="s">
        <v>0</v>
      </c>
      <c r="D14" s="108">
        <f>D15+D29</f>
        <v>161408.51000000004</v>
      </c>
      <c r="E14" s="108">
        <f t="shared" ref="E14:Z14" si="0">E15+E29</f>
        <v>191634.24030999999</v>
      </c>
      <c r="F14" s="109">
        <f t="shared" si="0"/>
        <v>279314.68300000002</v>
      </c>
      <c r="G14" s="108" t="e">
        <f>G15+G22+G24+G29</f>
        <v>#REF!</v>
      </c>
      <c r="H14" s="108" t="e">
        <f t="shared" si="0"/>
        <v>#REF!</v>
      </c>
      <c r="I14" s="108" t="e">
        <f t="shared" si="0"/>
        <v>#REF!</v>
      </c>
      <c r="J14" s="108">
        <f t="shared" si="0"/>
        <v>198951.87</v>
      </c>
      <c r="K14" s="108" t="e">
        <f>K15+K22+K24+K29</f>
        <v>#REF!</v>
      </c>
      <c r="L14" s="108" t="e">
        <f t="shared" si="0"/>
        <v>#REF!</v>
      </c>
      <c r="M14" s="108" t="e">
        <f t="shared" si="0"/>
        <v>#REF!</v>
      </c>
      <c r="N14" s="108">
        <f t="shared" si="0"/>
        <v>0</v>
      </c>
      <c r="O14" s="108" t="e">
        <f>O15+O22+O24+O29</f>
        <v>#REF!</v>
      </c>
      <c r="P14" s="108" t="e">
        <f t="shared" si="0"/>
        <v>#REF!</v>
      </c>
      <c r="Q14" s="108" t="e">
        <f t="shared" si="0"/>
        <v>#REF!</v>
      </c>
      <c r="R14" s="108">
        <f t="shared" si="0"/>
        <v>80362.812999999995</v>
      </c>
      <c r="S14" s="108" t="e">
        <f t="shared" si="0"/>
        <v>#REF!</v>
      </c>
      <c r="T14" s="108" t="e">
        <f t="shared" si="0"/>
        <v>#REF!</v>
      </c>
      <c r="U14" s="108" t="e">
        <f t="shared" si="0"/>
        <v>#REF!</v>
      </c>
      <c r="V14" s="108">
        <f t="shared" si="0"/>
        <v>66469.13</v>
      </c>
      <c r="W14" s="108" t="e">
        <f>W15+W22+W24+W29</f>
        <v>#REF!</v>
      </c>
      <c r="X14" s="108" t="e">
        <f t="shared" si="0"/>
        <v>#REF!</v>
      </c>
      <c r="Y14" s="108" t="e">
        <f t="shared" si="0"/>
        <v>#REF!</v>
      </c>
      <c r="Z14" s="108">
        <f t="shared" si="0"/>
        <v>13893.682999999999</v>
      </c>
      <c r="AA14" s="108" t="e">
        <f>AA15+AA22+AA24+AA29</f>
        <v>#REF!</v>
      </c>
    </row>
    <row r="15" spans="1:28" ht="31.5" customHeight="1" thickBot="1" x14ac:dyDescent="0.3">
      <c r="A15" s="9" t="s">
        <v>64</v>
      </c>
      <c r="B15" s="3" t="s">
        <v>1</v>
      </c>
      <c r="C15" s="2" t="s">
        <v>0</v>
      </c>
      <c r="D15" s="71">
        <f>D16+D17+D18+D19+D20+D22+D24</f>
        <v>159629.34000000003</v>
      </c>
      <c r="E15" s="71">
        <f t="shared" ref="E15:Z15" si="1">E16+E17+E18+E19+E20+E22+E24</f>
        <v>189459.29657000001</v>
      </c>
      <c r="F15" s="87">
        <f t="shared" si="1"/>
        <v>278072.82</v>
      </c>
      <c r="G15" s="87" t="e">
        <f>G16+G17+G18+G19+G20</f>
        <v>#REF!</v>
      </c>
      <c r="H15" s="71" t="e">
        <f t="shared" si="1"/>
        <v>#REF!</v>
      </c>
      <c r="I15" s="71" t="e">
        <f t="shared" si="1"/>
        <v>#REF!</v>
      </c>
      <c r="J15" s="71">
        <f>J16+J17+J18+J19+J20+J22+J24</f>
        <v>198067.65</v>
      </c>
      <c r="K15" s="87" t="e">
        <f>K16+K17+K18+K19+K20</f>
        <v>#REF!</v>
      </c>
      <c r="L15" s="71" t="e">
        <f t="shared" si="1"/>
        <v>#REF!</v>
      </c>
      <c r="M15" s="71" t="e">
        <f t="shared" si="1"/>
        <v>#REF!</v>
      </c>
      <c r="N15" s="71">
        <f t="shared" si="1"/>
        <v>0</v>
      </c>
      <c r="O15" s="87" t="e">
        <f>O16+O17+O18+O19+O20</f>
        <v>#REF!</v>
      </c>
      <c r="P15" s="71" t="e">
        <f t="shared" si="1"/>
        <v>#REF!</v>
      </c>
      <c r="Q15" s="71" t="e">
        <f t="shared" si="1"/>
        <v>#REF!</v>
      </c>
      <c r="R15" s="71">
        <f t="shared" si="1"/>
        <v>80005.17</v>
      </c>
      <c r="S15" s="71" t="e">
        <f t="shared" si="1"/>
        <v>#REF!</v>
      </c>
      <c r="T15" s="71" t="e">
        <f t="shared" si="1"/>
        <v>#REF!</v>
      </c>
      <c r="U15" s="71" t="e">
        <f t="shared" si="1"/>
        <v>#REF!</v>
      </c>
      <c r="V15" s="71">
        <f t="shared" si="1"/>
        <v>66173.56</v>
      </c>
      <c r="W15" s="87" t="e">
        <f>W16+W17+W18+W19+W20</f>
        <v>#REF!</v>
      </c>
      <c r="X15" s="71" t="e">
        <f t="shared" si="1"/>
        <v>#REF!</v>
      </c>
      <c r="Y15" s="71" t="e">
        <f t="shared" si="1"/>
        <v>#REF!</v>
      </c>
      <c r="Z15" s="71">
        <f t="shared" si="1"/>
        <v>13831.609999999999</v>
      </c>
      <c r="AA15" s="87" t="e">
        <f>AA16+AA17+AA18+AA19+AA20</f>
        <v>#REF!</v>
      </c>
    </row>
    <row r="16" spans="1:28" ht="15.75" thickBot="1" x14ac:dyDescent="0.3">
      <c r="A16" s="10" t="s">
        <v>65</v>
      </c>
      <c r="B16" s="3" t="s">
        <v>30</v>
      </c>
      <c r="C16" s="2" t="s">
        <v>0</v>
      </c>
      <c r="D16" s="69">
        <v>112907.08</v>
      </c>
      <c r="E16" s="69">
        <f>135553.7234</f>
        <v>135553.72339999999</v>
      </c>
      <c r="F16" s="87">
        <f>J16+N16+R16</f>
        <v>234701.94</v>
      </c>
      <c r="G16" s="71" t="e">
        <f>#REF!</f>
        <v>#REF!</v>
      </c>
      <c r="H16" s="101">
        <v>87942.98</v>
      </c>
      <c r="I16" s="69">
        <v>105306.76</v>
      </c>
      <c r="J16" s="69">
        <v>167186.535</v>
      </c>
      <c r="K16" s="71" t="e">
        <f>#REF!</f>
        <v>#REF!</v>
      </c>
      <c r="L16" s="69">
        <v>1.97</v>
      </c>
      <c r="M16" s="69">
        <v>4.79</v>
      </c>
      <c r="N16" s="69">
        <v>0</v>
      </c>
      <c r="O16" s="71" t="e">
        <f>#REF!</f>
        <v>#REF!</v>
      </c>
      <c r="P16" s="71">
        <f t="shared" ref="P16:Q17" si="2">T16+X16</f>
        <v>24962.13</v>
      </c>
      <c r="Q16" s="71">
        <f t="shared" si="2"/>
        <v>30242.18</v>
      </c>
      <c r="R16" s="71">
        <f>V16+Z16</f>
        <v>67515.404999999999</v>
      </c>
      <c r="S16" s="71" t="e">
        <f>W16+AA16</f>
        <v>#REF!</v>
      </c>
      <c r="T16" s="69">
        <v>24012.73</v>
      </c>
      <c r="U16" s="69">
        <v>27263.82</v>
      </c>
      <c r="V16" s="69">
        <v>55847.81</v>
      </c>
      <c r="W16" s="71" t="e">
        <f>#REF!</f>
        <v>#REF!</v>
      </c>
      <c r="X16" s="69">
        <v>949.4</v>
      </c>
      <c r="Y16" s="69">
        <v>2978.36</v>
      </c>
      <c r="Z16" s="69">
        <v>11667.594999999999</v>
      </c>
      <c r="AA16" s="87" t="e">
        <f>#REF!</f>
        <v>#REF!</v>
      </c>
      <c r="AB16" s="66"/>
    </row>
    <row r="17" spans="1:27" ht="15.75" thickBot="1" x14ac:dyDescent="0.3">
      <c r="A17" s="10" t="s">
        <v>66</v>
      </c>
      <c r="B17" s="3" t="s">
        <v>2</v>
      </c>
      <c r="C17" s="2" t="s">
        <v>0</v>
      </c>
      <c r="D17" s="69">
        <v>15713.38</v>
      </c>
      <c r="E17" s="69">
        <v>17608.956910000001</v>
      </c>
      <c r="F17" s="87">
        <f>J17+N17+R17</f>
        <v>21567.48</v>
      </c>
      <c r="G17" s="71" t="e">
        <f>#REF!</f>
        <v>#REF!</v>
      </c>
      <c r="H17" s="71" t="e">
        <f>D17/D60*H60</f>
        <v>#REF!</v>
      </c>
      <c r="I17" s="71" t="e">
        <f>E17/E60*I60</f>
        <v>#REF!</v>
      </c>
      <c r="J17" s="69">
        <v>15358.805</v>
      </c>
      <c r="K17" s="71" t="e">
        <f>G17/G60*K60</f>
        <v>#REF!</v>
      </c>
      <c r="L17" s="71" t="e">
        <f>D17/D60*L60</f>
        <v>#REF!</v>
      </c>
      <c r="M17" s="71" t="e">
        <f>E17/E65*M65</f>
        <v>#REF!</v>
      </c>
      <c r="N17" s="69">
        <v>0</v>
      </c>
      <c r="O17" s="71" t="e">
        <f>G17/G60*O60</f>
        <v>#REF!</v>
      </c>
      <c r="P17" s="71" t="e">
        <f t="shared" si="2"/>
        <v>#REF!</v>
      </c>
      <c r="Q17" s="71" t="e">
        <f t="shared" si="2"/>
        <v>#REF!</v>
      </c>
      <c r="R17" s="71">
        <f>V17+Z17</f>
        <v>6208.6750000000002</v>
      </c>
      <c r="S17" s="71" t="e">
        <f>W17+AA17</f>
        <v>#REF!</v>
      </c>
      <c r="T17" s="71" t="e">
        <f>D17/D65*T65</f>
        <v>#REF!</v>
      </c>
      <c r="U17" s="71" t="e">
        <f>E17/E60*U60</f>
        <v>#REF!</v>
      </c>
      <c r="V17" s="69">
        <v>5134.5200000000004</v>
      </c>
      <c r="W17" s="71" t="e">
        <f>G17/G60*W60</f>
        <v>#REF!</v>
      </c>
      <c r="X17" s="71" t="e">
        <f>D17-H17-L17-T17</f>
        <v>#REF!</v>
      </c>
      <c r="Y17" s="71" t="e">
        <f>E17-I17-M17-U17</f>
        <v>#REF!</v>
      </c>
      <c r="Z17" s="69">
        <v>1074.155</v>
      </c>
      <c r="AA17" s="87" t="e">
        <f>G17-K17-O17-W17</f>
        <v>#REF!</v>
      </c>
    </row>
    <row r="18" spans="1:27" ht="15.75" thickBot="1" x14ac:dyDescent="0.3">
      <c r="A18" s="10" t="s">
        <v>67</v>
      </c>
      <c r="B18" s="3" t="s">
        <v>31</v>
      </c>
      <c r="C18" s="2" t="s">
        <v>0</v>
      </c>
      <c r="D18" s="71">
        <v>0</v>
      </c>
      <c r="E18" s="71">
        <v>0</v>
      </c>
      <c r="F18" s="87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71">
        <v>0</v>
      </c>
      <c r="R18" s="71">
        <v>0</v>
      </c>
      <c r="S18" s="71">
        <v>0</v>
      </c>
      <c r="T18" s="71">
        <v>0</v>
      </c>
      <c r="U18" s="71">
        <v>0</v>
      </c>
      <c r="V18" s="71">
        <v>0</v>
      </c>
      <c r="W18" s="71">
        <v>0</v>
      </c>
      <c r="X18" s="71">
        <v>0</v>
      </c>
      <c r="Y18" s="71">
        <v>0</v>
      </c>
      <c r="Z18" s="71">
        <v>0</v>
      </c>
      <c r="AA18" s="87">
        <v>0</v>
      </c>
    </row>
    <row r="19" spans="1:27" ht="26.25" thickBot="1" x14ac:dyDescent="0.3">
      <c r="A19" s="10" t="s">
        <v>68</v>
      </c>
      <c r="B19" s="3" t="s">
        <v>32</v>
      </c>
      <c r="C19" s="2" t="s">
        <v>0</v>
      </c>
      <c r="D19" s="69">
        <v>2969.9</v>
      </c>
      <c r="E19" s="69">
        <v>2633.0930899999998</v>
      </c>
      <c r="F19" s="87">
        <f t="shared" ref="F19:F22" si="3">J19+N19+R19</f>
        <v>1865.3050000000001</v>
      </c>
      <c r="G19" s="71" t="e">
        <f>#REF!</f>
        <v>#REF!</v>
      </c>
      <c r="H19" s="71" t="e">
        <f>D19/D60*H60</f>
        <v>#REF!</v>
      </c>
      <c r="I19" s="71" t="e">
        <f>E19/E65*I65</f>
        <v>#REF!</v>
      </c>
      <c r="J19" s="69">
        <v>1328.335</v>
      </c>
      <c r="K19" s="71" t="e">
        <f>G19/G60*K60</f>
        <v>#REF!</v>
      </c>
      <c r="L19" s="71" t="e">
        <f>D19/D60*L60</f>
        <v>#REF!</v>
      </c>
      <c r="M19" s="71" t="e">
        <f>E19/E60*M60</f>
        <v>#REF!</v>
      </c>
      <c r="N19" s="69">
        <v>0</v>
      </c>
      <c r="O19" s="71" t="e">
        <f>G19/G60*O60</f>
        <v>#REF!</v>
      </c>
      <c r="P19" s="87" t="e">
        <f t="shared" ref="P19:P20" si="4">T19+X19</f>
        <v>#REF!</v>
      </c>
      <c r="Q19" s="87" t="e">
        <f t="shared" ref="Q19:Q20" si="5">U19+Y19</f>
        <v>#REF!</v>
      </c>
      <c r="R19" s="71">
        <f t="shared" ref="R19:R36" si="6">V19+Z19</f>
        <v>536.97</v>
      </c>
      <c r="S19" s="71" t="e">
        <f t="shared" ref="S19:S22" si="7">W19+AA19</f>
        <v>#REF!</v>
      </c>
      <c r="T19" s="71" t="e">
        <f>D19/D60*T60</f>
        <v>#REF!</v>
      </c>
      <c r="U19" s="71" t="e">
        <f>E19/E65*U60</f>
        <v>#REF!</v>
      </c>
      <c r="V19" s="69">
        <v>444.07</v>
      </c>
      <c r="W19" s="71" t="e">
        <f>G19/G60*W60</f>
        <v>#REF!</v>
      </c>
      <c r="X19" s="87" t="e">
        <f t="shared" ref="X19:Y22" si="8">D19-H19-L19-T19</f>
        <v>#REF!</v>
      </c>
      <c r="Y19" s="87" t="e">
        <f t="shared" si="8"/>
        <v>#REF!</v>
      </c>
      <c r="Z19" s="69">
        <v>92.9</v>
      </c>
      <c r="AA19" s="87" t="e">
        <f t="shared" ref="AA19:AA22" si="9">G19-K19-O19-W19</f>
        <v>#REF!</v>
      </c>
    </row>
    <row r="20" spans="1:27" x14ac:dyDescent="0.25">
      <c r="A20" s="143" t="s">
        <v>69</v>
      </c>
      <c r="B20" s="5" t="s">
        <v>33</v>
      </c>
      <c r="C20" s="137" t="s">
        <v>0</v>
      </c>
      <c r="D20" s="139">
        <v>645.55999999999995</v>
      </c>
      <c r="E20" s="139">
        <v>633.46876999999995</v>
      </c>
      <c r="F20" s="141">
        <f t="shared" si="3"/>
        <v>172.09</v>
      </c>
      <c r="G20" s="127" t="e">
        <f>#REF!+#REF!</f>
        <v>#REF!</v>
      </c>
      <c r="H20" s="127" t="e">
        <f>D20/D60*H60</f>
        <v>#REF!</v>
      </c>
      <c r="I20" s="127" t="e">
        <f>E20/E60*I60</f>
        <v>#REF!</v>
      </c>
      <c r="J20" s="139">
        <v>122.55</v>
      </c>
      <c r="K20" s="127" t="e">
        <f>G20/G60*K60</f>
        <v>#REF!</v>
      </c>
      <c r="L20" s="127" t="e">
        <f>D20/D60*L60</f>
        <v>#REF!</v>
      </c>
      <c r="M20" s="127" t="e">
        <f>E20/E60*M60</f>
        <v>#REF!</v>
      </c>
      <c r="N20" s="139">
        <v>0</v>
      </c>
      <c r="O20" s="127" t="e">
        <f>G20/G60*O60</f>
        <v>#REF!</v>
      </c>
      <c r="P20" s="129" t="e">
        <f t="shared" si="4"/>
        <v>#REF!</v>
      </c>
      <c r="Q20" s="129" t="e">
        <f t="shared" si="5"/>
        <v>#REF!</v>
      </c>
      <c r="R20" s="129">
        <f t="shared" si="6"/>
        <v>49.54</v>
      </c>
      <c r="S20" s="141" t="e">
        <f t="shared" si="7"/>
        <v>#REF!</v>
      </c>
      <c r="T20" s="127" t="e">
        <f>D20/D65*T65</f>
        <v>#REF!</v>
      </c>
      <c r="U20" s="127" t="e">
        <f>E20/E65*U65</f>
        <v>#REF!</v>
      </c>
      <c r="V20" s="139">
        <v>40.97</v>
      </c>
      <c r="W20" s="127" t="e">
        <f>G20/G60*W60</f>
        <v>#REF!</v>
      </c>
      <c r="X20" s="129" t="e">
        <f t="shared" si="8"/>
        <v>#REF!</v>
      </c>
      <c r="Y20" s="129" t="e">
        <f t="shared" si="8"/>
        <v>#REF!</v>
      </c>
      <c r="Z20" s="139">
        <v>8.57</v>
      </c>
      <c r="AA20" s="129" t="e">
        <f t="shared" si="9"/>
        <v>#REF!</v>
      </c>
    </row>
    <row r="21" spans="1:27" ht="26.25" thickBot="1" x14ac:dyDescent="0.3">
      <c r="A21" s="144"/>
      <c r="B21" s="3" t="s">
        <v>34</v>
      </c>
      <c r="C21" s="138"/>
      <c r="D21" s="140"/>
      <c r="E21" s="140"/>
      <c r="F21" s="142"/>
      <c r="G21" s="128"/>
      <c r="H21" s="128"/>
      <c r="I21" s="128"/>
      <c r="J21" s="140"/>
      <c r="K21" s="128"/>
      <c r="L21" s="128"/>
      <c r="M21" s="128"/>
      <c r="N21" s="140"/>
      <c r="O21" s="128"/>
      <c r="P21" s="130"/>
      <c r="Q21" s="130"/>
      <c r="R21" s="130"/>
      <c r="S21" s="142"/>
      <c r="T21" s="128"/>
      <c r="U21" s="128"/>
      <c r="V21" s="140"/>
      <c r="W21" s="128"/>
      <c r="X21" s="130"/>
      <c r="Y21" s="130"/>
      <c r="Z21" s="140"/>
      <c r="AA21" s="130"/>
    </row>
    <row r="22" spans="1:27" x14ac:dyDescent="0.25">
      <c r="A22" s="135" t="s">
        <v>70</v>
      </c>
      <c r="B22" s="5" t="s">
        <v>35</v>
      </c>
      <c r="C22" s="137" t="s">
        <v>0</v>
      </c>
      <c r="D22" s="139">
        <v>8168.95</v>
      </c>
      <c r="E22" s="139">
        <v>9896.4675999999999</v>
      </c>
      <c r="F22" s="141">
        <f t="shared" si="3"/>
        <v>14894.930327868853</v>
      </c>
      <c r="G22" s="127" t="e">
        <f>#REF!</f>
        <v>#REF!</v>
      </c>
      <c r="H22" s="127" t="e">
        <f>D22/D60*H60</f>
        <v>#REF!</v>
      </c>
      <c r="I22" s="127" t="e">
        <f>E22/E60*I60</f>
        <v>#REF!</v>
      </c>
      <c r="J22" s="139">
        <f>12936.165/1.22</f>
        <v>10603.413934426231</v>
      </c>
      <c r="K22" s="127" t="e">
        <f>G22/G60*K60</f>
        <v>#REF!</v>
      </c>
      <c r="L22" s="127" t="e">
        <f>D22/D60*L60</f>
        <v>#REF!</v>
      </c>
      <c r="M22" s="127" t="e">
        <f>E22/E60*M60</f>
        <v>#REF!</v>
      </c>
      <c r="N22" s="139">
        <v>0</v>
      </c>
      <c r="O22" s="127" t="e">
        <f>G22/G60*O60</f>
        <v>#REF!</v>
      </c>
      <c r="P22" s="129" t="e">
        <f t="shared" ref="P22" si="10">T22+X22</f>
        <v>#REF!</v>
      </c>
      <c r="Q22" s="129" t="e">
        <f t="shared" ref="Q22" si="11">U22+Y22</f>
        <v>#REF!</v>
      </c>
      <c r="R22" s="129">
        <f t="shared" si="6"/>
        <v>4291.5163934426228</v>
      </c>
      <c r="S22" s="141" t="e">
        <f t="shared" si="7"/>
        <v>#REF!</v>
      </c>
      <c r="T22" s="127" t="e">
        <f>D22/D60*T60</f>
        <v>#REF!</v>
      </c>
      <c r="U22" s="127" t="e">
        <f>E22/E60*U60</f>
        <v>#REF!</v>
      </c>
      <c r="V22" s="139">
        <f>4326.66/1.22</f>
        <v>3546.4426229508194</v>
      </c>
      <c r="W22" s="127" t="e">
        <f>G22/G60*W60</f>
        <v>#REF!</v>
      </c>
      <c r="X22" s="129" t="e">
        <f t="shared" si="8"/>
        <v>#REF!</v>
      </c>
      <c r="Y22" s="129" t="e">
        <f t="shared" si="8"/>
        <v>#REF!</v>
      </c>
      <c r="Z22" s="139">
        <f>908.99/1.22</f>
        <v>745.07377049180332</v>
      </c>
      <c r="AA22" s="129" t="e">
        <f t="shared" si="9"/>
        <v>#REF!</v>
      </c>
    </row>
    <row r="23" spans="1:27" ht="15.75" thickBot="1" x14ac:dyDescent="0.3">
      <c r="A23" s="136"/>
      <c r="B23" s="3" t="s">
        <v>36</v>
      </c>
      <c r="C23" s="138"/>
      <c r="D23" s="140"/>
      <c r="E23" s="140"/>
      <c r="F23" s="142"/>
      <c r="G23" s="128"/>
      <c r="H23" s="128"/>
      <c r="I23" s="128"/>
      <c r="J23" s="140"/>
      <c r="K23" s="128"/>
      <c r="L23" s="128"/>
      <c r="M23" s="128"/>
      <c r="N23" s="140"/>
      <c r="O23" s="128"/>
      <c r="P23" s="130"/>
      <c r="Q23" s="130"/>
      <c r="R23" s="130"/>
      <c r="S23" s="142"/>
      <c r="T23" s="128"/>
      <c r="U23" s="128"/>
      <c r="V23" s="140"/>
      <c r="W23" s="128"/>
      <c r="X23" s="130"/>
      <c r="Y23" s="130"/>
      <c r="Z23" s="140"/>
      <c r="AA23" s="130"/>
    </row>
    <row r="24" spans="1:27" ht="15.75" thickBot="1" x14ac:dyDescent="0.3">
      <c r="A24" s="9" t="s">
        <v>247</v>
      </c>
      <c r="B24" s="3" t="s">
        <v>3</v>
      </c>
      <c r="C24" s="2" t="s">
        <v>0</v>
      </c>
      <c r="D24" s="71">
        <f>D25+D27+D28</f>
        <v>19224.47</v>
      </c>
      <c r="E24" s="71">
        <f t="shared" ref="E24:AA24" si="12">E25+E27+E28</f>
        <v>23133.586800000001</v>
      </c>
      <c r="F24" s="87">
        <f t="shared" si="12"/>
        <v>4871.0746721311461</v>
      </c>
      <c r="G24" s="71" t="e">
        <f t="shared" si="12"/>
        <v>#REF!</v>
      </c>
      <c r="H24" s="71" t="e">
        <f t="shared" si="12"/>
        <v>#REF!</v>
      </c>
      <c r="I24" s="71" t="e">
        <f t="shared" si="12"/>
        <v>#REF!</v>
      </c>
      <c r="J24" s="71">
        <f t="shared" si="12"/>
        <v>3468.0110655737694</v>
      </c>
      <c r="K24" s="71" t="e">
        <f t="shared" si="12"/>
        <v>#REF!</v>
      </c>
      <c r="L24" s="71" t="e">
        <f t="shared" si="12"/>
        <v>#REF!</v>
      </c>
      <c r="M24" s="71" t="e">
        <f t="shared" si="12"/>
        <v>#REF!</v>
      </c>
      <c r="N24" s="71">
        <f t="shared" si="12"/>
        <v>0</v>
      </c>
      <c r="O24" s="71" t="e">
        <f t="shared" si="12"/>
        <v>#REF!</v>
      </c>
      <c r="P24" s="71" t="e">
        <f t="shared" si="12"/>
        <v>#REF!</v>
      </c>
      <c r="Q24" s="71" t="e">
        <f t="shared" si="12"/>
        <v>#REF!</v>
      </c>
      <c r="R24" s="71">
        <f t="shared" si="12"/>
        <v>1403.0636065573772</v>
      </c>
      <c r="S24" s="71" t="e">
        <f t="shared" si="12"/>
        <v>#REF!</v>
      </c>
      <c r="T24" s="71" t="e">
        <f t="shared" si="12"/>
        <v>#REF!</v>
      </c>
      <c r="U24" s="71" t="e">
        <f t="shared" si="12"/>
        <v>#REF!</v>
      </c>
      <c r="V24" s="71">
        <f t="shared" si="12"/>
        <v>1159.7473770491804</v>
      </c>
      <c r="W24" s="71" t="e">
        <f t="shared" si="12"/>
        <v>#REF!</v>
      </c>
      <c r="X24" s="71" t="e">
        <f t="shared" si="12"/>
        <v>#REF!</v>
      </c>
      <c r="Y24" s="71" t="e">
        <f t="shared" si="12"/>
        <v>#REF!</v>
      </c>
      <c r="Z24" s="71">
        <f t="shared" si="12"/>
        <v>243.31622950819667</v>
      </c>
      <c r="AA24" s="87" t="e">
        <f t="shared" si="12"/>
        <v>#REF!</v>
      </c>
    </row>
    <row r="25" spans="1:27" x14ac:dyDescent="0.25">
      <c r="A25" s="143" t="s">
        <v>248</v>
      </c>
      <c r="B25" s="5" t="s">
        <v>37</v>
      </c>
      <c r="C25" s="137" t="s">
        <v>0</v>
      </c>
      <c r="D25" s="139">
        <v>1765.53</v>
      </c>
      <c r="E25" s="139">
        <v>2130.69841</v>
      </c>
      <c r="F25" s="141">
        <f t="shared" ref="F25:F31" si="13">J25+N25+R25</f>
        <v>3276.8846721311465</v>
      </c>
      <c r="G25" s="127" t="e">
        <f>#REF!</f>
        <v>#REF!</v>
      </c>
      <c r="H25" s="127" t="e">
        <f>D25/D60*H60</f>
        <v>#REF!</v>
      </c>
      <c r="I25" s="127" t="e">
        <f>E25/E60*I60</f>
        <v>#REF!</v>
      </c>
      <c r="J25" s="139">
        <f>12936.165-J22</f>
        <v>2332.7510655737697</v>
      </c>
      <c r="K25" s="127" t="e">
        <f>G25/G60*K60</f>
        <v>#REF!</v>
      </c>
      <c r="L25" s="127" t="e">
        <f>D25/D65*L65</f>
        <v>#REF!</v>
      </c>
      <c r="M25" s="127" t="e">
        <f>E25/E60*M60</f>
        <v>#REF!</v>
      </c>
      <c r="N25" s="139">
        <v>0</v>
      </c>
      <c r="O25" s="127" t="e">
        <f>G25/G60*O60</f>
        <v>#REF!</v>
      </c>
      <c r="P25" s="129" t="e">
        <f t="shared" ref="P25:Q31" si="14">T25+X25</f>
        <v>#REF!</v>
      </c>
      <c r="Q25" s="129" t="e">
        <f t="shared" si="14"/>
        <v>#REF!</v>
      </c>
      <c r="R25" s="129">
        <f t="shared" si="6"/>
        <v>944.13360655737711</v>
      </c>
      <c r="S25" s="141" t="e">
        <f t="shared" ref="S25:S31" si="15">W25+AA25</f>
        <v>#REF!</v>
      </c>
      <c r="T25" s="127" t="e">
        <f>D25/D60*T60</f>
        <v>#REF!</v>
      </c>
      <c r="U25" s="127" t="e">
        <f>E25/E60*U60</f>
        <v>#REF!</v>
      </c>
      <c r="V25" s="139">
        <f>4326.66-V22</f>
        <v>780.21737704918041</v>
      </c>
      <c r="W25" s="127" t="e">
        <f>G25/G60*W60</f>
        <v>#REF!</v>
      </c>
      <c r="X25" s="141" t="e">
        <f t="shared" ref="X25:Y36" si="16">D25-H25-L25-T25</f>
        <v>#REF!</v>
      </c>
      <c r="Y25" s="141" t="e">
        <f t="shared" si="16"/>
        <v>#REF!</v>
      </c>
      <c r="Z25" s="139">
        <f>908.99-Z22</f>
        <v>163.91622950819669</v>
      </c>
      <c r="AA25" s="129" t="e">
        <f t="shared" ref="AA25:AA36" si="17">G25-K25-O25-W25</f>
        <v>#REF!</v>
      </c>
    </row>
    <row r="26" spans="1:27" ht="15.75" thickBot="1" x14ac:dyDescent="0.3">
      <c r="A26" s="144"/>
      <c r="B26" s="3" t="s">
        <v>38</v>
      </c>
      <c r="C26" s="138"/>
      <c r="D26" s="140"/>
      <c r="E26" s="140"/>
      <c r="F26" s="142"/>
      <c r="G26" s="128"/>
      <c r="H26" s="128"/>
      <c r="I26" s="128"/>
      <c r="J26" s="140"/>
      <c r="K26" s="128"/>
      <c r="L26" s="128"/>
      <c r="M26" s="128"/>
      <c r="N26" s="140"/>
      <c r="O26" s="128"/>
      <c r="P26" s="130"/>
      <c r="Q26" s="130"/>
      <c r="R26" s="130"/>
      <c r="S26" s="142"/>
      <c r="T26" s="128"/>
      <c r="U26" s="128"/>
      <c r="V26" s="140"/>
      <c r="W26" s="128"/>
      <c r="X26" s="142"/>
      <c r="Y26" s="142"/>
      <c r="Z26" s="140"/>
      <c r="AA26" s="130"/>
    </row>
    <row r="27" spans="1:27" ht="15.75" thickBot="1" x14ac:dyDescent="0.3">
      <c r="A27" s="10" t="s">
        <v>249</v>
      </c>
      <c r="B27" s="3" t="s">
        <v>39</v>
      </c>
      <c r="C27" s="2" t="s">
        <v>0</v>
      </c>
      <c r="D27" s="69">
        <v>2693.14</v>
      </c>
      <c r="E27" s="69">
        <v>3056.73027</v>
      </c>
      <c r="F27" s="87">
        <f t="shared" si="13"/>
        <v>563.74</v>
      </c>
      <c r="G27" s="71" t="e">
        <f>#REF!</f>
        <v>#REF!</v>
      </c>
      <c r="H27" s="71" t="e">
        <f>D27/D60*H60</f>
        <v>#REF!</v>
      </c>
      <c r="I27" s="71" t="e">
        <f>E27/E65*I65</f>
        <v>#REF!</v>
      </c>
      <c r="J27" s="69">
        <v>401.45</v>
      </c>
      <c r="K27" s="71" t="e">
        <f>G27/G65*K65</f>
        <v>#REF!</v>
      </c>
      <c r="L27" s="71" t="e">
        <f>D27/D60*L60</f>
        <v>#REF!</v>
      </c>
      <c r="M27" s="71" t="e">
        <f>E27/E60*M60</f>
        <v>#REF!</v>
      </c>
      <c r="N27" s="69">
        <v>0</v>
      </c>
      <c r="O27" s="71" t="e">
        <f>G27/G60*O60</f>
        <v>#REF!</v>
      </c>
      <c r="P27" s="87" t="e">
        <f t="shared" si="14"/>
        <v>#REF!</v>
      </c>
      <c r="Q27" s="87" t="e">
        <f t="shared" si="14"/>
        <v>#REF!</v>
      </c>
      <c r="R27" s="71">
        <f t="shared" si="6"/>
        <v>162.29000000000002</v>
      </c>
      <c r="S27" s="71" t="e">
        <f t="shared" si="15"/>
        <v>#REF!</v>
      </c>
      <c r="T27" s="71" t="e">
        <f>D27/D60*T60</f>
        <v>#REF!</v>
      </c>
      <c r="U27" s="71" t="e">
        <f>E27/E65*U65</f>
        <v>#REF!</v>
      </c>
      <c r="V27" s="69">
        <v>134.21</v>
      </c>
      <c r="W27" s="71" t="e">
        <f>G27/G65*W65</f>
        <v>#REF!</v>
      </c>
      <c r="X27" s="71" t="e">
        <f t="shared" si="16"/>
        <v>#REF!</v>
      </c>
      <c r="Y27" s="71" t="e">
        <f t="shared" si="16"/>
        <v>#REF!</v>
      </c>
      <c r="Z27" s="69">
        <v>28.08</v>
      </c>
      <c r="AA27" s="87" t="e">
        <f t="shared" si="17"/>
        <v>#REF!</v>
      </c>
    </row>
    <row r="28" spans="1:27" ht="15.75" thickBot="1" x14ac:dyDescent="0.3">
      <c r="A28" s="67" t="s">
        <v>250</v>
      </c>
      <c r="B28" s="3" t="s">
        <v>4</v>
      </c>
      <c r="C28" s="2" t="s">
        <v>0</v>
      </c>
      <c r="D28" s="69">
        <v>14765.8</v>
      </c>
      <c r="E28" s="69">
        <v>17946.15812</v>
      </c>
      <c r="F28" s="87">
        <f t="shared" si="13"/>
        <v>1030.4499999999998</v>
      </c>
      <c r="G28" s="71" t="e">
        <f>#REF!-дод2!G16-дод2!G17-дод2!G19-дод2!G20-дод2!G22-дод2!G25-дод2!G27</f>
        <v>#REF!</v>
      </c>
      <c r="H28" s="71" t="e">
        <f>D28/D60*H60</f>
        <v>#REF!</v>
      </c>
      <c r="I28" s="71" t="e">
        <f>E28/E60*I60</f>
        <v>#REF!</v>
      </c>
      <c r="J28" s="69">
        <v>733.81</v>
      </c>
      <c r="K28" s="71" t="e">
        <f>G28/G60*K60</f>
        <v>#REF!</v>
      </c>
      <c r="L28" s="71" t="e">
        <f>D28/D60*L60</f>
        <v>#REF!</v>
      </c>
      <c r="M28" s="71" t="e">
        <f>E28/E60*M60</f>
        <v>#REF!</v>
      </c>
      <c r="N28" s="69">
        <v>0</v>
      </c>
      <c r="O28" s="71" t="e">
        <f>G28/G60*O60</f>
        <v>#REF!</v>
      </c>
      <c r="P28" s="87" t="e">
        <f t="shared" si="14"/>
        <v>#REF!</v>
      </c>
      <c r="Q28" s="87" t="e">
        <f t="shared" si="14"/>
        <v>#REF!</v>
      </c>
      <c r="R28" s="71">
        <f t="shared" si="6"/>
        <v>296.64</v>
      </c>
      <c r="S28" s="71" t="e">
        <f t="shared" si="15"/>
        <v>#REF!</v>
      </c>
      <c r="T28" s="71" t="e">
        <f>D28/D60*T60</f>
        <v>#REF!</v>
      </c>
      <c r="U28" s="71" t="e">
        <f>E28/E60*U60</f>
        <v>#REF!</v>
      </c>
      <c r="V28" s="69">
        <v>245.32</v>
      </c>
      <c r="W28" s="71" t="e">
        <f>G28/G60*W60</f>
        <v>#REF!</v>
      </c>
      <c r="X28" s="71" t="e">
        <f t="shared" si="16"/>
        <v>#REF!</v>
      </c>
      <c r="Y28" s="71" t="e">
        <f t="shared" si="16"/>
        <v>#REF!</v>
      </c>
      <c r="Z28" s="69">
        <v>51.32</v>
      </c>
      <c r="AA28" s="87" t="e">
        <f t="shared" si="17"/>
        <v>#REF!</v>
      </c>
    </row>
    <row r="29" spans="1:27" ht="26.25" thickBot="1" x14ac:dyDescent="0.3">
      <c r="A29" s="9" t="s">
        <v>251</v>
      </c>
      <c r="B29" s="3" t="s">
        <v>40</v>
      </c>
      <c r="C29" s="2" t="s">
        <v>0</v>
      </c>
      <c r="D29" s="69">
        <v>1779.17</v>
      </c>
      <c r="E29" s="69">
        <v>2174.9437400000002</v>
      </c>
      <c r="F29" s="87">
        <f t="shared" si="13"/>
        <v>1241.8630000000001</v>
      </c>
      <c r="G29" s="71" t="e">
        <f>#REF!/1000</f>
        <v>#REF!</v>
      </c>
      <c r="H29" s="71" t="e">
        <f>D29/D60*H60</f>
        <v>#REF!</v>
      </c>
      <c r="I29" s="71" t="e">
        <f>E29/E60*I60</f>
        <v>#REF!</v>
      </c>
      <c r="J29" s="69">
        <v>884.22</v>
      </c>
      <c r="K29" s="71" t="e">
        <f>G29/G60*K60</f>
        <v>#REF!</v>
      </c>
      <c r="L29" s="71" t="e">
        <f>D29/D60*L60</f>
        <v>#REF!</v>
      </c>
      <c r="M29" s="71" t="e">
        <f>E29/E60*M60</f>
        <v>#REF!</v>
      </c>
      <c r="N29" s="69">
        <v>0</v>
      </c>
      <c r="O29" s="71" t="e">
        <f>G29/G60*O60</f>
        <v>#REF!</v>
      </c>
      <c r="P29" s="87" t="e">
        <f t="shared" si="14"/>
        <v>#REF!</v>
      </c>
      <c r="Q29" s="87" t="e">
        <f t="shared" si="14"/>
        <v>#REF!</v>
      </c>
      <c r="R29" s="71">
        <f t="shared" si="6"/>
        <v>357.64299999999997</v>
      </c>
      <c r="S29" s="71" t="e">
        <f t="shared" si="15"/>
        <v>#REF!</v>
      </c>
      <c r="T29" s="71" t="e">
        <f>D29/D60*T60</f>
        <v>#REF!</v>
      </c>
      <c r="U29" s="71" t="e">
        <f>E29/E60*U60</f>
        <v>#REF!</v>
      </c>
      <c r="V29" s="69">
        <v>295.57</v>
      </c>
      <c r="W29" s="71" t="e">
        <f>G29/G60*W60</f>
        <v>#REF!</v>
      </c>
      <c r="X29" s="71" t="e">
        <f t="shared" si="16"/>
        <v>#REF!</v>
      </c>
      <c r="Y29" s="71" t="e">
        <f t="shared" si="16"/>
        <v>#REF!</v>
      </c>
      <c r="Z29" s="69">
        <v>62.073</v>
      </c>
      <c r="AA29" s="87" t="e">
        <f t="shared" si="17"/>
        <v>#REF!</v>
      </c>
    </row>
    <row r="30" spans="1:27" ht="15.75" thickBot="1" x14ac:dyDescent="0.3">
      <c r="A30" s="10" t="s">
        <v>252</v>
      </c>
      <c r="B30" s="3" t="s">
        <v>41</v>
      </c>
      <c r="C30" s="2" t="s">
        <v>0</v>
      </c>
      <c r="D30" s="69">
        <v>687.31</v>
      </c>
      <c r="E30" s="69">
        <v>837.27117999999996</v>
      </c>
      <c r="F30" s="87">
        <f t="shared" si="13"/>
        <v>938.08196721311481</v>
      </c>
      <c r="G30" s="71" t="e">
        <f>#REF!/1000</f>
        <v>#REF!</v>
      </c>
      <c r="H30" s="71" t="e">
        <f>D30/D60*H60</f>
        <v>#REF!</v>
      </c>
      <c r="I30" s="71" t="e">
        <f>E30/E60*I60</f>
        <v>#REF!</v>
      </c>
      <c r="J30" s="69">
        <f>814.86/1.22</f>
        <v>667.91803278688531</v>
      </c>
      <c r="K30" s="71" t="e">
        <f>G30/G60*K60</f>
        <v>#REF!</v>
      </c>
      <c r="L30" s="71" t="e">
        <f>D30/D60*L60</f>
        <v>#REF!</v>
      </c>
      <c r="M30" s="71" t="e">
        <f>E30/E60*M60</f>
        <v>#REF!</v>
      </c>
      <c r="N30" s="69">
        <v>0</v>
      </c>
      <c r="O30" s="71" t="e">
        <f>G30/G60*O60</f>
        <v>#REF!</v>
      </c>
      <c r="P30" s="87" t="e">
        <f t="shared" si="14"/>
        <v>#REF!</v>
      </c>
      <c r="Q30" s="87" t="e">
        <f t="shared" si="14"/>
        <v>#REF!</v>
      </c>
      <c r="R30" s="71">
        <f t="shared" si="6"/>
        <v>270.1639344262295</v>
      </c>
      <c r="S30" s="71" t="e">
        <f t="shared" si="15"/>
        <v>#REF!</v>
      </c>
      <c r="T30" s="71" t="e">
        <f>D30/D60*T60</f>
        <v>#REF!</v>
      </c>
      <c r="U30" s="71" t="e">
        <f>E30/E60*U60</f>
        <v>#REF!</v>
      </c>
      <c r="V30" s="69">
        <f>272.38/1.22</f>
        <v>223.26229508196721</v>
      </c>
      <c r="W30" s="71" t="e">
        <f>G30/G60*W60</f>
        <v>#REF!</v>
      </c>
      <c r="X30" s="87" t="e">
        <f t="shared" si="16"/>
        <v>#REF!</v>
      </c>
      <c r="Y30" s="87" t="e">
        <f t="shared" si="16"/>
        <v>#REF!</v>
      </c>
      <c r="Z30" s="69">
        <f>57.22/1.22</f>
        <v>46.901639344262293</v>
      </c>
      <c r="AA30" s="87" t="e">
        <f t="shared" si="17"/>
        <v>#REF!</v>
      </c>
    </row>
    <row r="31" spans="1:27" x14ac:dyDescent="0.25">
      <c r="A31" s="143" t="s">
        <v>253</v>
      </c>
      <c r="B31" s="5" t="s">
        <v>37</v>
      </c>
      <c r="C31" s="137" t="s">
        <v>0</v>
      </c>
      <c r="D31" s="139">
        <v>149.88</v>
      </c>
      <c r="E31" s="139">
        <v>183.76064</v>
      </c>
      <c r="F31" s="129">
        <f t="shared" si="13"/>
        <v>206.3780327868852</v>
      </c>
      <c r="G31" s="127" t="e">
        <f>#REF!/1000</f>
        <v>#REF!</v>
      </c>
      <c r="H31" s="127" t="e">
        <f>D31/D60*H60</f>
        <v>#REF!</v>
      </c>
      <c r="I31" s="127" t="e">
        <f>E31/E60*I60</f>
        <v>#REF!</v>
      </c>
      <c r="J31" s="139">
        <f>814.86-J30</f>
        <v>146.94196721311471</v>
      </c>
      <c r="K31" s="127" t="e">
        <f>G31/G60*K60</f>
        <v>#REF!</v>
      </c>
      <c r="L31" s="127" t="e">
        <f>D31/D60*L60</f>
        <v>#REF!</v>
      </c>
      <c r="M31" s="127" t="e">
        <f>E31/E60*M60</f>
        <v>#REF!</v>
      </c>
      <c r="N31" s="139">
        <v>0</v>
      </c>
      <c r="O31" s="127" t="e">
        <f>G31/G60*O60</f>
        <v>#REF!</v>
      </c>
      <c r="P31" s="129" t="e">
        <f t="shared" si="14"/>
        <v>#REF!</v>
      </c>
      <c r="Q31" s="129" t="e">
        <f t="shared" si="14"/>
        <v>#REF!</v>
      </c>
      <c r="R31" s="129">
        <f t="shared" si="6"/>
        <v>59.436065573770492</v>
      </c>
      <c r="S31" s="129" t="e">
        <f t="shared" si="15"/>
        <v>#REF!</v>
      </c>
      <c r="T31" s="127" t="e">
        <f>D31/D60*T60</f>
        <v>#REF!</v>
      </c>
      <c r="U31" s="127" t="e">
        <f>E31/E60*U60</f>
        <v>#REF!</v>
      </c>
      <c r="V31" s="139">
        <f>272.38-V30</f>
        <v>49.117704918032786</v>
      </c>
      <c r="W31" s="127" t="e">
        <f>G31/G60*W60</f>
        <v>#REF!</v>
      </c>
      <c r="X31" s="129" t="e">
        <f t="shared" si="16"/>
        <v>#REF!</v>
      </c>
      <c r="Y31" s="129" t="e">
        <f t="shared" si="16"/>
        <v>#REF!</v>
      </c>
      <c r="Z31" s="139">
        <f>57.22-Z30</f>
        <v>10.318360655737706</v>
      </c>
      <c r="AA31" s="129" t="e">
        <f t="shared" si="17"/>
        <v>#REF!</v>
      </c>
    </row>
    <row r="32" spans="1:27" ht="15.75" thickBot="1" x14ac:dyDescent="0.3">
      <c r="A32" s="144"/>
      <c r="B32" s="3" t="s">
        <v>38</v>
      </c>
      <c r="C32" s="138"/>
      <c r="D32" s="140"/>
      <c r="E32" s="140"/>
      <c r="F32" s="130"/>
      <c r="G32" s="128"/>
      <c r="H32" s="128"/>
      <c r="I32" s="128"/>
      <c r="J32" s="140"/>
      <c r="K32" s="128"/>
      <c r="L32" s="128"/>
      <c r="M32" s="128"/>
      <c r="N32" s="140"/>
      <c r="O32" s="128"/>
      <c r="P32" s="130"/>
      <c r="Q32" s="130"/>
      <c r="R32" s="130"/>
      <c r="S32" s="130"/>
      <c r="T32" s="128"/>
      <c r="U32" s="128"/>
      <c r="V32" s="140"/>
      <c r="W32" s="128"/>
      <c r="X32" s="130"/>
      <c r="Y32" s="130"/>
      <c r="Z32" s="140"/>
      <c r="AA32" s="130"/>
    </row>
    <row r="33" spans="1:27" ht="15.75" thickBot="1" x14ac:dyDescent="0.3">
      <c r="A33" s="10" t="s">
        <v>254</v>
      </c>
      <c r="B33" s="3" t="s">
        <v>42</v>
      </c>
      <c r="C33" s="2" t="s">
        <v>0</v>
      </c>
      <c r="D33" s="71">
        <f>D29-D30-D31</f>
        <v>941.98000000000013</v>
      </c>
      <c r="E33" s="71">
        <f t="shared" ref="E33:AA33" si="18">E29-E30-E31</f>
        <v>1153.9119200000002</v>
      </c>
      <c r="F33" s="87">
        <f t="shared" si="18"/>
        <v>97.403000000000048</v>
      </c>
      <c r="G33" s="71" t="e">
        <f t="shared" si="18"/>
        <v>#REF!</v>
      </c>
      <c r="H33" s="71" t="e">
        <f t="shared" si="18"/>
        <v>#REF!</v>
      </c>
      <c r="I33" s="71" t="e">
        <f t="shared" si="18"/>
        <v>#REF!</v>
      </c>
      <c r="J33" s="71">
        <f t="shared" si="18"/>
        <v>69.360000000000014</v>
      </c>
      <c r="K33" s="71" t="e">
        <f t="shared" si="18"/>
        <v>#REF!</v>
      </c>
      <c r="L33" s="71" t="e">
        <f t="shared" si="18"/>
        <v>#REF!</v>
      </c>
      <c r="M33" s="71" t="e">
        <f t="shared" si="18"/>
        <v>#REF!</v>
      </c>
      <c r="N33" s="71">
        <f t="shared" si="18"/>
        <v>0</v>
      </c>
      <c r="O33" s="71" t="e">
        <f t="shared" si="18"/>
        <v>#REF!</v>
      </c>
      <c r="P33" s="71" t="e">
        <f t="shared" si="18"/>
        <v>#REF!</v>
      </c>
      <c r="Q33" s="71" t="e">
        <f t="shared" si="18"/>
        <v>#REF!</v>
      </c>
      <c r="R33" s="71">
        <f t="shared" si="18"/>
        <v>28.042999999999978</v>
      </c>
      <c r="S33" s="71" t="e">
        <f t="shared" si="18"/>
        <v>#REF!</v>
      </c>
      <c r="T33" s="71" t="e">
        <f t="shared" si="18"/>
        <v>#REF!</v>
      </c>
      <c r="U33" s="71" t="e">
        <f t="shared" si="18"/>
        <v>#REF!</v>
      </c>
      <c r="V33" s="71">
        <f t="shared" si="18"/>
        <v>23.189999999999998</v>
      </c>
      <c r="W33" s="71" t="e">
        <f t="shared" si="18"/>
        <v>#REF!</v>
      </c>
      <c r="X33" s="87" t="e">
        <f t="shared" si="18"/>
        <v>#REF!</v>
      </c>
      <c r="Y33" s="71" t="e">
        <f t="shared" si="18"/>
        <v>#REF!</v>
      </c>
      <c r="Z33" s="71">
        <f t="shared" si="18"/>
        <v>4.8530000000000015</v>
      </c>
      <c r="AA33" s="87" t="e">
        <f t="shared" si="18"/>
        <v>#REF!</v>
      </c>
    </row>
    <row r="34" spans="1:27" ht="26.25" thickBot="1" x14ac:dyDescent="0.3">
      <c r="A34" s="8">
        <v>2</v>
      </c>
      <c r="B34" s="3" t="s">
        <v>43</v>
      </c>
      <c r="C34" s="2" t="s">
        <v>0</v>
      </c>
      <c r="D34" s="69">
        <v>4202.1899999999996</v>
      </c>
      <c r="E34" s="69">
        <v>5193.7846300000001</v>
      </c>
      <c r="F34" s="87">
        <f t="shared" ref="F34:F36" si="19">J34+N34+R34</f>
        <v>3210.654</v>
      </c>
      <c r="G34" s="71" t="e">
        <f>#REF!/1000</f>
        <v>#REF!</v>
      </c>
      <c r="H34" s="71" t="e">
        <f>D34/D60*H60</f>
        <v>#REF!</v>
      </c>
      <c r="I34" s="71" t="e">
        <f>E34/E65*I65</f>
        <v>#REF!</v>
      </c>
      <c r="J34" s="69">
        <v>2286.02</v>
      </c>
      <c r="K34" s="71" t="e">
        <f>G34/G60*K60</f>
        <v>#REF!</v>
      </c>
      <c r="L34" s="71" t="e">
        <f>D34/D60*L60</f>
        <v>#REF!</v>
      </c>
      <c r="M34" s="71" t="e">
        <f>E34/E65*M65</f>
        <v>#REF!</v>
      </c>
      <c r="N34" s="69">
        <v>0</v>
      </c>
      <c r="O34" s="71" t="e">
        <f>G34/G60*O60</f>
        <v>#REF!</v>
      </c>
      <c r="P34" s="87" t="e">
        <f t="shared" ref="P34:P36" si="20">T34+X34</f>
        <v>#REF!</v>
      </c>
      <c r="Q34" s="87" t="e">
        <f t="shared" ref="Q34:Q36" si="21">U34+Y34</f>
        <v>#REF!</v>
      </c>
      <c r="R34" s="71">
        <f t="shared" si="6"/>
        <v>924.63400000000001</v>
      </c>
      <c r="S34" s="71" t="e">
        <f t="shared" ref="S34:S36" si="22">W34+AA34</f>
        <v>#REF!</v>
      </c>
      <c r="T34" s="71" t="e">
        <f>D34/D60*T60</f>
        <v>#REF!</v>
      </c>
      <c r="U34" s="71" t="e">
        <f>E34/E60*U60</f>
        <v>#REF!</v>
      </c>
      <c r="V34" s="69">
        <v>764.15</v>
      </c>
      <c r="W34" s="71" t="e">
        <f>G34/G60*W60</f>
        <v>#REF!</v>
      </c>
      <c r="X34" s="87" t="e">
        <f t="shared" si="16"/>
        <v>#REF!</v>
      </c>
      <c r="Y34" s="87" t="e">
        <f t="shared" si="16"/>
        <v>#REF!</v>
      </c>
      <c r="Z34" s="69">
        <v>160.48400000000001</v>
      </c>
      <c r="AA34" s="87" t="e">
        <f t="shared" si="17"/>
        <v>#REF!</v>
      </c>
    </row>
    <row r="35" spans="1:27" ht="15.75" thickBot="1" x14ac:dyDescent="0.3">
      <c r="A35" s="9" t="s">
        <v>216</v>
      </c>
      <c r="B35" s="3" t="s">
        <v>41</v>
      </c>
      <c r="C35" s="2" t="s">
        <v>0</v>
      </c>
      <c r="D35" s="69">
        <v>2705.89</v>
      </c>
      <c r="E35" s="69">
        <v>3508.4104900000002</v>
      </c>
      <c r="F35" s="87">
        <f t="shared" si="19"/>
        <v>2448.7540983606559</v>
      </c>
      <c r="G35" s="71" t="e">
        <f>#REF!/1000</f>
        <v>#REF!</v>
      </c>
      <c r="H35" s="71" t="e">
        <f>D35/D60*H60</f>
        <v>#REF!</v>
      </c>
      <c r="I35" s="71" t="e">
        <f>E35/E65*I65</f>
        <v>#REF!</v>
      </c>
      <c r="J35" s="69">
        <f>2127.09/1.22</f>
        <v>1743.5163934426232</v>
      </c>
      <c r="K35" s="71" t="e">
        <f>G35/G65*K65</f>
        <v>#REF!</v>
      </c>
      <c r="L35" s="71" t="e">
        <f>D35/D60*L60</f>
        <v>#REF!</v>
      </c>
      <c r="M35" s="71" t="e">
        <f>E35/E60*M60</f>
        <v>#REF!</v>
      </c>
      <c r="N35" s="69">
        <v>0</v>
      </c>
      <c r="O35" s="71" t="e">
        <f>G35/G60*O60</f>
        <v>#REF!</v>
      </c>
      <c r="P35" s="87" t="e">
        <f t="shared" si="20"/>
        <v>#REF!</v>
      </c>
      <c r="Q35" s="87" t="e">
        <f t="shared" si="21"/>
        <v>#REF!</v>
      </c>
      <c r="R35" s="71">
        <f t="shared" si="6"/>
        <v>705.23770491803282</v>
      </c>
      <c r="S35" s="71" t="e">
        <f t="shared" si="22"/>
        <v>#REF!</v>
      </c>
      <c r="T35" s="71" t="e">
        <f>D35/D60*T60</f>
        <v>#REF!</v>
      </c>
      <c r="U35" s="71" t="e">
        <f>E35/E60*U60</f>
        <v>#REF!</v>
      </c>
      <c r="V35" s="69">
        <f>711.02/1.22</f>
        <v>582.80327868852464</v>
      </c>
      <c r="W35" s="71" t="e">
        <f>G35/G60*W60</f>
        <v>#REF!</v>
      </c>
      <c r="X35" s="87" t="e">
        <f t="shared" si="16"/>
        <v>#REF!</v>
      </c>
      <c r="Y35" s="87" t="e">
        <f t="shared" si="16"/>
        <v>#REF!</v>
      </c>
      <c r="Z35" s="69">
        <f>149.37/1.22</f>
        <v>122.4344262295082</v>
      </c>
      <c r="AA35" s="87" t="e">
        <f t="shared" si="17"/>
        <v>#REF!</v>
      </c>
    </row>
    <row r="36" spans="1:27" x14ac:dyDescent="0.25">
      <c r="A36" s="135" t="s">
        <v>217</v>
      </c>
      <c r="B36" s="5" t="s">
        <v>37</v>
      </c>
      <c r="C36" s="137" t="s">
        <v>0</v>
      </c>
      <c r="D36" s="139">
        <v>591.54</v>
      </c>
      <c r="E36" s="139">
        <v>774.47380999999996</v>
      </c>
      <c r="F36" s="129">
        <f t="shared" si="19"/>
        <v>538.7259016393441</v>
      </c>
      <c r="G36" s="127" t="e">
        <f>#REF!/1000</f>
        <v>#REF!</v>
      </c>
      <c r="H36" s="127" t="e">
        <f>D36/D60*H60</f>
        <v>#REF!</v>
      </c>
      <c r="I36" s="127" t="e">
        <f>E36/E65*I65</f>
        <v>#REF!</v>
      </c>
      <c r="J36" s="139">
        <f>2127.09-J35</f>
        <v>383.57360655737693</v>
      </c>
      <c r="K36" s="127" t="e">
        <f>G36/G60*K60</f>
        <v>#REF!</v>
      </c>
      <c r="L36" s="127" t="e">
        <f>D36/D60*L60</f>
        <v>#REF!</v>
      </c>
      <c r="M36" s="127" t="e">
        <f>E36/E60*M60</f>
        <v>#REF!</v>
      </c>
      <c r="N36" s="139">
        <v>0</v>
      </c>
      <c r="O36" s="127" t="e">
        <f>G36/G60*O60</f>
        <v>#REF!</v>
      </c>
      <c r="P36" s="129" t="e">
        <f t="shared" si="20"/>
        <v>#REF!</v>
      </c>
      <c r="Q36" s="129" t="e">
        <f t="shared" si="21"/>
        <v>#REF!</v>
      </c>
      <c r="R36" s="129">
        <f t="shared" si="6"/>
        <v>155.15229508196714</v>
      </c>
      <c r="S36" s="141" t="e">
        <f t="shared" si="22"/>
        <v>#REF!</v>
      </c>
      <c r="T36" s="127" t="e">
        <f>D36/D60*T60</f>
        <v>#REF!</v>
      </c>
      <c r="U36" s="127" t="e">
        <f>E36/E60*U60</f>
        <v>#REF!</v>
      </c>
      <c r="V36" s="139">
        <f>711.02-V35</f>
        <v>128.21672131147534</v>
      </c>
      <c r="W36" s="127" t="e">
        <f>G36/G60*W60</f>
        <v>#REF!</v>
      </c>
      <c r="X36" s="129" t="e">
        <f t="shared" si="16"/>
        <v>#REF!</v>
      </c>
      <c r="Y36" s="129" t="e">
        <f t="shared" si="16"/>
        <v>#REF!</v>
      </c>
      <c r="Z36" s="139">
        <f>149.37-Z35</f>
        <v>26.9355737704918</v>
      </c>
      <c r="AA36" s="129" t="e">
        <f t="shared" si="17"/>
        <v>#REF!</v>
      </c>
    </row>
    <row r="37" spans="1:27" ht="15.75" thickBot="1" x14ac:dyDescent="0.3">
      <c r="A37" s="136"/>
      <c r="B37" s="3" t="s">
        <v>38</v>
      </c>
      <c r="C37" s="138"/>
      <c r="D37" s="140"/>
      <c r="E37" s="140"/>
      <c r="F37" s="130"/>
      <c r="G37" s="128"/>
      <c r="H37" s="128"/>
      <c r="I37" s="128"/>
      <c r="J37" s="140"/>
      <c r="K37" s="128"/>
      <c r="L37" s="128"/>
      <c r="M37" s="128"/>
      <c r="N37" s="140"/>
      <c r="O37" s="128"/>
      <c r="P37" s="130"/>
      <c r="Q37" s="130"/>
      <c r="R37" s="130"/>
      <c r="S37" s="142"/>
      <c r="T37" s="128"/>
      <c r="U37" s="128"/>
      <c r="V37" s="140"/>
      <c r="W37" s="128"/>
      <c r="X37" s="130"/>
      <c r="Y37" s="130"/>
      <c r="Z37" s="140"/>
      <c r="AA37" s="130"/>
    </row>
    <row r="38" spans="1:27" ht="15.75" thickBot="1" x14ac:dyDescent="0.3">
      <c r="A38" s="9" t="s">
        <v>218</v>
      </c>
      <c r="B38" s="3" t="s">
        <v>44</v>
      </c>
      <c r="C38" s="2" t="s">
        <v>0</v>
      </c>
      <c r="D38" s="71">
        <f>D34-D35-D36</f>
        <v>904.75999999999976</v>
      </c>
      <c r="E38" s="71">
        <f t="shared" ref="E38:AA38" si="23">E34-E35-E36</f>
        <v>910.90032999999994</v>
      </c>
      <c r="F38" s="87">
        <f t="shared" si="23"/>
        <v>223.17399999999998</v>
      </c>
      <c r="G38" s="71" t="e">
        <f t="shared" si="23"/>
        <v>#REF!</v>
      </c>
      <c r="H38" s="71" t="e">
        <f t="shared" si="23"/>
        <v>#REF!</v>
      </c>
      <c r="I38" s="71" t="e">
        <f t="shared" si="23"/>
        <v>#REF!</v>
      </c>
      <c r="J38" s="71">
        <f t="shared" si="23"/>
        <v>158.92999999999984</v>
      </c>
      <c r="K38" s="107" t="e">
        <f t="shared" si="23"/>
        <v>#REF!</v>
      </c>
      <c r="L38" s="71" t="e">
        <f t="shared" si="23"/>
        <v>#REF!</v>
      </c>
      <c r="M38" s="71" t="e">
        <f t="shared" si="23"/>
        <v>#REF!</v>
      </c>
      <c r="N38" s="71">
        <f t="shared" si="23"/>
        <v>0</v>
      </c>
      <c r="O38" s="71" t="e">
        <f t="shared" si="23"/>
        <v>#REF!</v>
      </c>
      <c r="P38" s="71" t="e">
        <f t="shared" si="23"/>
        <v>#REF!</v>
      </c>
      <c r="Q38" s="71" t="e">
        <f t="shared" si="23"/>
        <v>#REF!</v>
      </c>
      <c r="R38" s="71">
        <f t="shared" si="23"/>
        <v>64.244000000000057</v>
      </c>
      <c r="S38" s="71" t="e">
        <f t="shared" si="23"/>
        <v>#REF!</v>
      </c>
      <c r="T38" s="71" t="e">
        <f t="shared" si="23"/>
        <v>#REF!</v>
      </c>
      <c r="U38" s="71" t="e">
        <f t="shared" si="23"/>
        <v>#REF!</v>
      </c>
      <c r="V38" s="71">
        <f t="shared" si="23"/>
        <v>53.129999999999995</v>
      </c>
      <c r="W38" s="71" t="e">
        <f t="shared" si="23"/>
        <v>#REF!</v>
      </c>
      <c r="X38" s="71" t="e">
        <f t="shared" si="23"/>
        <v>#REF!</v>
      </c>
      <c r="Y38" s="71" t="e">
        <f t="shared" si="23"/>
        <v>#REF!</v>
      </c>
      <c r="Z38" s="71">
        <f t="shared" si="23"/>
        <v>11.114000000000004</v>
      </c>
      <c r="AA38" s="87" t="e">
        <f t="shared" si="23"/>
        <v>#REF!</v>
      </c>
    </row>
    <row r="39" spans="1:27" ht="15.75" thickBot="1" x14ac:dyDescent="0.3">
      <c r="A39" s="8">
        <v>3</v>
      </c>
      <c r="B39" s="3" t="s">
        <v>45</v>
      </c>
      <c r="C39" s="2" t="s">
        <v>0</v>
      </c>
      <c r="D39" s="71">
        <v>0</v>
      </c>
      <c r="E39" s="71">
        <v>0</v>
      </c>
      <c r="F39" s="87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1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</row>
    <row r="40" spans="1:27" ht="15.75" thickBot="1" x14ac:dyDescent="0.3">
      <c r="A40" s="9" t="s">
        <v>219</v>
      </c>
      <c r="B40" s="3" t="s">
        <v>41</v>
      </c>
      <c r="C40" s="2" t="s">
        <v>0</v>
      </c>
      <c r="D40" s="71">
        <v>0</v>
      </c>
      <c r="E40" s="71">
        <v>0</v>
      </c>
      <c r="F40" s="87">
        <v>0</v>
      </c>
      <c r="G40" s="71">
        <v>0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71">
        <v>0</v>
      </c>
      <c r="R40" s="71">
        <v>0</v>
      </c>
      <c r="S40" s="71">
        <v>0</v>
      </c>
      <c r="T40" s="71">
        <v>0</v>
      </c>
      <c r="U40" s="71">
        <v>0</v>
      </c>
      <c r="V40" s="71">
        <v>0</v>
      </c>
      <c r="W40" s="71">
        <v>0</v>
      </c>
      <c r="X40" s="71">
        <v>0</v>
      </c>
      <c r="Y40" s="71">
        <v>0</v>
      </c>
      <c r="Z40" s="71">
        <v>0</v>
      </c>
      <c r="AA40" s="71">
        <v>0</v>
      </c>
    </row>
    <row r="41" spans="1:27" x14ac:dyDescent="0.25">
      <c r="A41" s="135" t="s">
        <v>220</v>
      </c>
      <c r="B41" s="5" t="s">
        <v>37</v>
      </c>
      <c r="C41" s="137" t="s">
        <v>0</v>
      </c>
      <c r="D41" s="127">
        <v>0</v>
      </c>
      <c r="E41" s="127">
        <v>0</v>
      </c>
      <c r="F41" s="129">
        <v>0</v>
      </c>
      <c r="G41" s="127">
        <v>0</v>
      </c>
      <c r="H41" s="127">
        <v>0</v>
      </c>
      <c r="I41" s="127">
        <v>0</v>
      </c>
      <c r="J41" s="127">
        <v>0</v>
      </c>
      <c r="K41" s="127">
        <v>0</v>
      </c>
      <c r="L41" s="127">
        <v>0</v>
      </c>
      <c r="M41" s="127">
        <v>0</v>
      </c>
      <c r="N41" s="127">
        <v>0</v>
      </c>
      <c r="O41" s="127">
        <v>0</v>
      </c>
      <c r="P41" s="127">
        <v>0</v>
      </c>
      <c r="Q41" s="127">
        <v>0</v>
      </c>
      <c r="R41" s="127">
        <v>0</v>
      </c>
      <c r="S41" s="127">
        <v>0</v>
      </c>
      <c r="T41" s="127">
        <v>0</v>
      </c>
      <c r="U41" s="127">
        <v>0</v>
      </c>
      <c r="V41" s="127">
        <v>0</v>
      </c>
      <c r="W41" s="127">
        <v>0</v>
      </c>
      <c r="X41" s="127">
        <v>0</v>
      </c>
      <c r="Y41" s="127">
        <v>0</v>
      </c>
      <c r="Z41" s="127">
        <v>0</v>
      </c>
      <c r="AA41" s="127">
        <v>0</v>
      </c>
    </row>
    <row r="42" spans="1:27" ht="15.75" thickBot="1" x14ac:dyDescent="0.3">
      <c r="A42" s="136"/>
      <c r="B42" s="3" t="s">
        <v>38</v>
      </c>
      <c r="C42" s="138"/>
      <c r="D42" s="128"/>
      <c r="E42" s="128"/>
      <c r="F42" s="130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</row>
    <row r="43" spans="1:27" ht="15.75" thickBot="1" x14ac:dyDescent="0.3">
      <c r="A43" s="9" t="s">
        <v>221</v>
      </c>
      <c r="B43" s="3" t="s">
        <v>44</v>
      </c>
      <c r="C43" s="4"/>
      <c r="D43" s="71">
        <v>0</v>
      </c>
      <c r="E43" s="71">
        <v>0</v>
      </c>
      <c r="F43" s="87">
        <v>0</v>
      </c>
      <c r="G43" s="71">
        <f>G39-G40-G41</f>
        <v>0</v>
      </c>
      <c r="H43" s="71">
        <v>0</v>
      </c>
      <c r="I43" s="71">
        <v>0</v>
      </c>
      <c r="J43" s="71">
        <v>0</v>
      </c>
      <c r="K43" s="71">
        <f>K39-K40-K41</f>
        <v>0</v>
      </c>
      <c r="L43" s="71">
        <v>0</v>
      </c>
      <c r="M43" s="71">
        <v>0</v>
      </c>
      <c r="N43" s="71">
        <v>0</v>
      </c>
      <c r="O43" s="71">
        <f>O39-O40-O41</f>
        <v>0</v>
      </c>
      <c r="P43" s="71">
        <v>0</v>
      </c>
      <c r="Q43" s="71">
        <v>0</v>
      </c>
      <c r="R43" s="71">
        <v>0</v>
      </c>
      <c r="S43" s="71">
        <f>S39-S40-S41</f>
        <v>0</v>
      </c>
      <c r="T43" s="71">
        <v>0</v>
      </c>
      <c r="U43" s="71">
        <v>0</v>
      </c>
      <c r="V43" s="71">
        <v>0</v>
      </c>
      <c r="W43" s="71">
        <f>W39-W40-W41</f>
        <v>0</v>
      </c>
      <c r="X43" s="71">
        <v>0</v>
      </c>
      <c r="Y43" s="71">
        <v>0</v>
      </c>
      <c r="Z43" s="71">
        <v>0</v>
      </c>
      <c r="AA43" s="87">
        <f>AA39-AA40-AA41</f>
        <v>0</v>
      </c>
    </row>
    <row r="44" spans="1:27" ht="15.75" thickBot="1" x14ac:dyDescent="0.3">
      <c r="A44" s="8">
        <v>4</v>
      </c>
      <c r="B44" s="3" t="s">
        <v>46</v>
      </c>
      <c r="C44" s="2" t="s">
        <v>0</v>
      </c>
      <c r="D44" s="71">
        <v>0</v>
      </c>
      <c r="E44" s="71">
        <v>0</v>
      </c>
      <c r="F44" s="87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1">
        <v>0</v>
      </c>
      <c r="T44" s="71">
        <v>0</v>
      </c>
      <c r="U44" s="71">
        <v>0</v>
      </c>
      <c r="V44" s="71">
        <v>0</v>
      </c>
      <c r="W44" s="71">
        <v>0</v>
      </c>
      <c r="X44" s="71">
        <v>0</v>
      </c>
      <c r="Y44" s="71">
        <v>0</v>
      </c>
      <c r="Z44" s="71">
        <v>0</v>
      </c>
      <c r="AA44" s="87">
        <v>0</v>
      </c>
    </row>
    <row r="45" spans="1:27" ht="15.75" thickBot="1" x14ac:dyDescent="0.3">
      <c r="A45" s="8">
        <v>5</v>
      </c>
      <c r="B45" s="3" t="s">
        <v>5</v>
      </c>
      <c r="C45" s="2" t="s">
        <v>0</v>
      </c>
      <c r="D45" s="71">
        <v>0</v>
      </c>
      <c r="E45" s="71">
        <v>0</v>
      </c>
      <c r="F45" s="87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71">
        <v>0</v>
      </c>
      <c r="R45" s="71">
        <v>0</v>
      </c>
      <c r="S45" s="71">
        <v>0</v>
      </c>
      <c r="T45" s="71">
        <v>0</v>
      </c>
      <c r="U45" s="71">
        <v>0</v>
      </c>
      <c r="V45" s="71">
        <v>0</v>
      </c>
      <c r="W45" s="71">
        <v>0</v>
      </c>
      <c r="X45" s="71">
        <v>0</v>
      </c>
      <c r="Y45" s="71">
        <v>0</v>
      </c>
      <c r="Z45" s="71">
        <v>0</v>
      </c>
      <c r="AA45" s="87">
        <v>0</v>
      </c>
    </row>
    <row r="46" spans="1:27" ht="15.75" thickBot="1" x14ac:dyDescent="0.3">
      <c r="A46" s="8">
        <v>6</v>
      </c>
      <c r="B46" s="3" t="s">
        <v>47</v>
      </c>
      <c r="C46" s="2" t="s">
        <v>0</v>
      </c>
      <c r="D46" s="108">
        <f>D14+D34+D44+D45</f>
        <v>165610.70000000004</v>
      </c>
      <c r="E46" s="108">
        <f t="shared" ref="E46:AA46" si="24">E14+E34+E44+E45</f>
        <v>196828.02494</v>
      </c>
      <c r="F46" s="109">
        <f t="shared" si="24"/>
        <v>282525.337</v>
      </c>
      <c r="G46" s="108" t="e">
        <f t="shared" si="24"/>
        <v>#REF!</v>
      </c>
      <c r="H46" s="108" t="e">
        <f t="shared" si="24"/>
        <v>#REF!</v>
      </c>
      <c r="I46" s="108" t="e">
        <f t="shared" si="24"/>
        <v>#REF!</v>
      </c>
      <c r="J46" s="108">
        <f t="shared" si="24"/>
        <v>201237.88999999998</v>
      </c>
      <c r="K46" s="108" t="e">
        <f t="shared" si="24"/>
        <v>#REF!</v>
      </c>
      <c r="L46" s="108" t="e">
        <f t="shared" si="24"/>
        <v>#REF!</v>
      </c>
      <c r="M46" s="108" t="e">
        <f t="shared" si="24"/>
        <v>#REF!</v>
      </c>
      <c r="N46" s="108">
        <f t="shared" si="24"/>
        <v>0</v>
      </c>
      <c r="O46" s="108" t="e">
        <f t="shared" si="24"/>
        <v>#REF!</v>
      </c>
      <c r="P46" s="108" t="e">
        <f t="shared" si="24"/>
        <v>#REF!</v>
      </c>
      <c r="Q46" s="108" t="e">
        <f t="shared" si="24"/>
        <v>#REF!</v>
      </c>
      <c r="R46" s="108">
        <f t="shared" si="24"/>
        <v>81287.447</v>
      </c>
      <c r="S46" s="108" t="e">
        <f t="shared" si="24"/>
        <v>#REF!</v>
      </c>
      <c r="T46" s="108" t="e">
        <f t="shared" si="24"/>
        <v>#REF!</v>
      </c>
      <c r="U46" s="108" t="e">
        <f t="shared" si="24"/>
        <v>#REF!</v>
      </c>
      <c r="V46" s="108">
        <f t="shared" si="24"/>
        <v>67233.279999999999</v>
      </c>
      <c r="W46" s="108" t="e">
        <f t="shared" si="24"/>
        <v>#REF!</v>
      </c>
      <c r="X46" s="108" t="e">
        <f t="shared" si="24"/>
        <v>#REF!</v>
      </c>
      <c r="Y46" s="108" t="e">
        <f t="shared" si="24"/>
        <v>#REF!</v>
      </c>
      <c r="Z46" s="108">
        <f t="shared" si="24"/>
        <v>14054.166999999999</v>
      </c>
      <c r="AA46" s="109" t="e">
        <f t="shared" si="24"/>
        <v>#REF!</v>
      </c>
    </row>
    <row r="47" spans="1:27" ht="26.25" thickBot="1" x14ac:dyDescent="0.3">
      <c r="A47" s="8">
        <v>7</v>
      </c>
      <c r="B47" s="3" t="s">
        <v>6</v>
      </c>
      <c r="C47" s="2" t="s">
        <v>0</v>
      </c>
      <c r="D47" s="71">
        <v>0</v>
      </c>
      <c r="E47" s="71">
        <v>0</v>
      </c>
      <c r="F47" s="87">
        <v>0</v>
      </c>
      <c r="G47" s="108">
        <v>26284.308000000001</v>
      </c>
      <c r="H47" s="71">
        <v>0</v>
      </c>
      <c r="I47" s="71">
        <v>0</v>
      </c>
      <c r="J47" s="71">
        <v>0</v>
      </c>
      <c r="K47" s="108" t="e">
        <f>G47/G65*K65</f>
        <v>#REF!</v>
      </c>
      <c r="L47" s="71">
        <v>0</v>
      </c>
      <c r="M47" s="71">
        <v>0</v>
      </c>
      <c r="N47" s="71">
        <v>0</v>
      </c>
      <c r="O47" s="108" t="e">
        <f>G47/G60*O60</f>
        <v>#REF!</v>
      </c>
      <c r="P47" s="71">
        <v>0</v>
      </c>
      <c r="Q47" s="71">
        <v>0</v>
      </c>
      <c r="R47" s="71">
        <v>0</v>
      </c>
      <c r="S47" s="108" t="e">
        <f>W47+AA47</f>
        <v>#REF!</v>
      </c>
      <c r="T47" s="71">
        <v>0</v>
      </c>
      <c r="U47" s="71">
        <v>0</v>
      </c>
      <c r="V47" s="71">
        <v>0</v>
      </c>
      <c r="W47" s="108" t="e">
        <f>G47/G65*W65</f>
        <v>#REF!</v>
      </c>
      <c r="X47" s="71">
        <v>0</v>
      </c>
      <c r="Y47" s="71">
        <v>0</v>
      </c>
      <c r="Z47" s="71">
        <v>0</v>
      </c>
      <c r="AA47" s="109" t="e">
        <f>G47-K47-W47-O47</f>
        <v>#REF!</v>
      </c>
    </row>
    <row r="48" spans="1:27" ht="26.25" thickBot="1" x14ac:dyDescent="0.3">
      <c r="A48" s="8">
        <v>8</v>
      </c>
      <c r="B48" s="102" t="s">
        <v>48</v>
      </c>
      <c r="C48" s="2" t="s">
        <v>0</v>
      </c>
      <c r="D48" s="71">
        <v>0</v>
      </c>
      <c r="E48" s="71">
        <v>0</v>
      </c>
      <c r="F48" s="87">
        <v>0</v>
      </c>
      <c r="G48" s="109" t="e">
        <f>O48+S48++K48</f>
        <v>#REF!</v>
      </c>
      <c r="H48" s="71">
        <v>0</v>
      </c>
      <c r="I48" s="71">
        <v>0</v>
      </c>
      <c r="J48" s="71">
        <v>0</v>
      </c>
      <c r="K48" s="109" t="e">
        <f>K46*0.1</f>
        <v>#REF!</v>
      </c>
      <c r="L48" s="71">
        <v>0</v>
      </c>
      <c r="M48" s="71">
        <v>0</v>
      </c>
      <c r="N48" s="71">
        <v>0</v>
      </c>
      <c r="O48" s="109" t="e">
        <f>O46*0.1</f>
        <v>#REF!</v>
      </c>
      <c r="P48" s="71">
        <v>0</v>
      </c>
      <c r="Q48" s="71">
        <v>0</v>
      </c>
      <c r="R48" s="71">
        <v>0</v>
      </c>
      <c r="S48" s="108" t="e">
        <f t="shared" ref="S48:S54" si="25">W48+AA48</f>
        <v>#REF!</v>
      </c>
      <c r="T48" s="71">
        <v>0</v>
      </c>
      <c r="U48" s="71">
        <v>0</v>
      </c>
      <c r="V48" s="71">
        <v>0</v>
      </c>
      <c r="W48" s="109" t="e">
        <f>W46*0.1</f>
        <v>#REF!</v>
      </c>
      <c r="X48" s="71">
        <v>0</v>
      </c>
      <c r="Y48" s="71">
        <v>0</v>
      </c>
      <c r="Z48" s="71">
        <v>0</v>
      </c>
      <c r="AA48" s="109" t="e">
        <f>AA46*0.1</f>
        <v>#REF!</v>
      </c>
    </row>
    <row r="49" spans="1:27" ht="15.75" thickBot="1" x14ac:dyDescent="0.3">
      <c r="A49" s="9" t="s">
        <v>222</v>
      </c>
      <c r="B49" s="3" t="s">
        <v>7</v>
      </c>
      <c r="C49" s="2" t="s">
        <v>0</v>
      </c>
      <c r="D49" s="70" t="s">
        <v>49</v>
      </c>
      <c r="E49" s="70" t="s">
        <v>49</v>
      </c>
      <c r="F49" s="87">
        <v>0</v>
      </c>
      <c r="G49" s="87" t="e">
        <f t="shared" ref="G49:G52" si="26">O49+S49++K49</f>
        <v>#REF!</v>
      </c>
      <c r="H49" s="70" t="s">
        <v>49</v>
      </c>
      <c r="I49" s="70" t="s">
        <v>49</v>
      </c>
      <c r="J49" s="87">
        <v>0</v>
      </c>
      <c r="K49" s="87" t="e">
        <f>K48*0.18</f>
        <v>#REF!</v>
      </c>
      <c r="L49" s="70" t="s">
        <v>49</v>
      </c>
      <c r="M49" s="70" t="s">
        <v>49</v>
      </c>
      <c r="N49" s="71">
        <v>0</v>
      </c>
      <c r="O49" s="87" t="e">
        <f>O48*0.18</f>
        <v>#REF!</v>
      </c>
      <c r="P49" s="70" t="s">
        <v>49</v>
      </c>
      <c r="Q49" s="70" t="s">
        <v>49</v>
      </c>
      <c r="R49" s="71">
        <f t="shared" ref="R49:R54" si="27">V49+Z49</f>
        <v>0</v>
      </c>
      <c r="S49" s="71" t="e">
        <f t="shared" si="25"/>
        <v>#REF!</v>
      </c>
      <c r="T49" s="70" t="s">
        <v>49</v>
      </c>
      <c r="U49" s="70" t="s">
        <v>49</v>
      </c>
      <c r="V49" s="71">
        <v>0</v>
      </c>
      <c r="W49" s="87" t="e">
        <f>W48*0.18</f>
        <v>#REF!</v>
      </c>
      <c r="X49" s="70" t="s">
        <v>49</v>
      </c>
      <c r="Y49" s="70" t="s">
        <v>49</v>
      </c>
      <c r="Z49" s="71">
        <v>0</v>
      </c>
      <c r="AA49" s="87" t="e">
        <f>AA48*0.18</f>
        <v>#REF!</v>
      </c>
    </row>
    <row r="50" spans="1:27" ht="15.75" thickBot="1" x14ac:dyDescent="0.3">
      <c r="A50" s="9" t="s">
        <v>222</v>
      </c>
      <c r="B50" s="3" t="s">
        <v>8</v>
      </c>
      <c r="C50" s="2" t="s">
        <v>0</v>
      </c>
      <c r="D50" s="70" t="s">
        <v>49</v>
      </c>
      <c r="E50" s="70" t="s">
        <v>49</v>
      </c>
      <c r="F50" s="87">
        <v>0</v>
      </c>
      <c r="G50" s="87">
        <f t="shared" si="26"/>
        <v>0</v>
      </c>
      <c r="H50" s="70" t="s">
        <v>49</v>
      </c>
      <c r="I50" s="70" t="s">
        <v>49</v>
      </c>
      <c r="J50" s="87">
        <v>0</v>
      </c>
      <c r="K50" s="87">
        <v>0</v>
      </c>
      <c r="L50" s="70" t="s">
        <v>49</v>
      </c>
      <c r="M50" s="70" t="s">
        <v>49</v>
      </c>
      <c r="N50" s="71">
        <v>0</v>
      </c>
      <c r="O50" s="87">
        <v>0</v>
      </c>
      <c r="P50" s="70" t="s">
        <v>49</v>
      </c>
      <c r="Q50" s="70" t="s">
        <v>49</v>
      </c>
      <c r="R50" s="71">
        <f t="shared" si="27"/>
        <v>0</v>
      </c>
      <c r="S50" s="71">
        <f t="shared" si="25"/>
        <v>0</v>
      </c>
      <c r="T50" s="70" t="s">
        <v>49</v>
      </c>
      <c r="U50" s="70" t="s">
        <v>49</v>
      </c>
      <c r="V50" s="71">
        <v>0</v>
      </c>
      <c r="W50" s="87">
        <v>0</v>
      </c>
      <c r="X50" s="70" t="s">
        <v>49</v>
      </c>
      <c r="Y50" s="70" t="s">
        <v>49</v>
      </c>
      <c r="Z50" s="71">
        <v>0</v>
      </c>
      <c r="AA50" s="87">
        <v>0</v>
      </c>
    </row>
    <row r="51" spans="1:27" ht="15.75" thickBot="1" x14ac:dyDescent="0.3">
      <c r="A51" s="9" t="s">
        <v>223</v>
      </c>
      <c r="B51" s="3" t="s">
        <v>9</v>
      </c>
      <c r="C51" s="2" t="s">
        <v>0</v>
      </c>
      <c r="D51" s="70" t="s">
        <v>49</v>
      </c>
      <c r="E51" s="70" t="s">
        <v>49</v>
      </c>
      <c r="F51" s="87">
        <v>0</v>
      </c>
      <c r="G51" s="87">
        <f t="shared" si="26"/>
        <v>0</v>
      </c>
      <c r="H51" s="70" t="s">
        <v>49</v>
      </c>
      <c r="I51" s="70" t="s">
        <v>49</v>
      </c>
      <c r="J51" s="87">
        <v>0</v>
      </c>
      <c r="K51" s="87">
        <v>0</v>
      </c>
      <c r="L51" s="70" t="s">
        <v>49</v>
      </c>
      <c r="M51" s="70" t="s">
        <v>49</v>
      </c>
      <c r="N51" s="71">
        <v>0</v>
      </c>
      <c r="O51" s="87">
        <v>0</v>
      </c>
      <c r="P51" s="70" t="s">
        <v>49</v>
      </c>
      <c r="Q51" s="70" t="s">
        <v>49</v>
      </c>
      <c r="R51" s="71">
        <f t="shared" si="27"/>
        <v>0</v>
      </c>
      <c r="S51" s="71">
        <f t="shared" si="25"/>
        <v>0</v>
      </c>
      <c r="T51" s="70" t="s">
        <v>49</v>
      </c>
      <c r="U51" s="70" t="s">
        <v>49</v>
      </c>
      <c r="V51" s="71">
        <v>0</v>
      </c>
      <c r="W51" s="87">
        <v>0</v>
      </c>
      <c r="X51" s="70" t="s">
        <v>49</v>
      </c>
      <c r="Y51" s="70" t="s">
        <v>49</v>
      </c>
      <c r="Z51" s="71">
        <v>0</v>
      </c>
      <c r="AA51" s="87">
        <v>0</v>
      </c>
    </row>
    <row r="52" spans="1:27" x14ac:dyDescent="0.25">
      <c r="A52" s="135" t="s">
        <v>224</v>
      </c>
      <c r="B52" s="5" t="s">
        <v>50</v>
      </c>
      <c r="C52" s="137" t="s">
        <v>0</v>
      </c>
      <c r="D52" s="131" t="s">
        <v>49</v>
      </c>
      <c r="E52" s="131" t="s">
        <v>49</v>
      </c>
      <c r="F52" s="129">
        <v>0</v>
      </c>
      <c r="G52" s="129" t="e">
        <f t="shared" si="26"/>
        <v>#REF!</v>
      </c>
      <c r="H52" s="131" t="s">
        <v>49</v>
      </c>
      <c r="I52" s="131" t="s">
        <v>49</v>
      </c>
      <c r="J52" s="129">
        <v>0</v>
      </c>
      <c r="K52" s="129" t="e">
        <f>K48-K49</f>
        <v>#REF!</v>
      </c>
      <c r="L52" s="131" t="s">
        <v>49</v>
      </c>
      <c r="M52" s="131" t="s">
        <v>49</v>
      </c>
      <c r="N52" s="127">
        <v>0</v>
      </c>
      <c r="O52" s="129" t="e">
        <f>O48-O49</f>
        <v>#REF!</v>
      </c>
      <c r="P52" s="131" t="s">
        <v>49</v>
      </c>
      <c r="Q52" s="131" t="s">
        <v>49</v>
      </c>
      <c r="R52" s="129">
        <f t="shared" si="27"/>
        <v>0</v>
      </c>
      <c r="S52" s="129" t="e">
        <f t="shared" si="25"/>
        <v>#REF!</v>
      </c>
      <c r="T52" s="131" t="s">
        <v>49</v>
      </c>
      <c r="U52" s="131" t="s">
        <v>49</v>
      </c>
      <c r="V52" s="129">
        <v>0</v>
      </c>
      <c r="W52" s="129" t="e">
        <f>W48-W49</f>
        <v>#REF!</v>
      </c>
      <c r="X52" s="133" t="s">
        <v>49</v>
      </c>
      <c r="Y52" s="133" t="s">
        <v>49</v>
      </c>
      <c r="Z52" s="129">
        <v>0</v>
      </c>
      <c r="AA52" s="129" t="e">
        <f>AA48-AA49</f>
        <v>#REF!</v>
      </c>
    </row>
    <row r="53" spans="1:27" ht="15.75" thickBot="1" x14ac:dyDescent="0.3">
      <c r="A53" s="136"/>
      <c r="B53" s="3" t="s">
        <v>51</v>
      </c>
      <c r="C53" s="138"/>
      <c r="D53" s="132"/>
      <c r="E53" s="132"/>
      <c r="F53" s="130"/>
      <c r="G53" s="130"/>
      <c r="H53" s="132"/>
      <c r="I53" s="132"/>
      <c r="J53" s="130"/>
      <c r="K53" s="130"/>
      <c r="L53" s="132"/>
      <c r="M53" s="132"/>
      <c r="N53" s="128"/>
      <c r="O53" s="130"/>
      <c r="P53" s="132"/>
      <c r="Q53" s="132"/>
      <c r="R53" s="130"/>
      <c r="S53" s="130"/>
      <c r="T53" s="132"/>
      <c r="U53" s="132"/>
      <c r="V53" s="130"/>
      <c r="W53" s="130"/>
      <c r="X53" s="134"/>
      <c r="Y53" s="134"/>
      <c r="Z53" s="130"/>
      <c r="AA53" s="130"/>
    </row>
    <row r="54" spans="1:27" ht="15.75" thickBot="1" x14ac:dyDescent="0.3">
      <c r="A54" s="9" t="s">
        <v>225</v>
      </c>
      <c r="B54" s="3" t="s">
        <v>10</v>
      </c>
      <c r="C54" s="2" t="s">
        <v>0</v>
      </c>
      <c r="D54" s="70" t="s">
        <v>49</v>
      </c>
      <c r="E54" s="70" t="s">
        <v>49</v>
      </c>
      <c r="F54" s="87">
        <v>0</v>
      </c>
      <c r="G54" s="87">
        <v>0</v>
      </c>
      <c r="H54" s="70" t="s">
        <v>49</v>
      </c>
      <c r="I54" s="70" t="s">
        <v>49</v>
      </c>
      <c r="J54" s="87">
        <v>0</v>
      </c>
      <c r="K54" s="87">
        <v>0</v>
      </c>
      <c r="L54" s="70" t="s">
        <v>49</v>
      </c>
      <c r="M54" s="70" t="s">
        <v>49</v>
      </c>
      <c r="N54" s="71">
        <v>0</v>
      </c>
      <c r="O54" s="87">
        <v>0</v>
      </c>
      <c r="P54" s="70" t="s">
        <v>49</v>
      </c>
      <c r="Q54" s="70" t="s">
        <v>49</v>
      </c>
      <c r="R54" s="71">
        <f t="shared" si="27"/>
        <v>0</v>
      </c>
      <c r="S54" s="71">
        <f t="shared" si="25"/>
        <v>0</v>
      </c>
      <c r="T54" s="70" t="s">
        <v>49</v>
      </c>
      <c r="U54" s="70" t="s">
        <v>49</v>
      </c>
      <c r="V54" s="71">
        <v>0</v>
      </c>
      <c r="W54" s="87">
        <v>0</v>
      </c>
      <c r="X54" s="70" t="s">
        <v>49</v>
      </c>
      <c r="Y54" s="70" t="s">
        <v>49</v>
      </c>
      <c r="Z54" s="71">
        <v>0</v>
      </c>
      <c r="AA54" s="87">
        <v>0</v>
      </c>
    </row>
    <row r="55" spans="1:27" thickBot="1" x14ac:dyDescent="0.35">
      <c r="A55" s="103">
        <v>1</v>
      </c>
      <c r="B55" s="104">
        <v>2</v>
      </c>
      <c r="C55" s="104">
        <v>3</v>
      </c>
      <c r="D55" s="104">
        <v>4</v>
      </c>
      <c r="E55" s="104">
        <v>5</v>
      </c>
      <c r="F55" s="86">
        <v>6</v>
      </c>
      <c r="G55" s="104">
        <v>7</v>
      </c>
      <c r="H55" s="104">
        <v>8</v>
      </c>
      <c r="I55" s="104">
        <v>9</v>
      </c>
      <c r="J55" s="104">
        <v>10</v>
      </c>
      <c r="K55" s="104">
        <v>11</v>
      </c>
      <c r="L55" s="104">
        <v>12</v>
      </c>
      <c r="M55" s="104">
        <v>13</v>
      </c>
      <c r="N55" s="104">
        <v>14</v>
      </c>
      <c r="O55" s="104">
        <v>15</v>
      </c>
      <c r="P55" s="104">
        <v>16</v>
      </c>
      <c r="Q55" s="104">
        <v>17</v>
      </c>
      <c r="R55" s="104">
        <v>18</v>
      </c>
      <c r="S55" s="104">
        <v>19</v>
      </c>
      <c r="T55" s="104">
        <v>20</v>
      </c>
      <c r="U55" s="104">
        <v>21</v>
      </c>
      <c r="V55" s="104">
        <v>22</v>
      </c>
      <c r="W55" s="104">
        <v>23</v>
      </c>
      <c r="X55" s="104">
        <v>24</v>
      </c>
      <c r="Y55" s="104">
        <v>25</v>
      </c>
      <c r="Z55" s="104">
        <v>26</v>
      </c>
      <c r="AA55" s="86">
        <v>27</v>
      </c>
    </row>
    <row r="56" spans="1:27" ht="39" thickBot="1" x14ac:dyDescent="0.3">
      <c r="A56" s="8">
        <v>9</v>
      </c>
      <c r="B56" s="3" t="s">
        <v>52</v>
      </c>
      <c r="C56" s="2" t="s">
        <v>0</v>
      </c>
      <c r="D56" s="108">
        <f>D46+D47+D48</f>
        <v>165610.70000000004</v>
      </c>
      <c r="E56" s="108">
        <f t="shared" ref="E56:AA56" si="28">E46+E47+E48</f>
        <v>196828.02494</v>
      </c>
      <c r="F56" s="109">
        <f t="shared" si="28"/>
        <v>282525.337</v>
      </c>
      <c r="G56" s="108" t="e">
        <f t="shared" si="28"/>
        <v>#REF!</v>
      </c>
      <c r="H56" s="108" t="e">
        <f t="shared" si="28"/>
        <v>#REF!</v>
      </c>
      <c r="I56" s="108" t="e">
        <f t="shared" si="28"/>
        <v>#REF!</v>
      </c>
      <c r="J56" s="108">
        <f t="shared" si="28"/>
        <v>201237.88999999998</v>
      </c>
      <c r="K56" s="108" t="e">
        <f t="shared" si="28"/>
        <v>#REF!</v>
      </c>
      <c r="L56" s="108" t="e">
        <f t="shared" si="28"/>
        <v>#REF!</v>
      </c>
      <c r="M56" s="108" t="e">
        <f t="shared" si="28"/>
        <v>#REF!</v>
      </c>
      <c r="N56" s="108">
        <f t="shared" si="28"/>
        <v>0</v>
      </c>
      <c r="O56" s="108" t="e">
        <f t="shared" si="28"/>
        <v>#REF!</v>
      </c>
      <c r="P56" s="108" t="e">
        <f t="shared" si="28"/>
        <v>#REF!</v>
      </c>
      <c r="Q56" s="108" t="e">
        <f t="shared" si="28"/>
        <v>#REF!</v>
      </c>
      <c r="R56" s="108">
        <f t="shared" si="28"/>
        <v>81287.447</v>
      </c>
      <c r="S56" s="108" t="e">
        <f t="shared" si="28"/>
        <v>#REF!</v>
      </c>
      <c r="T56" s="108" t="e">
        <f t="shared" si="28"/>
        <v>#REF!</v>
      </c>
      <c r="U56" s="108" t="e">
        <f t="shared" si="28"/>
        <v>#REF!</v>
      </c>
      <c r="V56" s="108">
        <f t="shared" si="28"/>
        <v>67233.279999999999</v>
      </c>
      <c r="W56" s="108" t="e">
        <f t="shared" si="28"/>
        <v>#REF!</v>
      </c>
      <c r="X56" s="108" t="e">
        <f t="shared" si="28"/>
        <v>#REF!</v>
      </c>
      <c r="Y56" s="108" t="e">
        <f t="shared" si="28"/>
        <v>#REF!</v>
      </c>
      <c r="Z56" s="108">
        <f t="shared" si="28"/>
        <v>14054.166999999999</v>
      </c>
      <c r="AA56" s="109" t="e">
        <f t="shared" si="28"/>
        <v>#REF!</v>
      </c>
    </row>
    <row r="57" spans="1:27" ht="26.25" thickBot="1" x14ac:dyDescent="0.3">
      <c r="A57" s="8">
        <v>10</v>
      </c>
      <c r="B57" s="3" t="s">
        <v>53</v>
      </c>
      <c r="C57" s="2" t="s">
        <v>54</v>
      </c>
      <c r="D57" s="108" t="e">
        <f>D56*1000/D60</f>
        <v>#REF!</v>
      </c>
      <c r="E57" s="108" t="e">
        <f t="shared" ref="E57:AA57" si="29">E56*1000/E60</f>
        <v>#REF!</v>
      </c>
      <c r="F57" s="109" t="e">
        <f t="shared" si="29"/>
        <v>#REF!</v>
      </c>
      <c r="G57" s="108" t="e">
        <f t="shared" si="29"/>
        <v>#REF!</v>
      </c>
      <c r="H57" s="108" t="e">
        <f t="shared" si="29"/>
        <v>#REF!</v>
      </c>
      <c r="I57" s="108" t="e">
        <f t="shared" si="29"/>
        <v>#REF!</v>
      </c>
      <c r="J57" s="108">
        <f t="shared" si="29"/>
        <v>1333.3310143572446</v>
      </c>
      <c r="K57" s="108" t="e">
        <f t="shared" si="29"/>
        <v>#REF!</v>
      </c>
      <c r="L57" s="108" t="e">
        <f t="shared" si="29"/>
        <v>#REF!</v>
      </c>
      <c r="M57" s="108" t="e">
        <f t="shared" si="29"/>
        <v>#REF!</v>
      </c>
      <c r="N57" s="108">
        <v>1331.45</v>
      </c>
      <c r="O57" s="108" t="e">
        <f t="shared" si="29"/>
        <v>#REF!</v>
      </c>
      <c r="P57" s="108" t="e">
        <f t="shared" si="29"/>
        <v>#REF!</v>
      </c>
      <c r="Q57" s="108" t="e">
        <f t="shared" si="29"/>
        <v>#REF!</v>
      </c>
      <c r="R57" s="108">
        <f t="shared" si="29"/>
        <v>1332.3266458127262</v>
      </c>
      <c r="S57" s="108" t="e">
        <f t="shared" si="29"/>
        <v>#REF!</v>
      </c>
      <c r="T57" s="108" t="e">
        <f t="shared" si="29"/>
        <v>#REF!</v>
      </c>
      <c r="U57" s="108" t="e">
        <f t="shared" si="29"/>
        <v>#REF!</v>
      </c>
      <c r="V57" s="108">
        <f>V56*1000/V60-0.01</f>
        <v>1332.5007038615161</v>
      </c>
      <c r="W57" s="108" t="e">
        <f t="shared" si="29"/>
        <v>#REF!</v>
      </c>
      <c r="X57" s="108" t="e">
        <f t="shared" si="29"/>
        <v>#REF!</v>
      </c>
      <c r="Y57" s="108" t="e">
        <f t="shared" si="29"/>
        <v>#REF!</v>
      </c>
      <c r="Z57" s="108">
        <f t="shared" si="29"/>
        <v>1331.4468393908046</v>
      </c>
      <c r="AA57" s="109" t="e">
        <f t="shared" si="29"/>
        <v>#REF!</v>
      </c>
    </row>
    <row r="58" spans="1:27" ht="15.75" thickBot="1" x14ac:dyDescent="0.3">
      <c r="A58" s="9" t="s">
        <v>226</v>
      </c>
      <c r="B58" s="3" t="s">
        <v>55</v>
      </c>
      <c r="C58" s="2" t="s">
        <v>54</v>
      </c>
      <c r="D58" s="80" t="e">
        <f t="shared" ref="D58:I58" si="30">D16/D60*1000</f>
        <v>#REF!</v>
      </c>
      <c r="E58" s="80" t="e">
        <f t="shared" si="30"/>
        <v>#REF!</v>
      </c>
      <c r="F58" s="89" t="e">
        <f t="shared" si="30"/>
        <v>#REF!</v>
      </c>
      <c r="G58" s="80" t="e">
        <f t="shared" si="30"/>
        <v>#REF!</v>
      </c>
      <c r="H58" s="80" t="e">
        <f t="shared" si="30"/>
        <v>#REF!</v>
      </c>
      <c r="I58" s="80" t="e">
        <f t="shared" si="30"/>
        <v>#REF!</v>
      </c>
      <c r="J58" s="80">
        <f>J16/J60*1000</f>
        <v>1107.7187914185693</v>
      </c>
      <c r="K58" s="80" t="e">
        <f t="shared" ref="K58:AA58" si="31">K16/K60*1000</f>
        <v>#REF!</v>
      </c>
      <c r="L58" s="80" t="e">
        <f t="shared" si="31"/>
        <v>#REF!</v>
      </c>
      <c r="M58" s="80" t="e">
        <f t="shared" si="31"/>
        <v>#REF!</v>
      </c>
      <c r="N58" s="80">
        <v>1105.3499999999999</v>
      </c>
      <c r="O58" s="80" t="e">
        <f t="shared" si="31"/>
        <v>#REF!</v>
      </c>
      <c r="P58" s="80" t="e">
        <f t="shared" si="31"/>
        <v>#REF!</v>
      </c>
      <c r="Q58" s="80" t="e">
        <f t="shared" si="31"/>
        <v>#REF!</v>
      </c>
      <c r="R58" s="80">
        <f t="shared" si="31"/>
        <v>1106.5985758457607</v>
      </c>
      <c r="S58" s="80" t="e">
        <f t="shared" si="31"/>
        <v>#REF!</v>
      </c>
      <c r="T58" s="80" t="e">
        <f t="shared" si="31"/>
        <v>#REF!</v>
      </c>
      <c r="U58" s="80" t="e">
        <f t="shared" si="31"/>
        <v>#REF!</v>
      </c>
      <c r="V58" s="80">
        <f t="shared" si="31"/>
        <v>1106.8596476659209</v>
      </c>
      <c r="W58" s="80" t="e">
        <f t="shared" si="31"/>
        <v>#REF!</v>
      </c>
      <c r="X58" s="80" t="e">
        <f t="shared" si="31"/>
        <v>#REF!</v>
      </c>
      <c r="Y58" s="80" t="e">
        <f t="shared" si="31"/>
        <v>#REF!</v>
      </c>
      <c r="Z58" s="80">
        <f t="shared" si="31"/>
        <v>1105.3506398523623</v>
      </c>
      <c r="AA58" s="89" t="e">
        <f t="shared" si="31"/>
        <v>#REF!</v>
      </c>
    </row>
    <row r="59" spans="1:27" ht="26.25" thickBot="1" x14ac:dyDescent="0.3">
      <c r="A59" s="9" t="s">
        <v>227</v>
      </c>
      <c r="B59" s="3" t="s">
        <v>56</v>
      </c>
      <c r="C59" s="2" t="s">
        <v>54</v>
      </c>
      <c r="D59" s="71" t="e">
        <f t="shared" ref="D59:I59" si="32">D57-D58</f>
        <v>#REF!</v>
      </c>
      <c r="E59" s="71" t="e">
        <f t="shared" si="32"/>
        <v>#REF!</v>
      </c>
      <c r="F59" s="87" t="e">
        <f t="shared" si="32"/>
        <v>#REF!</v>
      </c>
      <c r="G59" s="71" t="e">
        <f t="shared" si="32"/>
        <v>#REF!</v>
      </c>
      <c r="H59" s="71" t="e">
        <f t="shared" si="32"/>
        <v>#REF!</v>
      </c>
      <c r="I59" s="71" t="e">
        <f t="shared" si="32"/>
        <v>#REF!</v>
      </c>
      <c r="J59" s="71">
        <f>J57-J58</f>
        <v>225.61222293867536</v>
      </c>
      <c r="K59" s="71" t="e">
        <f t="shared" ref="K59:AA59" si="33">K57-K58</f>
        <v>#REF!</v>
      </c>
      <c r="L59" s="71" t="e">
        <f t="shared" si="33"/>
        <v>#REF!</v>
      </c>
      <c r="M59" s="71" t="e">
        <f t="shared" si="33"/>
        <v>#REF!</v>
      </c>
      <c r="N59" s="71">
        <f t="shared" si="33"/>
        <v>226.10000000000014</v>
      </c>
      <c r="O59" s="71" t="e">
        <f t="shared" si="33"/>
        <v>#REF!</v>
      </c>
      <c r="P59" s="71" t="e">
        <f t="shared" si="33"/>
        <v>#REF!</v>
      </c>
      <c r="Q59" s="71" t="e">
        <f t="shared" si="33"/>
        <v>#REF!</v>
      </c>
      <c r="R59" s="71">
        <f t="shared" si="33"/>
        <v>225.72806996696545</v>
      </c>
      <c r="S59" s="71" t="e">
        <f t="shared" si="33"/>
        <v>#REF!</v>
      </c>
      <c r="T59" s="71" t="e">
        <f t="shared" si="33"/>
        <v>#REF!</v>
      </c>
      <c r="U59" s="71" t="e">
        <f t="shared" si="33"/>
        <v>#REF!</v>
      </c>
      <c r="V59" s="71">
        <f t="shared" si="33"/>
        <v>225.64105619559518</v>
      </c>
      <c r="W59" s="71" t="e">
        <f t="shared" si="33"/>
        <v>#REF!</v>
      </c>
      <c r="X59" s="71" t="e">
        <f t="shared" si="33"/>
        <v>#REF!</v>
      </c>
      <c r="Y59" s="71" t="e">
        <f t="shared" si="33"/>
        <v>#REF!</v>
      </c>
      <c r="Z59" s="71">
        <f t="shared" si="33"/>
        <v>226.09619953844231</v>
      </c>
      <c r="AA59" s="87" t="e">
        <f t="shared" si="33"/>
        <v>#REF!</v>
      </c>
    </row>
    <row r="60" spans="1:27" ht="26.25" thickBot="1" x14ac:dyDescent="0.3">
      <c r="A60" s="8">
        <v>11</v>
      </c>
      <c r="B60" s="3" t="s">
        <v>57</v>
      </c>
      <c r="C60" s="2" t="s">
        <v>58</v>
      </c>
      <c r="D60" s="71" t="e">
        <f>#REF!</f>
        <v>#REF!</v>
      </c>
      <c r="E60" s="71" t="e">
        <f>#REF!</f>
        <v>#REF!</v>
      </c>
      <c r="F60" s="87" t="e">
        <f>#REF!</f>
        <v>#REF!</v>
      </c>
      <c r="G60" s="71" t="e">
        <f>#REF!</f>
        <v>#REF!</v>
      </c>
      <c r="H60" s="71" t="e">
        <f>#REF!</f>
        <v>#REF!</v>
      </c>
      <c r="I60" s="71" t="e">
        <f>#REF!</f>
        <v>#REF!</v>
      </c>
      <c r="J60" s="71">
        <v>150928.68</v>
      </c>
      <c r="K60" s="71" t="e">
        <f>#REF!</f>
        <v>#REF!</v>
      </c>
      <c r="L60" s="71" t="e">
        <f>#REF!</f>
        <v>#REF!</v>
      </c>
      <c r="M60" s="71" t="e">
        <f>#REF!</f>
        <v>#REF!</v>
      </c>
      <c r="N60" s="71">
        <v>0</v>
      </c>
      <c r="O60" s="71" t="e">
        <f>#REF!</f>
        <v>#REF!</v>
      </c>
      <c r="P60" s="71" t="e">
        <f>T60+X60</f>
        <v>#REF!</v>
      </c>
      <c r="Q60" s="71" t="e">
        <f>U60+Y60</f>
        <v>#REF!</v>
      </c>
      <c r="R60" s="71">
        <f t="shared" ref="R60" si="34">V60+Z60</f>
        <v>61011.649999999994</v>
      </c>
      <c r="S60" s="71" t="e">
        <f>W60+AA60</f>
        <v>#REF!</v>
      </c>
      <c r="T60" s="71" t="e">
        <f>#REF!</f>
        <v>#REF!</v>
      </c>
      <c r="U60" s="71" t="e">
        <f>#REF!</f>
        <v>#REF!</v>
      </c>
      <c r="V60" s="71">
        <v>50456.09</v>
      </c>
      <c r="W60" s="71" t="e">
        <f>#REF!</f>
        <v>#REF!</v>
      </c>
      <c r="X60" s="71" t="e">
        <f>#REF!</f>
        <v>#REF!</v>
      </c>
      <c r="Y60" s="71" t="e">
        <f>#REF!</f>
        <v>#REF!</v>
      </c>
      <c r="Z60" s="71">
        <v>10555.56</v>
      </c>
      <c r="AA60" s="87" t="e">
        <f>#REF!</f>
        <v>#REF!</v>
      </c>
    </row>
    <row r="61" spans="1:27" x14ac:dyDescent="0.25">
      <c r="A61" s="165">
        <v>12</v>
      </c>
      <c r="B61" s="5" t="s">
        <v>59</v>
      </c>
      <c r="C61" s="137" t="s">
        <v>58</v>
      </c>
      <c r="D61" s="127">
        <v>0</v>
      </c>
      <c r="E61" s="127">
        <v>0</v>
      </c>
      <c r="F61" s="129">
        <v>0</v>
      </c>
      <c r="G61" s="127">
        <v>0</v>
      </c>
      <c r="H61" s="127">
        <v>0</v>
      </c>
      <c r="I61" s="127">
        <v>0</v>
      </c>
      <c r="J61" s="127">
        <v>0</v>
      </c>
      <c r="K61" s="127">
        <v>0</v>
      </c>
      <c r="L61" s="127">
        <v>0</v>
      </c>
      <c r="M61" s="127">
        <v>0</v>
      </c>
      <c r="N61" s="127">
        <v>0</v>
      </c>
      <c r="O61" s="127">
        <v>0</v>
      </c>
      <c r="P61" s="127">
        <v>0</v>
      </c>
      <c r="Q61" s="127">
        <v>0</v>
      </c>
      <c r="R61" s="127">
        <v>0</v>
      </c>
      <c r="S61" s="127">
        <v>0</v>
      </c>
      <c r="T61" s="127">
        <v>0</v>
      </c>
      <c r="U61" s="127">
        <v>0</v>
      </c>
      <c r="V61" s="127">
        <v>0</v>
      </c>
      <c r="W61" s="127">
        <v>0</v>
      </c>
      <c r="X61" s="127">
        <v>0</v>
      </c>
      <c r="Y61" s="127">
        <v>0</v>
      </c>
      <c r="Z61" s="127">
        <v>0</v>
      </c>
      <c r="AA61" s="129">
        <v>0</v>
      </c>
    </row>
    <row r="62" spans="1:27" ht="15.75" thickBot="1" x14ac:dyDescent="0.3">
      <c r="A62" s="166"/>
      <c r="B62" s="3" t="s">
        <v>60</v>
      </c>
      <c r="C62" s="138"/>
      <c r="D62" s="128"/>
      <c r="E62" s="128"/>
      <c r="F62" s="130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30"/>
    </row>
    <row r="63" spans="1:27" x14ac:dyDescent="0.25">
      <c r="A63" s="165">
        <v>13</v>
      </c>
      <c r="B63" s="5" t="s">
        <v>61</v>
      </c>
      <c r="C63" s="137" t="s">
        <v>54</v>
      </c>
      <c r="D63" s="127">
        <v>0</v>
      </c>
      <c r="E63" s="127">
        <v>0</v>
      </c>
      <c r="F63" s="129">
        <v>0</v>
      </c>
      <c r="G63" s="127">
        <v>0</v>
      </c>
      <c r="H63" s="127">
        <v>0</v>
      </c>
      <c r="I63" s="127">
        <v>0</v>
      </c>
      <c r="J63" s="127">
        <v>0</v>
      </c>
      <c r="K63" s="127">
        <v>0</v>
      </c>
      <c r="L63" s="127">
        <v>0</v>
      </c>
      <c r="M63" s="127">
        <v>0</v>
      </c>
      <c r="N63" s="127">
        <v>0</v>
      </c>
      <c r="O63" s="127">
        <v>0</v>
      </c>
      <c r="P63" s="127">
        <v>0</v>
      </c>
      <c r="Q63" s="127">
        <v>0</v>
      </c>
      <c r="R63" s="127">
        <v>0</v>
      </c>
      <c r="S63" s="127">
        <v>0</v>
      </c>
      <c r="T63" s="127">
        <v>0</v>
      </c>
      <c r="U63" s="127">
        <v>0</v>
      </c>
      <c r="V63" s="127">
        <v>0</v>
      </c>
      <c r="W63" s="127">
        <v>0</v>
      </c>
      <c r="X63" s="127">
        <v>0</v>
      </c>
      <c r="Y63" s="127">
        <v>0</v>
      </c>
      <c r="Z63" s="127">
        <v>0</v>
      </c>
      <c r="AA63" s="129">
        <v>0</v>
      </c>
    </row>
    <row r="64" spans="1:27" ht="15.75" thickBot="1" x14ac:dyDescent="0.3">
      <c r="A64" s="166"/>
      <c r="B64" s="3" t="s">
        <v>60</v>
      </c>
      <c r="C64" s="138"/>
      <c r="D64" s="128"/>
      <c r="E64" s="128"/>
      <c r="F64" s="130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30"/>
    </row>
    <row r="65" spans="1:27" ht="26.25" thickBot="1" x14ac:dyDescent="0.3">
      <c r="A65" s="8">
        <v>14</v>
      </c>
      <c r="B65" s="3" t="s">
        <v>62</v>
      </c>
      <c r="C65" s="2" t="s">
        <v>58</v>
      </c>
      <c r="D65" s="108" t="e">
        <f>D60</f>
        <v>#REF!</v>
      </c>
      <c r="E65" s="108" t="e">
        <f t="shared" ref="E65:AA65" si="35">E60</f>
        <v>#REF!</v>
      </c>
      <c r="F65" s="109" t="e">
        <f t="shared" si="35"/>
        <v>#REF!</v>
      </c>
      <c r="G65" s="108" t="e">
        <f t="shared" si="35"/>
        <v>#REF!</v>
      </c>
      <c r="H65" s="108" t="e">
        <f t="shared" si="35"/>
        <v>#REF!</v>
      </c>
      <c r="I65" s="108" t="e">
        <f t="shared" si="35"/>
        <v>#REF!</v>
      </c>
      <c r="J65" s="108">
        <f t="shared" si="35"/>
        <v>150928.68</v>
      </c>
      <c r="K65" s="108" t="e">
        <f t="shared" si="35"/>
        <v>#REF!</v>
      </c>
      <c r="L65" s="108" t="e">
        <f t="shared" si="35"/>
        <v>#REF!</v>
      </c>
      <c r="M65" s="108" t="e">
        <f t="shared" si="35"/>
        <v>#REF!</v>
      </c>
      <c r="N65" s="108">
        <f t="shared" si="35"/>
        <v>0</v>
      </c>
      <c r="O65" s="108" t="e">
        <f t="shared" si="35"/>
        <v>#REF!</v>
      </c>
      <c r="P65" s="108" t="e">
        <f t="shared" si="35"/>
        <v>#REF!</v>
      </c>
      <c r="Q65" s="108" t="e">
        <f t="shared" si="35"/>
        <v>#REF!</v>
      </c>
      <c r="R65" s="108">
        <f t="shared" si="35"/>
        <v>61011.649999999994</v>
      </c>
      <c r="S65" s="108" t="e">
        <f t="shared" si="35"/>
        <v>#REF!</v>
      </c>
      <c r="T65" s="108" t="e">
        <f t="shared" si="35"/>
        <v>#REF!</v>
      </c>
      <c r="U65" s="108" t="e">
        <f t="shared" si="35"/>
        <v>#REF!</v>
      </c>
      <c r="V65" s="108">
        <f t="shared" si="35"/>
        <v>50456.09</v>
      </c>
      <c r="W65" s="108" t="e">
        <f t="shared" si="35"/>
        <v>#REF!</v>
      </c>
      <c r="X65" s="108" t="e">
        <f t="shared" si="35"/>
        <v>#REF!</v>
      </c>
      <c r="Y65" s="108" t="e">
        <f t="shared" si="35"/>
        <v>#REF!</v>
      </c>
      <c r="Z65" s="108">
        <f t="shared" si="35"/>
        <v>10555.56</v>
      </c>
      <c r="AA65" s="109" t="e">
        <f t="shared" si="35"/>
        <v>#REF!</v>
      </c>
    </row>
    <row r="66" spans="1:27" ht="39" thickBot="1" x14ac:dyDescent="0.3">
      <c r="A66" s="8">
        <v>15</v>
      </c>
      <c r="B66" s="3" t="s">
        <v>63</v>
      </c>
      <c r="C66" s="2" t="s">
        <v>54</v>
      </c>
      <c r="D66" s="69" t="e">
        <f>D46/D65*1000</f>
        <v>#REF!</v>
      </c>
      <c r="E66" s="69" t="e">
        <f>E46/E65*1000</f>
        <v>#REF!</v>
      </c>
      <c r="F66" s="88" t="e">
        <f>F57</f>
        <v>#REF!</v>
      </c>
      <c r="G66" s="69" t="e">
        <f t="shared" ref="G66:I66" si="36">G46/G65*1000</f>
        <v>#REF!</v>
      </c>
      <c r="H66" s="69" t="e">
        <f t="shared" si="36"/>
        <v>#REF!</v>
      </c>
      <c r="I66" s="69" t="e">
        <f t="shared" si="36"/>
        <v>#REF!</v>
      </c>
      <c r="J66" s="69">
        <f>J57</f>
        <v>1333.3310143572446</v>
      </c>
      <c r="K66" s="69" t="e">
        <f t="shared" ref="K66:M66" si="37">K46/K65*1000</f>
        <v>#REF!</v>
      </c>
      <c r="L66" s="69" t="e">
        <f t="shared" si="37"/>
        <v>#REF!</v>
      </c>
      <c r="M66" s="69" t="e">
        <f t="shared" si="37"/>
        <v>#REF!</v>
      </c>
      <c r="N66" s="69">
        <f>N57</f>
        <v>1331.45</v>
      </c>
      <c r="O66" s="69" t="e">
        <f t="shared" ref="O66:Q66" si="38">O46/O65*1000</f>
        <v>#REF!</v>
      </c>
      <c r="P66" s="69" t="e">
        <f t="shared" si="38"/>
        <v>#REF!</v>
      </c>
      <c r="Q66" s="69" t="e">
        <f t="shared" si="38"/>
        <v>#REF!</v>
      </c>
      <c r="R66" s="69">
        <f>R57</f>
        <v>1332.3266458127262</v>
      </c>
      <c r="S66" s="69" t="e">
        <f t="shared" ref="S66:U66" si="39">S46/S65*1000</f>
        <v>#REF!</v>
      </c>
      <c r="T66" s="69" t="e">
        <f t="shared" si="39"/>
        <v>#REF!</v>
      </c>
      <c r="U66" s="69" t="e">
        <f t="shared" si="39"/>
        <v>#REF!</v>
      </c>
      <c r="V66" s="69">
        <f>V57</f>
        <v>1332.5007038615161</v>
      </c>
      <c r="W66" s="69" t="e">
        <f t="shared" ref="W66:Y66" si="40">W46/W65*1000</f>
        <v>#REF!</v>
      </c>
      <c r="X66" s="69" t="e">
        <f t="shared" si="40"/>
        <v>#REF!</v>
      </c>
      <c r="Y66" s="69" t="e">
        <f t="shared" si="40"/>
        <v>#REF!</v>
      </c>
      <c r="Z66" s="69">
        <f>Z57</f>
        <v>1331.4468393908046</v>
      </c>
      <c r="AA66" s="88" t="e">
        <f>AA46/AA65*1000</f>
        <v>#REF!</v>
      </c>
    </row>
    <row r="68" spans="1:27" ht="14.45" x14ac:dyDescent="0.3">
      <c r="V68" s="66"/>
    </row>
    <row r="69" spans="1:27" ht="28.5" customHeight="1" x14ac:dyDescent="0.3">
      <c r="C69" s="164" t="s">
        <v>76</v>
      </c>
      <c r="D69" s="164"/>
      <c r="E69" s="48"/>
      <c r="F69" s="90"/>
      <c r="G69" s="48"/>
      <c r="H69" s="48"/>
      <c r="I69" s="48"/>
      <c r="J69" s="48"/>
      <c r="K69" s="48"/>
      <c r="L69" s="48"/>
      <c r="M69" s="48"/>
      <c r="N69" s="49" t="s">
        <v>162</v>
      </c>
      <c r="O69" s="18"/>
      <c r="U69" s="66"/>
    </row>
    <row r="71" spans="1:27" ht="16.149999999999999" customHeight="1" x14ac:dyDescent="0.25"/>
    <row r="72" spans="1:27" ht="18.75" x14ac:dyDescent="0.25">
      <c r="B72" s="51"/>
      <c r="C72" s="52" t="s">
        <v>163</v>
      </c>
    </row>
    <row r="74" spans="1:27" ht="9.6" customHeight="1" x14ac:dyDescent="0.25"/>
    <row r="75" spans="1:27" ht="18.75" x14ac:dyDescent="0.25">
      <c r="C75" s="52" t="s">
        <v>164</v>
      </c>
    </row>
    <row r="76" spans="1:27" ht="18.75" x14ac:dyDescent="0.25">
      <c r="C76" s="52" t="s">
        <v>165</v>
      </c>
    </row>
    <row r="77" spans="1:27" x14ac:dyDescent="0.25">
      <c r="C77" s="53"/>
    </row>
  </sheetData>
  <mergeCells count="263">
    <mergeCell ref="C69:D69"/>
    <mergeCell ref="A20:A21"/>
    <mergeCell ref="C20:C21"/>
    <mergeCell ref="D20:D21"/>
    <mergeCell ref="E20:E21"/>
    <mergeCell ref="F20:F21"/>
    <mergeCell ref="G20:G21"/>
    <mergeCell ref="H20:H21"/>
    <mergeCell ref="I20:I21"/>
    <mergeCell ref="A31:A32"/>
    <mergeCell ref="C31:C32"/>
    <mergeCell ref="D31:D32"/>
    <mergeCell ref="E31:E32"/>
    <mergeCell ref="F31:F32"/>
    <mergeCell ref="G31:G32"/>
    <mergeCell ref="A61:A62"/>
    <mergeCell ref="C61:C62"/>
    <mergeCell ref="D61:D62"/>
    <mergeCell ref="E61:E62"/>
    <mergeCell ref="F61:F62"/>
    <mergeCell ref="G61:G62"/>
    <mergeCell ref="A63:A64"/>
    <mergeCell ref="C63:C64"/>
    <mergeCell ref="D63:D64"/>
    <mergeCell ref="U2:Y2"/>
    <mergeCell ref="F4:P4"/>
    <mergeCell ref="F3:P3"/>
    <mergeCell ref="B7:B12"/>
    <mergeCell ref="C7:C12"/>
    <mergeCell ref="D7:G11"/>
    <mergeCell ref="H7:K7"/>
    <mergeCell ref="H8:K8"/>
    <mergeCell ref="H9:K9"/>
    <mergeCell ref="H10:K10"/>
    <mergeCell ref="H11:K11"/>
    <mergeCell ref="T7:AA8"/>
    <mergeCell ref="T9:W9"/>
    <mergeCell ref="T10:W10"/>
    <mergeCell ref="T11:W11"/>
    <mergeCell ref="X9:AA9"/>
    <mergeCell ref="X10:AA10"/>
    <mergeCell ref="X11:AA11"/>
    <mergeCell ref="J20:J21"/>
    <mergeCell ref="K20:K21"/>
    <mergeCell ref="L7:O7"/>
    <mergeCell ref="L8:O8"/>
    <mergeCell ref="L9:O9"/>
    <mergeCell ref="L10:O10"/>
    <mergeCell ref="L11:O11"/>
    <mergeCell ref="P7:S7"/>
    <mergeCell ref="P8:S8"/>
    <mergeCell ref="P9:S9"/>
    <mergeCell ref="P10:S10"/>
    <mergeCell ref="P11:S11"/>
    <mergeCell ref="P20:P21"/>
    <mergeCell ref="Q20:Q21"/>
    <mergeCell ref="J22:J23"/>
    <mergeCell ref="K22:K23"/>
    <mergeCell ref="L22:L23"/>
    <mergeCell ref="M22:M23"/>
    <mergeCell ref="X20:X21"/>
    <mergeCell ref="Y20:Y21"/>
    <mergeCell ref="Z20:Z21"/>
    <mergeCell ref="AA20:AA21"/>
    <mergeCell ref="A22:A23"/>
    <mergeCell ref="C22:C23"/>
    <mergeCell ref="D22:D23"/>
    <mergeCell ref="E22:E23"/>
    <mergeCell ref="F22:F23"/>
    <mergeCell ref="G22:G23"/>
    <mergeCell ref="R20:R21"/>
    <mergeCell ref="S20:S21"/>
    <mergeCell ref="T20:T21"/>
    <mergeCell ref="U20:U21"/>
    <mergeCell ref="V20:V21"/>
    <mergeCell ref="W20:W21"/>
    <mergeCell ref="L20:L21"/>
    <mergeCell ref="M20:M21"/>
    <mergeCell ref="N20:N21"/>
    <mergeCell ref="O20:O21"/>
    <mergeCell ref="Z22:Z23"/>
    <mergeCell ref="AA22:AA23"/>
    <mergeCell ref="A25:A26"/>
    <mergeCell ref="C25:C26"/>
    <mergeCell ref="D25:D26"/>
    <mergeCell ref="E25:E26"/>
    <mergeCell ref="F25:F26"/>
    <mergeCell ref="G25:G26"/>
    <mergeCell ref="H25:H26"/>
    <mergeCell ref="I25:I26"/>
    <mergeCell ref="T22:T23"/>
    <mergeCell ref="U22:U23"/>
    <mergeCell ref="V22:V23"/>
    <mergeCell ref="W22:W23"/>
    <mergeCell ref="X22:X23"/>
    <mergeCell ref="Y22:Y23"/>
    <mergeCell ref="N22:N23"/>
    <mergeCell ref="O22:O23"/>
    <mergeCell ref="P22:P23"/>
    <mergeCell ref="Q22:Q23"/>
    <mergeCell ref="R22:R23"/>
    <mergeCell ref="S22:S23"/>
    <mergeCell ref="H22:H23"/>
    <mergeCell ref="I22:I23"/>
    <mergeCell ref="Y25:Y26"/>
    <mergeCell ref="Z25:Z26"/>
    <mergeCell ref="AA25:AA26"/>
    <mergeCell ref="P25:P26"/>
    <mergeCell ref="Q25:Q26"/>
    <mergeCell ref="R25:R26"/>
    <mergeCell ref="S25:S26"/>
    <mergeCell ref="T25:T26"/>
    <mergeCell ref="U25:U26"/>
    <mergeCell ref="V25:V26"/>
    <mergeCell ref="W25:W26"/>
    <mergeCell ref="X25:X26"/>
    <mergeCell ref="J25:J26"/>
    <mergeCell ref="K25:K26"/>
    <mergeCell ref="L25:L26"/>
    <mergeCell ref="M25:M26"/>
    <mergeCell ref="N25:N26"/>
    <mergeCell ref="O25:O26"/>
    <mergeCell ref="P31:P32"/>
    <mergeCell ref="Q31:Q32"/>
    <mergeCell ref="R31:R32"/>
    <mergeCell ref="S31:S32"/>
    <mergeCell ref="H31:H32"/>
    <mergeCell ref="I31:I32"/>
    <mergeCell ref="J31:J32"/>
    <mergeCell ref="K31:K32"/>
    <mergeCell ref="L31:L32"/>
    <mergeCell ref="M31:M32"/>
    <mergeCell ref="J36:J37"/>
    <mergeCell ref="K36:K37"/>
    <mergeCell ref="L36:L37"/>
    <mergeCell ref="M36:M37"/>
    <mergeCell ref="N36:N37"/>
    <mergeCell ref="O36:O37"/>
    <mergeCell ref="P36:P37"/>
    <mergeCell ref="Q36:Q37"/>
    <mergeCell ref="R36:R37"/>
    <mergeCell ref="S36:S37"/>
    <mergeCell ref="Z31:Z32"/>
    <mergeCell ref="AA31:AA32"/>
    <mergeCell ref="A36:A37"/>
    <mergeCell ref="C36:C37"/>
    <mergeCell ref="D36:D37"/>
    <mergeCell ref="E36:E37"/>
    <mergeCell ref="F36:F37"/>
    <mergeCell ref="G36:G37"/>
    <mergeCell ref="H36:H37"/>
    <mergeCell ref="I36:I37"/>
    <mergeCell ref="T31:T32"/>
    <mergeCell ref="U31:U32"/>
    <mergeCell ref="V31:V32"/>
    <mergeCell ref="W31:W32"/>
    <mergeCell ref="X31:X32"/>
    <mergeCell ref="Y31:Y32"/>
    <mergeCell ref="N31:N32"/>
    <mergeCell ref="O31:O32"/>
    <mergeCell ref="V36:V37"/>
    <mergeCell ref="W36:W37"/>
    <mergeCell ref="X36:X37"/>
    <mergeCell ref="Y36:Y37"/>
    <mergeCell ref="Z36:Z37"/>
    <mergeCell ref="AA36:AA37"/>
    <mergeCell ref="T36:T37"/>
    <mergeCell ref="U36:U37"/>
    <mergeCell ref="J41:J42"/>
    <mergeCell ref="K41:K42"/>
    <mergeCell ref="L41:L42"/>
    <mergeCell ref="M41:M42"/>
    <mergeCell ref="A41:A42"/>
    <mergeCell ref="C41:C42"/>
    <mergeCell ref="D41:D42"/>
    <mergeCell ref="E41:E42"/>
    <mergeCell ref="F41:F42"/>
    <mergeCell ref="G41:G42"/>
    <mergeCell ref="Z41:Z42"/>
    <mergeCell ref="AA41:AA42"/>
    <mergeCell ref="A52:A53"/>
    <mergeCell ref="C52:C53"/>
    <mergeCell ref="D52:D53"/>
    <mergeCell ref="E52:E53"/>
    <mergeCell ref="F52:F53"/>
    <mergeCell ref="G52:G53"/>
    <mergeCell ref="H52:H53"/>
    <mergeCell ref="I52:I53"/>
    <mergeCell ref="T41:T42"/>
    <mergeCell ref="U41:U42"/>
    <mergeCell ref="V41:V42"/>
    <mergeCell ref="W41:W42"/>
    <mergeCell ref="X41:X42"/>
    <mergeCell ref="Y41:Y42"/>
    <mergeCell ref="N41:N42"/>
    <mergeCell ref="O41:O42"/>
    <mergeCell ref="P41:P42"/>
    <mergeCell ref="Q41:Q42"/>
    <mergeCell ref="R41:R42"/>
    <mergeCell ref="S41:S42"/>
    <mergeCell ref="H41:H42"/>
    <mergeCell ref="I41:I42"/>
    <mergeCell ref="Y52:Y53"/>
    <mergeCell ref="Z52:Z53"/>
    <mergeCell ref="AA52:AA53"/>
    <mergeCell ref="P52:P53"/>
    <mergeCell ref="Q52:Q53"/>
    <mergeCell ref="R52:R53"/>
    <mergeCell ref="S52:S53"/>
    <mergeCell ref="T52:T53"/>
    <mergeCell ref="U52:U53"/>
    <mergeCell ref="V52:V53"/>
    <mergeCell ref="W52:W53"/>
    <mergeCell ref="X52:X53"/>
    <mergeCell ref="J52:J53"/>
    <mergeCell ref="K52:K53"/>
    <mergeCell ref="L52:L53"/>
    <mergeCell ref="M52:M53"/>
    <mergeCell ref="N52:N53"/>
    <mergeCell ref="O52:O53"/>
    <mergeCell ref="P61:P62"/>
    <mergeCell ref="Q61:Q62"/>
    <mergeCell ref="R61:R62"/>
    <mergeCell ref="Z63:Z64"/>
    <mergeCell ref="AA63:AA64"/>
    <mergeCell ref="S61:S62"/>
    <mergeCell ref="H61:H62"/>
    <mergeCell ref="I61:I62"/>
    <mergeCell ref="J61:J62"/>
    <mergeCell ref="K61:K62"/>
    <mergeCell ref="L61:L62"/>
    <mergeCell ref="M61:M62"/>
    <mergeCell ref="J63:J64"/>
    <mergeCell ref="K63:K64"/>
    <mergeCell ref="L63:L64"/>
    <mergeCell ref="M63:M64"/>
    <mergeCell ref="N63:N64"/>
    <mergeCell ref="O63:O64"/>
    <mergeCell ref="P63:P64"/>
    <mergeCell ref="Q63:Q64"/>
    <mergeCell ref="R63:R64"/>
    <mergeCell ref="S63:S64"/>
    <mergeCell ref="T63:T64"/>
    <mergeCell ref="U63:U64"/>
    <mergeCell ref="Z61:Z62"/>
    <mergeCell ref="AA61:AA62"/>
    <mergeCell ref="X61:X62"/>
    <mergeCell ref="Y61:Y62"/>
    <mergeCell ref="N61:N62"/>
    <mergeCell ref="O61:O62"/>
    <mergeCell ref="V63:V64"/>
    <mergeCell ref="W63:W64"/>
    <mergeCell ref="X63:X64"/>
    <mergeCell ref="Y63:Y64"/>
    <mergeCell ref="E63:E64"/>
    <mergeCell ref="F63:F64"/>
    <mergeCell ref="G63:G64"/>
    <mergeCell ref="H63:H64"/>
    <mergeCell ref="I63:I64"/>
    <mergeCell ref="T61:T62"/>
    <mergeCell ref="U61:U62"/>
    <mergeCell ref="V61:V62"/>
    <mergeCell ref="W61:W62"/>
  </mergeCells>
  <pageMargins left="0" right="0" top="0.35433070866141736" bottom="0.19685039370078741" header="0.31496062992125984" footer="0.31496062992125984"/>
  <pageSetup paperSize="9" scale="52" fitToHeight="3" orientation="landscape" verticalDpi="4294967295" r:id="rId1"/>
  <rowBreaks count="1" manualBreakCount="1">
    <brk id="5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74"/>
  <sheetViews>
    <sheetView view="pageBreakPreview" topLeftCell="A7" zoomScale="107" zoomScaleNormal="100" zoomScaleSheetLayoutView="107" workbookViewId="0">
      <selection activeCell="G24" sqref="G24"/>
    </sheetView>
  </sheetViews>
  <sheetFormatPr defaultRowHeight="15" x14ac:dyDescent="0.25"/>
  <cols>
    <col min="1" max="1" width="5.42578125" customWidth="1"/>
    <col min="2" max="2" width="23.42578125" customWidth="1"/>
    <col min="3" max="3" width="6.85546875" customWidth="1"/>
    <col min="4" max="7" width="11" customWidth="1"/>
  </cols>
  <sheetData>
    <row r="1" spans="1:9" x14ac:dyDescent="0.25">
      <c r="E1" s="11" t="s">
        <v>78</v>
      </c>
    </row>
    <row r="2" spans="1:9" ht="22.15" customHeight="1" x14ac:dyDescent="0.25">
      <c r="E2" s="157" t="s">
        <v>77</v>
      </c>
      <c r="F2" s="157"/>
      <c r="G2" s="157"/>
      <c r="H2" s="19"/>
    </row>
    <row r="4" spans="1:9" ht="15" customHeight="1" x14ac:dyDescent="0.25">
      <c r="A4" s="20"/>
      <c r="B4" s="21"/>
      <c r="C4" s="180" t="s">
        <v>73</v>
      </c>
      <c r="D4" s="180"/>
      <c r="E4" s="22"/>
      <c r="F4" s="22"/>
      <c r="G4" s="22"/>
      <c r="I4" s="50"/>
    </row>
    <row r="5" spans="1:9" ht="15.75" x14ac:dyDescent="0.25">
      <c r="A5" s="20"/>
      <c r="B5" s="181" t="s">
        <v>79</v>
      </c>
      <c r="C5" s="181"/>
      <c r="D5" s="181"/>
      <c r="E5" s="181"/>
      <c r="F5" s="181"/>
      <c r="G5" s="23"/>
    </row>
    <row r="6" spans="1:9" ht="15.75" x14ac:dyDescent="0.25">
      <c r="A6" s="20"/>
      <c r="B6" s="182" t="s">
        <v>75</v>
      </c>
      <c r="C6" s="182"/>
      <c r="D6" s="182"/>
      <c r="E6" s="182"/>
      <c r="F6" s="182"/>
      <c r="G6" s="23"/>
    </row>
    <row r="7" spans="1:9" ht="3.6" customHeight="1" x14ac:dyDescent="0.3">
      <c r="A7" s="20"/>
      <c r="B7" s="183"/>
      <c r="C7" s="183"/>
      <c r="D7" s="183"/>
      <c r="E7" s="183"/>
      <c r="F7" s="183"/>
      <c r="G7" s="23"/>
    </row>
    <row r="8" spans="1:9" x14ac:dyDescent="0.25">
      <c r="A8" s="20"/>
      <c r="B8" s="23"/>
      <c r="C8" s="23"/>
      <c r="D8" s="23"/>
      <c r="E8" s="179" t="s">
        <v>71</v>
      </c>
      <c r="F8" s="179"/>
      <c r="G8" s="179"/>
    </row>
    <row r="9" spans="1:9" x14ac:dyDescent="0.25">
      <c r="A9" s="167" t="s">
        <v>81</v>
      </c>
      <c r="B9" s="170" t="s">
        <v>14</v>
      </c>
      <c r="C9" s="173" t="s">
        <v>82</v>
      </c>
      <c r="D9" s="176" t="s">
        <v>83</v>
      </c>
      <c r="E9" s="176"/>
      <c r="F9" s="176"/>
      <c r="G9" s="176"/>
    </row>
    <row r="10" spans="1:9" x14ac:dyDescent="0.25">
      <c r="A10" s="168"/>
      <c r="B10" s="171"/>
      <c r="C10" s="174"/>
      <c r="D10" s="173" t="s">
        <v>25</v>
      </c>
      <c r="E10" s="173" t="s">
        <v>26</v>
      </c>
      <c r="F10" s="173" t="s">
        <v>85</v>
      </c>
      <c r="G10" s="173" t="s">
        <v>86</v>
      </c>
    </row>
    <row r="11" spans="1:9" x14ac:dyDescent="0.25">
      <c r="A11" s="169"/>
      <c r="B11" s="172"/>
      <c r="C11" s="175"/>
      <c r="D11" s="175"/>
      <c r="E11" s="175"/>
      <c r="F11" s="175"/>
      <c r="G11" s="175"/>
    </row>
    <row r="12" spans="1:9" ht="14.45" x14ac:dyDescent="0.3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</row>
    <row r="13" spans="1:9" ht="24" x14ac:dyDescent="0.25">
      <c r="A13" s="26">
        <v>1</v>
      </c>
      <c r="B13" s="27" t="s">
        <v>259</v>
      </c>
      <c r="C13" s="25" t="s">
        <v>0</v>
      </c>
      <c r="D13" s="72">
        <f>D14+D19+D20+D24</f>
        <v>10150.779999999999</v>
      </c>
      <c r="E13" s="72">
        <f t="shared" ref="E13:G13" si="0">E14+E19+E20+E24</f>
        <v>12372.16563</v>
      </c>
      <c r="F13" s="72">
        <f t="shared" si="0"/>
        <v>16619.129999999997</v>
      </c>
      <c r="G13" s="72" t="e">
        <f t="shared" si="0"/>
        <v>#REF!</v>
      </c>
    </row>
    <row r="14" spans="1:9" ht="24" x14ac:dyDescent="0.25">
      <c r="A14" s="26" t="s">
        <v>88</v>
      </c>
      <c r="B14" s="27" t="s">
        <v>260</v>
      </c>
      <c r="C14" s="25" t="s">
        <v>0</v>
      </c>
      <c r="D14" s="72">
        <f>D15+D16+D17+D18</f>
        <v>1994.17</v>
      </c>
      <c r="E14" s="72">
        <f t="shared" ref="E14:G14" si="1">E15+E16+E17+E18</f>
        <v>2362.7320500000001</v>
      </c>
      <c r="F14" s="72">
        <f t="shared" si="1"/>
        <v>1351.3799999999999</v>
      </c>
      <c r="G14" s="72" t="e">
        <f t="shared" si="1"/>
        <v>#REF!</v>
      </c>
    </row>
    <row r="15" spans="1:9" x14ac:dyDescent="0.25">
      <c r="A15" s="26" t="s">
        <v>90</v>
      </c>
      <c r="B15" s="27" t="s">
        <v>2</v>
      </c>
      <c r="C15" s="25" t="s">
        <v>0</v>
      </c>
      <c r="D15" s="28">
        <v>944.38</v>
      </c>
      <c r="E15" s="28">
        <v>1055.01981</v>
      </c>
      <c r="F15" s="28">
        <f>922.98+308.56+64.55-0.01</f>
        <v>1296.08</v>
      </c>
      <c r="G15" s="72" t="e">
        <f>#REF!</f>
        <v>#REF!</v>
      </c>
    </row>
    <row r="16" spans="1:9" ht="36" x14ac:dyDescent="0.25">
      <c r="A16" s="26" t="s">
        <v>91</v>
      </c>
      <c r="B16" s="27" t="s">
        <v>92</v>
      </c>
      <c r="C16" s="25" t="s">
        <v>0</v>
      </c>
      <c r="D16" s="72">
        <v>0</v>
      </c>
      <c r="E16" s="72">
        <v>0</v>
      </c>
      <c r="F16" s="72">
        <v>0</v>
      </c>
      <c r="G16" s="72">
        <v>0</v>
      </c>
    </row>
    <row r="17" spans="1:7" ht="24" x14ac:dyDescent="0.25">
      <c r="A17" s="26" t="s">
        <v>93</v>
      </c>
      <c r="B17" s="27" t="s">
        <v>94</v>
      </c>
      <c r="C17" s="25" t="s">
        <v>0</v>
      </c>
      <c r="D17" s="28">
        <v>0</v>
      </c>
      <c r="E17" s="28">
        <v>0</v>
      </c>
      <c r="F17" s="28">
        <f>10.35+3.46+0.72</f>
        <v>14.53</v>
      </c>
      <c r="G17" s="72" t="e">
        <f>#REF!</f>
        <v>#REF!</v>
      </c>
    </row>
    <row r="18" spans="1:7" ht="24" x14ac:dyDescent="0.25">
      <c r="A18" s="26" t="s">
        <v>95</v>
      </c>
      <c r="B18" s="27" t="s">
        <v>96</v>
      </c>
      <c r="C18" s="25" t="s">
        <v>0</v>
      </c>
      <c r="D18" s="28">
        <v>1049.79</v>
      </c>
      <c r="E18" s="28">
        <v>1307.7122400000001</v>
      </c>
      <c r="F18" s="28">
        <f>29.03+9.71+2.03</f>
        <v>40.770000000000003</v>
      </c>
      <c r="G18" s="72" t="e">
        <f>#REF!</f>
        <v>#REF!</v>
      </c>
    </row>
    <row r="19" spans="1:7" ht="24" x14ac:dyDescent="0.25">
      <c r="A19" s="26" t="s">
        <v>97</v>
      </c>
      <c r="B19" s="27" t="s">
        <v>98</v>
      </c>
      <c r="C19" s="25" t="s">
        <v>0</v>
      </c>
      <c r="D19" s="28">
        <v>5170.87</v>
      </c>
      <c r="E19" s="28">
        <v>6952.4567399999996</v>
      </c>
      <c r="F19" s="28">
        <f>(8824.85+2949.88+619.72)/1.22</f>
        <v>10159.385245901638</v>
      </c>
      <c r="G19" s="72" t="e">
        <f>#REF!</f>
        <v>#REF!</v>
      </c>
    </row>
    <row r="20" spans="1:7" x14ac:dyDescent="0.25">
      <c r="A20" s="26" t="s">
        <v>99</v>
      </c>
      <c r="B20" s="27" t="s">
        <v>100</v>
      </c>
      <c r="C20" s="25" t="s">
        <v>0</v>
      </c>
      <c r="D20" s="72">
        <f>D21+D22+D23</f>
        <v>2873.85</v>
      </c>
      <c r="E20" s="72">
        <f t="shared" ref="E20:G20" si="2">E21+E22+E23</f>
        <v>2916.5595299999995</v>
      </c>
      <c r="F20" s="72">
        <f t="shared" si="2"/>
        <v>4964.1147540983611</v>
      </c>
      <c r="G20" s="72" t="e">
        <f t="shared" si="2"/>
        <v>#REF!</v>
      </c>
    </row>
    <row r="21" spans="1:7" ht="24" x14ac:dyDescent="0.25">
      <c r="A21" s="26" t="s">
        <v>101</v>
      </c>
      <c r="B21" s="27" t="s">
        <v>102</v>
      </c>
      <c r="C21" s="25" t="s">
        <v>0</v>
      </c>
      <c r="D21" s="28">
        <v>1083.3800000000001</v>
      </c>
      <c r="E21" s="28">
        <v>1457.88437</v>
      </c>
      <c r="F21" s="28">
        <f>(8824.85+2949.88+619.72)-F19</f>
        <v>2235.0647540983609</v>
      </c>
      <c r="G21" s="72" t="e">
        <f>#REF!</f>
        <v>#REF!</v>
      </c>
    </row>
    <row r="22" spans="1:7" x14ac:dyDescent="0.25">
      <c r="A22" s="26" t="s">
        <v>103</v>
      </c>
      <c r="B22" s="27" t="s">
        <v>104</v>
      </c>
      <c r="C22" s="25" t="s">
        <v>0</v>
      </c>
      <c r="D22" s="28">
        <v>1752.27</v>
      </c>
      <c r="E22" s="28">
        <v>1388.95255</v>
      </c>
      <c r="F22" s="28">
        <f>650.14+217.35+45.47</f>
        <v>912.96</v>
      </c>
      <c r="G22" s="72" t="e">
        <f>#REF!</f>
        <v>#REF!</v>
      </c>
    </row>
    <row r="23" spans="1:7" x14ac:dyDescent="0.25">
      <c r="A23" s="26" t="s">
        <v>105</v>
      </c>
      <c r="B23" s="27" t="s">
        <v>4</v>
      </c>
      <c r="C23" s="25" t="s">
        <v>0</v>
      </c>
      <c r="D23" s="28">
        <v>38.200000000000003</v>
      </c>
      <c r="E23" s="28">
        <v>69.722610000000003</v>
      </c>
      <c r="F23" s="28">
        <f>1293.29+432.35+90.45</f>
        <v>1816.09</v>
      </c>
      <c r="G23" s="72" t="e">
        <f>#REF!-[1]дод3!G15-[1]дод3!G17-[1]дод3!G18-[1]дод3!G19-[1]дод3!G21-[1]дод3!G22</f>
        <v>#REF!</v>
      </c>
    </row>
    <row r="24" spans="1:7" ht="24" x14ac:dyDescent="0.25">
      <c r="A24" s="26" t="s">
        <v>106</v>
      </c>
      <c r="B24" s="27" t="s">
        <v>107</v>
      </c>
      <c r="C24" s="25" t="s">
        <v>0</v>
      </c>
      <c r="D24" s="28">
        <v>111.89</v>
      </c>
      <c r="E24" s="28">
        <v>140.41730999999999</v>
      </c>
      <c r="F24" s="28">
        <f>102.71+34.33+7.21</f>
        <v>144.25</v>
      </c>
      <c r="G24" s="72">
        <f>[1]розподил!D17/1000</f>
        <v>334.5745421575856</v>
      </c>
    </row>
    <row r="25" spans="1:7" x14ac:dyDescent="0.25">
      <c r="A25" s="26" t="s">
        <v>108</v>
      </c>
      <c r="B25" s="27" t="s">
        <v>41</v>
      </c>
      <c r="C25" s="25" t="s">
        <v>0</v>
      </c>
      <c r="D25" s="28">
        <v>43.22</v>
      </c>
      <c r="E25" s="28">
        <v>54.05536</v>
      </c>
      <c r="F25" s="28">
        <f>(94.65+31.64+6.65)/1.22</f>
        <v>108.9672131147541</v>
      </c>
      <c r="G25" s="72">
        <f>[1]розподил!D18/1000</f>
        <v>95.019483721648243</v>
      </c>
    </row>
    <row r="26" spans="1:7" ht="24" x14ac:dyDescent="0.25">
      <c r="A26" s="26" t="s">
        <v>109</v>
      </c>
      <c r="B26" s="27" t="s">
        <v>102</v>
      </c>
      <c r="C26" s="25" t="s">
        <v>0</v>
      </c>
      <c r="D26" s="28">
        <v>9.43</v>
      </c>
      <c r="E26" s="28">
        <v>11.86384</v>
      </c>
      <c r="F26" s="28">
        <f>(94.65+31.64+6.65)-F25</f>
        <v>23.972786885245895</v>
      </c>
      <c r="G26" s="72">
        <f>[1]розподил!D19/1000</f>
        <v>20.904286418762609</v>
      </c>
    </row>
    <row r="27" spans="1:7" x14ac:dyDescent="0.25">
      <c r="A27" s="26" t="s">
        <v>110</v>
      </c>
      <c r="B27" s="27" t="s">
        <v>44</v>
      </c>
      <c r="C27" s="25" t="s">
        <v>0</v>
      </c>
      <c r="D27" s="72">
        <f>D24-D25-D26</f>
        <v>59.24</v>
      </c>
      <c r="E27" s="72">
        <f t="shared" ref="E27:G27" si="3">E24-E25-E26</f>
        <v>74.498109999999983</v>
      </c>
      <c r="F27" s="72">
        <f t="shared" si="3"/>
        <v>11.310000000000002</v>
      </c>
      <c r="G27" s="72">
        <f t="shared" si="3"/>
        <v>218.65077201717475</v>
      </c>
    </row>
    <row r="28" spans="1:7" ht="24" x14ac:dyDescent="0.25">
      <c r="A28" s="26">
        <v>2</v>
      </c>
      <c r="B28" s="27" t="s">
        <v>111</v>
      </c>
      <c r="C28" s="25" t="s">
        <v>0</v>
      </c>
      <c r="D28" s="28">
        <v>264.27</v>
      </c>
      <c r="E28" s="28">
        <v>335.31776000000002</v>
      </c>
      <c r="F28" s="28">
        <f>265.53+88.75+18.64</f>
        <v>372.91999999999996</v>
      </c>
      <c r="G28" s="72">
        <f>[1]розподил!D24/1000</f>
        <v>801.54239582735624</v>
      </c>
    </row>
    <row r="29" spans="1:7" x14ac:dyDescent="0.25">
      <c r="A29" s="26" t="s">
        <v>112</v>
      </c>
      <c r="B29" s="27" t="s">
        <v>41</v>
      </c>
      <c r="C29" s="25" t="s">
        <v>0</v>
      </c>
      <c r="D29" s="28">
        <v>170.17</v>
      </c>
      <c r="E29" s="28">
        <v>226.50772000000001</v>
      </c>
      <c r="F29" s="28">
        <f>(82.59+247.07+17.35)/1.22</f>
        <v>284.43442622950818</v>
      </c>
      <c r="G29" s="72">
        <f>[1]розподил!D25/1000</f>
        <v>578.92602713509291</v>
      </c>
    </row>
    <row r="30" spans="1:7" ht="24" x14ac:dyDescent="0.25">
      <c r="A30" s="26" t="s">
        <v>113</v>
      </c>
      <c r="B30" s="27" t="s">
        <v>114</v>
      </c>
      <c r="C30" s="25" t="s">
        <v>0</v>
      </c>
      <c r="D30" s="28">
        <v>37.200000000000003</v>
      </c>
      <c r="E30" s="28">
        <v>50.001080000000002</v>
      </c>
      <c r="F30" s="28">
        <f>(82.59+247.07+17.35)-F29</f>
        <v>62.575573770491815</v>
      </c>
      <c r="G30" s="72">
        <f>[1]розподил!D26/1000</f>
        <v>127.36372596972045</v>
      </c>
    </row>
    <row r="31" spans="1:7" x14ac:dyDescent="0.25">
      <c r="A31" s="26" t="s">
        <v>115</v>
      </c>
      <c r="B31" s="27" t="s">
        <v>44</v>
      </c>
      <c r="C31" s="25" t="s">
        <v>0</v>
      </c>
      <c r="D31" s="72">
        <f>D28-D29-D30</f>
        <v>56.899999999999991</v>
      </c>
      <c r="E31" s="72">
        <f t="shared" ref="E31:G31" si="4">E28-E29-E30</f>
        <v>58.808960000000013</v>
      </c>
      <c r="F31" s="72">
        <f t="shared" si="4"/>
        <v>25.909999999999968</v>
      </c>
      <c r="G31" s="72">
        <f t="shared" si="4"/>
        <v>95.252642722542888</v>
      </c>
    </row>
    <row r="32" spans="1:7" x14ac:dyDescent="0.25">
      <c r="A32" s="26">
        <v>3</v>
      </c>
      <c r="B32" s="27" t="s">
        <v>45</v>
      </c>
      <c r="C32" s="25" t="s">
        <v>0</v>
      </c>
      <c r="D32" s="72">
        <v>0</v>
      </c>
      <c r="E32" s="72">
        <v>0</v>
      </c>
      <c r="F32" s="72">
        <v>0</v>
      </c>
      <c r="G32" s="72">
        <v>0</v>
      </c>
    </row>
    <row r="33" spans="1:7" x14ac:dyDescent="0.25">
      <c r="A33" s="26" t="s">
        <v>116</v>
      </c>
      <c r="B33" s="27" t="s">
        <v>41</v>
      </c>
      <c r="C33" s="25" t="s">
        <v>0</v>
      </c>
      <c r="D33" s="73">
        <v>0</v>
      </c>
      <c r="E33" s="73">
        <v>0</v>
      </c>
      <c r="F33" s="73">
        <v>0</v>
      </c>
      <c r="G33" s="73">
        <v>0</v>
      </c>
    </row>
    <row r="34" spans="1:7" ht="24" x14ac:dyDescent="0.25">
      <c r="A34" s="26" t="s">
        <v>117</v>
      </c>
      <c r="B34" s="27" t="s">
        <v>114</v>
      </c>
      <c r="C34" s="25" t="s">
        <v>0</v>
      </c>
      <c r="D34" s="73">
        <v>0</v>
      </c>
      <c r="E34" s="73">
        <v>0</v>
      </c>
      <c r="F34" s="73">
        <v>0</v>
      </c>
      <c r="G34" s="73">
        <v>0</v>
      </c>
    </row>
    <row r="35" spans="1:7" x14ac:dyDescent="0.25">
      <c r="A35" s="26" t="s">
        <v>118</v>
      </c>
      <c r="B35" s="27" t="s">
        <v>119</v>
      </c>
      <c r="C35" s="25" t="s">
        <v>0</v>
      </c>
      <c r="D35" s="73">
        <v>0</v>
      </c>
      <c r="E35" s="73">
        <v>0</v>
      </c>
      <c r="F35" s="73">
        <v>0</v>
      </c>
      <c r="G35" s="72">
        <f t="shared" ref="G35" si="5">G32-G33-G34</f>
        <v>0</v>
      </c>
    </row>
    <row r="36" spans="1:7" x14ac:dyDescent="0.25">
      <c r="A36" s="26">
        <v>4</v>
      </c>
      <c r="B36" s="27" t="s">
        <v>120</v>
      </c>
      <c r="C36" s="25" t="s">
        <v>0</v>
      </c>
      <c r="D36" s="73">
        <v>0</v>
      </c>
      <c r="E36" s="73">
        <v>0</v>
      </c>
      <c r="F36" s="73">
        <v>0</v>
      </c>
      <c r="G36" s="73">
        <v>0</v>
      </c>
    </row>
    <row r="37" spans="1:7" x14ac:dyDescent="0.25">
      <c r="A37" s="26">
        <v>5</v>
      </c>
      <c r="B37" s="27" t="s">
        <v>5</v>
      </c>
      <c r="C37" s="25" t="s">
        <v>0</v>
      </c>
      <c r="D37" s="73">
        <v>0</v>
      </c>
      <c r="E37" s="73">
        <v>0</v>
      </c>
      <c r="F37" s="73">
        <v>0</v>
      </c>
      <c r="G37" s="73">
        <v>0</v>
      </c>
    </row>
    <row r="38" spans="1:7" x14ac:dyDescent="0.25">
      <c r="A38" s="30">
        <v>6</v>
      </c>
      <c r="B38" s="31" t="s">
        <v>121</v>
      </c>
      <c r="C38" s="32" t="s">
        <v>0</v>
      </c>
      <c r="D38" s="74">
        <f>D13+D28+D32+D36+D37</f>
        <v>10415.049999999999</v>
      </c>
      <c r="E38" s="74">
        <f t="shared" ref="E38:G38" si="6">E13+E28+E32+E36+E37</f>
        <v>12707.483389999999</v>
      </c>
      <c r="F38" s="74">
        <f t="shared" si="6"/>
        <v>16992.049999999996</v>
      </c>
      <c r="G38" s="74" t="e">
        <f t="shared" si="6"/>
        <v>#REF!</v>
      </c>
    </row>
    <row r="39" spans="1:7" ht="24" x14ac:dyDescent="0.25">
      <c r="A39" s="30" t="s">
        <v>122</v>
      </c>
      <c r="B39" s="31" t="s">
        <v>6</v>
      </c>
      <c r="C39" s="32"/>
      <c r="D39" s="74">
        <v>0</v>
      </c>
      <c r="E39" s="74">
        <v>0</v>
      </c>
      <c r="F39" s="74">
        <v>0</v>
      </c>
      <c r="G39" s="74">
        <v>794.42700000000002</v>
      </c>
    </row>
    <row r="40" spans="1:7" ht="24" x14ac:dyDescent="0.25">
      <c r="A40" s="30" t="s">
        <v>123</v>
      </c>
      <c r="B40" s="31" t="s">
        <v>261</v>
      </c>
      <c r="C40" s="32" t="s">
        <v>0</v>
      </c>
      <c r="D40" s="75">
        <v>0</v>
      </c>
      <c r="E40" s="75">
        <v>0</v>
      </c>
      <c r="F40" s="75">
        <v>0</v>
      </c>
      <c r="G40" s="75" t="e">
        <f>G38*0.1</f>
        <v>#REF!</v>
      </c>
    </row>
    <row r="41" spans="1:7" x14ac:dyDescent="0.25">
      <c r="A41" s="26" t="s">
        <v>125</v>
      </c>
      <c r="B41" s="27" t="s">
        <v>7</v>
      </c>
      <c r="C41" s="25" t="s">
        <v>126</v>
      </c>
      <c r="D41" s="72">
        <v>0</v>
      </c>
      <c r="E41" s="72">
        <v>0</v>
      </c>
      <c r="F41" s="72">
        <v>0</v>
      </c>
      <c r="G41" s="72" t="e">
        <f>G40*0.18</f>
        <v>#REF!</v>
      </c>
    </row>
    <row r="42" spans="1:7" x14ac:dyDescent="0.25">
      <c r="A42" s="26" t="s">
        <v>230</v>
      </c>
      <c r="B42" s="27">
        <v>2</v>
      </c>
      <c r="C42" s="25">
        <v>3</v>
      </c>
      <c r="D42" s="113">
        <v>4</v>
      </c>
      <c r="E42" s="113">
        <v>5</v>
      </c>
      <c r="F42" s="113">
        <v>6</v>
      </c>
      <c r="G42" s="113">
        <v>7</v>
      </c>
    </row>
    <row r="43" spans="1:7" x14ac:dyDescent="0.25">
      <c r="A43" s="26" t="s">
        <v>127</v>
      </c>
      <c r="B43" s="27" t="s">
        <v>8</v>
      </c>
      <c r="C43" s="25" t="s">
        <v>0</v>
      </c>
      <c r="D43" s="72">
        <v>0</v>
      </c>
      <c r="E43" s="72">
        <v>0</v>
      </c>
      <c r="F43" s="72">
        <v>0</v>
      </c>
      <c r="G43" s="72">
        <v>0</v>
      </c>
    </row>
    <row r="44" spans="1:7" x14ac:dyDescent="0.25">
      <c r="A44" s="26" t="s">
        <v>128</v>
      </c>
      <c r="B44" s="27" t="s">
        <v>9</v>
      </c>
      <c r="C44" s="25" t="s">
        <v>0</v>
      </c>
      <c r="D44" s="72">
        <v>0</v>
      </c>
      <c r="E44" s="72">
        <v>0</v>
      </c>
      <c r="F44" s="72">
        <v>0</v>
      </c>
      <c r="G44" s="72">
        <v>0</v>
      </c>
    </row>
    <row r="45" spans="1:7" ht="24" x14ac:dyDescent="0.25">
      <c r="A45" s="26" t="s">
        <v>129</v>
      </c>
      <c r="B45" s="27" t="s">
        <v>130</v>
      </c>
      <c r="C45" s="25" t="s">
        <v>0</v>
      </c>
      <c r="D45" s="72">
        <v>0</v>
      </c>
      <c r="E45" s="72">
        <v>0</v>
      </c>
      <c r="F45" s="72">
        <v>0</v>
      </c>
      <c r="G45" s="72" t="e">
        <f>G40-G41</f>
        <v>#REF!</v>
      </c>
    </row>
    <row r="46" spans="1:7" x14ac:dyDescent="0.25">
      <c r="A46" s="26" t="s">
        <v>131</v>
      </c>
      <c r="B46" s="27" t="s">
        <v>132</v>
      </c>
      <c r="C46" s="25" t="s">
        <v>0</v>
      </c>
      <c r="D46" s="72">
        <v>0</v>
      </c>
      <c r="E46" s="72">
        <v>0</v>
      </c>
      <c r="F46" s="72">
        <v>0</v>
      </c>
      <c r="G46" s="72">
        <v>0</v>
      </c>
    </row>
    <row r="47" spans="1:7" ht="36" x14ac:dyDescent="0.25">
      <c r="A47" s="30" t="s">
        <v>133</v>
      </c>
      <c r="B47" s="31" t="s">
        <v>134</v>
      </c>
      <c r="C47" s="32" t="s">
        <v>0</v>
      </c>
      <c r="D47" s="74">
        <f>D38+D39+D40</f>
        <v>10415.049999999999</v>
      </c>
      <c r="E47" s="74">
        <f t="shared" ref="E47:G47" si="7">E38+E39+E40</f>
        <v>12707.483389999999</v>
      </c>
      <c r="F47" s="74">
        <f t="shared" si="7"/>
        <v>16992.049999999996</v>
      </c>
      <c r="G47" s="74" t="e">
        <f t="shared" si="7"/>
        <v>#REF!</v>
      </c>
    </row>
    <row r="48" spans="1:7" ht="36" x14ac:dyDescent="0.25">
      <c r="A48" s="30" t="s">
        <v>135</v>
      </c>
      <c r="B48" s="31" t="s">
        <v>136</v>
      </c>
      <c r="C48" s="32" t="s">
        <v>54</v>
      </c>
      <c r="D48" s="74">
        <f>D47*1000/D55</f>
        <v>83.505012882480585</v>
      </c>
      <c r="E48" s="74">
        <f t="shared" ref="E48:G48" si="8">E47*1000/E55</f>
        <v>87.655612990281526</v>
      </c>
      <c r="F48" s="74">
        <f t="shared" si="8"/>
        <v>80.17373983312963</v>
      </c>
      <c r="G48" s="74" t="e">
        <f t="shared" si="8"/>
        <v>#REF!</v>
      </c>
    </row>
    <row r="49" spans="1:7" ht="36" x14ac:dyDescent="0.25">
      <c r="A49" s="35">
        <v>11</v>
      </c>
      <c r="B49" s="36" t="s">
        <v>262</v>
      </c>
      <c r="C49" s="37" t="s">
        <v>58</v>
      </c>
      <c r="D49" s="37">
        <f>D50+D51</f>
        <v>140781.37000000002</v>
      </c>
      <c r="E49" s="37">
        <f t="shared" ref="E49:G49" si="9">E50+E51</f>
        <v>165127.25600000002</v>
      </c>
      <c r="F49" s="37">
        <f t="shared" si="9"/>
        <v>238319.28</v>
      </c>
      <c r="G49" s="37">
        <f t="shared" si="9"/>
        <v>161081.68</v>
      </c>
    </row>
    <row r="50" spans="1:7" x14ac:dyDescent="0.25">
      <c r="A50" s="26" t="s">
        <v>137</v>
      </c>
      <c r="B50" s="27" t="s">
        <v>138</v>
      </c>
      <c r="C50" s="25" t="s">
        <v>58</v>
      </c>
      <c r="D50" s="76">
        <f>[2]дод10!D18</f>
        <v>140781.37000000002</v>
      </c>
      <c r="E50" s="76">
        <f>[2]дод10!E18</f>
        <v>165127.25600000002</v>
      </c>
      <c r="F50" s="76">
        <f>[2]дод10!F18</f>
        <v>238319.28</v>
      </c>
      <c r="G50" s="76">
        <f>[2]дод10!G18</f>
        <v>161081.68</v>
      </c>
    </row>
    <row r="51" spans="1:7" ht="36" x14ac:dyDescent="0.25">
      <c r="A51" s="26" t="s">
        <v>139</v>
      </c>
      <c r="B51" s="27" t="s">
        <v>140</v>
      </c>
      <c r="C51" s="25" t="s">
        <v>58</v>
      </c>
      <c r="D51" s="37">
        <v>0</v>
      </c>
      <c r="E51" s="37">
        <v>0</v>
      </c>
      <c r="F51" s="38">
        <v>0</v>
      </c>
      <c r="G51" s="37">
        <v>0</v>
      </c>
    </row>
    <row r="52" spans="1:7" ht="36" x14ac:dyDescent="0.25">
      <c r="A52" s="26" t="s">
        <v>141</v>
      </c>
      <c r="B52" s="27" t="s">
        <v>263</v>
      </c>
      <c r="C52" s="25" t="s">
        <v>58</v>
      </c>
      <c r="D52" s="37">
        <f>D53+D54</f>
        <v>16057.72</v>
      </c>
      <c r="E52" s="39">
        <f t="shared" ref="E52:G52" si="10">E53+E54</f>
        <v>20156.695</v>
      </c>
      <c r="F52" s="37">
        <f t="shared" si="10"/>
        <v>26378.95</v>
      </c>
      <c r="G52" s="37">
        <f t="shared" si="10"/>
        <v>19861.259999999998</v>
      </c>
    </row>
    <row r="53" spans="1:7" x14ac:dyDescent="0.25">
      <c r="A53" s="26" t="s">
        <v>142</v>
      </c>
      <c r="B53" s="27" t="s">
        <v>138</v>
      </c>
      <c r="C53" s="25" t="s">
        <v>58</v>
      </c>
      <c r="D53" s="77">
        <f>[2]дод10!D31</f>
        <v>16057.72</v>
      </c>
      <c r="E53" s="76">
        <f>[2]дод10!E31</f>
        <v>20156.695</v>
      </c>
      <c r="F53" s="78">
        <f>[2]дод10!F33</f>
        <v>26378.95</v>
      </c>
      <c r="G53" s="78">
        <f>[2]дод10!G33</f>
        <v>19861.259999999998</v>
      </c>
    </row>
    <row r="54" spans="1:7" ht="48" x14ac:dyDescent="0.25">
      <c r="A54" s="26" t="s">
        <v>143</v>
      </c>
      <c r="B54" s="27" t="s">
        <v>264</v>
      </c>
      <c r="C54" s="25" t="s">
        <v>58</v>
      </c>
      <c r="D54" s="37">
        <v>0</v>
      </c>
      <c r="E54" s="37">
        <v>0</v>
      </c>
      <c r="F54" s="38">
        <v>0</v>
      </c>
      <c r="G54" s="37">
        <v>0</v>
      </c>
    </row>
    <row r="55" spans="1:7" ht="36" x14ac:dyDescent="0.25">
      <c r="A55" s="26" t="s">
        <v>144</v>
      </c>
      <c r="B55" s="27" t="s">
        <v>265</v>
      </c>
      <c r="C55" s="25" t="s">
        <v>58</v>
      </c>
      <c r="D55" s="39">
        <f>[1]дод7!D29</f>
        <v>124723.65</v>
      </c>
      <c r="E55" s="39">
        <f>[1]дод7!E29</f>
        <v>144970.56099999999</v>
      </c>
      <c r="F55" s="37">
        <f t="shared" ref="F55:G55" si="11">F56+F57+F58</f>
        <v>211940.34399999998</v>
      </c>
      <c r="G55" s="37">
        <f t="shared" si="11"/>
        <v>134866.277</v>
      </c>
    </row>
    <row r="56" spans="1:7" ht="24" x14ac:dyDescent="0.25">
      <c r="A56" s="26" t="s">
        <v>145</v>
      </c>
      <c r="B56" s="27" t="s">
        <v>266</v>
      </c>
      <c r="C56" s="25" t="s">
        <v>58</v>
      </c>
      <c r="D56" s="37">
        <v>0</v>
      </c>
      <c r="E56" s="37">
        <v>0</v>
      </c>
      <c r="F56" s="38">
        <v>0</v>
      </c>
      <c r="G56" s="37">
        <v>0</v>
      </c>
    </row>
    <row r="57" spans="1:7" ht="24" x14ac:dyDescent="0.25">
      <c r="A57" s="26" t="s">
        <v>146</v>
      </c>
      <c r="B57" s="27" t="s">
        <v>147</v>
      </c>
      <c r="C57" s="25" t="s">
        <v>58</v>
      </c>
      <c r="D57" s="37">
        <v>0</v>
      </c>
      <c r="E57" s="37">
        <v>0</v>
      </c>
      <c r="F57" s="38">
        <v>0</v>
      </c>
      <c r="G57" s="37">
        <v>0</v>
      </c>
    </row>
    <row r="58" spans="1:7" ht="36" x14ac:dyDescent="0.25">
      <c r="A58" s="26" t="s">
        <v>148</v>
      </c>
      <c r="B58" s="27" t="s">
        <v>267</v>
      </c>
      <c r="C58" s="25" t="s">
        <v>58</v>
      </c>
      <c r="D58" s="39">
        <f>[1]дод7!D46</f>
        <v>124723.65</v>
      </c>
      <c r="E58" s="39">
        <f>[1]дод7!E46</f>
        <v>144970.56400000001</v>
      </c>
      <c r="F58" s="39">
        <f t="shared" ref="F58" si="12">F59+F61+F62</f>
        <v>211940.34399999998</v>
      </c>
      <c r="G58" s="39">
        <f>G59+G61+G62+G60</f>
        <v>134866.277</v>
      </c>
    </row>
    <row r="59" spans="1:7" x14ac:dyDescent="0.25">
      <c r="A59" s="26" t="s">
        <v>149</v>
      </c>
      <c r="B59" s="27" t="s">
        <v>150</v>
      </c>
      <c r="C59" s="25" t="s">
        <v>58</v>
      </c>
      <c r="D59" s="76">
        <f>[1]дод7!D48</f>
        <v>99876.25</v>
      </c>
      <c r="E59" s="76">
        <f>[1]дод7!E48</f>
        <v>118204.406</v>
      </c>
      <c r="F59" s="79">
        <v>150928.68299999999</v>
      </c>
      <c r="G59" s="76">
        <v>88628.4</v>
      </c>
    </row>
    <row r="60" spans="1:7" x14ac:dyDescent="0.25">
      <c r="A60" s="26" t="s">
        <v>151</v>
      </c>
      <c r="B60" s="27" t="s">
        <v>173</v>
      </c>
      <c r="C60" s="25"/>
      <c r="D60" s="76">
        <f>[1]дод7!D49</f>
        <v>4.59</v>
      </c>
      <c r="E60" s="76">
        <f>[1]дод7!E49</f>
        <v>8.7420000000000009</v>
      </c>
      <c r="F60" s="79">
        <v>0</v>
      </c>
      <c r="G60" s="76">
        <f>[1]дод7!F49</f>
        <v>169.446</v>
      </c>
    </row>
    <row r="61" spans="1:7" ht="24" x14ac:dyDescent="0.25">
      <c r="A61" s="26" t="s">
        <v>153</v>
      </c>
      <c r="B61" s="27" t="s">
        <v>175</v>
      </c>
      <c r="C61" s="25" t="s">
        <v>58</v>
      </c>
      <c r="D61" s="76">
        <f>[1]дод7!D50</f>
        <v>22716.55</v>
      </c>
      <c r="E61" s="76">
        <f>[1]дод7!E50</f>
        <v>24209.620999999999</v>
      </c>
      <c r="F61" s="79">
        <v>50456.087</v>
      </c>
      <c r="G61" s="76">
        <v>39271.455999999998</v>
      </c>
    </row>
    <row r="62" spans="1:7" x14ac:dyDescent="0.25">
      <c r="A62" s="26" t="s">
        <v>268</v>
      </c>
      <c r="B62" s="27" t="s">
        <v>11</v>
      </c>
      <c r="C62" s="25" t="s">
        <v>58</v>
      </c>
      <c r="D62" s="39">
        <f>[1]дод7!D51</f>
        <v>2126.2600000000002</v>
      </c>
      <c r="E62" s="39">
        <f>[1]дод7!E51</f>
        <v>2547.7950000000001</v>
      </c>
      <c r="F62" s="81">
        <v>10555.574000000001</v>
      </c>
      <c r="G62" s="39">
        <f>[1]дод7!F51</f>
        <v>6796.9750000000004</v>
      </c>
    </row>
    <row r="63" spans="1:7" ht="48" x14ac:dyDescent="0.25">
      <c r="A63" s="26" t="s">
        <v>154</v>
      </c>
      <c r="B63" s="27" t="s">
        <v>155</v>
      </c>
      <c r="C63" s="25" t="s">
        <v>58</v>
      </c>
      <c r="D63" s="38">
        <v>0</v>
      </c>
      <c r="E63" s="38">
        <v>0</v>
      </c>
      <c r="F63" s="38">
        <v>0</v>
      </c>
      <c r="G63" s="38">
        <v>0</v>
      </c>
    </row>
    <row r="64" spans="1:7" ht="48" x14ac:dyDescent="0.25">
      <c r="A64" s="26" t="s">
        <v>156</v>
      </c>
      <c r="B64" s="27" t="s">
        <v>157</v>
      </c>
      <c r="C64" s="25" t="s">
        <v>54</v>
      </c>
      <c r="D64" s="39">
        <f t="shared" ref="D64:F64" si="13">IFERROR((D16*1000)/D63,0)</f>
        <v>0</v>
      </c>
      <c r="E64" s="39">
        <f t="shared" si="13"/>
        <v>0</v>
      </c>
      <c r="F64" s="39">
        <f t="shared" si="13"/>
        <v>0</v>
      </c>
      <c r="G64" s="39">
        <f>IFERROR((G16*1000)/G63,0)</f>
        <v>0</v>
      </c>
    </row>
    <row r="65" spans="1:13" x14ac:dyDescent="0.25">
      <c r="A65" s="40" t="s">
        <v>158</v>
      </c>
      <c r="B65" s="41"/>
      <c r="C65" s="23"/>
      <c r="D65" s="23"/>
      <c r="E65" s="23"/>
      <c r="F65" s="23"/>
      <c r="G65" s="23"/>
    </row>
    <row r="66" spans="1:13" x14ac:dyDescent="0.25">
      <c r="A66" s="42"/>
      <c r="B66" s="43"/>
      <c r="C66" s="43"/>
      <c r="D66" s="43"/>
      <c r="E66" s="43"/>
      <c r="F66" s="43"/>
      <c r="G66" s="43"/>
    </row>
    <row r="67" spans="1:13" ht="15" customHeight="1" x14ac:dyDescent="0.25">
      <c r="A67" s="42"/>
      <c r="B67" s="62" t="s">
        <v>76</v>
      </c>
      <c r="C67" s="178" t="s">
        <v>159</v>
      </c>
      <c r="D67" s="178"/>
      <c r="E67" s="178"/>
      <c r="F67" s="178" t="s">
        <v>162</v>
      </c>
      <c r="G67" s="178"/>
    </row>
    <row r="68" spans="1:13" ht="15" customHeight="1" x14ac:dyDescent="0.25">
      <c r="A68" s="42"/>
      <c r="B68" s="44"/>
      <c r="C68" s="177" t="s">
        <v>160</v>
      </c>
      <c r="D68" s="177"/>
      <c r="E68" s="177"/>
      <c r="F68" s="177" t="s">
        <v>161</v>
      </c>
      <c r="G68" s="177"/>
    </row>
    <row r="70" spans="1:13" ht="15.75" x14ac:dyDescent="0.25">
      <c r="A70" s="54" t="s">
        <v>166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</row>
    <row r="71" spans="1:13" ht="15.75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</row>
    <row r="72" spans="1:13" ht="15.75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</row>
    <row r="73" spans="1:13" ht="15.75" x14ac:dyDescent="0.25">
      <c r="A73" s="54" t="s">
        <v>164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</row>
    <row r="74" spans="1:13" ht="15.75" x14ac:dyDescent="0.25">
      <c r="A74" s="54" t="s">
        <v>167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</row>
  </sheetData>
  <mergeCells count="18">
    <mergeCell ref="C68:E68"/>
    <mergeCell ref="F68:G68"/>
    <mergeCell ref="E2:G2"/>
    <mergeCell ref="C67:E67"/>
    <mergeCell ref="F67:G67"/>
    <mergeCell ref="E8:G8"/>
    <mergeCell ref="C4:D4"/>
    <mergeCell ref="B5:F5"/>
    <mergeCell ref="B6:F6"/>
    <mergeCell ref="B7:F7"/>
    <mergeCell ref="A9:A11"/>
    <mergeCell ref="B9:B11"/>
    <mergeCell ref="C9:C11"/>
    <mergeCell ref="D9:G9"/>
    <mergeCell ref="D10:D11"/>
    <mergeCell ref="E10:E11"/>
    <mergeCell ref="F10:F11"/>
    <mergeCell ref="G10:G11"/>
  </mergeCells>
  <conditionalFormatting sqref="B6:F6">
    <cfRule type="cellIs" dxfId="5" priority="2" operator="equal">
      <formula>0</formula>
    </cfRule>
  </conditionalFormatting>
  <conditionalFormatting sqref="B4">
    <cfRule type="containsText" dxfId="4" priority="1" operator="containsText" text="Для корек">
      <formula>NOT(ISERROR(SEARCH("Для корек",B4)))</formula>
    </cfRule>
  </conditionalFormatting>
  <pageMargins left="0.7" right="0.7" top="0.75" bottom="0.75" header="0.3" footer="0.3"/>
  <pageSetup paperSize="9"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topLeftCell="A37" zoomScale="95" zoomScaleNormal="100" zoomScaleSheetLayoutView="95" workbookViewId="0">
      <selection activeCell="D42" sqref="D42:G42"/>
    </sheetView>
  </sheetViews>
  <sheetFormatPr defaultRowHeight="15" x14ac:dyDescent="0.25"/>
  <cols>
    <col min="1" max="1" width="5.42578125" customWidth="1"/>
    <col min="2" max="2" width="23.42578125" customWidth="1"/>
    <col min="3" max="3" width="6.85546875" customWidth="1"/>
    <col min="4" max="7" width="11" customWidth="1"/>
  </cols>
  <sheetData>
    <row r="1" spans="1:9" x14ac:dyDescent="0.25">
      <c r="E1" s="11" t="s">
        <v>168</v>
      </c>
    </row>
    <row r="2" spans="1:9" ht="23.45" customHeight="1" x14ac:dyDescent="0.25">
      <c r="D2" s="19"/>
      <c r="E2" s="157" t="s">
        <v>77</v>
      </c>
      <c r="F2" s="157"/>
      <c r="G2" s="157"/>
      <c r="H2" s="19"/>
    </row>
    <row r="4" spans="1:9" ht="15" customHeight="1" x14ac:dyDescent="0.25">
      <c r="A4" s="20"/>
      <c r="B4" s="21"/>
      <c r="C4" s="180" t="s">
        <v>73</v>
      </c>
      <c r="D4" s="180"/>
      <c r="E4" s="22"/>
      <c r="F4" s="22"/>
      <c r="G4" s="22"/>
    </row>
    <row r="5" spans="1:9" ht="15.75" x14ac:dyDescent="0.25">
      <c r="A5" s="20"/>
      <c r="B5" s="181" t="s">
        <v>169</v>
      </c>
      <c r="C5" s="181"/>
      <c r="D5" s="181"/>
      <c r="E5" s="181"/>
      <c r="F5" s="181"/>
      <c r="G5" s="23"/>
    </row>
    <row r="6" spans="1:9" ht="15.75" x14ac:dyDescent="0.25">
      <c r="A6" s="20"/>
      <c r="B6" s="182" t="s">
        <v>75</v>
      </c>
      <c r="C6" s="182"/>
      <c r="D6" s="182"/>
      <c r="E6" s="182"/>
      <c r="F6" s="182"/>
      <c r="G6" s="23"/>
    </row>
    <row r="7" spans="1:9" ht="9.75" customHeight="1" x14ac:dyDescent="0.3">
      <c r="A7" s="20"/>
      <c r="B7" s="183"/>
      <c r="C7" s="183"/>
      <c r="D7" s="183"/>
      <c r="E7" s="183"/>
      <c r="F7" s="183"/>
      <c r="G7" s="23"/>
    </row>
    <row r="8" spans="1:9" x14ac:dyDescent="0.25">
      <c r="A8" s="20"/>
      <c r="B8" s="23"/>
      <c r="C8" s="23"/>
      <c r="D8" s="23"/>
      <c r="E8" s="23"/>
      <c r="F8" s="186" t="s">
        <v>80</v>
      </c>
      <c r="G8" s="186"/>
    </row>
    <row r="9" spans="1:9" x14ac:dyDescent="0.25">
      <c r="A9" s="167" t="s">
        <v>81</v>
      </c>
      <c r="B9" s="170" t="s">
        <v>14</v>
      </c>
      <c r="C9" s="173" t="s">
        <v>82</v>
      </c>
      <c r="D9" s="176" t="s">
        <v>83</v>
      </c>
      <c r="E9" s="176"/>
      <c r="F9" s="176"/>
      <c r="G9" s="176"/>
    </row>
    <row r="10" spans="1:9" x14ac:dyDescent="0.25">
      <c r="A10" s="168"/>
      <c r="B10" s="171"/>
      <c r="C10" s="174"/>
      <c r="D10" s="173" t="s">
        <v>84</v>
      </c>
      <c r="E10" s="173" t="s">
        <v>228</v>
      </c>
      <c r="F10" s="173" t="s">
        <v>85</v>
      </c>
      <c r="G10" s="173" t="s">
        <v>86</v>
      </c>
    </row>
    <row r="11" spans="1:9" x14ac:dyDescent="0.25">
      <c r="A11" s="169"/>
      <c r="B11" s="172"/>
      <c r="C11" s="175"/>
      <c r="D11" s="175"/>
      <c r="E11" s="175"/>
      <c r="F11" s="175"/>
      <c r="G11" s="175"/>
    </row>
    <row r="12" spans="1:9" ht="14.45" x14ac:dyDescent="0.3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</row>
    <row r="13" spans="1:9" ht="24" x14ac:dyDescent="0.25">
      <c r="A13" s="26">
        <v>1</v>
      </c>
      <c r="B13" s="27" t="s">
        <v>87</v>
      </c>
      <c r="C13" s="25" t="s">
        <v>0</v>
      </c>
      <c r="D13" s="72">
        <f>D14+D15+D16+D20</f>
        <v>251.79000000000002</v>
      </c>
      <c r="E13" s="72">
        <f t="shared" ref="E13:F13" si="0">E14+E15+E16+E20</f>
        <v>326.48643999999996</v>
      </c>
      <c r="F13" s="72">
        <f t="shared" si="0"/>
        <v>380.25300000000004</v>
      </c>
      <c r="G13" s="72" t="e">
        <f>G14+G15+G16+G20</f>
        <v>#REF!</v>
      </c>
      <c r="I13" s="68"/>
    </row>
    <row r="14" spans="1:9" ht="24" x14ac:dyDescent="0.25">
      <c r="A14" s="26" t="s">
        <v>88</v>
      </c>
      <c r="B14" s="27" t="s">
        <v>89</v>
      </c>
      <c r="C14" s="25" t="s">
        <v>0</v>
      </c>
      <c r="D14" s="28">
        <v>18.8</v>
      </c>
      <c r="E14" s="28">
        <v>6.4395699999999998</v>
      </c>
      <c r="F14" s="28">
        <f>0.03+0.01+0.1</f>
        <v>0.14000000000000001</v>
      </c>
      <c r="G14" s="72">
        <f>69.852+23.34+4.98</f>
        <v>98.172000000000011</v>
      </c>
    </row>
    <row r="15" spans="1:9" ht="24" x14ac:dyDescent="0.25">
      <c r="A15" s="26" t="s">
        <v>97</v>
      </c>
      <c r="B15" s="27" t="s">
        <v>98</v>
      </c>
      <c r="C15" s="25" t="s">
        <v>0</v>
      </c>
      <c r="D15" s="28">
        <v>187.03</v>
      </c>
      <c r="E15" s="28">
        <v>257.62259999999998</v>
      </c>
      <c r="F15" s="29">
        <f>(89.23+18.754+266.944)/1.22+0.4</f>
        <v>307.7180327868852</v>
      </c>
      <c r="G15" s="72" t="e">
        <f>#REF!</f>
        <v>#REF!</v>
      </c>
    </row>
    <row r="16" spans="1:9" x14ac:dyDescent="0.25">
      <c r="A16" s="26" t="s">
        <v>99</v>
      </c>
      <c r="B16" s="27" t="s">
        <v>100</v>
      </c>
      <c r="C16" s="25" t="s">
        <v>0</v>
      </c>
      <c r="D16" s="72">
        <f>D17+D18+D19</f>
        <v>43.18</v>
      </c>
      <c r="E16" s="72">
        <f>E17+E18+E19</f>
        <v>58.718829999999997</v>
      </c>
      <c r="F16" s="72">
        <f t="shared" ref="F16:G16" si="1">F17+F18+F19</f>
        <v>69.121967213114814</v>
      </c>
      <c r="G16" s="72" t="e">
        <f t="shared" si="1"/>
        <v>#REF!</v>
      </c>
    </row>
    <row r="17" spans="1:12" ht="24" x14ac:dyDescent="0.25">
      <c r="A17" s="26" t="s">
        <v>101</v>
      </c>
      <c r="B17" s="27" t="s">
        <v>102</v>
      </c>
      <c r="C17" s="25" t="s">
        <v>0</v>
      </c>
      <c r="D17" s="28">
        <v>41.08</v>
      </c>
      <c r="E17" s="28">
        <v>56.676969999999997</v>
      </c>
      <c r="F17" s="29">
        <f>(89.23+18.75+266.94)-F15</f>
        <v>67.201967213114813</v>
      </c>
      <c r="G17" s="72" t="e">
        <f>#REF!</f>
        <v>#REF!</v>
      </c>
      <c r="L17" s="72"/>
    </row>
    <row r="18" spans="1:12" x14ac:dyDescent="0.25">
      <c r="A18" s="26" t="s">
        <v>103</v>
      </c>
      <c r="B18" s="27" t="s">
        <v>104</v>
      </c>
      <c r="C18" s="25" t="s">
        <v>0</v>
      </c>
      <c r="D18" s="28">
        <v>0.31</v>
      </c>
      <c r="E18" s="28">
        <v>0</v>
      </c>
      <c r="F18" s="29">
        <f>0.29+0.06+0.88</f>
        <v>1.23</v>
      </c>
      <c r="G18" s="72" t="e">
        <f>#REF!</f>
        <v>#REF!</v>
      </c>
    </row>
    <row r="19" spans="1:12" x14ac:dyDescent="0.25">
      <c r="A19" s="26" t="s">
        <v>105</v>
      </c>
      <c r="B19" s="27" t="s">
        <v>4</v>
      </c>
      <c r="C19" s="25" t="s">
        <v>0</v>
      </c>
      <c r="D19" s="28">
        <v>1.79</v>
      </c>
      <c r="E19" s="28">
        <v>2.0418599999999998</v>
      </c>
      <c r="F19" s="29">
        <f>0.17+0.03+0.49</f>
        <v>0.69</v>
      </c>
      <c r="G19" s="72" t="e">
        <f>#REF!-дод4!G14-дод4!G15-дод4!G17-дод4!G18</f>
        <v>#REF!</v>
      </c>
    </row>
    <row r="20" spans="1:12" ht="24" x14ac:dyDescent="0.25">
      <c r="A20" s="26" t="s">
        <v>106</v>
      </c>
      <c r="B20" s="27" t="s">
        <v>107</v>
      </c>
      <c r="C20" s="25" t="s">
        <v>0</v>
      </c>
      <c r="D20" s="28">
        <v>2.78</v>
      </c>
      <c r="E20" s="28">
        <v>3.7054399999999998</v>
      </c>
      <c r="F20" s="28">
        <f>0.79+0.16+2.323</f>
        <v>3.2730000000000001</v>
      </c>
      <c r="G20" s="72" t="e">
        <f>#REF!/1000</f>
        <v>#REF!</v>
      </c>
    </row>
    <row r="21" spans="1:12" x14ac:dyDescent="0.25">
      <c r="A21" s="26" t="s">
        <v>108</v>
      </c>
      <c r="B21" s="27" t="s">
        <v>41</v>
      </c>
      <c r="C21" s="25" t="s">
        <v>0</v>
      </c>
      <c r="D21" s="28">
        <v>1.07</v>
      </c>
      <c r="E21" s="28">
        <v>1.4264600000000001</v>
      </c>
      <c r="F21" s="29">
        <f>(0.72+0.15+2.324)/1.22</f>
        <v>2.6180327868852458</v>
      </c>
      <c r="G21" s="72" t="e">
        <f>#REF!/1000</f>
        <v>#REF!</v>
      </c>
    </row>
    <row r="22" spans="1:12" ht="24" x14ac:dyDescent="0.25">
      <c r="A22" s="26" t="s">
        <v>109</v>
      </c>
      <c r="B22" s="27" t="s">
        <v>102</v>
      </c>
      <c r="C22" s="25" t="s">
        <v>0</v>
      </c>
      <c r="D22" s="28">
        <v>0.23</v>
      </c>
      <c r="E22" s="28">
        <v>0.31307000000000001</v>
      </c>
      <c r="F22" s="29">
        <f>(0.72+0.15+2.32)-F21</f>
        <v>0.57196721311475418</v>
      </c>
      <c r="G22" s="72" t="e">
        <f>#REF!/1000</f>
        <v>#REF!</v>
      </c>
    </row>
    <row r="23" spans="1:12" x14ac:dyDescent="0.25">
      <c r="A23" s="26" t="s">
        <v>110</v>
      </c>
      <c r="B23" s="27" t="s">
        <v>44</v>
      </c>
      <c r="C23" s="25" t="s">
        <v>0</v>
      </c>
      <c r="D23" s="72">
        <f t="shared" ref="D23:G23" si="2">D20-D21-D22</f>
        <v>1.4799999999999998</v>
      </c>
      <c r="E23" s="72">
        <f t="shared" si="2"/>
        <v>1.9659099999999998</v>
      </c>
      <c r="F23" s="72">
        <f t="shared" si="2"/>
        <v>8.3000000000000185E-2</v>
      </c>
      <c r="G23" s="72" t="e">
        <f t="shared" si="2"/>
        <v>#REF!</v>
      </c>
    </row>
    <row r="24" spans="1:12" ht="24" x14ac:dyDescent="0.25">
      <c r="A24" s="26">
        <v>2</v>
      </c>
      <c r="B24" s="27" t="s">
        <v>111</v>
      </c>
      <c r="C24" s="25" t="s">
        <v>0</v>
      </c>
      <c r="D24" s="28">
        <v>6.55</v>
      </c>
      <c r="E24" s="28">
        <v>8.84863</v>
      </c>
      <c r="F24" s="28">
        <f>2+0.42+6.004</f>
        <v>8.4239999999999995</v>
      </c>
      <c r="G24" s="72" t="e">
        <f>#REF!/1000</f>
        <v>#REF!</v>
      </c>
    </row>
    <row r="25" spans="1:12" x14ac:dyDescent="0.25">
      <c r="A25" s="26" t="s">
        <v>112</v>
      </c>
      <c r="B25" s="27" t="s">
        <v>41</v>
      </c>
      <c r="C25" s="25" t="s">
        <v>0</v>
      </c>
      <c r="D25" s="28">
        <v>4.22</v>
      </c>
      <c r="E25" s="28">
        <v>5.9772600000000002</v>
      </c>
      <c r="F25" s="29">
        <f>(1.874+0.39+5.594)/1.22</f>
        <v>6.4409836065573778</v>
      </c>
      <c r="G25" s="72" t="e">
        <f>#REF!/1000</f>
        <v>#REF!</v>
      </c>
    </row>
    <row r="26" spans="1:12" ht="24" x14ac:dyDescent="0.25">
      <c r="A26" s="26" t="s">
        <v>113</v>
      </c>
      <c r="B26" s="27" t="s">
        <v>114</v>
      </c>
      <c r="C26" s="25" t="s">
        <v>0</v>
      </c>
      <c r="D26" s="28">
        <v>0.92</v>
      </c>
      <c r="E26" s="28">
        <v>1.3194699999999999</v>
      </c>
      <c r="F26" s="29">
        <f>(1.87+0.39+5.59)-F25</f>
        <v>1.4090163934426219</v>
      </c>
      <c r="G26" s="72" t="e">
        <f>#REF!/1000</f>
        <v>#REF!</v>
      </c>
    </row>
    <row r="27" spans="1:12" x14ac:dyDescent="0.25">
      <c r="A27" s="26" t="s">
        <v>115</v>
      </c>
      <c r="B27" s="27" t="s">
        <v>44</v>
      </c>
      <c r="C27" s="25" t="s">
        <v>0</v>
      </c>
      <c r="D27" s="72">
        <f>D24-D25-D26</f>
        <v>1.4100000000000001</v>
      </c>
      <c r="E27" s="72">
        <f>E24-E25-E26</f>
        <v>1.5518999999999998</v>
      </c>
      <c r="F27" s="72">
        <f t="shared" ref="F27:G27" si="3">F24-F25-F26</f>
        <v>0.57399999999999984</v>
      </c>
      <c r="G27" s="72" t="e">
        <f t="shared" si="3"/>
        <v>#REF!</v>
      </c>
    </row>
    <row r="28" spans="1:12" x14ac:dyDescent="0.25">
      <c r="A28" s="26">
        <v>3</v>
      </c>
      <c r="B28" s="27" t="s">
        <v>45</v>
      </c>
      <c r="C28" s="25" t="s">
        <v>0</v>
      </c>
      <c r="D28" s="72">
        <v>0</v>
      </c>
      <c r="E28" s="72">
        <v>0</v>
      </c>
      <c r="F28" s="72">
        <v>0</v>
      </c>
      <c r="G28" s="72">
        <v>0</v>
      </c>
    </row>
    <row r="29" spans="1:12" x14ac:dyDescent="0.25">
      <c r="A29" s="26" t="s">
        <v>116</v>
      </c>
      <c r="B29" s="27" t="s">
        <v>41</v>
      </c>
      <c r="C29" s="25" t="s">
        <v>0</v>
      </c>
      <c r="D29" s="29">
        <v>0</v>
      </c>
      <c r="E29" s="29">
        <v>0</v>
      </c>
      <c r="F29" s="29">
        <v>0</v>
      </c>
      <c r="G29" s="73">
        <v>0</v>
      </c>
      <c r="H29" s="82"/>
    </row>
    <row r="30" spans="1:12" ht="24" x14ac:dyDescent="0.25">
      <c r="A30" s="26" t="s">
        <v>117</v>
      </c>
      <c r="B30" s="27" t="s">
        <v>114</v>
      </c>
      <c r="C30" s="25" t="s">
        <v>0</v>
      </c>
      <c r="D30" s="29">
        <v>0</v>
      </c>
      <c r="E30" s="29">
        <v>0</v>
      </c>
      <c r="F30" s="29">
        <v>0</v>
      </c>
      <c r="G30" s="73">
        <v>0</v>
      </c>
      <c r="H30" s="82"/>
    </row>
    <row r="31" spans="1:12" x14ac:dyDescent="0.25">
      <c r="A31" s="26" t="s">
        <v>118</v>
      </c>
      <c r="B31" s="27" t="s">
        <v>119</v>
      </c>
      <c r="C31" s="25" t="s">
        <v>0</v>
      </c>
      <c r="D31" s="29">
        <v>0</v>
      </c>
      <c r="E31" s="29">
        <v>0</v>
      </c>
      <c r="F31" s="29">
        <v>0</v>
      </c>
      <c r="G31" s="72">
        <v>0</v>
      </c>
      <c r="H31" s="82"/>
    </row>
    <row r="32" spans="1:12" x14ac:dyDescent="0.25">
      <c r="A32" s="26">
        <v>4</v>
      </c>
      <c r="B32" s="27" t="s">
        <v>120</v>
      </c>
      <c r="C32" s="25" t="s">
        <v>0</v>
      </c>
      <c r="D32" s="72">
        <v>0</v>
      </c>
      <c r="E32" s="72">
        <v>0</v>
      </c>
      <c r="F32" s="72">
        <v>0</v>
      </c>
      <c r="G32" s="72">
        <v>0</v>
      </c>
    </row>
    <row r="33" spans="1:7" x14ac:dyDescent="0.25">
      <c r="A33" s="26">
        <v>5</v>
      </c>
      <c r="B33" s="27" t="s">
        <v>5</v>
      </c>
      <c r="C33" s="25" t="s">
        <v>0</v>
      </c>
      <c r="D33" s="72">
        <v>0</v>
      </c>
      <c r="E33" s="72">
        <v>0</v>
      </c>
      <c r="F33" s="72">
        <v>0</v>
      </c>
      <c r="G33" s="72">
        <v>0</v>
      </c>
    </row>
    <row r="34" spans="1:7" x14ac:dyDescent="0.25">
      <c r="A34" s="30">
        <v>6</v>
      </c>
      <c r="B34" s="31" t="s">
        <v>121</v>
      </c>
      <c r="C34" s="32" t="s">
        <v>0</v>
      </c>
      <c r="D34" s="74">
        <f>D13+D24+D28+D32+D33</f>
        <v>258.34000000000003</v>
      </c>
      <c r="E34" s="74">
        <f t="shared" ref="E34:G34" si="4">E13+E24+E28+E32+E33</f>
        <v>335.33506999999997</v>
      </c>
      <c r="F34" s="74">
        <f t="shared" si="4"/>
        <v>388.67700000000002</v>
      </c>
      <c r="G34" s="74" t="e">
        <f t="shared" si="4"/>
        <v>#REF!</v>
      </c>
    </row>
    <row r="35" spans="1:7" ht="24" x14ac:dyDescent="0.25">
      <c r="A35" s="30" t="s">
        <v>122</v>
      </c>
      <c r="B35" s="31" t="s">
        <v>6</v>
      </c>
      <c r="C35" s="32"/>
      <c r="D35" s="72">
        <v>0</v>
      </c>
      <c r="E35" s="72">
        <v>0</v>
      </c>
      <c r="F35" s="72">
        <v>0</v>
      </c>
      <c r="G35" s="74">
        <f>69.852+23.34+4.98</f>
        <v>98.172000000000011</v>
      </c>
    </row>
    <row r="36" spans="1:7" ht="24" x14ac:dyDescent="0.25">
      <c r="A36" s="30" t="s">
        <v>123</v>
      </c>
      <c r="B36" s="31" t="s">
        <v>124</v>
      </c>
      <c r="C36" s="32" t="s">
        <v>0</v>
      </c>
      <c r="D36" s="72">
        <v>0</v>
      </c>
      <c r="E36" s="72">
        <v>0</v>
      </c>
      <c r="F36" s="72">
        <v>0</v>
      </c>
      <c r="G36" s="74" t="e">
        <f>G34*0.1</f>
        <v>#REF!</v>
      </c>
    </row>
    <row r="37" spans="1:7" x14ac:dyDescent="0.25">
      <c r="A37" s="26" t="s">
        <v>125</v>
      </c>
      <c r="B37" s="27" t="s">
        <v>7</v>
      </c>
      <c r="C37" s="25" t="s">
        <v>126</v>
      </c>
      <c r="D37" s="29">
        <v>0</v>
      </c>
      <c r="E37" s="29">
        <v>0</v>
      </c>
      <c r="F37" s="29">
        <v>0</v>
      </c>
      <c r="G37" s="73" t="e">
        <f>G36*0.18</f>
        <v>#REF!</v>
      </c>
    </row>
    <row r="38" spans="1:7" x14ac:dyDescent="0.25">
      <c r="A38" s="26" t="s">
        <v>127</v>
      </c>
      <c r="B38" s="27" t="s">
        <v>8</v>
      </c>
      <c r="C38" s="25" t="s">
        <v>0</v>
      </c>
      <c r="D38" s="29">
        <v>0</v>
      </c>
      <c r="E38" s="29">
        <v>0</v>
      </c>
      <c r="F38" s="29">
        <v>0</v>
      </c>
      <c r="G38" s="73">
        <v>0</v>
      </c>
    </row>
    <row r="39" spans="1:7" x14ac:dyDescent="0.25">
      <c r="A39" s="26" t="s">
        <v>128</v>
      </c>
      <c r="B39" s="27" t="s">
        <v>9</v>
      </c>
      <c r="C39" s="25" t="s">
        <v>0</v>
      </c>
      <c r="D39" s="29">
        <v>0</v>
      </c>
      <c r="E39" s="29">
        <v>0</v>
      </c>
      <c r="F39" s="29">
        <v>0</v>
      </c>
      <c r="G39" s="73">
        <v>0</v>
      </c>
    </row>
    <row r="40" spans="1:7" ht="24" x14ac:dyDescent="0.25">
      <c r="A40" s="26" t="s">
        <v>129</v>
      </c>
      <c r="B40" s="27" t="s">
        <v>130</v>
      </c>
      <c r="C40" s="25" t="s">
        <v>0</v>
      </c>
      <c r="D40" s="29">
        <v>0</v>
      </c>
      <c r="E40" s="29">
        <v>0</v>
      </c>
      <c r="F40" s="29">
        <v>0</v>
      </c>
      <c r="G40" s="73" t="e">
        <f>G36-G37</f>
        <v>#REF!</v>
      </c>
    </row>
    <row r="41" spans="1:7" x14ac:dyDescent="0.25">
      <c r="A41" s="26" t="s">
        <v>131</v>
      </c>
      <c r="B41" s="27" t="s">
        <v>132</v>
      </c>
      <c r="C41" s="25" t="s">
        <v>0</v>
      </c>
      <c r="D41" s="29">
        <v>0</v>
      </c>
      <c r="E41" s="29">
        <v>0</v>
      </c>
      <c r="F41" s="29">
        <v>0</v>
      </c>
      <c r="G41" s="73">
        <v>0</v>
      </c>
    </row>
    <row r="42" spans="1:7" ht="14.45" x14ac:dyDescent="0.3">
      <c r="A42" s="26" t="s">
        <v>230</v>
      </c>
      <c r="B42" s="27">
        <v>2</v>
      </c>
      <c r="C42" s="25">
        <v>3</v>
      </c>
      <c r="D42" s="112">
        <v>4</v>
      </c>
      <c r="E42" s="112">
        <v>5</v>
      </c>
      <c r="F42" s="112">
        <v>6</v>
      </c>
      <c r="G42" s="114">
        <v>7</v>
      </c>
    </row>
    <row r="43" spans="1:7" ht="36" x14ac:dyDescent="0.25">
      <c r="A43" s="30" t="s">
        <v>133</v>
      </c>
      <c r="B43" s="31" t="s">
        <v>170</v>
      </c>
      <c r="C43" s="32" t="s">
        <v>0</v>
      </c>
      <c r="D43" s="74">
        <f>D34+D35+D36</f>
        <v>258.34000000000003</v>
      </c>
      <c r="E43" s="74">
        <f t="shared" ref="E43:G43" si="5">E34+E35+E36</f>
        <v>335.33506999999997</v>
      </c>
      <c r="F43" s="74">
        <f t="shared" si="5"/>
        <v>388.67700000000002</v>
      </c>
      <c r="G43" s="74" t="e">
        <f t="shared" si="5"/>
        <v>#REF!</v>
      </c>
    </row>
    <row r="44" spans="1:7" ht="36" x14ac:dyDescent="0.25">
      <c r="A44" s="30" t="s">
        <v>135</v>
      </c>
      <c r="B44" s="31" t="s">
        <v>171</v>
      </c>
      <c r="C44" s="32" t="s">
        <v>54</v>
      </c>
      <c r="D44" s="74">
        <f>D43*1000/D45</f>
        <v>2.0712992283340013</v>
      </c>
      <c r="E44" s="74">
        <f t="shared" ref="E44:G44" si="6">E43*1000/E45</f>
        <v>2.3131252355478171</v>
      </c>
      <c r="F44" s="74">
        <f t="shared" si="6"/>
        <v>1.8338982745836756</v>
      </c>
      <c r="G44" s="74" t="e">
        <f t="shared" si="6"/>
        <v>#REF!</v>
      </c>
    </row>
    <row r="45" spans="1:7" ht="36" x14ac:dyDescent="0.25">
      <c r="A45" s="35">
        <v>11</v>
      </c>
      <c r="B45" s="36" t="s">
        <v>172</v>
      </c>
      <c r="C45" s="37" t="s">
        <v>58</v>
      </c>
      <c r="D45" s="39">
        <f>D46+D47+D48+D49</f>
        <v>124723.65</v>
      </c>
      <c r="E45" s="39">
        <f t="shared" ref="E45:G45" si="7">E46+E47+E48+E49</f>
        <v>144970.56400000001</v>
      </c>
      <c r="F45" s="39">
        <f t="shared" si="7"/>
        <v>211940.32699999999</v>
      </c>
      <c r="G45" s="39">
        <f t="shared" si="7"/>
        <v>134866.277</v>
      </c>
    </row>
    <row r="46" spans="1:7" x14ac:dyDescent="0.25">
      <c r="A46" s="26" t="s">
        <v>137</v>
      </c>
      <c r="B46" s="27" t="s">
        <v>150</v>
      </c>
      <c r="C46" s="25" t="s">
        <v>58</v>
      </c>
      <c r="D46" s="76">
        <v>99876.25</v>
      </c>
      <c r="E46" s="76">
        <v>118204.406</v>
      </c>
      <c r="F46" s="79">
        <f>150928.68-F47</f>
        <v>150721.88999999998</v>
      </c>
      <c r="G46" s="76">
        <v>88628.4</v>
      </c>
    </row>
    <row r="47" spans="1:7" x14ac:dyDescent="0.25">
      <c r="A47" s="26" t="s">
        <v>139</v>
      </c>
      <c r="B47" s="27" t="s">
        <v>173</v>
      </c>
      <c r="C47" s="25" t="s">
        <v>58</v>
      </c>
      <c r="D47" s="76">
        <v>4.59</v>
      </c>
      <c r="E47" s="76">
        <v>8.7420000000000009</v>
      </c>
      <c r="F47" s="79">
        <f>206.79</f>
        <v>206.79</v>
      </c>
      <c r="G47" s="76">
        <v>169.446</v>
      </c>
    </row>
    <row r="48" spans="1:7" ht="24" x14ac:dyDescent="0.25">
      <c r="A48" s="26" t="s">
        <v>174</v>
      </c>
      <c r="B48" s="27" t="s">
        <v>175</v>
      </c>
      <c r="C48" s="25" t="s">
        <v>58</v>
      </c>
      <c r="D48" s="76">
        <v>22716.55</v>
      </c>
      <c r="E48" s="76">
        <v>24209.620999999999</v>
      </c>
      <c r="F48" s="79">
        <v>50456.087</v>
      </c>
      <c r="G48" s="76">
        <v>39271.455999999998</v>
      </c>
    </row>
    <row r="49" spans="1:7" x14ac:dyDescent="0.25">
      <c r="A49" s="26" t="s">
        <v>176</v>
      </c>
      <c r="B49" s="27" t="s">
        <v>11</v>
      </c>
      <c r="C49" s="25" t="s">
        <v>58</v>
      </c>
      <c r="D49" s="76">
        <v>2126.2600000000002</v>
      </c>
      <c r="E49" s="76">
        <v>2547.7950000000001</v>
      </c>
      <c r="F49" s="79">
        <v>10555.56</v>
      </c>
      <c r="G49" s="76">
        <v>6796.9750000000004</v>
      </c>
    </row>
    <row r="50" spans="1:7" s="57" customFormat="1" ht="11.25" x14ac:dyDescent="0.2">
      <c r="A50" s="55" t="s">
        <v>158</v>
      </c>
      <c r="B50" s="56"/>
      <c r="C50" s="56"/>
      <c r="D50" s="56"/>
      <c r="E50" s="56"/>
      <c r="F50" s="56"/>
      <c r="G50" s="56"/>
    </row>
    <row r="51" spans="1:7" s="57" customFormat="1" ht="10.15" x14ac:dyDescent="0.2">
      <c r="A51" s="58"/>
      <c r="B51" s="59"/>
      <c r="C51" s="59"/>
      <c r="D51" s="59"/>
      <c r="E51" s="59"/>
      <c r="F51" s="59"/>
      <c r="G51" s="59"/>
    </row>
    <row r="52" spans="1:7" s="57" customFormat="1" ht="15" customHeight="1" x14ac:dyDescent="0.25">
      <c r="A52" s="58"/>
      <c r="B52" s="61" t="s">
        <v>76</v>
      </c>
      <c r="C52" s="184" t="s">
        <v>159</v>
      </c>
      <c r="D52" s="184"/>
      <c r="E52" s="184"/>
      <c r="F52" s="184" t="s">
        <v>162</v>
      </c>
      <c r="G52" s="184"/>
    </row>
    <row r="53" spans="1:7" s="57" customFormat="1" ht="15" customHeight="1" x14ac:dyDescent="0.2">
      <c r="A53" s="58"/>
      <c r="B53" s="60"/>
      <c r="C53" s="185" t="s">
        <v>160</v>
      </c>
      <c r="D53" s="185"/>
      <c r="E53" s="185"/>
      <c r="F53" s="185" t="s">
        <v>161</v>
      </c>
      <c r="G53" s="185"/>
    </row>
    <row r="54" spans="1:7" s="57" customFormat="1" ht="10.15" x14ac:dyDescent="0.2"/>
    <row r="55" spans="1:7" s="57" customFormat="1" ht="15.75" x14ac:dyDescent="0.25">
      <c r="A55" s="54" t="s">
        <v>166</v>
      </c>
      <c r="B55" s="47"/>
      <c r="C55" s="47"/>
      <c r="D55" s="47"/>
      <c r="E55" s="47"/>
      <c r="F55" s="47"/>
      <c r="G55" s="47"/>
    </row>
    <row r="56" spans="1:7" s="57" customFormat="1" ht="15.6" x14ac:dyDescent="0.3">
      <c r="A56" s="47"/>
      <c r="B56" s="47"/>
      <c r="C56" s="47"/>
      <c r="D56" s="47"/>
      <c r="E56" s="47"/>
      <c r="F56" s="47"/>
      <c r="G56" s="47"/>
    </row>
    <row r="57" spans="1:7" s="57" customFormat="1" ht="15.6" x14ac:dyDescent="0.3">
      <c r="A57" s="47"/>
      <c r="B57" s="47"/>
      <c r="C57" s="47"/>
      <c r="D57" s="47"/>
      <c r="E57" s="47"/>
      <c r="F57" s="47"/>
      <c r="G57" s="47"/>
    </row>
    <row r="58" spans="1:7" s="57" customFormat="1" ht="15.75" x14ac:dyDescent="0.25">
      <c r="A58" s="54" t="s">
        <v>164</v>
      </c>
      <c r="B58" s="47"/>
      <c r="C58" s="47"/>
      <c r="D58" s="47"/>
      <c r="E58" s="47"/>
      <c r="F58" s="47"/>
      <c r="G58" s="47"/>
    </row>
    <row r="59" spans="1:7" s="57" customFormat="1" ht="15.75" x14ac:dyDescent="0.25">
      <c r="A59" s="54" t="s">
        <v>167</v>
      </c>
      <c r="B59" s="47"/>
      <c r="C59" s="47"/>
      <c r="D59" s="47"/>
      <c r="E59" s="47"/>
      <c r="F59" s="47"/>
      <c r="G59" s="47"/>
    </row>
    <row r="60" spans="1:7" s="57" customFormat="1" ht="11.25" x14ac:dyDescent="0.2"/>
    <row r="61" spans="1:7" s="57" customFormat="1" ht="11.25" x14ac:dyDescent="0.2"/>
  </sheetData>
  <mergeCells count="18">
    <mergeCell ref="A9:A11"/>
    <mergeCell ref="B9:B11"/>
    <mergeCell ref="C9:C11"/>
    <mergeCell ref="D9:G9"/>
    <mergeCell ref="D10:D11"/>
    <mergeCell ref="E10:E11"/>
    <mergeCell ref="F10:F11"/>
    <mergeCell ref="G10:G11"/>
    <mergeCell ref="C52:E52"/>
    <mergeCell ref="F52:G52"/>
    <mergeCell ref="C53:E53"/>
    <mergeCell ref="F53:G53"/>
    <mergeCell ref="E2:G2"/>
    <mergeCell ref="C4:D4"/>
    <mergeCell ref="B5:F5"/>
    <mergeCell ref="B6:F6"/>
    <mergeCell ref="B7:F7"/>
    <mergeCell ref="F8:G8"/>
  </mergeCells>
  <conditionalFormatting sqref="B4">
    <cfRule type="containsText" dxfId="3" priority="1" operator="containsText" text="Для корек">
      <formula>NOT(ISERROR(SEARCH("Для корек",B4)))</formula>
    </cfRule>
  </conditionalFormatting>
  <conditionalFormatting sqref="B6:F6">
    <cfRule type="cellIs" dxfId="2" priority="2" operator="equal">
      <formula>0</formula>
    </cfRule>
  </conditionalFormatting>
  <pageMargins left="0.7" right="0.7" top="0.75" bottom="0.75" header="0.3" footer="0.3"/>
  <pageSetup paperSize="9" orientation="portrait" verticalDpi="300" r:id="rId1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view="pageBreakPreview" topLeftCell="A10" zoomScaleNormal="100" zoomScaleSheetLayoutView="100" workbookViewId="0">
      <selection activeCell="F26" sqref="F26"/>
    </sheetView>
  </sheetViews>
  <sheetFormatPr defaultRowHeight="15" x14ac:dyDescent="0.25"/>
  <cols>
    <col min="1" max="1" width="5.42578125" style="45" customWidth="1"/>
    <col min="2" max="2" width="25.85546875" customWidth="1"/>
    <col min="3" max="3" width="6.85546875" customWidth="1"/>
    <col min="4" max="4" width="9.28515625" customWidth="1"/>
    <col min="5" max="8" width="11" customWidth="1"/>
  </cols>
  <sheetData>
    <row r="1" spans="1:9" x14ac:dyDescent="0.25">
      <c r="F1" s="11" t="s">
        <v>177</v>
      </c>
    </row>
    <row r="2" spans="1:9" ht="22.15" customHeight="1" x14ac:dyDescent="0.25">
      <c r="E2" s="19"/>
      <c r="F2" s="157" t="s">
        <v>77</v>
      </c>
      <c r="G2" s="157"/>
      <c r="H2" s="157"/>
      <c r="I2" s="19"/>
    </row>
    <row r="4" spans="1:9" ht="15" customHeight="1" x14ac:dyDescent="0.25">
      <c r="A4" s="63"/>
      <c r="B4" s="21"/>
      <c r="C4" s="180" t="s">
        <v>73</v>
      </c>
      <c r="D4" s="180"/>
      <c r="E4" s="180"/>
      <c r="F4" s="22"/>
      <c r="G4" s="22"/>
      <c r="H4" s="22"/>
    </row>
    <row r="5" spans="1:9" ht="15.75" x14ac:dyDescent="0.25">
      <c r="A5" s="63"/>
      <c r="B5" s="181" t="s">
        <v>178</v>
      </c>
      <c r="C5" s="181"/>
      <c r="D5" s="181"/>
      <c r="E5" s="181"/>
      <c r="F5" s="181"/>
      <c r="G5" s="181"/>
      <c r="H5" s="23"/>
    </row>
    <row r="6" spans="1:9" ht="15.75" x14ac:dyDescent="0.25">
      <c r="A6" s="63"/>
      <c r="B6" s="182" t="s">
        <v>75</v>
      </c>
      <c r="C6" s="182"/>
      <c r="D6" s="182"/>
      <c r="E6" s="182"/>
      <c r="F6" s="182"/>
      <c r="G6" s="182"/>
      <c r="H6" s="23"/>
    </row>
    <row r="7" spans="1:9" ht="5.45" customHeight="1" x14ac:dyDescent="0.3">
      <c r="A7" s="63"/>
      <c r="B7" s="183"/>
      <c r="C7" s="183"/>
      <c r="D7" s="183"/>
      <c r="E7" s="183"/>
      <c r="F7" s="183"/>
      <c r="G7" s="183"/>
      <c r="H7" s="23"/>
    </row>
    <row r="8" spans="1:9" x14ac:dyDescent="0.25">
      <c r="A8" s="63"/>
      <c r="B8" s="23"/>
      <c r="C8" s="23"/>
      <c r="D8" s="23"/>
      <c r="E8" s="23"/>
      <c r="F8" s="23"/>
      <c r="G8" s="186" t="s">
        <v>80</v>
      </c>
      <c r="H8" s="186"/>
    </row>
    <row r="9" spans="1:9" x14ac:dyDescent="0.25">
      <c r="A9" s="167" t="s">
        <v>81</v>
      </c>
      <c r="B9" s="170" t="s">
        <v>14</v>
      </c>
      <c r="C9" s="173" t="s">
        <v>82</v>
      </c>
      <c r="D9" s="173" t="s">
        <v>16</v>
      </c>
      <c r="E9" s="176" t="s">
        <v>255</v>
      </c>
      <c r="F9" s="176"/>
      <c r="G9" s="176"/>
      <c r="H9" s="176"/>
    </row>
    <row r="10" spans="1:9" x14ac:dyDescent="0.25">
      <c r="A10" s="168"/>
      <c r="B10" s="171"/>
      <c r="C10" s="174"/>
      <c r="D10" s="174"/>
      <c r="E10" s="173" t="s">
        <v>150</v>
      </c>
      <c r="F10" s="173" t="s">
        <v>173</v>
      </c>
      <c r="G10" s="173" t="s">
        <v>152</v>
      </c>
      <c r="H10" s="173" t="s">
        <v>11</v>
      </c>
    </row>
    <row r="11" spans="1:9" x14ac:dyDescent="0.25">
      <c r="A11" s="169"/>
      <c r="B11" s="172"/>
      <c r="C11" s="175"/>
      <c r="D11" s="175"/>
      <c r="E11" s="175"/>
      <c r="F11" s="175"/>
      <c r="G11" s="175"/>
      <c r="H11" s="175"/>
    </row>
    <row r="12" spans="1:9" ht="14.45" x14ac:dyDescent="0.3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</row>
    <row r="13" spans="1:9" ht="24" x14ac:dyDescent="0.25">
      <c r="A13" s="26">
        <v>1</v>
      </c>
      <c r="B13" s="31" t="s">
        <v>179</v>
      </c>
      <c r="C13" s="25" t="s">
        <v>180</v>
      </c>
      <c r="D13" s="110" t="e">
        <f>дод2!G56/дод2!G60*1000</f>
        <v>#REF!</v>
      </c>
      <c r="E13" s="33" t="e">
        <f>дод2!K57</f>
        <v>#REF!</v>
      </c>
      <c r="F13" s="33" t="e">
        <f>дод2!O57</f>
        <v>#REF!</v>
      </c>
      <c r="G13" s="33">
        <v>1797.72</v>
      </c>
      <c r="H13" s="33">
        <v>1785.81</v>
      </c>
    </row>
    <row r="14" spans="1:9" ht="24" x14ac:dyDescent="0.25">
      <c r="A14" s="26" t="s">
        <v>88</v>
      </c>
      <c r="B14" s="27" t="s">
        <v>181</v>
      </c>
      <c r="C14" s="25" t="s">
        <v>180</v>
      </c>
      <c r="D14" s="39" t="e">
        <f>дод2!G46/дод2!G65*1000</f>
        <v>#REF!</v>
      </c>
      <c r="E14" s="28" t="e">
        <f>дод2!K46/дод2!K60*1000-0.0008</f>
        <v>#REF!</v>
      </c>
      <c r="F14" s="28">
        <v>1448.82</v>
      </c>
      <c r="G14" s="28">
        <v>1457.11</v>
      </c>
      <c r="H14" s="28">
        <v>1446.29</v>
      </c>
    </row>
    <row r="15" spans="1:9" ht="22.5" x14ac:dyDescent="0.25">
      <c r="A15" s="26" t="s">
        <v>97</v>
      </c>
      <c r="B15" s="27" t="s">
        <v>182</v>
      </c>
      <c r="C15" s="25" t="s">
        <v>180</v>
      </c>
      <c r="D15" s="39" t="e">
        <f>дод2!G47/дод2!G65*1000</f>
        <v>#REF!</v>
      </c>
      <c r="E15" s="28" t="e">
        <f>дод2!K47/дод5!E39*1000</f>
        <v>#REF!</v>
      </c>
      <c r="F15" s="28">
        <v>194.89</v>
      </c>
      <c r="G15" s="28">
        <v>194.89</v>
      </c>
      <c r="H15" s="28">
        <v>194.89</v>
      </c>
    </row>
    <row r="16" spans="1:9" ht="22.5" x14ac:dyDescent="0.25">
      <c r="A16" s="26" t="s">
        <v>99</v>
      </c>
      <c r="B16" s="27" t="s">
        <v>183</v>
      </c>
      <c r="C16" s="25" t="s">
        <v>180</v>
      </c>
      <c r="D16" s="39" t="e">
        <f>дод2!G48/дод2!G65*1000</f>
        <v>#REF!</v>
      </c>
      <c r="E16" s="28" t="e">
        <f>дод2!K48/дод5!E39*1000</f>
        <v>#REF!</v>
      </c>
      <c r="F16" s="28">
        <v>144.88</v>
      </c>
      <c r="G16" s="28">
        <v>145.71</v>
      </c>
      <c r="H16" s="28">
        <v>144.63</v>
      </c>
    </row>
    <row r="17" spans="1:8" ht="24" x14ac:dyDescent="0.25">
      <c r="A17" s="26" t="s">
        <v>184</v>
      </c>
      <c r="B17" s="31" t="s">
        <v>185</v>
      </c>
      <c r="C17" s="25" t="s">
        <v>180</v>
      </c>
      <c r="D17" s="28">
        <f>E17</f>
        <v>214.06</v>
      </c>
      <c r="E17" s="33">
        <v>214.06</v>
      </c>
      <c r="F17" s="33">
        <f>E17</f>
        <v>214.06</v>
      </c>
      <c r="G17" s="33">
        <f>E17+0.003</f>
        <v>214.06299999999999</v>
      </c>
      <c r="H17" s="33">
        <f>E17</f>
        <v>214.06</v>
      </c>
    </row>
    <row r="18" spans="1:8" ht="36" x14ac:dyDescent="0.25">
      <c r="A18" s="26" t="s">
        <v>112</v>
      </c>
      <c r="B18" s="27" t="s">
        <v>256</v>
      </c>
      <c r="C18" s="25" t="s">
        <v>180</v>
      </c>
      <c r="D18" s="28">
        <f t="shared" ref="D18:D24" si="0">E18</f>
        <v>165.51</v>
      </c>
      <c r="E18" s="28">
        <v>165.51</v>
      </c>
      <c r="F18" s="28">
        <f t="shared" ref="F18:F24" si="1">E18</f>
        <v>165.51</v>
      </c>
      <c r="G18" s="28">
        <f t="shared" ref="G18:G24" si="2">E18</f>
        <v>165.51</v>
      </c>
      <c r="H18" s="28">
        <f t="shared" ref="H18:H24" si="3">E18</f>
        <v>165.51</v>
      </c>
    </row>
    <row r="19" spans="1:8" ht="22.5" x14ac:dyDescent="0.25">
      <c r="A19" s="26" t="s">
        <v>113</v>
      </c>
      <c r="B19" s="27" t="s">
        <v>182</v>
      </c>
      <c r="C19" s="25" t="s">
        <v>180</v>
      </c>
      <c r="D19" s="28">
        <f t="shared" si="0"/>
        <v>31.99</v>
      </c>
      <c r="E19" s="28">
        <v>31.99</v>
      </c>
      <c r="F19" s="28">
        <f t="shared" si="1"/>
        <v>31.99</v>
      </c>
      <c r="G19" s="28">
        <f t="shared" si="2"/>
        <v>31.99</v>
      </c>
      <c r="H19" s="28">
        <f t="shared" si="3"/>
        <v>31.99</v>
      </c>
    </row>
    <row r="20" spans="1:8" ht="22.5" x14ac:dyDescent="0.25">
      <c r="A20" s="26" t="s">
        <v>115</v>
      </c>
      <c r="B20" s="27" t="s">
        <v>183</v>
      </c>
      <c r="C20" s="25" t="s">
        <v>180</v>
      </c>
      <c r="D20" s="28">
        <f t="shared" si="0"/>
        <v>16.55</v>
      </c>
      <c r="E20" s="28">
        <v>16.55</v>
      </c>
      <c r="F20" s="28">
        <f t="shared" si="1"/>
        <v>16.55</v>
      </c>
      <c r="G20" s="28">
        <f t="shared" si="2"/>
        <v>16.55</v>
      </c>
      <c r="H20" s="28">
        <f t="shared" si="3"/>
        <v>16.55</v>
      </c>
    </row>
    <row r="21" spans="1:8" ht="24" x14ac:dyDescent="0.25">
      <c r="A21" s="26" t="s">
        <v>186</v>
      </c>
      <c r="B21" s="31" t="s">
        <v>187</v>
      </c>
      <c r="C21" s="25" t="s">
        <v>180</v>
      </c>
      <c r="D21" s="28">
        <f t="shared" si="0"/>
        <v>36.1</v>
      </c>
      <c r="E21" s="33">
        <v>36.1</v>
      </c>
      <c r="F21" s="33">
        <v>36.06</v>
      </c>
      <c r="G21" s="33">
        <f>E21+0.004</f>
        <v>36.103999999999999</v>
      </c>
      <c r="H21" s="33">
        <f t="shared" si="3"/>
        <v>36.1</v>
      </c>
    </row>
    <row r="22" spans="1:8" ht="24" x14ac:dyDescent="0.25">
      <c r="A22" s="26" t="s">
        <v>116</v>
      </c>
      <c r="B22" s="27" t="s">
        <v>257</v>
      </c>
      <c r="C22" s="25" t="s">
        <v>180</v>
      </c>
      <c r="D22" s="28">
        <f t="shared" si="0"/>
        <v>32.159999999999997</v>
      </c>
      <c r="E22" s="28">
        <v>32.159999999999997</v>
      </c>
      <c r="F22" s="28">
        <f t="shared" si="1"/>
        <v>32.159999999999997</v>
      </c>
      <c r="G22" s="28">
        <f t="shared" si="2"/>
        <v>32.159999999999997</v>
      </c>
      <c r="H22" s="28">
        <f t="shared" si="3"/>
        <v>32.159999999999997</v>
      </c>
    </row>
    <row r="23" spans="1:8" ht="22.5" x14ac:dyDescent="0.25">
      <c r="A23" s="26" t="s">
        <v>117</v>
      </c>
      <c r="B23" s="27" t="s">
        <v>182</v>
      </c>
      <c r="C23" s="25" t="s">
        <v>180</v>
      </c>
      <c r="D23" s="28">
        <f t="shared" si="0"/>
        <v>0.73</v>
      </c>
      <c r="E23" s="28">
        <v>0.73</v>
      </c>
      <c r="F23" s="28">
        <f t="shared" si="1"/>
        <v>0.73</v>
      </c>
      <c r="G23" s="28">
        <f t="shared" si="2"/>
        <v>0.73</v>
      </c>
      <c r="H23" s="28">
        <f t="shared" si="3"/>
        <v>0.73</v>
      </c>
    </row>
    <row r="24" spans="1:8" ht="22.5" x14ac:dyDescent="0.25">
      <c r="A24" s="26" t="s">
        <v>118</v>
      </c>
      <c r="B24" s="27" t="s">
        <v>183</v>
      </c>
      <c r="C24" s="25" t="s">
        <v>180</v>
      </c>
      <c r="D24" s="28">
        <f t="shared" si="0"/>
        <v>3.22</v>
      </c>
      <c r="E24" s="28">
        <v>3.22</v>
      </c>
      <c r="F24" s="28">
        <f t="shared" si="1"/>
        <v>3.22</v>
      </c>
      <c r="G24" s="28">
        <f t="shared" si="2"/>
        <v>3.22</v>
      </c>
      <c r="H24" s="28">
        <f t="shared" si="3"/>
        <v>3.22</v>
      </c>
    </row>
    <row r="25" spans="1:8" ht="24" x14ac:dyDescent="0.25">
      <c r="A25" s="26" t="s">
        <v>188</v>
      </c>
      <c r="B25" s="31" t="s">
        <v>189</v>
      </c>
      <c r="C25" s="25" t="s">
        <v>180</v>
      </c>
      <c r="D25" s="39" t="e">
        <f>D13+D17+D21</f>
        <v>#REF!</v>
      </c>
      <c r="E25" s="33" t="e">
        <f>E13+E17+E21</f>
        <v>#REF!</v>
      </c>
      <c r="F25" s="33">
        <v>2038.75</v>
      </c>
      <c r="G25" s="33">
        <f>G13+G17+G21-0.006</f>
        <v>2047.8809999999999</v>
      </c>
      <c r="H25" s="33">
        <f>H13+H17+H21</f>
        <v>2035.9699999999998</v>
      </c>
    </row>
    <row r="26" spans="1:8" ht="24" x14ac:dyDescent="0.25">
      <c r="A26" s="26" t="s">
        <v>190</v>
      </c>
      <c r="B26" s="27" t="s">
        <v>258</v>
      </c>
      <c r="C26" s="25" t="s">
        <v>180</v>
      </c>
      <c r="D26" s="39" t="e">
        <f t="shared" ref="D26:D28" si="4">D14+D18+D22</f>
        <v>#REF!</v>
      </c>
      <c r="E26" s="33">
        <v>1643.88</v>
      </c>
      <c r="F26" s="28">
        <v>1646.49</v>
      </c>
      <c r="G26" s="28">
        <v>1654.79</v>
      </c>
      <c r="H26" s="33">
        <f t="shared" ref="H26:H28" si="5">H14+H18+H22</f>
        <v>1643.96</v>
      </c>
    </row>
    <row r="27" spans="1:8" ht="22.5" x14ac:dyDescent="0.25">
      <c r="A27" s="26" t="s">
        <v>191</v>
      </c>
      <c r="B27" s="27" t="s">
        <v>182</v>
      </c>
      <c r="C27" s="25" t="s">
        <v>180</v>
      </c>
      <c r="D27" s="39" t="e">
        <f t="shared" si="4"/>
        <v>#REF!</v>
      </c>
      <c r="E27" s="33" t="e">
        <f t="shared" ref="E27:E28" si="6">E15+E19+E23</f>
        <v>#REF!</v>
      </c>
      <c r="F27" s="28">
        <v>227.61</v>
      </c>
      <c r="G27" s="28">
        <v>227.61</v>
      </c>
      <c r="H27" s="33">
        <f t="shared" si="5"/>
        <v>227.60999999999999</v>
      </c>
    </row>
    <row r="28" spans="1:8" ht="22.5" x14ac:dyDescent="0.25">
      <c r="A28" s="26" t="s">
        <v>192</v>
      </c>
      <c r="B28" s="27" t="s">
        <v>183</v>
      </c>
      <c r="C28" s="25" t="s">
        <v>180</v>
      </c>
      <c r="D28" s="39" t="e">
        <f t="shared" si="4"/>
        <v>#REF!</v>
      </c>
      <c r="E28" s="33" t="e">
        <f t="shared" si="6"/>
        <v>#REF!</v>
      </c>
      <c r="F28" s="28">
        <v>164.65</v>
      </c>
      <c r="G28" s="28">
        <v>165.48</v>
      </c>
      <c r="H28" s="33">
        <f t="shared" si="5"/>
        <v>164.4</v>
      </c>
    </row>
    <row r="29" spans="1:8" ht="55.5" customHeight="1" x14ac:dyDescent="0.25">
      <c r="A29" s="26" t="s">
        <v>193</v>
      </c>
      <c r="B29" s="31" t="s">
        <v>194</v>
      </c>
      <c r="C29" s="25" t="s">
        <v>0</v>
      </c>
      <c r="D29" s="39" t="e">
        <f>дод2!G56+дод3!G47+дод4!G43</f>
        <v>#REF!</v>
      </c>
      <c r="E29" s="34">
        <v>180436.75</v>
      </c>
      <c r="F29" s="34">
        <v>345.46</v>
      </c>
      <c r="G29" s="34">
        <v>80423.13</v>
      </c>
      <c r="H29" s="34">
        <v>13838.45</v>
      </c>
    </row>
    <row r="30" spans="1:8" ht="43.5" customHeight="1" x14ac:dyDescent="0.25">
      <c r="A30" s="26" t="s">
        <v>195</v>
      </c>
      <c r="B30" s="27" t="s">
        <v>196</v>
      </c>
      <c r="C30" s="25" t="s">
        <v>0</v>
      </c>
      <c r="D30" s="39" t="e">
        <f>дод2!G46+дод3!G38+дод4!G34</f>
        <v>#REF!</v>
      </c>
      <c r="E30" s="29">
        <v>145694.39000000001</v>
      </c>
      <c r="F30" s="29">
        <v>278.99</v>
      </c>
      <c r="G30" s="29">
        <v>64985.87</v>
      </c>
      <c r="H30" s="28">
        <v>11173.99</v>
      </c>
    </row>
    <row r="31" spans="1:8" ht="26.25" customHeight="1" x14ac:dyDescent="0.25">
      <c r="A31" s="26" t="s">
        <v>197</v>
      </c>
      <c r="B31" s="27" t="s">
        <v>182</v>
      </c>
      <c r="C31" s="25" t="s">
        <v>0</v>
      </c>
      <c r="D31" s="39">
        <f>дод2!G47+дод3!G39+дод4!G35</f>
        <v>27176.906999999999</v>
      </c>
      <c r="E31" s="28">
        <v>20172.93</v>
      </c>
      <c r="F31" s="28">
        <v>38.57</v>
      </c>
      <c r="G31" s="28">
        <v>8938.67</v>
      </c>
      <c r="H31" s="28">
        <v>1547.08</v>
      </c>
    </row>
    <row r="32" spans="1:8" ht="42.75" customHeight="1" x14ac:dyDescent="0.25">
      <c r="A32" s="26" t="s">
        <v>198</v>
      </c>
      <c r="B32" s="27" t="s">
        <v>199</v>
      </c>
      <c r="C32" s="25" t="s">
        <v>0</v>
      </c>
      <c r="D32" s="39" t="e">
        <f>дод2!G48+дод3!G40+дод4!G36</f>
        <v>#REF!</v>
      </c>
      <c r="E32" s="28">
        <v>14569.44</v>
      </c>
      <c r="F32" s="28">
        <v>27.9</v>
      </c>
      <c r="G32" s="28">
        <v>6498.58</v>
      </c>
      <c r="H32" s="28">
        <v>1117.4000000000001</v>
      </c>
    </row>
    <row r="33" spans="1:8" ht="18.600000000000001" customHeight="1" x14ac:dyDescent="0.25">
      <c r="A33" s="24">
        <v>1</v>
      </c>
      <c r="B33" s="25">
        <v>2</v>
      </c>
      <c r="C33" s="25">
        <v>3</v>
      </c>
      <c r="D33" s="25">
        <v>4</v>
      </c>
      <c r="E33" s="25">
        <v>5</v>
      </c>
      <c r="F33" s="25">
        <v>6</v>
      </c>
      <c r="G33" s="25">
        <v>7</v>
      </c>
      <c r="H33" s="25">
        <v>8</v>
      </c>
    </row>
    <row r="34" spans="1:8" ht="95.25" customHeight="1" x14ac:dyDescent="0.25">
      <c r="A34" s="26" t="s">
        <v>200</v>
      </c>
      <c r="B34" s="31" t="s">
        <v>201</v>
      </c>
      <c r="C34" s="25" t="s">
        <v>0</v>
      </c>
      <c r="D34" s="39" t="e">
        <f t="shared" ref="D34:E37" si="7">D29</f>
        <v>#REF!</v>
      </c>
      <c r="E34" s="34">
        <f t="shared" si="7"/>
        <v>180436.75</v>
      </c>
      <c r="F34" s="34">
        <f t="shared" ref="F34:G34" si="8">F29</f>
        <v>345.46</v>
      </c>
      <c r="G34" s="34">
        <f t="shared" si="8"/>
        <v>80423.13</v>
      </c>
      <c r="H34" s="34">
        <f>H29</f>
        <v>13838.45</v>
      </c>
    </row>
    <row r="35" spans="1:8" ht="36" x14ac:dyDescent="0.25">
      <c r="A35" s="26" t="s">
        <v>202</v>
      </c>
      <c r="B35" s="27" t="s">
        <v>196</v>
      </c>
      <c r="C35" s="25" t="s">
        <v>0</v>
      </c>
      <c r="D35" s="39" t="e">
        <f t="shared" si="7"/>
        <v>#REF!</v>
      </c>
      <c r="E35" s="33">
        <f t="shared" si="7"/>
        <v>145694.39000000001</v>
      </c>
      <c r="F35" s="33">
        <f t="shared" ref="F35:H35" si="9">F30</f>
        <v>278.99</v>
      </c>
      <c r="G35" s="33">
        <f t="shared" si="9"/>
        <v>64985.87</v>
      </c>
      <c r="H35" s="33">
        <f t="shared" si="9"/>
        <v>11173.99</v>
      </c>
    </row>
    <row r="36" spans="1:8" x14ac:dyDescent="0.25">
      <c r="A36" s="26" t="s">
        <v>203</v>
      </c>
      <c r="B36" s="27" t="s">
        <v>182</v>
      </c>
      <c r="C36" s="25" t="s">
        <v>0</v>
      </c>
      <c r="D36" s="39">
        <f t="shared" si="7"/>
        <v>27176.906999999999</v>
      </c>
      <c r="E36" s="33">
        <f t="shared" si="7"/>
        <v>20172.93</v>
      </c>
      <c r="F36" s="33">
        <f t="shared" ref="F36:H36" si="10">F31</f>
        <v>38.57</v>
      </c>
      <c r="G36" s="33">
        <f t="shared" si="10"/>
        <v>8938.67</v>
      </c>
      <c r="H36" s="33">
        <f t="shared" si="10"/>
        <v>1547.08</v>
      </c>
    </row>
    <row r="37" spans="1:8" ht="36" x14ac:dyDescent="0.25">
      <c r="A37" s="26" t="s">
        <v>204</v>
      </c>
      <c r="B37" s="27" t="s">
        <v>199</v>
      </c>
      <c r="C37" s="25" t="s">
        <v>0</v>
      </c>
      <c r="D37" s="39" t="e">
        <f t="shared" si="7"/>
        <v>#REF!</v>
      </c>
      <c r="E37" s="34">
        <f t="shared" si="7"/>
        <v>14569.44</v>
      </c>
      <c r="F37" s="34">
        <f t="shared" ref="F37:H37" si="11">F32</f>
        <v>27.9</v>
      </c>
      <c r="G37" s="34">
        <f t="shared" si="11"/>
        <v>6498.58</v>
      </c>
      <c r="H37" s="34">
        <f t="shared" si="11"/>
        <v>1117.4000000000001</v>
      </c>
    </row>
    <row r="38" spans="1:8" ht="60" x14ac:dyDescent="0.25">
      <c r="A38" s="26" t="s">
        <v>122</v>
      </c>
      <c r="B38" s="31" t="s">
        <v>205</v>
      </c>
      <c r="C38" s="25" t="s">
        <v>58</v>
      </c>
      <c r="D38" s="33">
        <v>134866.28</v>
      </c>
      <c r="E38" s="33" t="e">
        <f>E39+E40</f>
        <v>#REF!</v>
      </c>
      <c r="F38" s="33" t="e">
        <f t="shared" ref="F38:G38" si="12">F39</f>
        <v>#REF!</v>
      </c>
      <c r="G38" s="33" t="e">
        <f t="shared" si="12"/>
        <v>#REF!</v>
      </c>
      <c r="H38" s="33" t="e">
        <f>H39</f>
        <v>#REF!</v>
      </c>
    </row>
    <row r="39" spans="1:8" ht="24" x14ac:dyDescent="0.25">
      <c r="A39" s="26" t="s">
        <v>206</v>
      </c>
      <c r="B39" s="27" t="s">
        <v>207</v>
      </c>
      <c r="C39" s="25" t="s">
        <v>58</v>
      </c>
      <c r="D39" s="28">
        <f>D38</f>
        <v>134866.28</v>
      </c>
      <c r="E39" s="28" t="e">
        <f>дод2!K60</f>
        <v>#REF!</v>
      </c>
      <c r="F39" s="28" t="e">
        <f>дод2!O60</f>
        <v>#REF!</v>
      </c>
      <c r="G39" s="28" t="e">
        <f>дод2!W60</f>
        <v>#REF!</v>
      </c>
      <c r="H39" s="28" t="e">
        <f>дод2!AA60</f>
        <v>#REF!</v>
      </c>
    </row>
    <row r="40" spans="1:8" ht="22.5" x14ac:dyDescent="0.25">
      <c r="A40" s="26" t="s">
        <v>208</v>
      </c>
      <c r="B40" s="25" t="s">
        <v>147</v>
      </c>
      <c r="C40" s="25" t="s">
        <v>58</v>
      </c>
      <c r="D40" s="25">
        <v>0</v>
      </c>
      <c r="E40" s="111">
        <v>0</v>
      </c>
      <c r="F40" s="111">
        <v>0</v>
      </c>
      <c r="G40" s="112">
        <v>0</v>
      </c>
      <c r="H40" s="112">
        <v>0</v>
      </c>
    </row>
    <row r="41" spans="1:8" x14ac:dyDescent="0.25">
      <c r="A41" s="26" t="s">
        <v>123</v>
      </c>
      <c r="B41" s="31" t="s">
        <v>209</v>
      </c>
      <c r="C41" s="25"/>
      <c r="D41" s="25"/>
      <c r="E41" s="28"/>
      <c r="F41" s="28"/>
      <c r="G41" s="29"/>
      <c r="H41" s="28"/>
    </row>
    <row r="42" spans="1:8" x14ac:dyDescent="0.25">
      <c r="A42" s="26" t="s">
        <v>125</v>
      </c>
      <c r="B42" s="27" t="s">
        <v>210</v>
      </c>
      <c r="C42" s="25" t="s">
        <v>211</v>
      </c>
      <c r="D42" s="25">
        <v>10</v>
      </c>
      <c r="E42" s="25">
        <v>10</v>
      </c>
      <c r="F42" s="25">
        <v>10</v>
      </c>
      <c r="G42" s="25">
        <v>10</v>
      </c>
      <c r="H42" s="25">
        <v>10</v>
      </c>
    </row>
    <row r="43" spans="1:8" ht="24" x14ac:dyDescent="0.25">
      <c r="A43" s="26" t="s">
        <v>127</v>
      </c>
      <c r="B43" s="27" t="s">
        <v>212</v>
      </c>
      <c r="C43" s="25" t="s">
        <v>211</v>
      </c>
      <c r="D43" s="25">
        <v>10</v>
      </c>
      <c r="E43" s="25">
        <v>10</v>
      </c>
      <c r="F43" s="25">
        <v>10</v>
      </c>
      <c r="G43" s="25">
        <v>10</v>
      </c>
      <c r="H43" s="25">
        <v>10</v>
      </c>
    </row>
    <row r="44" spans="1:8" x14ac:dyDescent="0.25">
      <c r="A44" s="26" t="s">
        <v>128</v>
      </c>
      <c r="B44" s="27" t="s">
        <v>213</v>
      </c>
      <c r="C44" s="25" t="s">
        <v>211</v>
      </c>
      <c r="D44" s="25">
        <v>10</v>
      </c>
      <c r="E44" s="25">
        <v>10</v>
      </c>
      <c r="F44" s="25">
        <v>10</v>
      </c>
      <c r="G44" s="25">
        <v>10</v>
      </c>
      <c r="H44" s="25">
        <v>10</v>
      </c>
    </row>
    <row r="45" spans="1:8" x14ac:dyDescent="0.25">
      <c r="A45" s="64">
        <v>43563</v>
      </c>
      <c r="B45" s="36" t="s">
        <v>214</v>
      </c>
      <c r="C45" s="37" t="s">
        <v>211</v>
      </c>
      <c r="D45" s="37">
        <v>10</v>
      </c>
      <c r="E45" s="37">
        <v>10</v>
      </c>
      <c r="F45" s="37">
        <v>10</v>
      </c>
      <c r="G45" s="37">
        <v>10</v>
      </c>
      <c r="H45" s="37">
        <v>10</v>
      </c>
    </row>
    <row r="46" spans="1:8" s="57" customFormat="1" ht="11.25" x14ac:dyDescent="0.2">
      <c r="A46" s="58"/>
      <c r="B46" s="59"/>
      <c r="C46" s="59"/>
      <c r="D46" s="59"/>
      <c r="E46" s="59"/>
      <c r="F46" s="59"/>
      <c r="G46" s="59"/>
      <c r="H46" s="59"/>
    </row>
    <row r="47" spans="1:8" s="57" customFormat="1" ht="15" customHeight="1" x14ac:dyDescent="0.25">
      <c r="A47" s="58"/>
      <c r="B47" s="61" t="s">
        <v>76</v>
      </c>
      <c r="C47" s="184" t="s">
        <v>159</v>
      </c>
      <c r="D47" s="184"/>
      <c r="E47" s="184"/>
      <c r="F47" s="184"/>
      <c r="G47" s="184" t="s">
        <v>162</v>
      </c>
      <c r="H47" s="184"/>
    </row>
    <row r="48" spans="1:8" s="57" customFormat="1" ht="15" customHeight="1" x14ac:dyDescent="0.2">
      <c r="A48" s="58"/>
      <c r="B48" s="60"/>
      <c r="C48" s="185" t="s">
        <v>160</v>
      </c>
      <c r="D48" s="185"/>
      <c r="E48" s="185"/>
      <c r="F48" s="185"/>
      <c r="G48" s="185" t="s">
        <v>161</v>
      </c>
      <c r="H48" s="185"/>
    </row>
    <row r="49" spans="1:8" s="57" customFormat="1" ht="11.25" x14ac:dyDescent="0.2"/>
    <row r="50" spans="1:8" s="57" customFormat="1" ht="15.75" x14ac:dyDescent="0.25">
      <c r="A50" s="54" t="s">
        <v>166</v>
      </c>
      <c r="B50" s="47"/>
      <c r="C50" s="47"/>
      <c r="D50" s="47"/>
      <c r="E50" s="47"/>
      <c r="F50" s="47"/>
      <c r="G50" s="47"/>
      <c r="H50" s="47"/>
    </row>
    <row r="51" spans="1:8" s="57" customFormat="1" ht="15.75" x14ac:dyDescent="0.25">
      <c r="A51" s="47"/>
      <c r="B51" s="47"/>
      <c r="C51" s="47"/>
      <c r="D51" s="47"/>
      <c r="E51" s="47"/>
      <c r="F51" s="47"/>
      <c r="G51" s="47"/>
      <c r="H51" s="47"/>
    </row>
    <row r="52" spans="1:8" s="57" customFormat="1" ht="15.75" x14ac:dyDescent="0.25">
      <c r="A52" s="47"/>
      <c r="B52" s="47"/>
      <c r="C52" s="47"/>
      <c r="D52" s="47"/>
      <c r="E52" s="47"/>
      <c r="F52" s="47"/>
      <c r="G52" s="47"/>
      <c r="H52" s="47"/>
    </row>
    <row r="53" spans="1:8" s="57" customFormat="1" ht="15.75" x14ac:dyDescent="0.25">
      <c r="A53" s="54" t="s">
        <v>164</v>
      </c>
      <c r="B53" s="47"/>
      <c r="C53" s="47"/>
      <c r="D53" s="47"/>
      <c r="E53" s="47"/>
      <c r="F53" s="47"/>
      <c r="G53" s="47"/>
      <c r="H53" s="47"/>
    </row>
    <row r="54" spans="1:8" s="57" customFormat="1" ht="15.75" x14ac:dyDescent="0.25">
      <c r="A54" s="54" t="s">
        <v>167</v>
      </c>
      <c r="B54" s="47"/>
      <c r="C54" s="47"/>
      <c r="D54" s="47"/>
      <c r="E54" s="47"/>
      <c r="F54" s="47"/>
      <c r="G54" s="47"/>
      <c r="H54" s="47"/>
    </row>
    <row r="55" spans="1:8" s="57" customFormat="1" ht="11.25" x14ac:dyDescent="0.2"/>
    <row r="56" spans="1:8" s="57" customFormat="1" ht="11.25" x14ac:dyDescent="0.2"/>
  </sheetData>
  <mergeCells count="19">
    <mergeCell ref="A9:A11"/>
    <mergeCell ref="B9:B11"/>
    <mergeCell ref="C9:C11"/>
    <mergeCell ref="E9:H9"/>
    <mergeCell ref="E10:E11"/>
    <mergeCell ref="F10:F11"/>
    <mergeCell ref="G10:G11"/>
    <mergeCell ref="H10:H11"/>
    <mergeCell ref="D9:D11"/>
    <mergeCell ref="C47:F47"/>
    <mergeCell ref="G47:H47"/>
    <mergeCell ref="C48:F48"/>
    <mergeCell ref="G48:H48"/>
    <mergeCell ref="F2:H2"/>
    <mergeCell ref="C4:E4"/>
    <mergeCell ref="B5:G5"/>
    <mergeCell ref="B6:G6"/>
    <mergeCell ref="B7:G7"/>
    <mergeCell ref="G8:H8"/>
  </mergeCells>
  <conditionalFormatting sqref="B6:G6">
    <cfRule type="cellIs" dxfId="1" priority="2" operator="equal">
      <formula>0</formula>
    </cfRule>
  </conditionalFormatting>
  <conditionalFormatting sqref="B4">
    <cfRule type="containsText" dxfId="0" priority="1" operator="containsText" text="Для корек">
      <formula>NOT(ISERROR(SEARCH("Для корек",B4)))</formula>
    </cfRule>
  </conditionalFormatting>
  <pageMargins left="0.7" right="0.7" top="0.75" bottom="0.75" header="0.3" footer="0.3"/>
  <pageSetup paperSize="9" scale="95" orientation="portrait" verticalDpi="300" r:id="rId1"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abSelected="1" view="pageBreakPreview" zoomScale="95" zoomScaleNormal="100" zoomScaleSheetLayoutView="95" workbookViewId="0">
      <selection activeCell="A33" sqref="A33:XFD78"/>
    </sheetView>
  </sheetViews>
  <sheetFormatPr defaultRowHeight="15" outlineLevelRow="1" x14ac:dyDescent="0.25"/>
  <cols>
    <col min="1" max="1" width="3.7109375" customWidth="1"/>
    <col min="2" max="2" width="36.5703125" customWidth="1"/>
    <col min="3" max="3" width="14.5703125" customWidth="1"/>
    <col min="4" max="4" width="15" customWidth="1"/>
    <col min="5" max="5" width="14.5703125" customWidth="1"/>
    <col min="6" max="6" width="12.140625" customWidth="1"/>
    <col min="8" max="8" width="11" bestFit="1" customWidth="1"/>
    <col min="9" max="9" width="13.28515625" bestFit="1" customWidth="1"/>
    <col min="10" max="10" width="14.28515625" bestFit="1" customWidth="1"/>
  </cols>
  <sheetData>
    <row r="1" spans="1:10" ht="17.25" customHeight="1" outlineLevel="1" x14ac:dyDescent="0.25">
      <c r="C1" s="205" t="s">
        <v>270</v>
      </c>
      <c r="D1" s="205"/>
      <c r="E1" s="205"/>
      <c r="F1" s="205"/>
      <c r="G1" s="105"/>
      <c r="H1" s="105"/>
      <c r="I1" s="105"/>
    </row>
    <row r="2" spans="1:10" ht="33.75" customHeight="1" outlineLevel="1" x14ac:dyDescent="0.25">
      <c r="B2" s="106"/>
      <c r="C2" s="206" t="s">
        <v>269</v>
      </c>
      <c r="D2" s="206"/>
      <c r="E2" s="206"/>
      <c r="F2" s="206"/>
      <c r="G2" s="19"/>
      <c r="H2" s="19"/>
      <c r="I2" s="19"/>
    </row>
    <row r="3" spans="1:10" ht="20.25" customHeight="1" x14ac:dyDescent="0.25">
      <c r="B3" s="106"/>
      <c r="E3" s="115"/>
      <c r="F3" s="115"/>
      <c r="G3" s="19"/>
      <c r="H3" s="19"/>
      <c r="I3" s="19"/>
    </row>
    <row r="4" spans="1:10" ht="12.75" customHeight="1" x14ac:dyDescent="0.25">
      <c r="B4" s="196" t="s">
        <v>237</v>
      </c>
      <c r="C4" s="196"/>
      <c r="D4" s="196"/>
      <c r="E4" s="196"/>
      <c r="F4" s="196"/>
    </row>
    <row r="5" spans="1:10" ht="90" customHeight="1" x14ac:dyDescent="0.25">
      <c r="B5" s="197" t="s">
        <v>276</v>
      </c>
      <c r="C5" s="197"/>
      <c r="D5" s="197"/>
      <c r="E5" s="197"/>
      <c r="F5" s="197"/>
    </row>
    <row r="6" spans="1:10" ht="3" customHeight="1" thickBot="1" x14ac:dyDescent="0.35"/>
    <row r="7" spans="1:10" ht="32.450000000000003" customHeight="1" thickBot="1" x14ac:dyDescent="0.3">
      <c r="A7" s="117" t="s">
        <v>12</v>
      </c>
      <c r="B7" s="189" t="s">
        <v>231</v>
      </c>
      <c r="C7" s="91" t="s">
        <v>232</v>
      </c>
      <c r="D7" s="191" t="s">
        <v>233</v>
      </c>
      <c r="E7" s="192"/>
      <c r="F7" s="193"/>
    </row>
    <row r="8" spans="1:10" ht="54.6" customHeight="1" thickBot="1" x14ac:dyDescent="0.3">
      <c r="A8" s="118" t="s">
        <v>13</v>
      </c>
      <c r="B8" s="190"/>
      <c r="C8" s="92" t="s">
        <v>215</v>
      </c>
      <c r="D8" s="92" t="s">
        <v>23</v>
      </c>
      <c r="E8" s="92" t="s">
        <v>234</v>
      </c>
      <c r="F8" s="92" t="s">
        <v>235</v>
      </c>
      <c r="J8" s="124"/>
    </row>
    <row r="9" spans="1:10" ht="16.149999999999999" thickBot="1" x14ac:dyDescent="0.35">
      <c r="A9" s="118">
        <v>1</v>
      </c>
      <c r="B9" s="96">
        <v>2</v>
      </c>
      <c r="C9" s="92">
        <v>3</v>
      </c>
      <c r="D9" s="92">
        <v>4</v>
      </c>
      <c r="E9" s="92">
        <v>5</v>
      </c>
      <c r="F9" s="92">
        <v>6</v>
      </c>
    </row>
    <row r="10" spans="1:10" ht="18.75" customHeight="1" thickBot="1" x14ac:dyDescent="0.3">
      <c r="A10" s="118">
        <v>1</v>
      </c>
      <c r="B10" s="97" t="s">
        <v>241</v>
      </c>
      <c r="C10" s="92"/>
      <c r="D10" s="92"/>
      <c r="E10" s="92"/>
      <c r="F10" s="92"/>
      <c r="J10" s="123"/>
    </row>
    <row r="11" spans="1:10" ht="16.5" thickBot="1" x14ac:dyDescent="0.3">
      <c r="A11" s="118"/>
      <c r="B11" s="96" t="s">
        <v>238</v>
      </c>
      <c r="C11" s="122">
        <v>3184068.1437081844</v>
      </c>
      <c r="D11" s="122">
        <v>3184068.1437081844</v>
      </c>
      <c r="E11" s="122">
        <v>0</v>
      </c>
      <c r="F11" s="122">
        <v>0</v>
      </c>
      <c r="H11" s="66"/>
    </row>
    <row r="12" spans="1:10" ht="16.5" thickBot="1" x14ac:dyDescent="0.3">
      <c r="A12" s="118"/>
      <c r="B12" s="96" t="s">
        <v>229</v>
      </c>
      <c r="C12" s="122">
        <v>1271830.2620718768</v>
      </c>
      <c r="D12" s="122">
        <v>1199733.7074543575</v>
      </c>
      <c r="E12" s="122">
        <v>72096.554617518996</v>
      </c>
      <c r="F12" s="122">
        <v>0</v>
      </c>
      <c r="H12" s="66"/>
    </row>
    <row r="13" spans="1:10" ht="16.5" customHeight="1" thickBot="1" x14ac:dyDescent="0.3">
      <c r="A13" s="118"/>
      <c r="B13" s="96" t="s">
        <v>239</v>
      </c>
      <c r="C13" s="122">
        <v>229135.15529347345</v>
      </c>
      <c r="D13" s="122">
        <v>227484.94097371653</v>
      </c>
      <c r="E13" s="122">
        <v>1650.2143197568862</v>
      </c>
      <c r="F13" s="122">
        <v>0</v>
      </c>
      <c r="H13" s="66"/>
    </row>
    <row r="14" spans="1:10" ht="33.75" customHeight="1" thickBot="1" x14ac:dyDescent="0.3">
      <c r="A14" s="118"/>
      <c r="B14" s="96" t="s">
        <v>243</v>
      </c>
      <c r="C14" s="122">
        <v>1737027.6101414959</v>
      </c>
      <c r="D14" s="122">
        <v>1020372.7928681625</v>
      </c>
      <c r="E14" s="122">
        <v>695611.47310896427</v>
      </c>
      <c r="F14" s="122">
        <v>21043.344164369282</v>
      </c>
      <c r="H14" s="66"/>
    </row>
    <row r="15" spans="1:10" ht="16.5" thickBot="1" x14ac:dyDescent="0.3">
      <c r="A15" s="118">
        <v>2</v>
      </c>
      <c r="B15" s="97" t="s">
        <v>240</v>
      </c>
      <c r="C15" s="122"/>
      <c r="D15" s="122"/>
      <c r="E15" s="122"/>
      <c r="F15" s="122"/>
      <c r="H15" s="66"/>
    </row>
    <row r="16" spans="1:10" ht="15.75" customHeight="1" thickBot="1" x14ac:dyDescent="0.3">
      <c r="A16" s="118"/>
      <c r="B16" s="96" t="s">
        <v>242</v>
      </c>
      <c r="C16" s="122">
        <v>155540.74684605806</v>
      </c>
      <c r="D16" s="122">
        <v>0</v>
      </c>
      <c r="E16" s="122">
        <v>155540.74684605806</v>
      </c>
      <c r="F16" s="122">
        <v>0</v>
      </c>
      <c r="H16" s="66"/>
    </row>
    <row r="17" spans="1:8" ht="15.75" customHeight="1" thickBot="1" x14ac:dyDescent="0.3">
      <c r="A17" s="118">
        <v>3</v>
      </c>
      <c r="B17" s="97" t="s">
        <v>244</v>
      </c>
      <c r="C17" s="122"/>
      <c r="D17" s="122"/>
      <c r="E17" s="122"/>
      <c r="F17" s="122"/>
      <c r="H17" s="66"/>
    </row>
    <row r="18" spans="1:8" ht="37.5" customHeight="1" thickBot="1" x14ac:dyDescent="0.3">
      <c r="A18" s="118"/>
      <c r="B18" s="96" t="s">
        <v>243</v>
      </c>
      <c r="C18" s="122">
        <v>61480.676542307927</v>
      </c>
      <c r="D18" s="122">
        <v>54952.780624622035</v>
      </c>
      <c r="E18" s="122">
        <v>6384.1191173949765</v>
      </c>
      <c r="F18" s="122">
        <v>143.77680029091206</v>
      </c>
      <c r="H18" s="66"/>
    </row>
    <row r="19" spans="1:8" ht="16.5" customHeight="1" thickBot="1" x14ac:dyDescent="0.3">
      <c r="A19" s="118"/>
      <c r="B19" s="96" t="s">
        <v>245</v>
      </c>
      <c r="C19" s="122">
        <v>-1197.4246949601336</v>
      </c>
      <c r="D19" s="122">
        <v>-1072.9611962008364</v>
      </c>
      <c r="E19" s="122">
        <v>-124.46349875929702</v>
      </c>
      <c r="F19" s="122">
        <v>0</v>
      </c>
      <c r="H19" s="66"/>
    </row>
    <row r="20" spans="1:8" ht="18" customHeight="1" thickBot="1" x14ac:dyDescent="0.3">
      <c r="A20" s="118">
        <v>4</v>
      </c>
      <c r="B20" s="97" t="s">
        <v>246</v>
      </c>
      <c r="C20" s="122"/>
      <c r="D20" s="122"/>
      <c r="E20" s="122"/>
      <c r="F20" s="122"/>
      <c r="H20" s="66"/>
    </row>
    <row r="21" spans="1:8" ht="35.25" customHeight="1" thickBot="1" x14ac:dyDescent="0.3">
      <c r="A21" s="118"/>
      <c r="B21" s="96" t="s">
        <v>243</v>
      </c>
      <c r="C21" s="122">
        <v>-48092.266736113896</v>
      </c>
      <c r="D21" s="122">
        <v>-42989.263286982707</v>
      </c>
      <c r="E21" s="122">
        <v>-4993.5614071186928</v>
      </c>
      <c r="F21" s="122">
        <v>-109.44204201248532</v>
      </c>
      <c r="H21" s="66"/>
    </row>
    <row r="22" spans="1:8" ht="18.75" customHeight="1" thickBot="1" x14ac:dyDescent="0.3">
      <c r="A22" s="118"/>
      <c r="B22" s="96" t="s">
        <v>245</v>
      </c>
      <c r="C22" s="122">
        <v>-2403.4330794898733</v>
      </c>
      <c r="D22" s="122">
        <v>-2141.6305476168695</v>
      </c>
      <c r="E22" s="122">
        <v>-251.07291991099572</v>
      </c>
      <c r="F22" s="122">
        <v>-10.729611962008363</v>
      </c>
      <c r="H22" s="66"/>
    </row>
    <row r="23" spans="1:8" ht="16.5" thickBot="1" x14ac:dyDescent="0.3">
      <c r="A23" s="194" t="s">
        <v>236</v>
      </c>
      <c r="B23" s="195"/>
      <c r="C23" s="125">
        <v>6587389.470092834</v>
      </c>
      <c r="D23" s="122">
        <v>5640408.5105982432</v>
      </c>
      <c r="E23" s="122">
        <v>925914.0101839042</v>
      </c>
      <c r="F23" s="122">
        <v>21066.949310685701</v>
      </c>
      <c r="H23" s="66"/>
    </row>
    <row r="26" spans="1:8" ht="15.75" outlineLevel="1" x14ac:dyDescent="0.25">
      <c r="B26" s="46" t="s">
        <v>271</v>
      </c>
      <c r="C26" s="46"/>
      <c r="D26" s="46"/>
      <c r="E26" s="204" t="s">
        <v>275</v>
      </c>
      <c r="F26" s="204"/>
    </row>
    <row r="27" spans="1:8" ht="15.75" outlineLevel="1" x14ac:dyDescent="0.25">
      <c r="B27" s="46"/>
      <c r="C27" s="46"/>
      <c r="D27" s="46"/>
      <c r="E27" s="126"/>
      <c r="F27" s="126"/>
    </row>
    <row r="28" spans="1:8" ht="15.75" outlineLevel="1" x14ac:dyDescent="0.25">
      <c r="B28" s="46" t="s">
        <v>272</v>
      </c>
      <c r="C28" s="46"/>
      <c r="D28" s="46"/>
      <c r="E28" s="126"/>
      <c r="F28" s="126"/>
    </row>
    <row r="29" spans="1:8" ht="15.75" outlineLevel="1" x14ac:dyDescent="0.25">
      <c r="B29" s="46" t="s">
        <v>273</v>
      </c>
      <c r="C29" s="46"/>
      <c r="D29" s="46"/>
      <c r="E29" s="204" t="s">
        <v>274</v>
      </c>
      <c r="F29" s="204"/>
    </row>
    <row r="30" spans="1:8" ht="15.75" x14ac:dyDescent="0.25">
      <c r="B30" s="46"/>
      <c r="C30" s="46"/>
      <c r="D30" s="46"/>
      <c r="E30" s="46"/>
      <c r="F30" s="46"/>
    </row>
    <row r="31" spans="1:8" x14ac:dyDescent="0.25">
      <c r="B31" s="106"/>
      <c r="C31" s="106"/>
      <c r="D31" s="106"/>
      <c r="E31" s="203"/>
      <c r="F31" s="203"/>
    </row>
    <row r="32" spans="1:8" ht="13.5" customHeight="1" x14ac:dyDescent="0.25">
      <c r="B32" s="106"/>
      <c r="C32" s="106"/>
      <c r="D32" s="106"/>
      <c r="E32" s="203"/>
      <c r="F32" s="203"/>
    </row>
    <row r="33" spans="1:6" ht="15.75" hidden="1" customHeight="1" outlineLevel="1" x14ac:dyDescent="0.25">
      <c r="B33" s="106"/>
      <c r="C33" s="106"/>
      <c r="D33" s="106"/>
      <c r="E33" s="106"/>
      <c r="F33" s="106"/>
    </row>
    <row r="34" spans="1:6" ht="15.75" hidden="1" outlineLevel="1" x14ac:dyDescent="0.25">
      <c r="D34" s="201"/>
      <c r="E34" s="201"/>
    </row>
    <row r="35" spans="1:6" hidden="1" outlineLevel="1" x14ac:dyDescent="0.25"/>
    <row r="36" spans="1:6" ht="16.5" hidden="1" outlineLevel="1" thickBot="1" x14ac:dyDescent="0.3">
      <c r="B36" s="202"/>
      <c r="C36" s="202"/>
    </row>
    <row r="37" spans="1:6" ht="15.75" hidden="1" outlineLevel="1" x14ac:dyDescent="0.25">
      <c r="B37" s="189"/>
      <c r="C37" s="91"/>
      <c r="D37" s="189"/>
      <c r="E37" s="91"/>
    </row>
    <row r="38" spans="1:6" ht="16.5" hidden="1" outlineLevel="1" thickBot="1" x14ac:dyDescent="0.3">
      <c r="B38" s="190"/>
      <c r="C38" s="92"/>
      <c r="D38" s="190"/>
      <c r="E38" s="92"/>
    </row>
    <row r="39" spans="1:6" ht="16.5" hidden="1" outlineLevel="1" thickBot="1" x14ac:dyDescent="0.3">
      <c r="B39" s="98"/>
      <c r="C39" s="119"/>
      <c r="D39" s="119"/>
      <c r="E39" s="119"/>
    </row>
    <row r="40" spans="1:6" ht="20.25" hidden="1" customHeight="1" outlineLevel="1" thickBot="1" x14ac:dyDescent="0.3">
      <c r="A40" s="83"/>
      <c r="B40" s="187"/>
      <c r="C40" s="188"/>
      <c r="D40" s="92"/>
      <c r="E40" s="92"/>
    </row>
    <row r="41" spans="1:6" ht="16.5" hidden="1" outlineLevel="1" thickBot="1" x14ac:dyDescent="0.3">
      <c r="A41" s="83"/>
      <c r="B41" s="100"/>
      <c r="C41" s="121"/>
      <c r="D41" s="92"/>
      <c r="E41" s="92"/>
    </row>
    <row r="42" spans="1:6" ht="16.5" hidden="1" outlineLevel="1" thickBot="1" x14ac:dyDescent="0.3">
      <c r="A42" s="83"/>
      <c r="B42" s="100"/>
      <c r="C42" s="121"/>
      <c r="D42" s="92"/>
      <c r="E42" s="92"/>
    </row>
    <row r="43" spans="1:6" ht="16.5" hidden="1" outlineLevel="1" thickBot="1" x14ac:dyDescent="0.3">
      <c r="A43" s="83"/>
      <c r="B43" s="100"/>
      <c r="C43" s="121"/>
      <c r="D43" s="92"/>
      <c r="E43" s="92"/>
    </row>
    <row r="44" spans="1:6" ht="16.5" hidden="1" outlineLevel="1" thickBot="1" x14ac:dyDescent="0.3">
      <c r="A44" s="83"/>
      <c r="B44" s="100"/>
      <c r="C44" s="121"/>
      <c r="D44" s="92"/>
      <c r="E44" s="92"/>
    </row>
    <row r="45" spans="1:6" ht="16.5" hidden="1" outlineLevel="1" thickBot="1" x14ac:dyDescent="0.3">
      <c r="A45" s="83"/>
      <c r="B45" s="187"/>
      <c r="C45" s="188"/>
      <c r="D45" s="92"/>
      <c r="E45" s="92"/>
    </row>
    <row r="46" spans="1:6" ht="16.5" hidden="1" outlineLevel="1" thickBot="1" x14ac:dyDescent="0.3">
      <c r="A46" s="83"/>
      <c r="B46" s="100"/>
      <c r="C46" s="121"/>
      <c r="D46" s="92"/>
      <c r="E46" s="92"/>
    </row>
    <row r="47" spans="1:6" ht="18" hidden="1" customHeight="1" outlineLevel="1" thickBot="1" x14ac:dyDescent="0.3">
      <c r="A47" s="83"/>
      <c r="B47" s="187"/>
      <c r="C47" s="188"/>
      <c r="D47" s="92"/>
      <c r="E47" s="92"/>
    </row>
    <row r="48" spans="1:6" ht="16.5" hidden="1" outlineLevel="1" thickBot="1" x14ac:dyDescent="0.3">
      <c r="A48" s="83"/>
      <c r="B48" s="100"/>
      <c r="C48" s="121"/>
      <c r="D48" s="92"/>
      <c r="E48" s="92"/>
    </row>
    <row r="49" spans="1:11" ht="16.5" hidden="1" outlineLevel="1" thickBot="1" x14ac:dyDescent="0.3">
      <c r="A49" s="83"/>
      <c r="B49" s="100"/>
      <c r="C49" s="92"/>
      <c r="D49" s="92"/>
      <c r="E49" s="92"/>
    </row>
    <row r="50" spans="1:11" ht="22.5" hidden="1" customHeight="1" outlineLevel="1" thickBot="1" x14ac:dyDescent="0.3">
      <c r="A50" s="83"/>
      <c r="B50" s="187"/>
      <c r="C50" s="188"/>
      <c r="D50" s="92"/>
      <c r="E50" s="92"/>
    </row>
    <row r="51" spans="1:11" ht="16.5" hidden="1" outlineLevel="1" thickBot="1" x14ac:dyDescent="0.3">
      <c r="A51" s="83"/>
      <c r="B51" s="100"/>
      <c r="C51" s="92"/>
      <c r="D51" s="92"/>
      <c r="E51" s="92"/>
    </row>
    <row r="52" spans="1:11" ht="16.5" hidden="1" outlineLevel="1" thickBot="1" x14ac:dyDescent="0.3">
      <c r="A52" s="83"/>
      <c r="B52" s="100"/>
      <c r="C52" s="92"/>
      <c r="D52" s="92"/>
      <c r="E52" s="92"/>
      <c r="J52" s="83"/>
      <c r="K52" s="83"/>
    </row>
    <row r="53" spans="1:11" ht="16.5" hidden="1" customHeight="1" outlineLevel="1" thickBot="1" x14ac:dyDescent="0.3">
      <c r="B53" s="99"/>
      <c r="C53" s="92"/>
      <c r="D53" s="92"/>
      <c r="E53" s="120"/>
      <c r="I53" s="66"/>
    </row>
    <row r="54" spans="1:11" ht="16.5" hidden="1" customHeight="1" outlineLevel="1" x14ac:dyDescent="0.25"/>
    <row r="55" spans="1:11" hidden="1" outlineLevel="1" x14ac:dyDescent="0.25"/>
    <row r="56" spans="1:11" ht="15.75" hidden="1" outlineLevel="1" x14ac:dyDescent="0.25">
      <c r="A56" s="202"/>
      <c r="B56" s="202"/>
      <c r="C56" s="202"/>
      <c r="D56" s="202"/>
    </row>
    <row r="57" spans="1:11" ht="15.75" hidden="1" outlineLevel="1" thickBot="1" x14ac:dyDescent="0.3"/>
    <row r="58" spans="1:11" ht="16.5" hidden="1" outlineLevel="1" thickBot="1" x14ac:dyDescent="0.3">
      <c r="B58" s="117"/>
      <c r="C58" s="191"/>
      <c r="D58" s="192"/>
      <c r="E58" s="193"/>
    </row>
    <row r="59" spans="1:11" ht="15.75" hidden="1" outlineLevel="1" x14ac:dyDescent="0.25">
      <c r="B59" s="93"/>
      <c r="C59" s="94"/>
      <c r="D59" s="94"/>
      <c r="E59" s="94"/>
    </row>
    <row r="60" spans="1:11" ht="16.5" hidden="1" outlineLevel="1" thickBot="1" x14ac:dyDescent="0.3">
      <c r="B60" s="65"/>
      <c r="C60" s="92"/>
      <c r="D60" s="92"/>
      <c r="E60" s="92"/>
    </row>
    <row r="61" spans="1:11" ht="16.5" hidden="1" outlineLevel="1" thickBot="1" x14ac:dyDescent="0.3">
      <c r="B61" s="118"/>
      <c r="C61" s="92"/>
      <c r="D61" s="92"/>
      <c r="E61" s="92"/>
    </row>
    <row r="62" spans="1:11" ht="16.5" hidden="1" outlineLevel="1" thickBot="1" x14ac:dyDescent="0.3">
      <c r="B62" s="118"/>
      <c r="C62" s="92"/>
      <c r="D62" s="92"/>
      <c r="E62" s="92"/>
    </row>
    <row r="63" spans="1:11" ht="16.5" hidden="1" outlineLevel="1" thickBot="1" x14ac:dyDescent="0.3">
      <c r="B63" s="118"/>
      <c r="C63" s="92"/>
      <c r="D63" s="92"/>
      <c r="E63" s="92"/>
    </row>
    <row r="64" spans="1:11" ht="4.1500000000000004" hidden="1" customHeight="1" outlineLevel="1" x14ac:dyDescent="0.25"/>
    <row r="65" spans="1:5" hidden="1" outlineLevel="1" x14ac:dyDescent="0.25"/>
    <row r="66" spans="1:5" ht="26.25" hidden="1" customHeight="1" outlineLevel="1" x14ac:dyDescent="0.25">
      <c r="B66" s="116"/>
      <c r="C66" s="116"/>
      <c r="D66" s="198"/>
      <c r="E66" s="198"/>
    </row>
    <row r="67" spans="1:5" hidden="1" outlineLevel="1" x14ac:dyDescent="0.25">
      <c r="B67" s="95"/>
      <c r="C67" s="95"/>
      <c r="D67" s="95"/>
    </row>
    <row r="68" spans="1:5" hidden="1" outlineLevel="1" x14ac:dyDescent="0.25"/>
    <row r="69" spans="1:5" ht="1.9" hidden="1" customHeight="1" outlineLevel="1" x14ac:dyDescent="0.25"/>
    <row r="70" spans="1:5" ht="29.25" hidden="1" customHeight="1" outlineLevel="1" x14ac:dyDescent="0.25">
      <c r="A70" s="199"/>
      <c r="B70" s="199"/>
      <c r="C70" s="199"/>
      <c r="D70" s="199"/>
      <c r="E70" s="199"/>
    </row>
    <row r="71" spans="1:5" hidden="1" outlineLevel="1" x14ac:dyDescent="0.25">
      <c r="A71" s="200"/>
      <c r="B71" s="200"/>
      <c r="C71" s="200"/>
      <c r="D71" s="200"/>
      <c r="E71" s="200"/>
    </row>
    <row r="72" spans="1:5" ht="36.75" hidden="1" customHeight="1" outlineLevel="1" x14ac:dyDescent="0.25">
      <c r="A72" s="199"/>
      <c r="B72" s="199"/>
      <c r="C72" s="199"/>
      <c r="D72" s="199"/>
      <c r="E72" s="199"/>
    </row>
    <row r="73" spans="1:5" hidden="1" outlineLevel="1" x14ac:dyDescent="0.25"/>
    <row r="74" spans="1:5" hidden="1" outlineLevel="1" x14ac:dyDescent="0.25"/>
    <row r="75" spans="1:5" ht="15.75" hidden="1" outlineLevel="1" x14ac:dyDescent="0.25">
      <c r="A75" s="54"/>
    </row>
    <row r="76" spans="1:5" ht="15.75" hidden="1" outlineLevel="1" x14ac:dyDescent="0.25">
      <c r="A76" s="47"/>
    </row>
    <row r="77" spans="1:5" ht="15.75" hidden="1" outlineLevel="1" x14ac:dyDescent="0.25">
      <c r="A77" s="47"/>
    </row>
    <row r="78" spans="1:5" ht="15.75" hidden="1" outlineLevel="1" x14ac:dyDescent="0.25">
      <c r="A78" s="54"/>
    </row>
    <row r="79" spans="1:5" ht="15.75" collapsed="1" x14ac:dyDescent="0.25">
      <c r="A79" s="54"/>
    </row>
  </sheetData>
  <mergeCells count="25">
    <mergeCell ref="B45:C45"/>
    <mergeCell ref="B4:F4"/>
    <mergeCell ref="B5:F5"/>
    <mergeCell ref="B7:B8"/>
    <mergeCell ref="D7:F7"/>
    <mergeCell ref="A23:B23"/>
    <mergeCell ref="A71:E71"/>
    <mergeCell ref="A72:E72"/>
    <mergeCell ref="B47:C47"/>
    <mergeCell ref="B50:C50"/>
    <mergeCell ref="A56:D56"/>
    <mergeCell ref="C58:E58"/>
    <mergeCell ref="D66:E66"/>
    <mergeCell ref="A70:E70"/>
    <mergeCell ref="B36:C36"/>
    <mergeCell ref="B37:B38"/>
    <mergeCell ref="D37:D38"/>
    <mergeCell ref="B40:C40"/>
    <mergeCell ref="C1:F1"/>
    <mergeCell ref="C2:F2"/>
    <mergeCell ref="E31:F31"/>
    <mergeCell ref="E32:F32"/>
    <mergeCell ref="E26:F26"/>
    <mergeCell ref="E29:F29"/>
    <mergeCell ref="D34:E34"/>
  </mergeCells>
  <pageMargins left="0.70866141732283472" right="0.70866141732283472" top="0.74803149606299213" bottom="0.74803149606299213" header="0.31496062992125984" footer="0.31496062992125984"/>
  <pageSetup paperSize="9" scale="85" orientation="portrait" verticalDpi="300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дод2</vt:lpstr>
      <vt:lpstr>дод3</vt:lpstr>
      <vt:lpstr>дод4</vt:lpstr>
      <vt:lpstr>дод5</vt:lpstr>
      <vt:lpstr>дод6общий</vt:lpstr>
      <vt:lpstr>дод2!Область_печати</vt:lpstr>
      <vt:lpstr>дод3!Область_печати</vt:lpstr>
      <vt:lpstr>дод4!Область_печати</vt:lpstr>
      <vt:lpstr>дод5!Область_печати</vt:lpstr>
      <vt:lpstr>дод6общий!Область_печати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ECONOM</cp:lastModifiedBy>
  <cp:lastPrinted>2019-12-13T11:44:04Z</cp:lastPrinted>
  <dcterms:created xsi:type="dcterms:W3CDTF">2019-08-22T07:30:06Z</dcterms:created>
  <dcterms:modified xsi:type="dcterms:W3CDTF">2019-12-13T13:28:32Z</dcterms:modified>
</cp:coreProperties>
</file>