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195" tabRatio="929" firstSheet="15" activeTab="15"/>
  </bookViews>
  <sheets>
    <sheet name="дод2" sheetId="1" r:id="rId1"/>
    <sheet name="дод3" sheetId="2" r:id="rId2"/>
    <sheet name="дод4" sheetId="3" r:id="rId3"/>
    <sheet name="дод5" sheetId="4" r:id="rId4"/>
    <sheet name="дод6.1нас" sheetId="6" r:id="rId5"/>
    <sheet name="дод6.2бюд" sheetId="15" r:id="rId6"/>
    <sheet name="дод6.3інші" sheetId="16" r:id="rId7"/>
    <sheet name="дод6общий" sheetId="20" r:id="rId8"/>
    <sheet name="расчет к дод6" sheetId="27" r:id="rId9"/>
    <sheet name="дод7" sheetId="5" r:id="rId10"/>
    <sheet name="дод8" sheetId="7" r:id="rId11"/>
    <sheet name="дод9" sheetId="8" r:id="rId12"/>
    <sheet name="дод 9 по 410п" sheetId="19" r:id="rId13"/>
    <sheet name="дод10" sheetId="9" r:id="rId14"/>
    <sheet name="пелети" sheetId="10" r:id="rId15"/>
    <sheet name="структура бюджети" sheetId="22" r:id="rId16"/>
  </sheets>
  <externalReferences>
    <externalReference r:id="rId17"/>
    <externalReference r:id="rId18"/>
    <externalReference r:id="rId19"/>
  </externalReferences>
  <definedNames>
    <definedName name="_xlnm.Print_Area" localSheetId="12">'дод 9 по 410п'!$A$1:$O$59</definedName>
    <definedName name="_xlnm.Print_Area" localSheetId="13">дод10!$A$1:$G$125</definedName>
    <definedName name="_xlnm.Print_Area" localSheetId="0">дод2!$A$1:$AA$71</definedName>
    <definedName name="_xlnm.Print_Area" localSheetId="1">дод3!$A$1:$G$68</definedName>
    <definedName name="_xlnm.Print_Area" localSheetId="2">дод4!$A$1:$G$54</definedName>
    <definedName name="_xlnm.Print_Area" localSheetId="3">дод5!$A$1:$H$49</definedName>
    <definedName name="_xlnm.Print_Area" localSheetId="4">дод6.1нас!$A$1:$F$66</definedName>
    <definedName name="_xlnm.Print_Area" localSheetId="5">дод6.2бюд!$A$1:$F$66</definedName>
    <definedName name="_xlnm.Print_Area" localSheetId="6">дод6.3інші!$A$1:$F$66</definedName>
    <definedName name="_xlnm.Print_Area" localSheetId="7">дод6общий!$A$1:$F$65</definedName>
    <definedName name="_xlnm.Print_Area" localSheetId="9">дод7!$A$1:$S$61</definedName>
    <definedName name="_xlnm.Print_Area" localSheetId="10">дод8!$A$1:$I$37</definedName>
    <definedName name="_xlnm.Print_Area" localSheetId="11">дод9!$A$1:$L$28</definedName>
    <definedName name="_xlnm.Print_Area" localSheetId="8">'расчет к дод6'!$A$1:$Q$50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7" i="9" l="1"/>
  <c r="E97" i="9"/>
  <c r="D97" i="9"/>
  <c r="F95" i="9"/>
  <c r="D95" i="9"/>
  <c r="F94" i="9"/>
  <c r="E94" i="9"/>
  <c r="D94" i="9"/>
  <c r="G92" i="9"/>
  <c r="F92" i="9"/>
  <c r="E92" i="9"/>
  <c r="F91" i="9"/>
  <c r="D92" i="9"/>
  <c r="G90" i="9"/>
  <c r="F90" i="9"/>
  <c r="E90" i="9"/>
  <c r="D90" i="9"/>
  <c r="F89" i="9"/>
  <c r="F88" i="9"/>
  <c r="F87" i="9"/>
  <c r="G86" i="9"/>
  <c r="F86" i="9"/>
  <c r="E86" i="9"/>
  <c r="F85" i="9"/>
  <c r="D86" i="9"/>
  <c r="G82" i="9"/>
  <c r="F82" i="9"/>
  <c r="E82" i="9"/>
  <c r="D82" i="9"/>
  <c r="G81" i="9"/>
  <c r="F81" i="9"/>
  <c r="E81" i="9"/>
  <c r="D81" i="9"/>
  <c r="G80" i="9"/>
  <c r="F80" i="9"/>
  <c r="E80" i="9"/>
  <c r="D80" i="9"/>
  <c r="G79" i="9"/>
  <c r="F79" i="9"/>
  <c r="E79" i="9"/>
  <c r="D79" i="9"/>
  <c r="G78" i="9"/>
  <c r="F78" i="9"/>
  <c r="E78" i="9"/>
  <c r="D78" i="9"/>
  <c r="F77" i="9"/>
  <c r="H16" i="4" l="1"/>
  <c r="H14" i="4"/>
  <c r="G16" i="4"/>
  <c r="G14" i="4"/>
  <c r="F16" i="4"/>
  <c r="F14" i="4"/>
  <c r="E16" i="4"/>
  <c r="E14" i="4"/>
  <c r="D15" i="4" l="1"/>
  <c r="D31" i="4"/>
  <c r="D36" i="4" s="1"/>
  <c r="F38" i="4"/>
  <c r="H38" i="4"/>
  <c r="D39" i="4"/>
  <c r="E39" i="4"/>
  <c r="F39" i="4"/>
  <c r="G39" i="4"/>
  <c r="G38" i="4" s="1"/>
  <c r="H39" i="4"/>
  <c r="E38" i="4" l="1"/>
  <c r="J23" i="27" l="1"/>
  <c r="I23" i="27"/>
  <c r="L22" i="27"/>
  <c r="K22" i="27"/>
  <c r="J22" i="27"/>
  <c r="I22" i="27"/>
  <c r="L21" i="27"/>
  <c r="K21" i="27"/>
  <c r="J21" i="27"/>
  <c r="I21" i="27"/>
  <c r="L19" i="27"/>
  <c r="K19" i="27"/>
  <c r="J19" i="27"/>
  <c r="I19" i="27"/>
  <c r="L18" i="27"/>
  <c r="K18" i="27"/>
  <c r="J18" i="27"/>
  <c r="I18" i="27"/>
  <c r="L16" i="27"/>
  <c r="K16" i="27"/>
  <c r="J16" i="27"/>
  <c r="I16" i="27"/>
  <c r="L14" i="27"/>
  <c r="K14" i="27"/>
  <c r="J14" i="27"/>
  <c r="I14" i="27"/>
  <c r="L13" i="27"/>
  <c r="K13" i="27"/>
  <c r="J13" i="27"/>
  <c r="I13" i="27"/>
  <c r="L12" i="27"/>
  <c r="K12" i="27"/>
  <c r="J12" i="27"/>
  <c r="I12" i="27"/>
  <c r="L11" i="27"/>
  <c r="K11" i="27"/>
  <c r="J11" i="27"/>
  <c r="I11" i="27"/>
  <c r="H23" i="27"/>
  <c r="F23" i="27" l="1"/>
  <c r="E23" i="27"/>
  <c r="D23" i="27"/>
  <c r="C22" i="27"/>
  <c r="C21" i="27"/>
  <c r="C19" i="27"/>
  <c r="C18" i="27"/>
  <c r="C16" i="27"/>
  <c r="C14" i="27"/>
  <c r="C13" i="27"/>
  <c r="C12" i="27"/>
  <c r="C11" i="27"/>
  <c r="Q42" i="27"/>
  <c r="N42" i="27"/>
  <c r="M42" i="27"/>
  <c r="L42" i="27"/>
  <c r="K42" i="27"/>
  <c r="O42" i="27" s="1"/>
  <c r="Q39" i="27"/>
  <c r="N39" i="27"/>
  <c r="M39" i="27"/>
  <c r="L39" i="27"/>
  <c r="S39" i="27" s="1"/>
  <c r="K39" i="27"/>
  <c r="O39" i="27" s="1"/>
  <c r="Q37" i="27"/>
  <c r="N37" i="27"/>
  <c r="M37" i="27"/>
  <c r="L37" i="27"/>
  <c r="K37" i="27"/>
  <c r="O37" i="27" s="1"/>
  <c r="J44" i="27"/>
  <c r="J43" i="27"/>
  <c r="Q43" i="27" s="1"/>
  <c r="J41" i="27"/>
  <c r="J40" i="27"/>
  <c r="N40" i="27" s="1"/>
  <c r="J38" i="27"/>
  <c r="J36" i="27"/>
  <c r="N36" i="27" s="1"/>
  <c r="J35" i="27"/>
  <c r="J34" i="27"/>
  <c r="N34" i="27" s="1"/>
  <c r="J33" i="27"/>
  <c r="I44" i="27"/>
  <c r="I43" i="27"/>
  <c r="I41" i="27"/>
  <c r="M41" i="27" s="1"/>
  <c r="I40" i="27"/>
  <c r="I38" i="27"/>
  <c r="I36" i="27"/>
  <c r="I35" i="27"/>
  <c r="I34" i="27"/>
  <c r="I33" i="27"/>
  <c r="M33" i="27" s="1"/>
  <c r="H44" i="27"/>
  <c r="H43" i="27"/>
  <c r="L43" i="27" s="1"/>
  <c r="H41" i="27"/>
  <c r="H40" i="27"/>
  <c r="H38" i="27"/>
  <c r="H36" i="27"/>
  <c r="H35" i="27"/>
  <c r="H34" i="27"/>
  <c r="H33" i="27"/>
  <c r="F44" i="27"/>
  <c r="F43" i="27"/>
  <c r="F41" i="27"/>
  <c r="F40" i="27"/>
  <c r="F38" i="27"/>
  <c r="F36" i="27"/>
  <c r="F35" i="27"/>
  <c r="F34" i="27"/>
  <c r="F33" i="27"/>
  <c r="E44" i="27"/>
  <c r="E43" i="27"/>
  <c r="E41" i="27"/>
  <c r="E40" i="27"/>
  <c r="E38" i="27"/>
  <c r="E36" i="27"/>
  <c r="E35" i="27"/>
  <c r="E34" i="27"/>
  <c r="E33" i="27"/>
  <c r="J45" i="27"/>
  <c r="D44" i="27"/>
  <c r="D43" i="27"/>
  <c r="D41" i="27"/>
  <c r="D40" i="27"/>
  <c r="D38" i="27"/>
  <c r="D36" i="27"/>
  <c r="D35" i="27"/>
  <c r="D34" i="27"/>
  <c r="D33" i="27"/>
  <c r="G44" i="27"/>
  <c r="C44" i="27"/>
  <c r="G43" i="27"/>
  <c r="K43" i="27" s="1"/>
  <c r="O43" i="27" s="1"/>
  <c r="C43" i="27"/>
  <c r="G41" i="27"/>
  <c r="K41" i="27" s="1"/>
  <c r="O41" i="27" s="1"/>
  <c r="C41" i="27"/>
  <c r="G40" i="27"/>
  <c r="C40" i="27"/>
  <c r="G38" i="27"/>
  <c r="C38" i="27"/>
  <c r="G36" i="27"/>
  <c r="C36" i="27"/>
  <c r="G35" i="27"/>
  <c r="K35" i="27" s="1"/>
  <c r="O35" i="27" s="1"/>
  <c r="C35" i="27"/>
  <c r="G34" i="27"/>
  <c r="C34" i="27"/>
  <c r="G33" i="27"/>
  <c r="K33" i="27" s="1"/>
  <c r="O33" i="27" s="1"/>
  <c r="C33" i="27"/>
  <c r="N20" i="27"/>
  <c r="N17" i="27"/>
  <c r="N15" i="27"/>
  <c r="I45" i="20"/>
  <c r="E54" i="16"/>
  <c r="D54" i="16"/>
  <c r="E54" i="6"/>
  <c r="D54" i="6"/>
  <c r="C54" i="20"/>
  <c r="L34" i="27" l="1"/>
  <c r="L36" i="27"/>
  <c r="L40" i="27"/>
  <c r="K34" i="27"/>
  <c r="O34" i="27" s="1"/>
  <c r="O45" i="27" s="1"/>
  <c r="K36" i="27"/>
  <c r="O36" i="27" s="1"/>
  <c r="K38" i="27"/>
  <c r="O38" i="27" s="1"/>
  <c r="K40" i="27"/>
  <c r="O40" i="27" s="1"/>
  <c r="K44" i="27"/>
  <c r="O44" i="27" s="1"/>
  <c r="D45" i="27"/>
  <c r="M38" i="27"/>
  <c r="M44" i="27"/>
  <c r="Q34" i="27"/>
  <c r="Q45" i="27" s="1"/>
  <c r="Q36" i="27"/>
  <c r="Q40" i="27"/>
  <c r="N43" i="27"/>
  <c r="H45" i="27"/>
  <c r="L35" i="27"/>
  <c r="L38" i="27"/>
  <c r="L41" i="27"/>
  <c r="L44" i="27"/>
  <c r="S44" i="27" s="1"/>
  <c r="M34" i="27"/>
  <c r="M36" i="27"/>
  <c r="M40" i="27"/>
  <c r="M43" i="27"/>
  <c r="S43" i="27" s="1"/>
  <c r="N33" i="27"/>
  <c r="Q35" i="27"/>
  <c r="N38" i="27"/>
  <c r="Q41" i="27"/>
  <c r="N44" i="27"/>
  <c r="S37" i="27"/>
  <c r="S41" i="27"/>
  <c r="L33" i="27"/>
  <c r="Q33" i="27"/>
  <c r="N35" i="27"/>
  <c r="N45" i="27" s="1"/>
  <c r="Q38" i="27"/>
  <c r="N41" i="27"/>
  <c r="Q44" i="27"/>
  <c r="I45" i="27"/>
  <c r="M35" i="27"/>
  <c r="M45" i="27" s="1"/>
  <c r="S42" i="27"/>
  <c r="P34" i="27"/>
  <c r="P35" i="27"/>
  <c r="P36" i="27"/>
  <c r="P37" i="27"/>
  <c r="P38" i="27"/>
  <c r="P39" i="27"/>
  <c r="P40" i="27"/>
  <c r="P41" i="27"/>
  <c r="P42" i="27"/>
  <c r="P43" i="27"/>
  <c r="P44" i="27"/>
  <c r="L45" i="27"/>
  <c r="P33" i="27"/>
  <c r="F45" i="27"/>
  <c r="E45" i="27"/>
  <c r="P10" i="27"/>
  <c r="C45" i="27"/>
  <c r="G45" i="27"/>
  <c r="H20" i="20"/>
  <c r="H17" i="20"/>
  <c r="H15" i="20"/>
  <c r="J10" i="20"/>
  <c r="C14" i="20" s="1"/>
  <c r="C41" i="20"/>
  <c r="C40" i="20"/>
  <c r="C38" i="20"/>
  <c r="C36" i="20"/>
  <c r="C35" i="20"/>
  <c r="C34" i="20"/>
  <c r="C33" i="20"/>
  <c r="G23" i="2"/>
  <c r="G22" i="2"/>
  <c r="G21" i="2"/>
  <c r="G20" i="2" s="1"/>
  <c r="G19" i="2"/>
  <c r="G18" i="2"/>
  <c r="G17" i="2"/>
  <c r="G15" i="2"/>
  <c r="G64" i="2"/>
  <c r="F64" i="2"/>
  <c r="E64" i="2"/>
  <c r="D64" i="2"/>
  <c r="G62" i="2"/>
  <c r="E62" i="2"/>
  <c r="D62" i="2"/>
  <c r="E61" i="2"/>
  <c r="D61" i="2"/>
  <c r="G60" i="2"/>
  <c r="E60" i="2"/>
  <c r="D60" i="2"/>
  <c r="E59" i="2"/>
  <c r="D59" i="2"/>
  <c r="F58" i="2"/>
  <c r="E58" i="2"/>
  <c r="D58" i="2"/>
  <c r="F55" i="2"/>
  <c r="E55" i="2"/>
  <c r="D55" i="2"/>
  <c r="G53" i="2"/>
  <c r="F53" i="2"/>
  <c r="E53" i="2"/>
  <c r="D53" i="2"/>
  <c r="G52" i="2"/>
  <c r="F52" i="2"/>
  <c r="E52" i="2"/>
  <c r="D52" i="2"/>
  <c r="G50" i="2"/>
  <c r="F50" i="2"/>
  <c r="E50" i="2"/>
  <c r="D50" i="2"/>
  <c r="G49" i="2"/>
  <c r="F49" i="2"/>
  <c r="E49" i="2"/>
  <c r="D49" i="2"/>
  <c r="G35" i="2"/>
  <c r="E31" i="2"/>
  <c r="D31" i="2"/>
  <c r="G30" i="2"/>
  <c r="F30" i="2"/>
  <c r="G29" i="2"/>
  <c r="F29" i="2"/>
  <c r="G28" i="2"/>
  <c r="G31" i="2" s="1"/>
  <c r="F28" i="2"/>
  <c r="F31" i="2" s="1"/>
  <c r="E27" i="2"/>
  <c r="D27" i="2"/>
  <c r="G26" i="2"/>
  <c r="G25" i="2"/>
  <c r="F25" i="2"/>
  <c r="F26" i="2" s="1"/>
  <c r="G24" i="2"/>
  <c r="F24" i="2"/>
  <c r="F23" i="2"/>
  <c r="F22" i="2"/>
  <c r="F21" i="2"/>
  <c r="F20" i="2" s="1"/>
  <c r="E20" i="2"/>
  <c r="D20" i="2"/>
  <c r="F19" i="2"/>
  <c r="F18" i="2"/>
  <c r="F17" i="2"/>
  <c r="G14" i="2"/>
  <c r="F15" i="2"/>
  <c r="F14" i="2" s="1"/>
  <c r="E14" i="2"/>
  <c r="D14" i="2"/>
  <c r="D13" i="2" s="1"/>
  <c r="D38" i="2" s="1"/>
  <c r="D47" i="2" s="1"/>
  <c r="D48" i="2" s="1"/>
  <c r="E13" i="2"/>
  <c r="E38" i="2" s="1"/>
  <c r="E47" i="2" s="1"/>
  <c r="E48" i="2" s="1"/>
  <c r="G27" i="2" l="1"/>
  <c r="G58" i="2"/>
  <c r="G55" i="2" s="1"/>
  <c r="S36" i="27"/>
  <c r="S38" i="27"/>
  <c r="S40" i="27"/>
  <c r="S34" i="27"/>
  <c r="S45" i="27"/>
  <c r="S33" i="27"/>
  <c r="S35" i="27"/>
  <c r="P45" i="27"/>
  <c r="N14" i="27"/>
  <c r="N13" i="27"/>
  <c r="K45" i="27"/>
  <c r="N18" i="27"/>
  <c r="N21" i="27"/>
  <c r="N19" i="27"/>
  <c r="N11" i="27"/>
  <c r="C12" i="20"/>
  <c r="D13" i="20"/>
  <c r="F14" i="20"/>
  <c r="F16" i="20"/>
  <c r="C18" i="20"/>
  <c r="E22" i="20"/>
  <c r="C22" i="20"/>
  <c r="E19" i="20"/>
  <c r="C11" i="20"/>
  <c r="E12" i="20"/>
  <c r="D14" i="20"/>
  <c r="D16" i="20"/>
  <c r="E18" i="20"/>
  <c r="D21" i="20"/>
  <c r="F22" i="20"/>
  <c r="F19" i="20"/>
  <c r="D11" i="20"/>
  <c r="H11" i="20" s="1"/>
  <c r="D12" i="20"/>
  <c r="H12" i="20" s="1"/>
  <c r="C13" i="20"/>
  <c r="E13" i="20"/>
  <c r="E14" i="20"/>
  <c r="H14" i="20" s="1"/>
  <c r="C16" i="20"/>
  <c r="E16" i="20"/>
  <c r="H16" i="20" s="1"/>
  <c r="F18" i="20"/>
  <c r="D18" i="20"/>
  <c r="H18" i="20" s="1"/>
  <c r="C21" i="20"/>
  <c r="E21" i="20"/>
  <c r="H21" i="20" s="1"/>
  <c r="F21" i="20"/>
  <c r="D22" i="20"/>
  <c r="H22" i="20" s="1"/>
  <c r="D19" i="20"/>
  <c r="H19" i="20" s="1"/>
  <c r="C19" i="20"/>
  <c r="G13" i="2"/>
  <c r="G38" i="2" s="1"/>
  <c r="F13" i="2"/>
  <c r="F38" i="2" s="1"/>
  <c r="F47" i="2" s="1"/>
  <c r="F48" i="2" s="1"/>
  <c r="F27" i="2"/>
  <c r="G40" i="2" l="1"/>
  <c r="G41" i="2" s="1"/>
  <c r="G45" i="2" s="1"/>
  <c r="N16" i="27"/>
  <c r="N22" i="27"/>
  <c r="C23" i="27"/>
  <c r="N12" i="27"/>
  <c r="L23" i="27"/>
  <c r="K23" i="27"/>
  <c r="E23" i="20"/>
  <c r="H13" i="20"/>
  <c r="G47" i="2" l="1"/>
  <c r="N23" i="27"/>
  <c r="F13" i="20"/>
  <c r="F23" i="20" s="1"/>
  <c r="F12" i="20"/>
  <c r="F11" i="20"/>
  <c r="E11" i="20"/>
  <c r="D44" i="20"/>
  <c r="C44" i="20"/>
  <c r="D43" i="20"/>
  <c r="C43" i="20"/>
  <c r="E43" i="20" s="1"/>
  <c r="D41" i="20"/>
  <c r="D40" i="20"/>
  <c r="E40" i="20"/>
  <c r="D38" i="20"/>
  <c r="E38" i="20"/>
  <c r="D36" i="20"/>
  <c r="D35" i="20"/>
  <c r="E35" i="20"/>
  <c r="D34" i="20"/>
  <c r="D33" i="20"/>
  <c r="E44" i="20"/>
  <c r="E42" i="20"/>
  <c r="E41" i="20"/>
  <c r="E39" i="20"/>
  <c r="E37" i="20"/>
  <c r="E36" i="20"/>
  <c r="E34" i="20"/>
  <c r="C55" i="20"/>
  <c r="D55" i="20" s="1"/>
  <c r="E54" i="20"/>
  <c r="D54" i="20"/>
  <c r="E55" i="20"/>
  <c r="D45" i="20"/>
  <c r="G48" i="2" l="1"/>
  <c r="E19" i="4"/>
  <c r="E24" i="4"/>
  <c r="E23" i="4"/>
  <c r="E20" i="4"/>
  <c r="D23" i="20"/>
  <c r="H23" i="20" s="1"/>
  <c r="C45" i="20"/>
  <c r="E33" i="20"/>
  <c r="E45" i="20" s="1"/>
  <c r="C23" i="20"/>
  <c r="E55" i="15"/>
  <c r="D55" i="15"/>
  <c r="E55" i="16"/>
  <c r="D55" i="16"/>
  <c r="D24" i="4" l="1"/>
  <c r="G24" i="4"/>
  <c r="F24" i="4"/>
  <c r="H24" i="4"/>
  <c r="D20" i="4"/>
  <c r="G20" i="4"/>
  <c r="G28" i="4" s="1"/>
  <c r="F20" i="4"/>
  <c r="F28" i="4" s="1"/>
  <c r="H20" i="4"/>
  <c r="D23" i="4"/>
  <c r="G23" i="4"/>
  <c r="F23" i="4"/>
  <c r="H23" i="4"/>
  <c r="D19" i="4"/>
  <c r="D27" i="4" s="1"/>
  <c r="G19" i="4"/>
  <c r="F19" i="4"/>
  <c r="H19" i="4"/>
  <c r="E54" i="15"/>
  <c r="D54" i="15"/>
  <c r="E55" i="6"/>
  <c r="D55" i="6"/>
  <c r="E44" i="16"/>
  <c r="E43" i="16"/>
  <c r="E42" i="16"/>
  <c r="E41" i="16"/>
  <c r="E40" i="16"/>
  <c r="E39" i="16"/>
  <c r="E38" i="16"/>
  <c r="E37" i="16"/>
  <c r="E36" i="16"/>
  <c r="E35" i="16"/>
  <c r="E34" i="16"/>
  <c r="E33" i="16"/>
  <c r="H28" i="4" l="1"/>
  <c r="E17" i="4"/>
  <c r="L19" i="8"/>
  <c r="K19" i="8"/>
  <c r="J19" i="8"/>
  <c r="I19" i="8"/>
  <c r="H19" i="8"/>
  <c r="G19" i="8"/>
  <c r="F19" i="8"/>
  <c r="E19" i="8"/>
  <c r="L17" i="8"/>
  <c r="K17" i="8"/>
  <c r="J17" i="8"/>
  <c r="I17" i="8"/>
  <c r="H17" i="8"/>
  <c r="G17" i="8"/>
  <c r="F17" i="8"/>
  <c r="E17" i="8"/>
  <c r="M38" i="19"/>
  <c r="I38" i="19"/>
  <c r="E38" i="19"/>
  <c r="O37" i="19"/>
  <c r="O38" i="19" s="1"/>
  <c r="N37" i="19"/>
  <c r="N38" i="19" s="1"/>
  <c r="M37" i="19"/>
  <c r="L37" i="19"/>
  <c r="L38" i="19" s="1"/>
  <c r="K37" i="19"/>
  <c r="K38" i="19" s="1"/>
  <c r="J37" i="19"/>
  <c r="J38" i="19" s="1"/>
  <c r="I37" i="19"/>
  <c r="H37" i="19"/>
  <c r="H38" i="19" s="1"/>
  <c r="G37" i="19"/>
  <c r="G38" i="19" s="1"/>
  <c r="F37" i="19"/>
  <c r="F38" i="19" s="1"/>
  <c r="E37" i="19"/>
  <c r="D37" i="19"/>
  <c r="D38" i="19" s="1"/>
  <c r="C37" i="19"/>
  <c r="R35" i="19"/>
  <c r="N33" i="19"/>
  <c r="N34" i="19" s="1"/>
  <c r="N35" i="19" s="1"/>
  <c r="N39" i="19" s="1"/>
  <c r="J33" i="19"/>
  <c r="F33" i="19"/>
  <c r="C33" i="19"/>
  <c r="O32" i="19"/>
  <c r="N32" i="19"/>
  <c r="M32" i="19"/>
  <c r="L32" i="19"/>
  <c r="K32" i="19"/>
  <c r="J32" i="19"/>
  <c r="J34" i="19" s="1"/>
  <c r="J35" i="19" s="1"/>
  <c r="J39" i="19" s="1"/>
  <c r="I32" i="19"/>
  <c r="H32" i="19"/>
  <c r="G32" i="19"/>
  <c r="F32" i="19"/>
  <c r="F34" i="19" s="1"/>
  <c r="F35" i="19" s="1"/>
  <c r="F39" i="19" s="1"/>
  <c r="E32" i="19"/>
  <c r="D32" i="19"/>
  <c r="C32" i="19"/>
  <c r="O23" i="19"/>
  <c r="O24" i="19" s="1"/>
  <c r="N23" i="19"/>
  <c r="N24" i="19" s="1"/>
  <c r="M23" i="19"/>
  <c r="L23" i="19"/>
  <c r="K23" i="19"/>
  <c r="K24" i="19" s="1"/>
  <c r="J23" i="19"/>
  <c r="J24" i="19" s="1"/>
  <c r="I23" i="19"/>
  <c r="H23" i="19"/>
  <c r="G23" i="19"/>
  <c r="G24" i="19" s="1"/>
  <c r="F23" i="19"/>
  <c r="F24" i="19" s="1"/>
  <c r="E23" i="19"/>
  <c r="C23" i="19" s="1"/>
  <c r="D23" i="19"/>
  <c r="O18" i="19"/>
  <c r="O19" i="19" s="1"/>
  <c r="O26" i="19" s="1"/>
  <c r="K18" i="19"/>
  <c r="K19" i="19" s="1"/>
  <c r="G18" i="19"/>
  <c r="G19" i="19" s="1"/>
  <c r="G26" i="19" s="1"/>
  <c r="G27" i="19" s="1"/>
  <c r="O17" i="19"/>
  <c r="O33" i="19" s="1"/>
  <c r="N17" i="19"/>
  <c r="M17" i="19"/>
  <c r="M33" i="19" s="1"/>
  <c r="M34" i="19" s="1"/>
  <c r="M35" i="19" s="1"/>
  <c r="M39" i="19" s="1"/>
  <c r="L17" i="19"/>
  <c r="L33" i="19" s="1"/>
  <c r="K17" i="19"/>
  <c r="K33" i="19" s="1"/>
  <c r="J17" i="19"/>
  <c r="I17" i="19"/>
  <c r="I33" i="19" s="1"/>
  <c r="I34" i="19" s="1"/>
  <c r="I35" i="19" s="1"/>
  <c r="I39" i="19" s="1"/>
  <c r="H17" i="19"/>
  <c r="H33" i="19" s="1"/>
  <c r="G17" i="19"/>
  <c r="G33" i="19" s="1"/>
  <c r="F17" i="19"/>
  <c r="E17" i="19"/>
  <c r="E33" i="19" s="1"/>
  <c r="E34" i="19" s="1"/>
  <c r="E35" i="19" s="1"/>
  <c r="E39" i="19" s="1"/>
  <c r="D17" i="19"/>
  <c r="D33" i="19" s="1"/>
  <c r="O16" i="19"/>
  <c r="N16" i="19"/>
  <c r="N18" i="19" s="1"/>
  <c r="N19" i="19" s="1"/>
  <c r="N26" i="19" s="1"/>
  <c r="N27" i="19" s="1"/>
  <c r="M16" i="19"/>
  <c r="M18" i="19" s="1"/>
  <c r="M19" i="19" s="1"/>
  <c r="M26" i="19" s="1"/>
  <c r="M27" i="19" s="1"/>
  <c r="L16" i="19"/>
  <c r="L18" i="19" s="1"/>
  <c r="K16" i="19"/>
  <c r="J16" i="19"/>
  <c r="J18" i="19" s="1"/>
  <c r="J19" i="19" s="1"/>
  <c r="I16" i="19"/>
  <c r="I18" i="19" s="1"/>
  <c r="I19" i="19" s="1"/>
  <c r="H16" i="19"/>
  <c r="H18" i="19" s="1"/>
  <c r="G16" i="19"/>
  <c r="F16" i="19"/>
  <c r="F18" i="19" s="1"/>
  <c r="F19" i="19" s="1"/>
  <c r="F26" i="19" s="1"/>
  <c r="F27" i="19" s="1"/>
  <c r="E16" i="19"/>
  <c r="E18" i="19" s="1"/>
  <c r="E19" i="19" s="1"/>
  <c r="E26" i="19" s="1"/>
  <c r="E27" i="19" s="1"/>
  <c r="D16" i="19"/>
  <c r="D18" i="19" s="1"/>
  <c r="C16" i="19"/>
  <c r="O10" i="19"/>
  <c r="O11" i="19" s="1"/>
  <c r="N10" i="19"/>
  <c r="N11" i="19" s="1"/>
  <c r="M10" i="19"/>
  <c r="M11" i="19" s="1"/>
  <c r="L10" i="19"/>
  <c r="K10" i="19"/>
  <c r="J10" i="19"/>
  <c r="I10" i="19"/>
  <c r="H10" i="19"/>
  <c r="G10" i="19"/>
  <c r="G11" i="19" s="1"/>
  <c r="F10" i="19"/>
  <c r="F11" i="19" s="1"/>
  <c r="E10" i="19"/>
  <c r="E11" i="19" s="1"/>
  <c r="D10" i="19"/>
  <c r="D11" i="19" s="1"/>
  <c r="C10" i="19"/>
  <c r="C11" i="19" s="1"/>
  <c r="D17" i="4" l="1"/>
  <c r="G17" i="4"/>
  <c r="F17" i="4"/>
  <c r="H17" i="4"/>
  <c r="E18" i="4"/>
  <c r="G34" i="19"/>
  <c r="G35" i="19" s="1"/>
  <c r="G39" i="19" s="1"/>
  <c r="K34" i="19"/>
  <c r="K35" i="19" s="1"/>
  <c r="K39" i="19" s="1"/>
  <c r="O27" i="19"/>
  <c r="C38" i="19"/>
  <c r="D19" i="19"/>
  <c r="D26" i="19" s="1"/>
  <c r="D24" i="19"/>
  <c r="C18" i="19"/>
  <c r="C19" i="19" s="1"/>
  <c r="H19" i="19"/>
  <c r="H24" i="19"/>
  <c r="L19" i="19"/>
  <c r="L24" i="19"/>
  <c r="C24" i="19"/>
  <c r="I24" i="19"/>
  <c r="M24" i="19"/>
  <c r="D34" i="19"/>
  <c r="H34" i="19"/>
  <c r="H35" i="19" s="1"/>
  <c r="H39" i="19" s="1"/>
  <c r="L34" i="19"/>
  <c r="L35" i="19" s="1"/>
  <c r="L39" i="19" s="1"/>
  <c r="E24" i="19"/>
  <c r="O34" i="19"/>
  <c r="O35" i="19" s="1"/>
  <c r="O39" i="19" s="1"/>
  <c r="D18" i="4" l="1"/>
  <c r="G18" i="4"/>
  <c r="F18" i="4"/>
  <c r="H18" i="4"/>
  <c r="E22" i="4"/>
  <c r="C34" i="19"/>
  <c r="C35" i="19" s="1"/>
  <c r="C39" i="19" s="1"/>
  <c r="D35" i="19"/>
  <c r="D39" i="19" s="1"/>
  <c r="C26" i="19"/>
  <c r="C27" i="19" s="1"/>
  <c r="D27" i="19"/>
  <c r="D22" i="4" l="1"/>
  <c r="G22" i="4"/>
  <c r="F22" i="4"/>
  <c r="F26" i="4" s="1"/>
  <c r="H22" i="4"/>
  <c r="H26" i="4" s="1"/>
  <c r="G26" i="4"/>
  <c r="E26" i="4"/>
  <c r="O47" i="1"/>
  <c r="F15" i="4" l="1"/>
  <c r="F27" i="4" s="1"/>
  <c r="G65" i="1"/>
  <c r="W47" i="1" s="1"/>
  <c r="F31" i="4" l="1"/>
  <c r="F36" i="4" s="1"/>
  <c r="G15" i="4"/>
  <c r="G27" i="4" s="1"/>
  <c r="K47" i="1"/>
  <c r="G14" i="3"/>
  <c r="G31" i="4" l="1"/>
  <c r="G36" i="4" s="1"/>
  <c r="AA47" i="1"/>
  <c r="H15" i="4" l="1"/>
  <c r="H27" i="4" s="1"/>
  <c r="E15" i="4"/>
  <c r="E27" i="4" l="1"/>
  <c r="E31" i="4"/>
  <c r="E36" i="4" s="1"/>
  <c r="H31" i="4"/>
  <c r="H36" i="4" s="1"/>
  <c r="S47" i="1"/>
  <c r="G51" i="9"/>
  <c r="G77" i="9" s="1"/>
  <c r="D59" i="9" l="1"/>
  <c r="D84" i="9" s="1"/>
  <c r="E59" i="9"/>
  <c r="E84" i="9" s="1"/>
  <c r="G59" i="9"/>
  <c r="G84" i="9" s="1"/>
  <c r="D60" i="9"/>
  <c r="D85" i="9" s="1"/>
  <c r="E60" i="9"/>
  <c r="E85" i="9" s="1"/>
  <c r="G60" i="9"/>
  <c r="G85" i="9" s="1"/>
  <c r="E51" i="9"/>
  <c r="D51" i="9"/>
  <c r="D77" i="9" s="1"/>
  <c r="E43" i="9"/>
  <c r="E77" i="9" l="1"/>
  <c r="G51" i="1"/>
  <c r="G50" i="1"/>
  <c r="S54" i="1"/>
  <c r="S51" i="1"/>
  <c r="S50" i="1"/>
  <c r="D44" i="16" l="1"/>
  <c r="D43" i="16"/>
  <c r="D41" i="16"/>
  <c r="D40" i="16"/>
  <c r="D38" i="16"/>
  <c r="D36" i="16"/>
  <c r="D35" i="16"/>
  <c r="D34" i="16"/>
  <c r="D33" i="16"/>
  <c r="D45" i="16"/>
  <c r="C45" i="16"/>
  <c r="F21" i="16"/>
  <c r="F22" i="16"/>
  <c r="D19" i="16"/>
  <c r="C19" i="16"/>
  <c r="E18" i="16"/>
  <c r="F18" i="16"/>
  <c r="F14" i="16"/>
  <c r="E16" i="16"/>
  <c r="E22" i="16"/>
  <c r="E21" i="16"/>
  <c r="E19" i="16"/>
  <c r="E14" i="16"/>
  <c r="E13" i="16"/>
  <c r="E12" i="16"/>
  <c r="D22" i="16"/>
  <c r="D21" i="16"/>
  <c r="D18" i="16"/>
  <c r="D14" i="16"/>
  <c r="D13" i="16"/>
  <c r="D12" i="16"/>
  <c r="C22" i="16"/>
  <c r="C21" i="16"/>
  <c r="C18" i="16"/>
  <c r="C16" i="16"/>
  <c r="C14" i="16"/>
  <c r="C13" i="16"/>
  <c r="C12" i="16"/>
  <c r="C11" i="16"/>
  <c r="F23" i="16"/>
  <c r="E23" i="16"/>
  <c r="D11" i="16"/>
  <c r="D23" i="16" s="1"/>
  <c r="C23" i="16"/>
  <c r="E45" i="16" s="1"/>
  <c r="D44" i="15"/>
  <c r="D43" i="15"/>
  <c r="D41" i="15"/>
  <c r="D40" i="15"/>
  <c r="D38" i="15"/>
  <c r="D36" i="15"/>
  <c r="D35" i="15"/>
  <c r="D34" i="15"/>
  <c r="D33" i="15"/>
  <c r="E44" i="15"/>
  <c r="E43" i="15"/>
  <c r="E41" i="15"/>
  <c r="E40" i="15"/>
  <c r="E38" i="15"/>
  <c r="E36" i="15"/>
  <c r="E35" i="15"/>
  <c r="E34" i="15"/>
  <c r="E33" i="15"/>
  <c r="D45" i="15"/>
  <c r="C45" i="15"/>
  <c r="E12" i="15"/>
  <c r="D22" i="15"/>
  <c r="D21" i="15"/>
  <c r="F21" i="15"/>
  <c r="D19" i="15"/>
  <c r="D18" i="15"/>
  <c r="E16" i="15"/>
  <c r="F22" i="15"/>
  <c r="F19" i="15"/>
  <c r="F18" i="15"/>
  <c r="F14" i="15"/>
  <c r="E22" i="15"/>
  <c r="E21" i="15"/>
  <c r="E19" i="15"/>
  <c r="E18" i="15"/>
  <c r="E14" i="15"/>
  <c r="E13" i="15"/>
  <c r="D14" i="15"/>
  <c r="D13" i="15"/>
  <c r="D12" i="15"/>
  <c r="C22" i="15"/>
  <c r="C21" i="15"/>
  <c r="C19" i="15"/>
  <c r="C18" i="15"/>
  <c r="C16" i="15"/>
  <c r="C14" i="15"/>
  <c r="C13" i="15"/>
  <c r="C12" i="15"/>
  <c r="C11" i="15"/>
  <c r="E23" i="15"/>
  <c r="D11" i="15"/>
  <c r="D44" i="6"/>
  <c r="D43" i="6"/>
  <c r="D41" i="6"/>
  <c r="D40" i="6"/>
  <c r="D38" i="6"/>
  <c r="D36" i="6"/>
  <c r="D35" i="6"/>
  <c r="D34" i="6"/>
  <c r="D33" i="6"/>
  <c r="D45" i="6"/>
  <c r="C45" i="6"/>
  <c r="D22" i="6"/>
  <c r="F22" i="6"/>
  <c r="F21" i="6"/>
  <c r="D21" i="6"/>
  <c r="D19" i="6"/>
  <c r="F19" i="6"/>
  <c r="D18" i="6"/>
  <c r="F18" i="6"/>
  <c r="D13" i="6"/>
  <c r="D12" i="6"/>
  <c r="F14" i="6"/>
  <c r="F23" i="6" s="1"/>
  <c r="E22" i="6"/>
  <c r="E21" i="6"/>
  <c r="E19" i="6"/>
  <c r="E18" i="6"/>
  <c r="E16" i="6"/>
  <c r="E14" i="6"/>
  <c r="E13" i="6"/>
  <c r="E12" i="6"/>
  <c r="E23" i="6" s="1"/>
  <c r="D14" i="6"/>
  <c r="C22" i="6"/>
  <c r="E44" i="6" s="1"/>
  <c r="C21" i="6"/>
  <c r="E43" i="6" s="1"/>
  <c r="C19" i="6"/>
  <c r="E41" i="6" s="1"/>
  <c r="C18" i="6"/>
  <c r="E40" i="6" s="1"/>
  <c r="C16" i="6"/>
  <c r="E38" i="6" s="1"/>
  <c r="C14" i="6"/>
  <c r="E36" i="6" s="1"/>
  <c r="D23" i="15" l="1"/>
  <c r="C23" i="15"/>
  <c r="E45" i="15" s="1"/>
  <c r="F23" i="15"/>
  <c r="C13" i="6"/>
  <c r="C12" i="6"/>
  <c r="E34" i="6" s="1"/>
  <c r="C11" i="6"/>
  <c r="D11" i="6" s="1"/>
  <c r="D23" i="6" l="1"/>
  <c r="E35" i="6"/>
  <c r="C23" i="6"/>
  <c r="E45" i="6" s="1"/>
  <c r="E33" i="6"/>
  <c r="G18" i="3" l="1"/>
  <c r="G15" i="3"/>
  <c r="F17" i="1"/>
  <c r="F16" i="1"/>
  <c r="Q16" i="1"/>
  <c r="P16" i="1"/>
  <c r="Z65" i="1"/>
  <c r="Y65" i="1"/>
  <c r="V65" i="1"/>
  <c r="U65" i="1"/>
  <c r="R65" i="1"/>
  <c r="N65" i="1"/>
  <c r="M65" i="1"/>
  <c r="J65" i="1"/>
  <c r="I65" i="1"/>
  <c r="D65" i="1"/>
  <c r="AA60" i="1"/>
  <c r="AA65" i="1" s="1"/>
  <c r="Y60" i="1"/>
  <c r="X60" i="1"/>
  <c r="X65" i="1" s="1"/>
  <c r="W60" i="1"/>
  <c r="W65" i="1" s="1"/>
  <c r="U60" i="1"/>
  <c r="T60" i="1"/>
  <c r="T65" i="1" s="1"/>
  <c r="Q60" i="1"/>
  <c r="Q65" i="1" s="1"/>
  <c r="O60" i="1"/>
  <c r="O65" i="1" s="1"/>
  <c r="M60" i="1"/>
  <c r="L60" i="1"/>
  <c r="L65" i="1" s="1"/>
  <c r="K60" i="1"/>
  <c r="K65" i="1" s="1"/>
  <c r="I60" i="1"/>
  <c r="H60" i="1"/>
  <c r="H65" i="1" s="1"/>
  <c r="G60" i="1"/>
  <c r="F60" i="1"/>
  <c r="F65" i="1" s="1"/>
  <c r="E60" i="1"/>
  <c r="E65" i="1" s="1"/>
  <c r="D60" i="1"/>
  <c r="G19" i="1"/>
  <c r="G27" i="1"/>
  <c r="G22" i="1"/>
  <c r="G20" i="1"/>
  <c r="M17" i="1" l="1"/>
  <c r="I34" i="1"/>
  <c r="I27" i="1"/>
  <c r="I19" i="1"/>
  <c r="U20" i="1"/>
  <c r="M34" i="1"/>
  <c r="I36" i="1"/>
  <c r="Y36" i="1" s="1"/>
  <c r="U27" i="1"/>
  <c r="U19" i="1"/>
  <c r="I35" i="1"/>
  <c r="E66" i="1"/>
  <c r="W19" i="1"/>
  <c r="O20" i="1"/>
  <c r="T35" i="1"/>
  <c r="T29" i="1"/>
  <c r="T22" i="1"/>
  <c r="L31" i="1"/>
  <c r="L27" i="1"/>
  <c r="L19" i="1"/>
  <c r="H35" i="1"/>
  <c r="H29" i="1"/>
  <c r="H22" i="1"/>
  <c r="L36" i="1"/>
  <c r="L30" i="1"/>
  <c r="L17" i="1"/>
  <c r="H34" i="1"/>
  <c r="H28" i="1"/>
  <c r="X28" i="1" s="1"/>
  <c r="H20" i="1"/>
  <c r="T31" i="1"/>
  <c r="T27" i="1"/>
  <c r="T19" i="1"/>
  <c r="L35" i="1"/>
  <c r="L29" i="1"/>
  <c r="L22" i="1"/>
  <c r="H31" i="1"/>
  <c r="X31" i="1" s="1"/>
  <c r="H27" i="1"/>
  <c r="X27" i="1" s="1"/>
  <c r="H19" i="1"/>
  <c r="T36" i="1"/>
  <c r="T30" i="1"/>
  <c r="T25" i="1"/>
  <c r="L34" i="1"/>
  <c r="L28" i="1"/>
  <c r="L20" i="1"/>
  <c r="H36" i="1"/>
  <c r="T34" i="1"/>
  <c r="T28" i="1"/>
  <c r="H30" i="1"/>
  <c r="X30" i="1" s="1"/>
  <c r="H25" i="1"/>
  <c r="H17" i="1"/>
  <c r="S60" i="1"/>
  <c r="S65" i="1" s="1"/>
  <c r="W22" i="1"/>
  <c r="U36" i="1"/>
  <c r="U30" i="1"/>
  <c r="U25" i="1"/>
  <c r="U17" i="1"/>
  <c r="M36" i="1"/>
  <c r="M30" i="1"/>
  <c r="M25" i="1"/>
  <c r="I28" i="1"/>
  <c r="I20" i="1"/>
  <c r="I31" i="1"/>
  <c r="U34" i="1"/>
  <c r="U28" i="1"/>
  <c r="M28" i="1"/>
  <c r="M20" i="1"/>
  <c r="I30" i="1"/>
  <c r="I25" i="1"/>
  <c r="Y25" i="1" s="1"/>
  <c r="I17" i="1"/>
  <c r="U31" i="1"/>
  <c r="M31" i="1"/>
  <c r="M27" i="1"/>
  <c r="M19" i="1"/>
  <c r="I29" i="1"/>
  <c r="Y29" i="1" s="1"/>
  <c r="I22" i="1"/>
  <c r="U35" i="1"/>
  <c r="U29" i="1"/>
  <c r="U22" i="1"/>
  <c r="M35" i="1"/>
  <c r="M29" i="1"/>
  <c r="M22" i="1"/>
  <c r="L25" i="1"/>
  <c r="T17" i="1"/>
  <c r="T20" i="1"/>
  <c r="P60" i="1"/>
  <c r="P65" i="1" s="1"/>
  <c r="K22" i="1"/>
  <c r="W20" i="1"/>
  <c r="O22" i="1"/>
  <c r="O27" i="1"/>
  <c r="K19" i="1"/>
  <c r="K27" i="1"/>
  <c r="O19" i="1"/>
  <c r="K20" i="1"/>
  <c r="G74" i="9"/>
  <c r="F74" i="9"/>
  <c r="F96" i="9" s="1"/>
  <c r="E74" i="9"/>
  <c r="D74" i="9"/>
  <c r="F71" i="9"/>
  <c r="F58" i="9" s="1"/>
  <c r="E71" i="9"/>
  <c r="E58" i="9" s="1"/>
  <c r="D71" i="9"/>
  <c r="D58" i="9" s="1"/>
  <c r="E44" i="9"/>
  <c r="D44" i="9"/>
  <c r="G44" i="9"/>
  <c r="G42" i="9"/>
  <c r="G43" i="9" s="1"/>
  <c r="F41" i="9"/>
  <c r="F29" i="9" s="1"/>
  <c r="E41" i="9"/>
  <c r="E29" i="9" s="1"/>
  <c r="D41" i="9"/>
  <c r="D29" i="9" s="1"/>
  <c r="G22" i="9"/>
  <c r="E23" i="9"/>
  <c r="E95" i="9" s="1"/>
  <c r="F23" i="7"/>
  <c r="G23" i="9" l="1"/>
  <c r="G95" i="9" s="1"/>
  <c r="G94" i="9"/>
  <c r="Q31" i="1"/>
  <c r="Y31" i="1"/>
  <c r="P30" i="1"/>
  <c r="Q19" i="1"/>
  <c r="Q29" i="1"/>
  <c r="Y17" i="1"/>
  <c r="Y20" i="1"/>
  <c r="Q20" i="1" s="1"/>
  <c r="Q36" i="1"/>
  <c r="P28" i="1"/>
  <c r="P27" i="1"/>
  <c r="X34" i="1"/>
  <c r="X22" i="1"/>
  <c r="P22" i="1" s="1"/>
  <c r="Q27" i="1"/>
  <c r="Y19" i="1"/>
  <c r="Q17" i="1"/>
  <c r="W27" i="1"/>
  <c r="AA27" i="1" s="1"/>
  <c r="S27" i="1" s="1"/>
  <c r="Q28" i="1"/>
  <c r="Y28" i="1"/>
  <c r="X17" i="1"/>
  <c r="P17" i="1" s="1"/>
  <c r="P34" i="1"/>
  <c r="X19" i="1"/>
  <c r="P19" i="1" s="1"/>
  <c r="P31" i="1"/>
  <c r="X29" i="1"/>
  <c r="P29" i="1" s="1"/>
  <c r="Y27" i="1"/>
  <c r="Y22" i="1"/>
  <c r="Q22" i="1" s="1"/>
  <c r="Y30" i="1"/>
  <c r="Q30" i="1" s="1"/>
  <c r="Q25" i="1"/>
  <c r="X25" i="1"/>
  <c r="P25" i="1" s="1"/>
  <c r="X36" i="1"/>
  <c r="P36" i="1" s="1"/>
  <c r="X20" i="1"/>
  <c r="P20" i="1" s="1"/>
  <c r="X35" i="1"/>
  <c r="P35" i="1" s="1"/>
  <c r="Y35" i="1"/>
  <c r="Q35" i="1" s="1"/>
  <c r="Y34" i="1"/>
  <c r="Q34" i="1" s="1"/>
  <c r="AA20" i="1"/>
  <c r="S20" i="1" s="1"/>
  <c r="AA22" i="1"/>
  <c r="S22" i="1" s="1"/>
  <c r="AA19" i="1"/>
  <c r="S19" i="1" s="1"/>
  <c r="AA43" i="1" l="1"/>
  <c r="W43" i="1"/>
  <c r="S43" i="1"/>
  <c r="O43" i="1"/>
  <c r="K43" i="1"/>
  <c r="G43" i="1"/>
  <c r="G24" i="9"/>
  <c r="G96" i="9" s="1"/>
  <c r="E24" i="9"/>
  <c r="E96" i="9" s="1"/>
  <c r="D24" i="9"/>
  <c r="D96" i="9" s="1"/>
  <c r="E21" i="9"/>
  <c r="D21" i="9"/>
  <c r="E20" i="9"/>
  <c r="F20" i="3"/>
  <c r="F25" i="3"/>
  <c r="F24" i="3"/>
  <c r="F15" i="3"/>
  <c r="F21" i="3"/>
  <c r="F26" i="3"/>
  <c r="F22" i="3"/>
  <c r="F19" i="3"/>
  <c r="F18" i="3"/>
  <c r="F17" i="3"/>
  <c r="F14" i="3"/>
  <c r="Z36" i="1"/>
  <c r="Z35" i="1"/>
  <c r="V36" i="1"/>
  <c r="V35" i="1"/>
  <c r="Z31" i="1"/>
  <c r="Z30" i="1"/>
  <c r="V31" i="1"/>
  <c r="V30" i="1"/>
  <c r="Z25" i="1"/>
  <c r="Z22" i="1"/>
  <c r="V25" i="1"/>
  <c r="V22" i="1"/>
  <c r="R60" i="1"/>
  <c r="R54" i="1"/>
  <c r="R52" i="1"/>
  <c r="R51" i="1"/>
  <c r="R50" i="1"/>
  <c r="R49" i="1"/>
  <c r="R36" i="1"/>
  <c r="F36" i="1" s="1"/>
  <c r="R35" i="1"/>
  <c r="F35" i="1" s="1"/>
  <c r="R34" i="1"/>
  <c r="F34" i="1" s="1"/>
  <c r="R31" i="1"/>
  <c r="F31" i="1" s="1"/>
  <c r="R30" i="1"/>
  <c r="F30" i="1" s="1"/>
  <c r="R29" i="1"/>
  <c r="F29" i="1" s="1"/>
  <c r="R28" i="1"/>
  <c r="F28" i="1" s="1"/>
  <c r="R27" i="1"/>
  <c r="F27" i="1" s="1"/>
  <c r="R25" i="1"/>
  <c r="F25" i="1" s="1"/>
  <c r="R22" i="1"/>
  <c r="F22" i="1" s="1"/>
  <c r="F21" i="9" s="1"/>
  <c r="R20" i="1"/>
  <c r="F20" i="1" s="1"/>
  <c r="R19" i="1"/>
  <c r="F19" i="1" s="1"/>
  <c r="R17" i="1"/>
  <c r="R16" i="1"/>
  <c r="R58" i="1" s="1"/>
  <c r="N66" i="1"/>
  <c r="Z58" i="1"/>
  <c r="Y58" i="1"/>
  <c r="X58" i="1"/>
  <c r="V58" i="1"/>
  <c r="U58" i="1"/>
  <c r="T58" i="1"/>
  <c r="Q58" i="1"/>
  <c r="P58" i="1"/>
  <c r="M58" i="1"/>
  <c r="L58" i="1"/>
  <c r="I58" i="1"/>
  <c r="H58" i="1"/>
  <c r="F58" i="1"/>
  <c r="E58" i="1"/>
  <c r="D58" i="1"/>
  <c r="J58" i="1"/>
  <c r="J22" i="1"/>
  <c r="J25" i="1"/>
  <c r="J36" i="1"/>
  <c r="J35" i="1"/>
  <c r="J31" i="1"/>
  <c r="J30" i="1"/>
  <c r="F20" i="9" l="1"/>
  <c r="F83" i="9"/>
  <c r="F93" i="9"/>
  <c r="D20" i="9"/>
  <c r="D83" i="9"/>
  <c r="D93" i="9"/>
  <c r="E93" i="9"/>
  <c r="E83" i="9"/>
  <c r="G68" i="9"/>
  <c r="G91" i="9" s="1"/>
  <c r="G66" i="9"/>
  <c r="G89" i="9" s="1"/>
  <c r="G64" i="9"/>
  <c r="G65" i="9" l="1"/>
  <c r="G87" i="9"/>
  <c r="G88" i="9" s="1"/>
  <c r="G17" i="3"/>
  <c r="G25" i="1"/>
  <c r="O25" i="1" l="1"/>
  <c r="W25" i="1"/>
  <c r="K25" i="1"/>
  <c r="AA25" i="1" l="1"/>
  <c r="S25" i="1" s="1"/>
  <c r="E68" i="9" l="1"/>
  <c r="E91" i="9" s="1"/>
  <c r="E66" i="9"/>
  <c r="E89" i="9" s="1"/>
  <c r="E64" i="9"/>
  <c r="D68" i="9"/>
  <c r="D91" i="9" s="1"/>
  <c r="D66" i="9"/>
  <c r="D89" i="9" s="1"/>
  <c r="D64" i="9"/>
  <c r="F47" i="3"/>
  <c r="F46" i="3"/>
  <c r="G45" i="3"/>
  <c r="F45" i="3"/>
  <c r="E45" i="3"/>
  <c r="D45" i="3"/>
  <c r="R47" i="5"/>
  <c r="Q47" i="5"/>
  <c r="P47" i="5"/>
  <c r="P46" i="5" s="1"/>
  <c r="O47" i="5"/>
  <c r="O46" i="5" s="1"/>
  <c r="O32" i="5" s="1"/>
  <c r="N47" i="5"/>
  <c r="M47" i="5"/>
  <c r="L47" i="5"/>
  <c r="L46" i="5" s="1"/>
  <c r="L32" i="5" s="1"/>
  <c r="K47" i="5"/>
  <c r="K46" i="5" s="1"/>
  <c r="K32" i="5" s="1"/>
  <c r="J47" i="5"/>
  <c r="I47" i="5"/>
  <c r="H47" i="5"/>
  <c r="H46" i="5" s="1"/>
  <c r="G47" i="5"/>
  <c r="G46" i="5" s="1"/>
  <c r="E47" i="5"/>
  <c r="D47" i="5"/>
  <c r="D46" i="5" s="1"/>
  <c r="R46" i="5"/>
  <c r="Q46" i="5"/>
  <c r="N46" i="5"/>
  <c r="N32" i="5" s="1"/>
  <c r="M46" i="5"/>
  <c r="M32" i="5" s="1"/>
  <c r="J46" i="5"/>
  <c r="I46" i="5"/>
  <c r="E46" i="5"/>
  <c r="F41" i="5"/>
  <c r="E40" i="5"/>
  <c r="R39" i="5"/>
  <c r="Q39" i="5"/>
  <c r="P39" i="5"/>
  <c r="O39" i="5"/>
  <c r="N39" i="5"/>
  <c r="M39" i="5"/>
  <c r="L39" i="5"/>
  <c r="K39" i="5"/>
  <c r="J39" i="5"/>
  <c r="I39" i="5"/>
  <c r="H39" i="5"/>
  <c r="G39" i="5"/>
  <c r="G40" i="5" s="1"/>
  <c r="F39" i="5"/>
  <c r="E38" i="5"/>
  <c r="D38" i="5"/>
  <c r="R37" i="5"/>
  <c r="Q37" i="5"/>
  <c r="P37" i="5"/>
  <c r="O37" i="5"/>
  <c r="N37" i="5"/>
  <c r="M37" i="5"/>
  <c r="L37" i="5"/>
  <c r="K37" i="5"/>
  <c r="J37" i="5"/>
  <c r="J38" i="5" s="1"/>
  <c r="I37" i="5"/>
  <c r="H37" i="5"/>
  <c r="G37" i="5"/>
  <c r="G38" i="5" s="1"/>
  <c r="R35" i="5"/>
  <c r="Q35" i="5"/>
  <c r="P35" i="5"/>
  <c r="O35" i="5"/>
  <c r="N35" i="5"/>
  <c r="M35" i="5"/>
  <c r="L35" i="5"/>
  <c r="K35" i="5"/>
  <c r="J35" i="5"/>
  <c r="J36" i="5" s="1"/>
  <c r="I35" i="5"/>
  <c r="H35" i="5"/>
  <c r="G35" i="5"/>
  <c r="F35" i="5"/>
  <c r="E34" i="5"/>
  <c r="R33" i="5"/>
  <c r="Q33" i="5"/>
  <c r="P33" i="5"/>
  <c r="O33" i="5"/>
  <c r="N33" i="5"/>
  <c r="M33" i="5"/>
  <c r="L33" i="5"/>
  <c r="K33" i="5"/>
  <c r="J33" i="5"/>
  <c r="J32" i="5" s="1"/>
  <c r="I33" i="5"/>
  <c r="H33" i="5"/>
  <c r="G33" i="5"/>
  <c r="G32" i="5"/>
  <c r="G36" i="5" s="1"/>
  <c r="E32" i="5"/>
  <c r="E36" i="5" s="1"/>
  <c r="D32" i="5"/>
  <c r="D40" i="5" s="1"/>
  <c r="F31" i="5"/>
  <c r="O29" i="5"/>
  <c r="N29" i="5"/>
  <c r="M29" i="5"/>
  <c r="L29" i="5"/>
  <c r="K29" i="5"/>
  <c r="G29" i="5"/>
  <c r="F21" i="5"/>
  <c r="D20" i="5"/>
  <c r="D22" i="5" s="1"/>
  <c r="F16" i="5"/>
  <c r="F15" i="5"/>
  <c r="F13" i="5" s="1"/>
  <c r="R13" i="5"/>
  <c r="R20" i="5" s="1"/>
  <c r="R22" i="5" s="1"/>
  <c r="Q13" i="5"/>
  <c r="Q20" i="5" s="1"/>
  <c r="Q22" i="5" s="1"/>
  <c r="P13" i="5"/>
  <c r="P20" i="5" s="1"/>
  <c r="P22" i="5" s="1"/>
  <c r="J13" i="5"/>
  <c r="J20" i="5" s="1"/>
  <c r="J22" i="5" s="1"/>
  <c r="I13" i="5"/>
  <c r="I20" i="5" s="1"/>
  <c r="I22" i="5" s="1"/>
  <c r="H13" i="5"/>
  <c r="H20" i="5" s="1"/>
  <c r="H22" i="5" s="1"/>
  <c r="G13" i="5"/>
  <c r="G20" i="5" s="1"/>
  <c r="E13" i="5"/>
  <c r="E20" i="5" s="1"/>
  <c r="E22" i="5" s="1"/>
  <c r="D13" i="5"/>
  <c r="D29" i="5" s="1"/>
  <c r="G26" i="7"/>
  <c r="F12" i="7"/>
  <c r="D12" i="7"/>
  <c r="F11" i="7"/>
  <c r="D11" i="7"/>
  <c r="F10" i="7"/>
  <c r="D10" i="7"/>
  <c r="F9" i="7"/>
  <c r="D9" i="7"/>
  <c r="L22" i="8"/>
  <c r="I22" i="8"/>
  <c r="H22" i="8"/>
  <c r="E22" i="8"/>
  <c r="L21" i="8"/>
  <c r="K21" i="8"/>
  <c r="J21" i="8"/>
  <c r="I21" i="8"/>
  <c r="H21" i="8"/>
  <c r="G21" i="8"/>
  <c r="F21" i="8"/>
  <c r="F22" i="8" s="1"/>
  <c r="E21" i="8"/>
  <c r="A21" i="8"/>
  <c r="A22" i="8" s="1"/>
  <c r="K20" i="8"/>
  <c r="K22" i="8" s="1"/>
  <c r="J20" i="8"/>
  <c r="J22" i="8" s="1"/>
  <c r="I20" i="8"/>
  <c r="G20" i="8"/>
  <c r="G22" i="8" s="1"/>
  <c r="D20" i="8"/>
  <c r="L18" i="8"/>
  <c r="K18" i="8"/>
  <c r="J18" i="8"/>
  <c r="I18" i="8"/>
  <c r="H18" i="8"/>
  <c r="G18" i="8"/>
  <c r="F18" i="8"/>
  <c r="E18" i="8"/>
  <c r="L16" i="8"/>
  <c r="K16" i="8"/>
  <c r="J16" i="8"/>
  <c r="I16" i="8"/>
  <c r="H16" i="8"/>
  <c r="G16" i="8"/>
  <c r="F16" i="8"/>
  <c r="E16" i="8"/>
  <c r="J15" i="8"/>
  <c r="F15" i="8"/>
  <c r="L14" i="8"/>
  <c r="L15" i="8" s="1"/>
  <c r="K14" i="8"/>
  <c r="J14" i="8"/>
  <c r="I14" i="8"/>
  <c r="I15" i="8" s="1"/>
  <c r="H14" i="8"/>
  <c r="H15" i="8" s="1"/>
  <c r="G14" i="8"/>
  <c r="G15" i="8" s="1"/>
  <c r="F14" i="8"/>
  <c r="E14" i="8"/>
  <c r="E15" i="8" s="1"/>
  <c r="K13" i="8"/>
  <c r="K15" i="8" s="1"/>
  <c r="J13" i="8"/>
  <c r="D11" i="8"/>
  <c r="L10" i="8"/>
  <c r="I10" i="8"/>
  <c r="H10" i="8"/>
  <c r="F10" i="8"/>
  <c r="E10" i="8"/>
  <c r="D10" i="8"/>
  <c r="L9" i="8"/>
  <c r="K9" i="8"/>
  <c r="J9" i="8"/>
  <c r="I9" i="8"/>
  <c r="H9" i="8"/>
  <c r="A9" i="8"/>
  <c r="A10" i="8" s="1"/>
  <c r="A11" i="8" s="1"/>
  <c r="A12" i="8" s="1"/>
  <c r="A13" i="8" s="1"/>
  <c r="A14" i="8" s="1"/>
  <c r="L8" i="8"/>
  <c r="K8" i="8"/>
  <c r="J8" i="8"/>
  <c r="I8" i="8"/>
  <c r="H8" i="8"/>
  <c r="G49" i="9"/>
  <c r="E47" i="9"/>
  <c r="E46" i="9" s="1"/>
  <c r="E11" i="9" s="1"/>
  <c r="G46" i="9"/>
  <c r="F46" i="9"/>
  <c r="D46" i="9"/>
  <c r="G38" i="9"/>
  <c r="F38" i="9"/>
  <c r="E38" i="9"/>
  <c r="D38" i="9"/>
  <c r="G36" i="9"/>
  <c r="F36" i="9"/>
  <c r="E36" i="9"/>
  <c r="D36" i="9"/>
  <c r="G27" i="9"/>
  <c r="D27" i="9"/>
  <c r="G18" i="9"/>
  <c r="G30" i="9" s="1"/>
  <c r="F18" i="9"/>
  <c r="F30" i="9" s="1"/>
  <c r="E18" i="9"/>
  <c r="E30" i="9" s="1"/>
  <c r="E33" i="9" s="1"/>
  <c r="D18" i="9"/>
  <c r="D30" i="9" s="1"/>
  <c r="D33" i="9" s="1"/>
  <c r="G15" i="9"/>
  <c r="E14" i="9"/>
  <c r="D14" i="9"/>
  <c r="G13" i="9"/>
  <c r="E13" i="9"/>
  <c r="D13" i="9"/>
  <c r="G12" i="9"/>
  <c r="F12" i="9"/>
  <c r="E12" i="9"/>
  <c r="D12" i="9"/>
  <c r="D65" i="9" l="1"/>
  <c r="D87" i="9"/>
  <c r="D88" i="9" s="1"/>
  <c r="E65" i="9"/>
  <c r="E87" i="9"/>
  <c r="E88" i="9" s="1"/>
  <c r="R36" i="5"/>
  <c r="I34" i="5"/>
  <c r="H40" i="5"/>
  <c r="P40" i="5"/>
  <c r="H34" i="5"/>
  <c r="G22" i="5"/>
  <c r="F20" i="5"/>
  <c r="F22" i="5" s="1"/>
  <c r="J29" i="5"/>
  <c r="J40" i="5"/>
  <c r="J34" i="5"/>
  <c r="P38" i="5"/>
  <c r="H32" i="5"/>
  <c r="P32" i="5"/>
  <c r="F33" i="5"/>
  <c r="G34" i="5"/>
  <c r="D36" i="5"/>
  <c r="E29" i="5"/>
  <c r="I32" i="5"/>
  <c r="Q32" i="5"/>
  <c r="Q40" i="5" s="1"/>
  <c r="D34" i="5"/>
  <c r="R32" i="5"/>
  <c r="R34" i="5" s="1"/>
  <c r="F37" i="5"/>
  <c r="D22" i="8"/>
  <c r="I23" i="8"/>
  <c r="G23" i="8"/>
  <c r="D15" i="8"/>
  <c r="H23" i="8"/>
  <c r="D13" i="8"/>
  <c r="F23" i="8"/>
  <c r="J23" i="8"/>
  <c r="E16" i="1"/>
  <c r="F5" i="10"/>
  <c r="G75" i="9" l="1"/>
  <c r="G45" i="9"/>
  <c r="I29" i="5"/>
  <c r="I38" i="5"/>
  <c r="I40" i="5"/>
  <c r="P34" i="5"/>
  <c r="P29" i="5"/>
  <c r="P36" i="5"/>
  <c r="Q29" i="5"/>
  <c r="Q36" i="5"/>
  <c r="Q38" i="5"/>
  <c r="F32" i="5"/>
  <c r="F48" i="5"/>
  <c r="F47" i="5" s="1"/>
  <c r="F46" i="5" s="1"/>
  <c r="R29" i="5"/>
  <c r="R40" i="5"/>
  <c r="R38" i="5"/>
  <c r="H36" i="5"/>
  <c r="H29" i="5"/>
  <c r="H38" i="5"/>
  <c r="Q34" i="5"/>
  <c r="I36" i="5"/>
  <c r="L23" i="8"/>
  <c r="D17" i="8"/>
  <c r="K23" i="8"/>
  <c r="Z38" i="1"/>
  <c r="Y38" i="1"/>
  <c r="X38" i="1"/>
  <c r="V38" i="1"/>
  <c r="U38" i="1"/>
  <c r="T38" i="1"/>
  <c r="R38" i="1"/>
  <c r="Q38" i="1"/>
  <c r="P38" i="1"/>
  <c r="N38" i="1"/>
  <c r="M38" i="1"/>
  <c r="L38" i="1"/>
  <c r="J38" i="1"/>
  <c r="I38" i="1"/>
  <c r="H38" i="1"/>
  <c r="F38" i="1"/>
  <c r="E38" i="1"/>
  <c r="Z33" i="1"/>
  <c r="Y33" i="1"/>
  <c r="X33" i="1"/>
  <c r="V33" i="1"/>
  <c r="U33" i="1"/>
  <c r="T33" i="1"/>
  <c r="R33" i="1"/>
  <c r="Q33" i="1"/>
  <c r="P33" i="1"/>
  <c r="N33" i="1"/>
  <c r="M33" i="1"/>
  <c r="L33" i="1"/>
  <c r="J33" i="1"/>
  <c r="I33" i="1"/>
  <c r="H33" i="1"/>
  <c r="F33" i="1"/>
  <c r="E33" i="1"/>
  <c r="Z24" i="1"/>
  <c r="Z15" i="1" s="1"/>
  <c r="Z14" i="1" s="1"/>
  <c r="Z46" i="1" s="1"/>
  <c r="Z56" i="1" s="1"/>
  <c r="Z57" i="1" s="1"/>
  <c r="Y24" i="1"/>
  <c r="Y15" i="1" s="1"/>
  <c r="Y14" i="1" s="1"/>
  <c r="Y46" i="1" s="1"/>
  <c r="X24" i="1"/>
  <c r="X15" i="1" s="1"/>
  <c r="X14" i="1" s="1"/>
  <c r="X46" i="1" s="1"/>
  <c r="V24" i="1"/>
  <c r="U24" i="1"/>
  <c r="U15" i="1" s="1"/>
  <c r="U14" i="1" s="1"/>
  <c r="U46" i="1" s="1"/>
  <c r="T24" i="1"/>
  <c r="R24" i="1"/>
  <c r="R15" i="1" s="1"/>
  <c r="R14" i="1" s="1"/>
  <c r="R46" i="1" s="1"/>
  <c r="R56" i="1" s="1"/>
  <c r="R57" i="1" s="1"/>
  <c r="Q24" i="1"/>
  <c r="Q15" i="1" s="1"/>
  <c r="Q14" i="1" s="1"/>
  <c r="Q46" i="1" s="1"/>
  <c r="P24" i="1"/>
  <c r="N24" i="1"/>
  <c r="M24" i="1"/>
  <c r="M15" i="1" s="1"/>
  <c r="M14" i="1" s="1"/>
  <c r="M46" i="1" s="1"/>
  <c r="L24" i="1"/>
  <c r="L15" i="1" s="1"/>
  <c r="L14" i="1" s="1"/>
  <c r="L46" i="1" s="1"/>
  <c r="J24" i="1"/>
  <c r="I24" i="1"/>
  <c r="I15" i="1" s="1"/>
  <c r="I14" i="1" s="1"/>
  <c r="I46" i="1" s="1"/>
  <c r="H24" i="1"/>
  <c r="H15" i="1" s="1"/>
  <c r="H14" i="1" s="1"/>
  <c r="H46" i="1" s="1"/>
  <c r="F24" i="1"/>
  <c r="F15" i="1" s="1"/>
  <c r="F14" i="1" s="1"/>
  <c r="F46" i="1" s="1"/>
  <c r="F56" i="1" s="1"/>
  <c r="E24" i="1"/>
  <c r="E15" i="1" s="1"/>
  <c r="E14" i="1" s="1"/>
  <c r="E46" i="1" s="1"/>
  <c r="E56" i="1" s="1"/>
  <c r="V15" i="1"/>
  <c r="V14" i="1" s="1"/>
  <c r="V46" i="1" s="1"/>
  <c r="V56" i="1" s="1"/>
  <c r="T15" i="1"/>
  <c r="T14" i="1" s="1"/>
  <c r="T46" i="1" s="1"/>
  <c r="P15" i="1"/>
  <c r="P14" i="1" s="1"/>
  <c r="P46" i="1" s="1"/>
  <c r="N15" i="1"/>
  <c r="N14" i="1" s="1"/>
  <c r="N46" i="1" s="1"/>
  <c r="N56" i="1" s="1"/>
  <c r="N59" i="1" s="1"/>
  <c r="D38" i="1"/>
  <c r="D33" i="1"/>
  <c r="D24" i="1"/>
  <c r="D15" i="1" s="1"/>
  <c r="D14" i="1" s="1"/>
  <c r="D46" i="1" s="1"/>
  <c r="F16" i="3"/>
  <c r="F13" i="3" s="1"/>
  <c r="F34" i="3" s="1"/>
  <c r="F43" i="3" s="1"/>
  <c r="F44" i="3" s="1"/>
  <c r="E16" i="3"/>
  <c r="D16" i="3"/>
  <c r="D13" i="3" s="1"/>
  <c r="D34" i="3" s="1"/>
  <c r="D43" i="3" s="1"/>
  <c r="D44" i="3" s="1"/>
  <c r="E13" i="3"/>
  <c r="E34" i="3" s="1"/>
  <c r="E43" i="3" s="1"/>
  <c r="E44" i="3" s="1"/>
  <c r="F23" i="3"/>
  <c r="E23" i="3"/>
  <c r="D23" i="3"/>
  <c r="D27" i="3"/>
  <c r="F27" i="3"/>
  <c r="E27" i="3"/>
  <c r="G19" i="3" l="1"/>
  <c r="G16" i="3" s="1"/>
  <c r="U56" i="1"/>
  <c r="U57" i="1" s="1"/>
  <c r="U59" i="1" s="1"/>
  <c r="U66" i="1"/>
  <c r="Y56" i="1"/>
  <c r="Y57" i="1" s="1"/>
  <c r="Y59" i="1" s="1"/>
  <c r="Y66" i="1"/>
  <c r="M56" i="1"/>
  <c r="M57" i="1" s="1"/>
  <c r="M59" i="1" s="1"/>
  <c r="M66" i="1"/>
  <c r="I56" i="1"/>
  <c r="I57" i="1" s="1"/>
  <c r="I59" i="1" s="1"/>
  <c r="I66" i="1"/>
  <c r="X56" i="1"/>
  <c r="X57" i="1" s="1"/>
  <c r="X59" i="1" s="1"/>
  <c r="X66" i="1"/>
  <c r="T56" i="1"/>
  <c r="T57" i="1" s="1"/>
  <c r="T59" i="1" s="1"/>
  <c r="T66" i="1"/>
  <c r="L56" i="1"/>
  <c r="L57" i="1" s="1"/>
  <c r="L59" i="1" s="1"/>
  <c r="L66" i="1"/>
  <c r="H56" i="1"/>
  <c r="H57" i="1" s="1"/>
  <c r="H59" i="1" s="1"/>
  <c r="H66" i="1"/>
  <c r="D56" i="1"/>
  <c r="D66" i="1"/>
  <c r="Q56" i="1"/>
  <c r="Q57" i="1" s="1"/>
  <c r="Q59" i="1" s="1"/>
  <c r="Q66" i="1"/>
  <c r="P56" i="1"/>
  <c r="P57" i="1" s="1"/>
  <c r="P59" i="1" s="1"/>
  <c r="P66" i="1"/>
  <c r="F57" i="1"/>
  <c r="Z59" i="1"/>
  <c r="Z66" i="1"/>
  <c r="V59" i="1"/>
  <c r="V57" i="1"/>
  <c r="V66" i="1" s="1"/>
  <c r="E57" i="1"/>
  <c r="R59" i="1"/>
  <c r="R66" i="1"/>
  <c r="J15" i="1"/>
  <c r="J14" i="1" s="1"/>
  <c r="J46" i="1" s="1"/>
  <c r="J56" i="1" s="1"/>
  <c r="J57" i="1" s="1"/>
  <c r="F29" i="5"/>
  <c r="F40" i="5"/>
  <c r="F36" i="5"/>
  <c r="F38" i="5"/>
  <c r="F34" i="5"/>
  <c r="D19" i="8"/>
  <c r="D23" i="8" s="1"/>
  <c r="E23" i="8"/>
  <c r="G25" i="9" l="1"/>
  <c r="G97" i="9" s="1"/>
  <c r="D57" i="1"/>
  <c r="E59" i="1"/>
  <c r="F59" i="1"/>
  <c r="F66" i="1"/>
  <c r="J66" i="1"/>
  <c r="J59" i="1"/>
  <c r="F32" i="7"/>
  <c r="D32" i="7"/>
  <c r="C32" i="7"/>
  <c r="B32" i="7"/>
  <c r="F31" i="7"/>
  <c r="C31" i="7"/>
  <c r="B31" i="7"/>
  <c r="F30" i="7"/>
  <c r="D30" i="7"/>
  <c r="C30" i="7"/>
  <c r="B30" i="7"/>
  <c r="F29" i="7"/>
  <c r="D29" i="7"/>
  <c r="C29" i="7"/>
  <c r="B29" i="7"/>
  <c r="B28" i="7"/>
  <c r="H26" i="7"/>
  <c r="I26" i="7" s="1"/>
  <c r="I23" i="7" s="1"/>
  <c r="G23" i="7"/>
  <c r="F28" i="7"/>
  <c r="E23" i="7"/>
  <c r="D23" i="7"/>
  <c r="D28" i="7" s="1"/>
  <c r="C23" i="7"/>
  <c r="B23" i="7"/>
  <c r="G12" i="7"/>
  <c r="H12" i="7" s="1"/>
  <c r="G11" i="7"/>
  <c r="H11" i="7" s="1"/>
  <c r="D31" i="7"/>
  <c r="G10" i="7"/>
  <c r="H10" i="7" s="1"/>
  <c r="G9" i="7"/>
  <c r="H9" i="7" s="1"/>
  <c r="K16" i="1" s="1"/>
  <c r="H8" i="7"/>
  <c r="G17" i="1" l="1"/>
  <c r="H30" i="7"/>
  <c r="O16" i="1"/>
  <c r="I12" i="7"/>
  <c r="AA16" i="1"/>
  <c r="D59" i="1"/>
  <c r="I8" i="7"/>
  <c r="H23" i="7"/>
  <c r="H28" i="7" s="1"/>
  <c r="I11" i="7"/>
  <c r="H31" i="7"/>
  <c r="W16" i="1" s="1"/>
  <c r="H29" i="7"/>
  <c r="I9" i="7"/>
  <c r="H32" i="7"/>
  <c r="I10" i="7"/>
  <c r="W17" i="1" l="1"/>
  <c r="W15" i="1" s="1"/>
  <c r="O17" i="1"/>
  <c r="O15" i="1" s="1"/>
  <c r="K17" i="1"/>
  <c r="K15" i="1" s="1"/>
  <c r="I28" i="7"/>
  <c r="I31" i="7" s="1"/>
  <c r="G28" i="7"/>
  <c r="G31" i="7" s="1"/>
  <c r="G16" i="1"/>
  <c r="G15" i="1" s="1"/>
  <c r="I32" i="7"/>
  <c r="AA17" i="1" l="1"/>
  <c r="I29" i="7"/>
  <c r="I30" i="7"/>
  <c r="G30" i="7"/>
  <c r="G32" i="7"/>
  <c r="G29" i="7"/>
  <c r="G58" i="1"/>
  <c r="G28" i="1"/>
  <c r="S17" i="1" l="1"/>
  <c r="AA15" i="1"/>
  <c r="K58" i="1"/>
  <c r="W58" i="1"/>
  <c r="O28" i="1"/>
  <c r="W28" i="1"/>
  <c r="K28" i="1"/>
  <c r="G24" i="1"/>
  <c r="O58" i="1"/>
  <c r="O24" i="1" l="1"/>
  <c r="K24" i="1"/>
  <c r="W24" i="1"/>
  <c r="AA58" i="1"/>
  <c r="S16" i="1"/>
  <c r="S58" i="1" s="1"/>
  <c r="AA28" i="1"/>
  <c r="S28" i="1" l="1"/>
  <c r="S24" i="1" s="1"/>
  <c r="S15" i="1" s="1"/>
  <c r="AA24" i="1"/>
  <c r="G29" i="1" l="1"/>
  <c r="G14" i="1" s="1"/>
  <c r="G20" i="3"/>
  <c r="G13" i="3" s="1"/>
  <c r="G22" i="3"/>
  <c r="G21" i="3"/>
  <c r="W29" i="1" l="1"/>
  <c r="W14" i="1" s="1"/>
  <c r="O29" i="1"/>
  <c r="O14" i="1" s="1"/>
  <c r="K29" i="1"/>
  <c r="K14" i="1" s="1"/>
  <c r="G23" i="3"/>
  <c r="G30" i="1"/>
  <c r="G31" i="1"/>
  <c r="AA29" i="1" l="1"/>
  <c r="K30" i="1"/>
  <c r="O30" i="1"/>
  <c r="W30" i="1"/>
  <c r="G33" i="1"/>
  <c r="O31" i="1"/>
  <c r="K31" i="1"/>
  <c r="W31" i="1"/>
  <c r="W33" i="1" l="1"/>
  <c r="S29" i="1"/>
  <c r="S14" i="1" s="1"/>
  <c r="AA14" i="1"/>
  <c r="K33" i="1"/>
  <c r="O33" i="1"/>
  <c r="AA31" i="1"/>
  <c r="AA30" i="1"/>
  <c r="S31" i="1" l="1"/>
  <c r="S30" i="1"/>
  <c r="AA33" i="1"/>
  <c r="G34" i="1"/>
  <c r="G35" i="1"/>
  <c r="G36" i="1"/>
  <c r="G24" i="3"/>
  <c r="G25" i="3"/>
  <c r="S33" i="1" l="1"/>
  <c r="G71" i="9"/>
  <c r="G58" i="9" s="1"/>
  <c r="O36" i="1"/>
  <c r="W36" i="1"/>
  <c r="K36" i="1"/>
  <c r="G26" i="3"/>
  <c r="G41" i="9"/>
  <c r="G29" i="9" s="1"/>
  <c r="W35" i="1"/>
  <c r="O35" i="1"/>
  <c r="K35" i="1"/>
  <c r="G21" i="9"/>
  <c r="G34" i="3"/>
  <c r="W34" i="1"/>
  <c r="O34" i="1"/>
  <c r="K34" i="1"/>
  <c r="G38" i="1"/>
  <c r="G46" i="1"/>
  <c r="G27" i="3" l="1"/>
  <c r="D14" i="4"/>
  <c r="D26" i="4" s="1"/>
  <c r="D30" i="4"/>
  <c r="D35" i="4" s="1"/>
  <c r="G20" i="9"/>
  <c r="G93" i="9"/>
  <c r="G83" i="9"/>
  <c r="AA36" i="1"/>
  <c r="O38" i="1"/>
  <c r="O46" i="1"/>
  <c r="G36" i="3"/>
  <c r="K38" i="1"/>
  <c r="K46" i="1"/>
  <c r="G66" i="1"/>
  <c r="W38" i="1"/>
  <c r="W46" i="1"/>
  <c r="AA34" i="1"/>
  <c r="AA35" i="1"/>
  <c r="F30" i="4" l="1"/>
  <c r="F35" i="4" s="1"/>
  <c r="S35" i="1"/>
  <c r="S36" i="1"/>
  <c r="G43" i="3"/>
  <c r="K48" i="1"/>
  <c r="K66" i="1"/>
  <c r="G37" i="3"/>
  <c r="S34" i="1"/>
  <c r="AA38" i="1"/>
  <c r="AA46" i="1"/>
  <c r="W48" i="1"/>
  <c r="W66" i="1"/>
  <c r="O48" i="1"/>
  <c r="O66" i="1"/>
  <c r="G40" i="3" l="1"/>
  <c r="G44" i="3"/>
  <c r="E30" i="4"/>
  <c r="E35" i="4" s="1"/>
  <c r="G30" i="4"/>
  <c r="G35" i="4" s="1"/>
  <c r="F32" i="4"/>
  <c r="F37" i="4" s="1"/>
  <c r="W56" i="1"/>
  <c r="W57" i="1" s="1"/>
  <c r="E32" i="4"/>
  <c r="E37" i="4" s="1"/>
  <c r="K49" i="1"/>
  <c r="AA48" i="1"/>
  <c r="AA66" i="1"/>
  <c r="O49" i="1"/>
  <c r="S38" i="1"/>
  <c r="S46" i="1"/>
  <c r="O56" i="1"/>
  <c r="W49" i="1"/>
  <c r="K56" i="1"/>
  <c r="W59" i="1" l="1"/>
  <c r="G13" i="4"/>
  <c r="H30" i="4"/>
  <c r="H35" i="4" s="1"/>
  <c r="W52" i="1"/>
  <c r="K52" i="1"/>
  <c r="E28" i="4"/>
  <c r="G32" i="4"/>
  <c r="G37" i="4" s="1"/>
  <c r="O52" i="1"/>
  <c r="AA56" i="1"/>
  <c r="K57" i="1"/>
  <c r="E13" i="4" s="1"/>
  <c r="S48" i="1"/>
  <c r="G48" i="1" s="1"/>
  <c r="O57" i="1"/>
  <c r="F13" i="4" s="1"/>
  <c r="AA57" i="1"/>
  <c r="S66" i="1"/>
  <c r="AA49" i="1"/>
  <c r="D16" i="4" l="1"/>
  <c r="D28" i="4" s="1"/>
  <c r="D32" i="4"/>
  <c r="D37" i="4" s="1"/>
  <c r="AA59" i="1"/>
  <c r="H13" i="4"/>
  <c r="H32" i="4"/>
  <c r="H37" i="4" s="1"/>
  <c r="K59" i="1"/>
  <c r="S49" i="1"/>
  <c r="G49" i="1" s="1"/>
  <c r="G56" i="1"/>
  <c r="O59" i="1"/>
  <c r="S56" i="1"/>
  <c r="S57" i="1" s="1"/>
  <c r="S59" i="1" s="1"/>
  <c r="AA52" i="1"/>
  <c r="E21" i="4" l="1"/>
  <c r="D13" i="4"/>
  <c r="D29" i="4"/>
  <c r="D34" i="4" s="1"/>
  <c r="E29" i="4"/>
  <c r="E34" i="4" s="1"/>
  <c r="S52" i="1"/>
  <c r="G52" i="1" s="1"/>
  <c r="G57" i="1"/>
  <c r="G59" i="1" s="1"/>
  <c r="G29" i="4" l="1"/>
  <c r="G34" i="4" s="1"/>
  <c r="F29" i="4"/>
  <c r="F34" i="4" s="1"/>
  <c r="H21" i="4"/>
  <c r="H25" i="4" s="1"/>
  <c r="G21" i="4"/>
  <c r="G25" i="4" s="1"/>
  <c r="F21" i="4"/>
  <c r="F25" i="4" s="1"/>
  <c r="D21" i="4"/>
  <c r="D25" i="4" s="1"/>
  <c r="E25" i="4"/>
  <c r="H29" i="4" l="1"/>
  <c r="H34" i="4" s="1"/>
</calcChain>
</file>

<file path=xl/comments1.xml><?xml version="1.0" encoding="utf-8"?>
<comments xmlns="http://schemas.openxmlformats.org/spreadsheetml/2006/main">
  <authors>
    <author>Пользователь</author>
  </authors>
  <commentList>
    <comment ref="B20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хво и материалі на техн. обслуг</t>
        </r>
      </text>
    </comment>
  </commentList>
</comments>
</file>

<file path=xl/comments2.xml><?xml version="1.0" encoding="utf-8"?>
<comments xmlns="http://schemas.openxmlformats.org/spreadsheetml/2006/main">
  <authors>
    <author>Пользователь</author>
  </authors>
  <commentList>
    <comment ref="B13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суммарно по нас+бюдж+проч</t>
        </r>
      </text>
    </comment>
  </commentList>
</comments>
</file>

<file path=xl/sharedStrings.xml><?xml version="1.0" encoding="utf-8"?>
<sst xmlns="http://schemas.openxmlformats.org/spreadsheetml/2006/main" count="1793" uniqueCount="639">
  <si>
    <t>тис. грн</t>
  </si>
  <si>
    <t>прямі матеріальні витрати, зокрема:</t>
  </si>
  <si>
    <t>електроенергія</t>
  </si>
  <si>
    <t>інші прямі витрати, зокрема:</t>
  </si>
  <si>
    <t>інші прямі витрати</t>
  </si>
  <si>
    <t>Фінансові витрати</t>
  </si>
  <si>
    <t>Витрати на відшкодування втрат</t>
  </si>
  <si>
    <t>податок на прибуток</t>
  </si>
  <si>
    <t>дивіденди</t>
  </si>
  <si>
    <t>резервний фонд (капітал)</t>
  </si>
  <si>
    <t>інше використання прибутку</t>
  </si>
  <si>
    <t>інших споживачів</t>
  </si>
  <si>
    <t>№</t>
  </si>
  <si>
    <t>з/п</t>
  </si>
  <si>
    <t>Показники</t>
  </si>
  <si>
    <t>Одиниці виміру</t>
  </si>
  <si>
    <t>Сумарні та середньозважені показники</t>
  </si>
  <si>
    <t>Виробництво теплової енергії</t>
  </si>
  <si>
    <t>для потреб населення</t>
  </si>
  <si>
    <t>для потреб релігійних організацій</t>
  </si>
  <si>
    <t>для потреб бюджетних установ</t>
  </si>
  <si>
    <t xml:space="preserve">та інших споживачів, усього </t>
  </si>
  <si>
    <t>У тому числі</t>
  </si>
  <si>
    <t>виробництво теплової енергії</t>
  </si>
  <si>
    <t>для потреб</t>
  </si>
  <si>
    <t>період, що передує базовому (факт)</t>
  </si>
  <si>
    <t>базовий період (факт)</t>
  </si>
  <si>
    <t>передбачено чинним тарифом</t>
  </si>
  <si>
    <t>планований період</t>
  </si>
  <si>
    <t>Виробнича собівартість, зокрема:</t>
  </si>
  <si>
    <t>паливо</t>
  </si>
  <si>
    <t>покупна теплова енергія*</t>
  </si>
  <si>
    <t>вода для технологічних потреб та водовідведення</t>
  </si>
  <si>
    <t>матеріали,</t>
  </si>
  <si>
    <t>запасні частини та інші матеріальні ресурси</t>
  </si>
  <si>
    <t>прямі витрати</t>
  </si>
  <si>
    <t>на оплату праці</t>
  </si>
  <si>
    <t>відрахування</t>
  </si>
  <si>
    <t>на соціальні заходи</t>
  </si>
  <si>
    <t>амортизаційні відрахування</t>
  </si>
  <si>
    <t>загальновиробничі витрати, зокрема:</t>
  </si>
  <si>
    <t>витрати на оплату праці</t>
  </si>
  <si>
    <t xml:space="preserve">інші витрати </t>
  </si>
  <si>
    <t>Адміністративні витрати, зокрема:</t>
  </si>
  <si>
    <t>інші витрати</t>
  </si>
  <si>
    <t>Витрати на збут, зокрема:</t>
  </si>
  <si>
    <t>Інші операційні витрати**</t>
  </si>
  <si>
    <t>Повна собівартість**</t>
  </si>
  <si>
    <t>Розрахунковий прибуток, усього**, зокрема:</t>
  </si>
  <si>
    <t>х</t>
  </si>
  <si>
    <t>на розвиток виробництва</t>
  </si>
  <si>
    <t>(виробничі інвестиції)</t>
  </si>
  <si>
    <t>Вартість виробництва теплової енергії за відповідними тарифами</t>
  </si>
  <si>
    <t>Тарифи на виробництво теплової енергії, зокрема:</t>
  </si>
  <si>
    <t>грн/Гкал</t>
  </si>
  <si>
    <t>паливна складова</t>
  </si>
  <si>
    <t>решта витрат, крім паливної складової</t>
  </si>
  <si>
    <t>Реалізація теплової енергії власним споживачам</t>
  </si>
  <si>
    <t>Гкал</t>
  </si>
  <si>
    <t>Обсяг покупної</t>
  </si>
  <si>
    <t>теплової енергії</t>
  </si>
  <si>
    <t>Ціна покупної</t>
  </si>
  <si>
    <t>Відпуск теплової енергії з колекторів власних котелень</t>
  </si>
  <si>
    <t>Собівартість виробництва теплової енергії власними котельнями</t>
  </si>
  <si>
    <t xml:space="preserve"> 1.1</t>
  </si>
  <si>
    <t xml:space="preserve"> 1.1.1</t>
  </si>
  <si>
    <t xml:space="preserve"> 1.1.2</t>
  </si>
  <si>
    <t xml:space="preserve"> 1.1.3</t>
  </si>
  <si>
    <t xml:space="preserve"> 1.1.4</t>
  </si>
  <si>
    <t xml:space="preserve"> 1.1.5</t>
  </si>
  <si>
    <t xml:space="preserve"> 1.2</t>
  </si>
  <si>
    <t>(без податку на додану вартість)</t>
  </si>
  <si>
    <t>Додаток 2</t>
  </si>
  <si>
    <t>РОЗРАХУНОК</t>
  </si>
  <si>
    <t>тарифів на виробництво теплової енергії</t>
  </si>
  <si>
    <t>по КП "Лисичанськтепломережа"</t>
  </si>
  <si>
    <t>Директор</t>
  </si>
  <si>
    <t>до рішення виконавчого комітету Лисичанської міської ради від 20.08.2019р. № 401</t>
  </si>
  <si>
    <t>Додаток 3</t>
  </si>
  <si>
    <t xml:space="preserve">тарифів на транспортування теплової енергії </t>
  </si>
  <si>
    <t>без ПДВ</t>
  </si>
  <si>
    <t>№ з/п</t>
  </si>
  <si>
    <t>Одиниця виміру</t>
  </si>
  <si>
    <t>Усього</t>
  </si>
  <si>
    <t>передбачено діючим тарифом</t>
  </si>
  <si>
    <t>плановий  період</t>
  </si>
  <si>
    <t>1.1</t>
  </si>
  <si>
    <t>1.1.1</t>
  </si>
  <si>
    <t>1.1.2</t>
  </si>
  <si>
    <t>транспортування  теплової енергії тепловими мережами інших підприємств</t>
  </si>
  <si>
    <t>1.1.3</t>
  </si>
  <si>
    <t>вода для технологічних потреб  та водовідведення</t>
  </si>
  <si>
    <t>1.1.4</t>
  </si>
  <si>
    <t>матеріали, запасні  частини та інші матеріальні ресурси</t>
  </si>
  <si>
    <t>1.2</t>
  </si>
  <si>
    <t>Прямі витрати на оплату праці</t>
  </si>
  <si>
    <t>1.3</t>
  </si>
  <si>
    <t>Інші прямі витрати, зокрема:</t>
  </si>
  <si>
    <t>1.3.1</t>
  </si>
  <si>
    <t>відрахування  на соціальні заходи</t>
  </si>
  <si>
    <t>1.3.2</t>
  </si>
  <si>
    <t xml:space="preserve">амортизаційні відрахування </t>
  </si>
  <si>
    <t>1.3.3</t>
  </si>
  <si>
    <t>1.4</t>
  </si>
  <si>
    <t>Загальновиробничі витрати, зокрема:</t>
  </si>
  <si>
    <t>1.4.1</t>
  </si>
  <si>
    <t>1.4.2</t>
  </si>
  <si>
    <t>1.4.3</t>
  </si>
  <si>
    <t>Адміністративні витрати,зокрема:</t>
  </si>
  <si>
    <t>2.1</t>
  </si>
  <si>
    <t>2.2</t>
  </si>
  <si>
    <t>відрахування на соціальні заходи</t>
  </si>
  <si>
    <t>2.3</t>
  </si>
  <si>
    <t>3.1</t>
  </si>
  <si>
    <t>3.2</t>
  </si>
  <si>
    <t>3.3</t>
  </si>
  <si>
    <t>інші витрати*</t>
  </si>
  <si>
    <t xml:space="preserve">Інші операційні витрати * </t>
  </si>
  <si>
    <t>Повна собівартість*</t>
  </si>
  <si>
    <t>7</t>
  </si>
  <si>
    <t>8</t>
  </si>
  <si>
    <t>8.1</t>
  </si>
  <si>
    <t xml:space="preserve">тис. грн </t>
  </si>
  <si>
    <t>8.2</t>
  </si>
  <si>
    <t>8.3</t>
  </si>
  <si>
    <t>8.4</t>
  </si>
  <si>
    <t>на розвиток виробництва (виробничі інвестиції)</t>
  </si>
  <si>
    <t>8.5</t>
  </si>
  <si>
    <t>інше використання  прибутку</t>
  </si>
  <si>
    <t>9</t>
  </si>
  <si>
    <t xml:space="preserve"> Вартість транспортування  теплової енергії за відповідними тарифами</t>
  </si>
  <si>
    <t>10</t>
  </si>
  <si>
    <t>Середньозважений тариф на транспортування теплової енергії</t>
  </si>
  <si>
    <t>11.1</t>
  </si>
  <si>
    <t>власної теплової енергії</t>
  </si>
  <si>
    <t>11.2</t>
  </si>
  <si>
    <t>теплоенергії інших власників для транспортування мережами ліцензіата</t>
  </si>
  <si>
    <t>12</t>
  </si>
  <si>
    <t>12.1</t>
  </si>
  <si>
    <t>12.2</t>
  </si>
  <si>
    <t>теплової енергії інших власників</t>
  </si>
  <si>
    <t>13</t>
  </si>
  <si>
    <t>13.1</t>
  </si>
  <si>
    <t>13.2</t>
  </si>
  <si>
    <t>корисний відпуск теплової енергії інших власників</t>
  </si>
  <si>
    <t>13.3</t>
  </si>
  <si>
    <t>13.3.1</t>
  </si>
  <si>
    <t>населення</t>
  </si>
  <si>
    <t>13.3.2</t>
  </si>
  <si>
    <t>бюджетних установ</t>
  </si>
  <si>
    <t>13.3.3</t>
  </si>
  <si>
    <t>14</t>
  </si>
  <si>
    <t>Обсяг транспортування теплової енергії ліцензіата мережами іншого(их) транспортувальника(ів)</t>
  </si>
  <si>
    <t>15</t>
  </si>
  <si>
    <t xml:space="preserve">Тариф(и) іншого(их) транспортувальника(ів)на транспортування теплової енергії </t>
  </si>
  <si>
    <t>* Без урахування списання безнадійної дебіторської заборгованості та нарахування резерву сумнівних боргів.</t>
  </si>
  <si>
    <t>__________________</t>
  </si>
  <si>
    <t xml:space="preserve"> (підпис)</t>
  </si>
  <si>
    <t xml:space="preserve">  (ініціали, прізвище)</t>
  </si>
  <si>
    <t>Андрій ПАНАІТ</t>
  </si>
  <si>
    <t>Заступник міського голови     ______________________________________   Андрій ЯКИМЧУК</t>
  </si>
  <si>
    <t>Начальник управління з виконання</t>
  </si>
  <si>
    <t>політики ЛМР у галузі ЖКГ            ___________________________________Віталій САХАНЬ _</t>
  </si>
  <si>
    <t>Заступник міського голови     _________________________   Андрій ЯКИМЧУК</t>
  </si>
  <si>
    <t>політики ЛМР у галузі ЖКГ _________________________Віталій САХАНЬ _</t>
  </si>
  <si>
    <t>Додаток 4</t>
  </si>
  <si>
    <t xml:space="preserve">тарифів на постачання теплової енергії </t>
  </si>
  <si>
    <t xml:space="preserve"> Вартість постачання  теплової енергії за відповідними тарифами</t>
  </si>
  <si>
    <t>Середньозважений тариф на постачання теплової енергії</t>
  </si>
  <si>
    <t xml:space="preserve">  Обсяг реалізованої теплової енергії власним споживачам, зокрема на потреби:</t>
  </si>
  <si>
    <t>релігійних організацій</t>
  </si>
  <si>
    <t>11.3</t>
  </si>
  <si>
    <t>бюджетних установ та організацій</t>
  </si>
  <si>
    <t>11.4</t>
  </si>
  <si>
    <t>Додаток 5</t>
  </si>
  <si>
    <t xml:space="preserve">тарифів на тепловуї енергію </t>
  </si>
  <si>
    <t>Тариф на виробництво теплової енергії, зокрема:</t>
  </si>
  <si>
    <t xml:space="preserve"> грн/Гкал</t>
  </si>
  <si>
    <t>повна планована собівартість виробництва теплової енергії</t>
  </si>
  <si>
    <t>витрати на відшкодування втрат</t>
  </si>
  <si>
    <t>планований прибуток</t>
  </si>
  <si>
    <t>2</t>
  </si>
  <si>
    <t>Тариф на транспортування теплової енергії, зокрема:</t>
  </si>
  <si>
    <t>3</t>
  </si>
  <si>
    <t>Тариф на постачання теплової енергії, зокрема:</t>
  </si>
  <si>
    <t>4</t>
  </si>
  <si>
    <t>Тариф на теплову енергію, зокрема:</t>
  </si>
  <si>
    <t>4.1</t>
  </si>
  <si>
    <t>4.2</t>
  </si>
  <si>
    <t>4.3</t>
  </si>
  <si>
    <t>5</t>
  </si>
  <si>
    <t>Річні плановані доходи від виробництва, транспортування, постачання теплової енергії, усього, зокрема:</t>
  </si>
  <si>
    <t>5.1</t>
  </si>
  <si>
    <t>повна планована собівартість виробництва, транспортування, постачання теплової енергії</t>
  </si>
  <si>
    <t>5.2</t>
  </si>
  <si>
    <t>5.3</t>
  </si>
  <si>
    <t>планований прибуток від виробництва, транспортування, постачання теплової енергії</t>
  </si>
  <si>
    <t>6</t>
  </si>
  <si>
    <t>Річні плановані доходи від виробництва, транспортування, постачання теплової енергії, без транспортування мережами ліцензіата теплової енергії інших власників усього, зокрема:</t>
  </si>
  <si>
    <t>6.1</t>
  </si>
  <si>
    <t>6.2</t>
  </si>
  <si>
    <t>6.3</t>
  </si>
  <si>
    <t>Планований корисний відпуск з мереж ліцензіата теплової енергії власним споживачам та теплової енергії інших власників, зокрема:</t>
  </si>
  <si>
    <t>7.1</t>
  </si>
  <si>
    <t>корисний відпуск теплової енергії власним споживачам</t>
  </si>
  <si>
    <t>7.2</t>
  </si>
  <si>
    <t>Рівні рентабельності тарифів</t>
  </si>
  <si>
    <t>на виробництво теплової енергії</t>
  </si>
  <si>
    <t>%</t>
  </si>
  <si>
    <t>на транспортування теплової енергії</t>
  </si>
  <si>
    <t>на постачання теплової енергії</t>
  </si>
  <si>
    <t>на теплову енергію</t>
  </si>
  <si>
    <t>Додаток7</t>
  </si>
  <si>
    <t>РІЧНИЙ ПЛАН</t>
  </si>
  <si>
    <t>2017 рік (факт)</t>
  </si>
  <si>
    <t>2018 рік (факт)</t>
  </si>
  <si>
    <t>Річний план на 2020 рік</t>
  </si>
  <si>
    <t>Зокрема за місяць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</si>
  <si>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</si>
  <si>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</si>
  <si>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</si>
  <si>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</si>
  <si>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</si>
  <si>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</si>
  <si>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</si>
  <si>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</si>
  <si>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</si>
  <si>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</si>
  <si>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</si>
  <si>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</si>
  <si>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план</t>
  </si>
  <si>
    <t>Відпуск теплової енергії з колекторів власних генерувальних джерел, усього, зокрема:</t>
  </si>
  <si>
    <t>на установках, що використовують нетрадиційні або поновлювані джерела енергії</t>
  </si>
  <si>
    <t>котельні</t>
  </si>
  <si>
    <t>Витрати теплової енергії на власні потреби котелень</t>
  </si>
  <si>
    <t>Надходження в мережу суб'єкта господарювання теплової енергії, яка вироблена іншими виробниками, усього, зокрема:</t>
  </si>
  <si>
    <t xml:space="preserve"> 3.1</t>
  </si>
  <si>
    <t>покупна теплова енергія (розшифрувати за назвами виробників)</t>
  </si>
  <si>
    <t xml:space="preserve"> 3.2</t>
  </si>
  <si>
    <t>теплова енергія інших власників для транспортування мережами суб'єкта господарювання (розшифрувати за власниками)</t>
  </si>
  <si>
    <t>Надходження теплової енергії в мережу суб'єкта господарювання, усього (пункт 2 + пункт 1)</t>
  </si>
  <si>
    <t>Втрати теплової енергії в теплових мережах суб'єкта господарювання, усього:</t>
  </si>
  <si>
    <t>те саме у відсотках від пункту 3</t>
  </si>
  <si>
    <t xml:space="preserve"> 5.1</t>
  </si>
  <si>
    <t>зокрема втрати в теплових мережах суб'єкта господарювання теплової енергії інших власників (розшифрувати за власниками)</t>
  </si>
  <si>
    <t>те саме у відсотках від пункту 2.2</t>
  </si>
  <si>
    <t>Надходження теплової енергії суб'єкта господарювання в мережу інших теплотранспортувальних організацій</t>
  </si>
  <si>
    <t>Втрати теплової енергії суб'єкта господарювання в теплових мережах інших теплотранспортувальних організацій</t>
  </si>
  <si>
    <t>Корисний відпуск теплової енергії з мереж суб'єкта господарювання, усього, зокрема:</t>
  </si>
  <si>
    <t xml:space="preserve"> 7.1</t>
  </si>
  <si>
    <t>теплова енергія інших власників (розшифрувати за назвами власників)</t>
  </si>
  <si>
    <t xml:space="preserve"> 7.2</t>
  </si>
  <si>
    <t>Втрати теплової енергії в приміщеннях</t>
  </si>
  <si>
    <t xml:space="preserve"> 7.3</t>
  </si>
  <si>
    <t>корисний відпуск теплової енергії власним споживачам суб'єкта господарювання, усього, зокрема на потреби:</t>
  </si>
  <si>
    <t xml:space="preserve"> 7.3.1</t>
  </si>
  <si>
    <t>те саме у відсотках від пункту 7.3</t>
  </si>
  <si>
    <t xml:space="preserve"> 7.3 2</t>
  </si>
  <si>
    <t xml:space="preserve"> 7.3 3</t>
  </si>
  <si>
    <t xml:space="preserve"> 7.3.4</t>
  </si>
  <si>
    <t>Теплове навантаження об'єктів теплоспоживання власних споживачів суб'єкта господарювання, усього, зокрема на потреби:</t>
  </si>
  <si>
    <t>Гкал/год</t>
  </si>
  <si>
    <t xml:space="preserve"> 8.1</t>
  </si>
  <si>
    <t xml:space="preserve"> 8.2</t>
  </si>
  <si>
    <t xml:space="preserve"> 8.3</t>
  </si>
  <si>
    <t xml:space="preserve"> 8.4</t>
  </si>
  <si>
    <t>9.</t>
  </si>
  <si>
    <t>Відпуск теплової енергії суб'єкта господарювання на надання комунальних послуг споживачам, зокрема:</t>
  </si>
  <si>
    <t xml:space="preserve"> 9.1</t>
  </si>
  <si>
    <t>постачання теплової енергії, зокрема на потреби:</t>
  </si>
  <si>
    <t xml:space="preserve"> 9.1.1</t>
  </si>
  <si>
    <t xml:space="preserve"> 9.1.2</t>
  </si>
  <si>
    <t xml:space="preserve"> 9.1.3</t>
  </si>
  <si>
    <t xml:space="preserve"> 9.1.4</t>
  </si>
  <si>
    <t xml:space="preserve"> 9.2</t>
  </si>
  <si>
    <t>постачання гарячої води, зокрема на потреби:</t>
  </si>
  <si>
    <t>Додаток8</t>
  </si>
  <si>
    <t>вартості технологічного палива на виробництво теплової енергії на 2020 рік</t>
  </si>
  <si>
    <t>Без ПДВ</t>
  </si>
  <si>
    <t>Вид палива</t>
  </si>
  <si>
    <t>Відпуск теплової енергії з колекторів, Гкал</t>
  </si>
  <si>
    <t>Норма питомих витрат умовного палива, кг у.п./Гкал</t>
  </si>
  <si>
    <t>Витрати умовного палива, тонн</t>
  </si>
  <si>
    <t>Калорійність натурального палива, ккал/м3, ккал/кг</t>
  </si>
  <si>
    <t>Витрати натурального палива, тис.м3, тонн</t>
  </si>
  <si>
    <t>Ціна натурального палива, грн/тис. м3, грн/тонну</t>
  </si>
  <si>
    <t>Вартість палива, тис.грн</t>
  </si>
  <si>
    <t>Ціна 1 тонни умовного палива, грн/тонну</t>
  </si>
  <si>
    <t>Газ, у т.ч. для потреб:</t>
  </si>
  <si>
    <t>Мазут, у т.ч. для потреб:</t>
  </si>
  <si>
    <t>Вугілля, у т.ч. для потреб:</t>
  </si>
  <si>
    <t>Інше технологічне паливо (пелети), у т.ч. для потреб:</t>
  </si>
  <si>
    <t>Сумарні та середньозважені показники, у т.ч. для потреб:</t>
  </si>
  <si>
    <t>Додаток 9</t>
  </si>
  <si>
    <t>Розрахунок вартості технологічних витрат електроенергії на виробництво, транспортування та постачання  теплової енергії   КП "Лисичанськтепломережа"</t>
  </si>
  <si>
    <t>Показник</t>
  </si>
  <si>
    <t>Одиниці вимірювання</t>
  </si>
  <si>
    <t>Всього</t>
  </si>
  <si>
    <t>в тому числі</t>
  </si>
  <si>
    <t>прямі витрати на виробництво теплової енергії (технологічні)</t>
  </si>
  <si>
    <t>прямі витрати на транспортування теплової енергії (технологічні)</t>
  </si>
  <si>
    <t>витрати  на постачання теплової енергії</t>
  </si>
  <si>
    <t>загальновиробничі витрати (без ремонтів)</t>
  </si>
  <si>
    <t>адміністративні витрати</t>
  </si>
  <si>
    <t>витрати на підкачку холодної води на теплопунктах</t>
  </si>
  <si>
    <t>решта витрат на іншу діяльність</t>
  </si>
  <si>
    <t>витрати на проведення ремонтів</t>
  </si>
  <si>
    <t>Відпущена теплова енергія факт 2018 року</t>
  </si>
  <si>
    <t>X</t>
  </si>
  <si>
    <t>Факт 2018 року активна</t>
  </si>
  <si>
    <r>
      <t>кВт</t>
    </r>
    <r>
      <rPr>
        <sz val="11"/>
        <color indexed="8"/>
        <rFont val="Symbol"/>
        <family val="1"/>
        <charset val="2"/>
      </rPr>
      <t>×</t>
    </r>
    <r>
      <rPr>
        <sz val="11"/>
        <color indexed="8"/>
        <rFont val="Calibri"/>
        <family val="2"/>
        <charset val="204"/>
      </rPr>
      <t>год</t>
    </r>
  </si>
  <si>
    <t>Факт 2018 року споживання реактивної електроенергії</t>
  </si>
  <si>
    <r>
      <t>квар</t>
    </r>
    <r>
      <rPr>
        <sz val="11"/>
        <color indexed="8"/>
        <rFont val="Symbol"/>
        <family val="1"/>
        <charset val="2"/>
      </rPr>
      <t>×</t>
    </r>
    <r>
      <rPr>
        <sz val="11"/>
        <color indexed="8"/>
        <rFont val="Calibri"/>
        <family val="2"/>
        <charset val="204"/>
      </rPr>
      <t>год</t>
    </r>
  </si>
  <si>
    <t>Факт 2018 року генерація реактивної електроенергії</t>
  </si>
  <si>
    <t>Тариф на активну електроенергію</t>
  </si>
  <si>
    <r>
      <t>грн/кВт</t>
    </r>
    <r>
      <rPr>
        <sz val="11"/>
        <color indexed="8"/>
        <rFont val="Symbol"/>
        <family val="1"/>
        <charset val="2"/>
      </rPr>
      <t>×</t>
    </r>
    <r>
      <rPr>
        <sz val="11"/>
        <color indexed="8"/>
        <rFont val="Calibri"/>
        <family val="2"/>
        <charset val="204"/>
      </rPr>
      <t>год</t>
    </r>
  </si>
  <si>
    <t>Вартість активної електроенергії</t>
  </si>
  <si>
    <t>тис.грн.</t>
  </si>
  <si>
    <t>Тариф на послуги з розподілу  активної електроенергії</t>
  </si>
  <si>
    <t>Вартість послуги   активної електроенергії</t>
  </si>
  <si>
    <t>Тариф на послуги з  передачі    активної електроенергії</t>
  </si>
  <si>
    <t>План 2019 року споживання реактивної електроєнергії</t>
  </si>
  <si>
    <t>Тариф на реактивну електроенергію</t>
  </si>
  <si>
    <r>
      <t>грн/квар</t>
    </r>
    <r>
      <rPr>
        <sz val="11"/>
        <color indexed="8"/>
        <rFont val="Symbol"/>
        <family val="1"/>
        <charset val="2"/>
      </rPr>
      <t>×</t>
    </r>
    <r>
      <rPr>
        <sz val="11"/>
        <color indexed="8"/>
        <rFont val="Calibri"/>
        <family val="2"/>
        <charset val="204"/>
      </rPr>
      <t>год</t>
    </r>
  </si>
  <si>
    <t>Вартість реактивної електроенергії</t>
  </si>
  <si>
    <t>ВСЬОГО вартість електроенергії</t>
  </si>
  <si>
    <t>ІНФОРМАЦІЯ</t>
  </si>
  <si>
    <t>Встановлена потужність джерел теплопостачання (генеруючих джерел)</t>
  </si>
  <si>
    <t>Теплове навантаження об’єктів теплоспоживання власних споживачів</t>
  </si>
  <si>
    <t>Питоме використання палива (газ) до обсягу відпуску в мережу теплової енергії  з колекторів генеруючих джерел</t>
  </si>
  <si>
    <r>
      <t>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/Гкал</t>
    </r>
  </si>
  <si>
    <t>інше паливо (пелети)</t>
  </si>
  <si>
    <t>Фактичне питоме використання умовного палива на відпуск теплової енергії з колекторів генеруючих джерел</t>
  </si>
  <si>
    <t>кг у.п./Гкал</t>
  </si>
  <si>
    <t>Встановлений норматив використання умовного палива на відпуск теплової енергії з колекторів генеруючих джерел</t>
  </si>
  <si>
    <t>Обсяг виробленої теплової енергії</t>
  </si>
  <si>
    <t>Обсяг використання теплової енергії на власні потреби джерел теплопостачання (генеруючих джерел)</t>
  </si>
  <si>
    <t>Обсяг відпущеної в мережу теплової енергії з колекторів генеруючих джерел</t>
  </si>
  <si>
    <t>Середньооблікова чисельність персоналу ліцензованої діяльності</t>
  </si>
  <si>
    <t>осіб</t>
  </si>
  <si>
    <t>Середньомісячна заробітна плата персоналу ліцензованої діяльності</t>
  </si>
  <si>
    <t>грн</t>
  </si>
  <si>
    <t>Витрати на оплату праці у повній собівартості, усього</t>
  </si>
  <si>
    <t>Витрати на ремонт та інше поліпшення основних засобів у повній собівартості, усього</t>
  </si>
  <si>
    <t>у т. ч. без заробітної плати з нарахуваннями</t>
  </si>
  <si>
    <t>Амортизаційні відрахування у повній собівартості, усього</t>
  </si>
  <si>
    <t>Витрати на електроенергію у повній собівартості, усього</t>
  </si>
  <si>
    <t>Транспортування теплової енергії</t>
  </si>
  <si>
    <t>Загальна довжина теплових мереж у двотрубному виразі станом на кінець року</t>
  </si>
  <si>
    <t>км</t>
  </si>
  <si>
    <t xml:space="preserve"> грн</t>
  </si>
  <si>
    <t>Річний обсяг надходження теплової енергії в мережі ліцензіата</t>
  </si>
  <si>
    <t>Фактичні втрати теплової енергії у власних мережах:</t>
  </si>
  <si>
    <t>Нормативні втрати теплової енергії у власних мережах:</t>
  </si>
  <si>
    <t xml:space="preserve">власної теплової енергії мережами сторонніх підприємств </t>
  </si>
  <si>
    <t xml:space="preserve"> 7.2.1</t>
  </si>
  <si>
    <t xml:space="preserve"> 7.2.2</t>
  </si>
  <si>
    <t>9.1</t>
  </si>
  <si>
    <r>
      <t xml:space="preserve"> 12</t>
    </r>
    <r>
      <rPr>
        <sz val="16"/>
        <color theme="1"/>
        <rFont val="Times New Roman"/>
        <family val="1"/>
        <charset val="204"/>
      </rPr>
      <t>*</t>
    </r>
  </si>
  <si>
    <t>12.3</t>
  </si>
  <si>
    <t>Постачання теплової енергії</t>
  </si>
  <si>
    <t>одиниць</t>
  </si>
  <si>
    <t>населення – фізичні особи</t>
  </si>
  <si>
    <t>виконавці комунальних послуг з постачання теплової енергії та ГВП)</t>
  </si>
  <si>
    <t>релігійні організації</t>
  </si>
  <si>
    <t>інші споживачі</t>
  </si>
  <si>
    <t>Річний обсяг постачання теплової енергії споживачам, у тому числі на потреби:</t>
  </si>
  <si>
    <t>населення – фізичних осіб</t>
  </si>
  <si>
    <t xml:space="preserve"> 4.1.1</t>
  </si>
  <si>
    <t>виконавців комунальних послуг для населення з опалення та ГВП</t>
  </si>
  <si>
    <t xml:space="preserve"> 4.2.1</t>
  </si>
  <si>
    <t>бюджетних  установ</t>
  </si>
  <si>
    <t xml:space="preserve"> 4.3.1</t>
  </si>
  <si>
    <t>4.4</t>
  </si>
  <si>
    <t xml:space="preserve"> 4.4.1</t>
  </si>
  <si>
    <t>* Послуга з постачання гарячої води протягом періоду 2017-2019 роки не надається, та на 2020 рік не планується</t>
  </si>
  <si>
    <t>Відпущена теплова енергія план 2019-2020 року</t>
  </si>
  <si>
    <t>План 2019-20 року споживання активної електроенергії</t>
  </si>
  <si>
    <t xml:space="preserve"> 2.1 </t>
  </si>
  <si>
    <t xml:space="preserve"> 2.3 </t>
  </si>
  <si>
    <t xml:space="preserve"> 2.4 </t>
  </si>
  <si>
    <t xml:space="preserve"> 3.1 </t>
  </si>
  <si>
    <t xml:space="preserve"> 3.2 </t>
  </si>
  <si>
    <t xml:space="preserve"> 3.3 </t>
  </si>
  <si>
    <t xml:space="preserve"> 8.1 </t>
  </si>
  <si>
    <t xml:space="preserve"> 8.2 </t>
  </si>
  <si>
    <t xml:space="preserve"> 8.3 </t>
  </si>
  <si>
    <t xml:space="preserve"> 8.4 </t>
  </si>
  <si>
    <t xml:space="preserve"> 10.1 </t>
  </si>
  <si>
    <t xml:space="preserve"> 10.2 </t>
  </si>
  <si>
    <t>базовий період 2018р (факт)</t>
  </si>
  <si>
    <t>Розрахунок вартості використання пелет на 2019-20р.р.</t>
  </si>
  <si>
    <t>Найменування</t>
  </si>
  <si>
    <t>Од.вим</t>
  </si>
  <si>
    <t>Факт 2017 р.</t>
  </si>
  <si>
    <t>Факт 2018 р.</t>
  </si>
  <si>
    <t>План 2019-20р.р.</t>
  </si>
  <si>
    <t>Вартість використання твердого палива - пелети</t>
  </si>
  <si>
    <t>грн.</t>
  </si>
  <si>
    <t>Кількість палива</t>
  </si>
  <si>
    <t>кг</t>
  </si>
  <si>
    <t>Вартість одиниці палива</t>
  </si>
  <si>
    <t>Директор КП "Лисичанськтепломережа"</t>
  </si>
  <si>
    <t>Заст.директора</t>
  </si>
  <si>
    <t>Олена СІБІРЦЕВА</t>
  </si>
  <si>
    <t>Вартість одиниці палива згідно договору постачання пелет № 31 від 29.01.2019р.</t>
  </si>
  <si>
    <r>
      <t>становить (341484грн-56914грн)/66000кг=</t>
    </r>
    <r>
      <rPr>
        <b/>
        <sz val="11"/>
        <color theme="1"/>
        <rFont val="Calibri"/>
        <family val="2"/>
        <charset val="204"/>
        <scheme val="minor"/>
      </rPr>
      <t>4,31 грн./кг без ПДВ</t>
    </r>
  </si>
  <si>
    <t>Базовий період (факт2018)</t>
  </si>
  <si>
    <t>Передбачено діючими тарифами (2013)</t>
  </si>
  <si>
    <t>Плановий період(2019)</t>
  </si>
  <si>
    <t>кг/Гкал</t>
  </si>
  <si>
    <t>Витрати на електроенергію</t>
  </si>
  <si>
    <t>1</t>
  </si>
  <si>
    <t>Складові тарифу, вартість яких змінюється на загальнодержавному рівні</t>
  </si>
  <si>
    <t>Втрати всього,</t>
  </si>
  <si>
    <t>зокрема:</t>
  </si>
  <si>
    <t>транспортування теплової енергії</t>
  </si>
  <si>
    <t>постачання теплової енергії</t>
  </si>
  <si>
    <t>РАЗОМ</t>
  </si>
  <si>
    <t>ДОВІДКОВА ІНФОРМАЦІЯ:</t>
  </si>
  <si>
    <t>1. Зміна вартості складових тарифу:</t>
  </si>
  <si>
    <t>Складова тарифу</t>
  </si>
  <si>
    <t>Вартість складової у відповідному тарифі на дату подання суб'єктом господарювання розрахунків до органу місцевого самоврядування</t>
  </si>
  <si>
    <t>(грн)</t>
  </si>
  <si>
    <t>Вартість складової у відповідному тарифі на дату введення в дію тарифу (грн)</t>
  </si>
  <si>
    <t>Різниця</t>
  </si>
  <si>
    <t>(п.3 - п.2)</t>
  </si>
  <si>
    <t>2. Обсяги виробництва/транспортування/постачання теплової енергії</t>
  </si>
  <si>
    <t>Тривалість періоду розгляду розрахунків тарифів, встановлення та їх оприлюднення</t>
  </si>
  <si>
    <t>(днів)</t>
  </si>
  <si>
    <t>Обсяги виробництва/транспортування/постачання теплової енергії за відповідний період:</t>
  </si>
  <si>
    <t>виробництва теплової енергії</t>
  </si>
  <si>
    <t>(Гкал)</t>
  </si>
  <si>
    <t>_____________________</t>
  </si>
  <si>
    <t>Розрахунок втрат здійснюється окремо для кожної категорії споживачів.</t>
  </si>
  <si>
    <t>Вимоги щодо визначення тривалості періоду розгляду розрахунків тарифів, встановлення та їх оприлюднення органом місцевого самоврядування, а також вимоги щодо здійснення розрахунку втрат суб'єктом господарювання передбачено чинними нормативно-правовими актами з питань формування тарифів.</t>
  </si>
  <si>
    <t xml:space="preserve"> РОЗРАХУНОК</t>
  </si>
  <si>
    <t>втрат суб'єктів господарювання у сфері теплопостачання, які виникли протягом періоду розгляду розрахунків тарифів на теплову енергію, її виробництво, транспортування та постачання для населення, встановлення та їх оприлюднення органом місцевого самоврядування*</t>
  </si>
  <si>
    <t>Витрати на паливо</t>
  </si>
  <si>
    <t>Вода для технологічних потреб</t>
  </si>
  <si>
    <t>В інших прямих витратах:</t>
  </si>
  <si>
    <t>У прямих матеріальних витратах:</t>
  </si>
  <si>
    <t>інші прямі витрати (за рахунок ПММ)</t>
  </si>
  <si>
    <t>Прямі витрати на оплату праці з відрахуваннями ЕСВ</t>
  </si>
  <si>
    <t>В загальновиробничих витратах:</t>
  </si>
  <si>
    <t>інші витрати (за рахунок ПММ)</t>
  </si>
  <si>
    <t>В адміністративних витратах:</t>
  </si>
  <si>
    <t>Додаток 6.1</t>
  </si>
  <si>
    <t>* Розрахунок втрат для подальшого внесення їх до складу тарифів здійснюється суб'єктом господарювання у випадку невідшкодування таких втрат органом місцевого самоврядування за рахунок коштів відповідного місцевого бюджету.</t>
  </si>
  <si>
    <t>втрат суб'єктів господарювання у сфері теплопостачання, які виникли протягом періоду розгляду розрахунків тарифів на теплову енергію, її виробництво, транспортування та постачання для бюджетних установ, встановлення та їх оприлюднення органом місцевого самоврядування*</t>
  </si>
  <si>
    <t>Додаток 6.2</t>
  </si>
  <si>
    <t>Додаток 6.3</t>
  </si>
  <si>
    <t>втрат суб'єктів господарювання у сфері теплопостачання, які виникли протягом періоду розгляду розрахунків тарифів на теплову енергію, її виробництво, транспортування та постачання для інших споживачів, встановлення та їх оприлюднення органом місцевого самоврядування*</t>
  </si>
  <si>
    <r>
      <t>тис. кВт</t>
    </r>
    <r>
      <rPr>
        <sz val="11"/>
        <color indexed="8"/>
        <rFont val="Symbol"/>
        <family val="1"/>
        <charset val="2"/>
      </rPr>
      <t>×</t>
    </r>
    <r>
      <rPr>
        <sz val="11"/>
        <color indexed="8"/>
        <rFont val="Calibri"/>
        <family val="2"/>
        <charset val="204"/>
      </rPr>
      <t>год</t>
    </r>
  </si>
  <si>
    <t>ВСЬОГО</t>
  </si>
  <si>
    <t>Додаток10</t>
  </si>
  <si>
    <t xml:space="preserve"> 1.3</t>
  </si>
  <si>
    <t xml:space="preserve"> 1.3.1</t>
  </si>
  <si>
    <t xml:space="preserve"> 1.3.2</t>
  </si>
  <si>
    <t xml:space="preserve"> 1.3.3</t>
  </si>
  <si>
    <t xml:space="preserve"> 1.4</t>
  </si>
  <si>
    <t xml:space="preserve"> 1.4.1</t>
  </si>
  <si>
    <t xml:space="preserve"> 1.4.2</t>
  </si>
  <si>
    <t xml:space="preserve"> 1.4.3</t>
  </si>
  <si>
    <t>На потреби споживачів</t>
  </si>
  <si>
    <t>____________________________А.ЯКИМЧУК</t>
  </si>
  <si>
    <t>ПОГОДЖЕНО: заступник міського голови</t>
  </si>
  <si>
    <t>Найменування показника</t>
  </si>
  <si>
    <t>Планований рік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</si>
  <si>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</si>
  <si>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</si>
  <si>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</si>
  <si>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</si>
  <si>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</si>
  <si>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</si>
  <si>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</si>
  <si>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</si>
  <si>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</si>
  <si>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</si>
  <si>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</si>
  <si>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</si>
  <si>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Виробництво теплової енергії котельнями</t>
  </si>
  <si>
    <t>Відпуск теплової енергії з колекторів котелень</t>
  </si>
  <si>
    <t>Норма питомих витрат електроенергії на виробництво теплової енергії</t>
  </si>
  <si>
    <t>кВт·год/Гкал</t>
  </si>
  <si>
    <t>Обсяг споживання активної електроенергії, усього</t>
  </si>
  <si>
    <t>тис. кВт·год</t>
  </si>
  <si>
    <t>Споживання електроенергії (I клас напруги)</t>
  </si>
  <si>
    <t>Тариф без ПДВ (I клас напруги)</t>
  </si>
  <si>
    <t>коп/кВт·год</t>
  </si>
  <si>
    <t>Вартість електроенергії (I клас напруги)</t>
  </si>
  <si>
    <t>Споживання електроенергії (II клас напруги)</t>
  </si>
  <si>
    <t>Тариф без ПДВ (II клас напруги)</t>
  </si>
  <si>
    <t>Вартість електроенергії (II клас напруги)</t>
  </si>
  <si>
    <t>Вартість активної електроенергії, усього</t>
  </si>
  <si>
    <t>Обсяг споживання реактивної електроенергії</t>
  </si>
  <si>
    <t>тис. кВАр·год</t>
  </si>
  <si>
    <t>Тариф на споживання реактивної електроенергії без ПДВ</t>
  </si>
  <si>
    <t>коп/кВАр·год</t>
  </si>
  <si>
    <t>Вартість споживання реактивної електроенергії</t>
  </si>
  <si>
    <t>Вартість активної та реактивної електроенергії на виробництво теплової енергії котельнями</t>
  </si>
  <si>
    <t>Транспортування теплової енергії власними тепловими мережами</t>
  </si>
  <si>
    <t>Обсяг надходження теплової енергії у власні теплові мережі</t>
  </si>
  <si>
    <t>Норма питомих витрат електроенергії на транспортування теплової енергії</t>
  </si>
  <si>
    <t>кВт·год /Гкал</t>
  </si>
  <si>
    <t>Вартість активної та реактивної електроенергії на транспортування теплової енергії власними мережами</t>
  </si>
  <si>
    <t>Відпуск теплової енергії</t>
  </si>
  <si>
    <t>Норма питомих витрат електроенергії на постачання теплової енергії</t>
  </si>
  <si>
    <t xml:space="preserve">                     Директор</t>
  </si>
  <si>
    <t>-</t>
  </si>
  <si>
    <t xml:space="preserve"> -</t>
  </si>
  <si>
    <r>
      <t>Тариф без ПДВ (II</t>
    </r>
    <r>
      <rPr>
        <sz val="7.5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клас напруги)</t>
    </r>
  </si>
  <si>
    <t>Вартість активної та реактивної електроенергії на постачання теплової енергії власними мережами</t>
  </si>
  <si>
    <t>ВИРОБНИЦТВА, ТРАНСПОРТУВАННЯ ТА ПОСТАЧАННЯ ТЕПЛОВОЇ ЕНЕРГІЇ/НАДАННЯ ПОСЛУГ З ПОСТАЧАННЯ ТЕПЛОВОЇ ЕНЕРГІЇ ТА ПОСТАЧАННЯ ГАРЯЧОЇ ВОДИ НА 2020 РІК</t>
  </si>
  <si>
    <t>про КП "Лисичанськтепломережа", що здійснює виробництво, транспортування, постачання теплової енергії, надає послуги з постачання теплової енергії  та постачання гарячої води(загальна характеристика).</t>
  </si>
  <si>
    <t>повна планована собівартість транспортування теплової енергії</t>
  </si>
  <si>
    <t>повна планована собівартість постачання теплової енергії</t>
  </si>
  <si>
    <t>повна планована собівартість  теплової енергії</t>
  </si>
  <si>
    <t>ПОГОДЖЕНО:</t>
  </si>
  <si>
    <t>____________________________</t>
  </si>
  <si>
    <t>З 16.11.2018р. по 30.11.2018р.</t>
  </si>
  <si>
    <t>З 01.12.2018р по 31.12.2018р.</t>
  </si>
  <si>
    <t>Додаток 6</t>
  </si>
  <si>
    <t>Додаток2</t>
  </si>
  <si>
    <t xml:space="preserve">№ з/п </t>
  </si>
  <si>
    <t xml:space="preserve">Найменування показників </t>
  </si>
  <si>
    <t xml:space="preserve">Одиниця виміру </t>
  </si>
  <si>
    <t xml:space="preserve">Сумарні та середньо-зважені показники                  </t>
  </si>
  <si>
    <t>Для потреб
 населення</t>
  </si>
  <si>
    <t>Для потреб населення згідно ріш №493 від 19.10.2017р</t>
  </si>
  <si>
    <t>Коригування</t>
  </si>
  <si>
    <t>Тариф на теплову енергію/послугу з постачання теплової енергії</t>
  </si>
  <si>
    <t>Тариф на виробництво теплової енергії</t>
  </si>
  <si>
    <t>Тариф на транспортування теплової енергії</t>
  </si>
  <si>
    <t>Тариф на постачання теплової енергії</t>
  </si>
  <si>
    <t>тис. грн на рік</t>
  </si>
  <si>
    <t>тис.грн</t>
  </si>
  <si>
    <t xml:space="preserve">Виробнича собівартість, у т. ч.: </t>
  </si>
  <si>
    <t xml:space="preserve">прямі матеріальні витрати, у т. ч.: </t>
  </si>
  <si>
    <t xml:space="preserve">витрати на паливо </t>
  </si>
  <si>
    <t>витрати на електроенергію</t>
  </si>
  <si>
    <t>1.1.5</t>
  </si>
  <si>
    <t>1.1.6</t>
  </si>
  <si>
    <t>матеріали, запасні частини та інші матеріальні ресурси</t>
  </si>
  <si>
    <t xml:space="preserve">прямі витрати на оплату праці </t>
  </si>
  <si>
    <t xml:space="preserve">інші прямі витрати, у т. ч.: </t>
  </si>
  <si>
    <t xml:space="preserve"> 1.3.1 </t>
  </si>
  <si>
    <t xml:space="preserve">відрахування на соціальні заходи </t>
  </si>
  <si>
    <t xml:space="preserve">інші прямі витрати </t>
  </si>
  <si>
    <t xml:space="preserve">загальновиробничі витрати, у т. ч.: </t>
  </si>
  <si>
    <t xml:space="preserve"> 1.4 2 </t>
  </si>
  <si>
    <t xml:space="preserve">Адміністративні витрати, у т. ч.: </t>
  </si>
  <si>
    <t xml:space="preserve"> 2.2</t>
  </si>
  <si>
    <t xml:space="preserve">витрати на оплату праці </t>
  </si>
  <si>
    <t>Інші операційні витрати</t>
  </si>
  <si>
    <t xml:space="preserve">Фінансові витрати </t>
  </si>
  <si>
    <t>Повна собівартість</t>
  </si>
  <si>
    <t>Витрати на покриття втрат</t>
  </si>
  <si>
    <t xml:space="preserve">Розрахунковий прибуток, у т. ч.: </t>
  </si>
  <si>
    <t xml:space="preserve">податок на прибуток </t>
  </si>
  <si>
    <t xml:space="preserve">дивіденди </t>
  </si>
  <si>
    <t>7.3</t>
  </si>
  <si>
    <t xml:space="preserve">на розвиток виробництва (виробничі інвестиції) </t>
  </si>
  <si>
    <t>Вартість  теплової енергії за відповідними тарифами без ПДВ</t>
  </si>
  <si>
    <t xml:space="preserve">Обсяг реалізації теплової енергії власним споживачам, Гкал </t>
  </si>
  <si>
    <t xml:space="preserve">Гкал </t>
  </si>
  <si>
    <t>Рівень рентабельності, %</t>
  </si>
  <si>
    <t>бюджети</t>
  </si>
  <si>
    <t>інші</t>
  </si>
  <si>
    <t>Виробнича собівартість,  зокрема:</t>
  </si>
  <si>
    <t>Прямі матеріальні витрати, зокрема:</t>
  </si>
  <si>
    <t>Розрахунковий прибуток*, усього,  зокрема:</t>
  </si>
  <si>
    <t xml:space="preserve">  Обсяг надходження теплової енергії до мережі ліцензіата, зокрема:</t>
  </si>
  <si>
    <t>Втрати теплової енергії в мережах ліцензіата, усього, зокрема:</t>
  </si>
  <si>
    <t>теплової енергії інших власників для транспортування мережами ліцензіатів</t>
  </si>
  <si>
    <t>Корисний відпуск теплової енергії з мереж ліцензіата, усього, зокрема:</t>
  </si>
  <si>
    <t xml:space="preserve">господарські потреби ліцензованої діяльності </t>
  </si>
  <si>
    <t>Корисний відпуск теплової енергії власним споживачам , зокрема на потреби:</t>
  </si>
  <si>
    <t>13.3.4</t>
  </si>
  <si>
    <t>втрат суб'єктів господарювання у сфері теплопостачання, які виникли протягом періоду розгляду розрахунків тарифів на теплову енергію, її виробництво, транспортування та постачання для всіх груп споживачів, встановлення та їх оприлюднення органом місцевого самоврядування*</t>
  </si>
  <si>
    <t>З 08.11.2018р. по 30.11.2018р.</t>
  </si>
  <si>
    <t>Вартість складової у відповідному тарифі на дату подання суб'єктом господарювання розрахунків до органу місцевого самоврядування, грн</t>
  </si>
  <si>
    <t>Розрахунок зміни вартості складових тарифу всього на рік по групам споживачів (річна)</t>
  </si>
  <si>
    <t>Вартість складової у відповідному тарифі на дату введення в дію тарифу, грн</t>
  </si>
  <si>
    <t>Різниця (п.3-п.2),грн</t>
  </si>
  <si>
    <t>Втрати всього на рік,грн</t>
  </si>
  <si>
    <t>Довідково: плановий корисний відпуск, Гкал</t>
  </si>
  <si>
    <t>Довідково: фактичний корисний відпуск за період розгляду тарифів, Гкал</t>
  </si>
  <si>
    <t>Втрати всього на  період розгляду розрахунків тарифів(гр.3/гр.4*гр.5),грн</t>
  </si>
  <si>
    <t>Заступник директора                                                                                     О.А.Сібірцева</t>
  </si>
  <si>
    <r>
      <t>Період, що передує базовому (фак</t>
    </r>
    <r>
      <rPr>
        <sz val="10"/>
        <color theme="1" tint="4.9989318521683403E-2"/>
        <rFont val="Times New Roman"/>
        <family val="1"/>
        <charset val="204"/>
      </rPr>
      <t>т2017)</t>
    </r>
  </si>
  <si>
    <t>у відсотках</t>
  </si>
  <si>
    <t>власними тепловими мережами всього, зокрема:</t>
  </si>
  <si>
    <t>Теплове навантаження об’єктів теплоспоживання споживачів інших власників теплової енергії, яка транспортується мережами ліцензіата, зокрема на потреби:</t>
  </si>
  <si>
    <t>Кількість споживачів (абонентів) ліцензіата всього, зокрема:</t>
  </si>
  <si>
    <t>Річний обсяг транспортування теплової енергії мережами, зокрема:</t>
  </si>
  <si>
    <t>зокрема без заробітної плати з нарахуваннями</t>
  </si>
  <si>
    <t>бюджетні  установи та організації</t>
  </si>
  <si>
    <t>зокрема що обліковується приладами обліку</t>
  </si>
  <si>
    <t>зокрема, що обліковується приладами обліку</t>
  </si>
  <si>
    <t>4.3.1</t>
  </si>
  <si>
    <t>4.5</t>
  </si>
  <si>
    <t xml:space="preserve"> 4.5.1</t>
  </si>
  <si>
    <t>Надання послуги з постачання теплової енергії</t>
  </si>
  <si>
    <t>Кількість споживачів (абонентів) виконавця послуг, яким надається послуга з постачання теплової енергії усього, зокрема:</t>
  </si>
  <si>
    <t>населення - фізичні особи</t>
  </si>
  <si>
    <t>бюджетні установи та організації</t>
  </si>
  <si>
    <t>Середньооблікова чисельність персоналу, що забезпечує надання послуги з постачання теплової енергії (без персоналу за ліцензованими видами діяльності)</t>
  </si>
  <si>
    <t>Середньомісячна заробітна плата персоналу, що забезпечує надання послуги з постачання теплової енергії (без персоналу за ліцензованими видами діяльності)</t>
  </si>
  <si>
    <t>Річний обсяг надання послуги з постачання теплової енергії споживачам, зокрема:</t>
  </si>
  <si>
    <t>населенню - фізичним особам</t>
  </si>
  <si>
    <t>релігійним організаціям</t>
  </si>
  <si>
    <t>бюджетним установам та організаціям</t>
  </si>
  <si>
    <t>іншим споживачам</t>
  </si>
  <si>
    <t>Витрати на оплату праці у повній собівартості послуг, усього</t>
  </si>
  <si>
    <t>Витрати на ремонт та інше поліпшення основних засобів у повній собівартості послуг, усього</t>
  </si>
  <si>
    <t>Амортизаційні відрахування у повній собівартості послуг, усього</t>
  </si>
  <si>
    <t xml:space="preserve"> 4.1</t>
  </si>
  <si>
    <t xml:space="preserve"> 4.2</t>
  </si>
  <si>
    <t xml:space="preserve"> 4.3</t>
  </si>
  <si>
    <t xml:space="preserve"> 4.4</t>
  </si>
  <si>
    <t xml:space="preserve"> 6.1</t>
  </si>
  <si>
    <t>Надання послуги з постачання гарячої води</t>
  </si>
  <si>
    <t>Кількість споживачів (абонентів) виконавця послуг, яким надається послуга з постачання гарячої води усього, зокрема:</t>
  </si>
  <si>
    <t>Середньооблікова чисельність персоналу, що забезпечує надання послуги з постачання гарячої води (без персоналу за ліцензованими видами діяльності)</t>
  </si>
  <si>
    <t>Середньомісячна заробітна плата персоналу, що забезпечує надання послуги з постачання гарячої води (без персоналу за ліцензованими видами діяльності)</t>
  </si>
  <si>
    <t>Річний обсяг надання послуги з постачання гарячої води споживачам, зокрема:</t>
  </si>
  <si>
    <r>
      <t>м</t>
    </r>
    <r>
      <rPr>
        <b/>
        <vertAlign val="superscript"/>
        <sz val="1"/>
        <color rgb="FF000000"/>
        <rFont val="Times New Roman"/>
        <family val="1"/>
        <charset val="204"/>
      </rPr>
      <t>-</t>
    </r>
    <r>
      <rPr>
        <b/>
        <vertAlign val="superscript"/>
        <sz val="8"/>
        <color rgb="FF000000"/>
        <rFont val="Times New Roman"/>
        <family val="1"/>
        <charset val="204"/>
      </rPr>
      <t>3</t>
    </r>
  </si>
  <si>
    <t>Витрати на електроенергію у повній собівартості послуг, усього</t>
  </si>
  <si>
    <t>Додаток № 1 до рішення виконавчого комітету</t>
  </si>
  <si>
    <t>Заступник міського голови</t>
  </si>
  <si>
    <t>політики ЛМР в галузі ЖКГ</t>
  </si>
  <si>
    <t>Андрій ЯКИМЧУК</t>
  </si>
  <si>
    <t>Віталій САХАНЬ</t>
  </si>
  <si>
    <t>Лисичанської міської ради від ______________ № _______</t>
  </si>
  <si>
    <t xml:space="preserve">резервний фонд (капітал) та дивіденди </t>
  </si>
  <si>
    <t>Структура тарифів на комунальну послугу  з постачання теплової енергії (теплова енергія для потреб централізованого опалення), яка надається КП "Лисичанськтепломережа", для бюджетних установ</t>
  </si>
  <si>
    <t>Тарифи на комунальну послугу з постачання теплової енергії з ПДВ, грн/Гкал</t>
  </si>
  <si>
    <t>Тарифи на  комунальну послугу з постачання теплової енергії без ПДВ, грн/Гкал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</si>
</sst>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dd/mm/yy"/>
    <numFmt numFmtId="167" formatCode="0.0000"/>
  </numFmts>
  <fonts count="61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3.5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8"/>
      <name val="Symbol"/>
      <family val="1"/>
      <charset val="2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 tint="4.9989318521683403E-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Arial Cyr"/>
      <charset val="204"/>
    </font>
    <font>
      <b/>
      <sz val="14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7.5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3.5"/>
      <color theme="1"/>
      <name val="Calibri"/>
      <family val="2"/>
      <charset val="204"/>
      <scheme val="minor"/>
    </font>
    <font>
      <b/>
      <vertAlign val="superscript"/>
      <sz val="1"/>
      <color rgb="FF000000"/>
      <name val="Times New Roman"/>
      <family val="1"/>
      <charset val="204"/>
    </font>
    <font>
      <b/>
      <vertAlign val="superscript"/>
      <sz val="8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0" fontId="12" fillId="0" borderId="0"/>
    <xf numFmtId="0" fontId="28" fillId="0" borderId="0"/>
  </cellStyleXfs>
  <cellXfs count="493">
    <xf numFmtId="0" fontId="0" fillId="0" borderId="0" xfId="0"/>
    <xf numFmtId="0" fontId="1" fillId="0" borderId="6" xfId="0" applyFont="1" applyBorder="1" applyAlignment="1">
      <alignment horizontal="left" vertical="center" textRotation="90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" fontId="4" fillId="0" borderId="3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0" borderId="0" xfId="0" applyFont="1"/>
    <xf numFmtId="0" fontId="8" fillId="0" borderId="0" xfId="0" applyFont="1"/>
    <xf numFmtId="0" fontId="7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14" fillId="0" borderId="0" xfId="0" applyFont="1"/>
    <xf numFmtId="0" fontId="7" fillId="0" borderId="0" xfId="0" applyFont="1" applyAlignment="1">
      <alignment wrapText="1"/>
    </xf>
    <xf numFmtId="49" fontId="12" fillId="0" borderId="0" xfId="1" applyNumberFormat="1" applyProtection="1"/>
    <xf numFmtId="0" fontId="12" fillId="0" borderId="0" xfId="1" applyAlignment="1" applyProtection="1">
      <alignment horizontal="center" vertical="center" wrapText="1"/>
    </xf>
    <xf numFmtId="0" fontId="12" fillId="0" borderId="0" xfId="1" applyAlignment="1" applyProtection="1">
      <alignment wrapText="1"/>
    </xf>
    <xf numFmtId="0" fontId="12" fillId="0" borderId="0" xfId="1" applyProtection="1"/>
    <xf numFmtId="49" fontId="7" fillId="0" borderId="15" xfId="1" applyNumberFormat="1" applyFont="1" applyBorder="1" applyAlignment="1" applyProtection="1">
      <alignment horizontal="center" vertical="center" wrapText="1"/>
    </xf>
    <xf numFmtId="0" fontId="7" fillId="0" borderId="15" xfId="1" applyFont="1" applyBorder="1" applyAlignment="1" applyProtection="1">
      <alignment horizontal="center" vertical="center" wrapText="1"/>
    </xf>
    <xf numFmtId="49" fontId="5" fillId="0" borderId="15" xfId="1" applyNumberFormat="1" applyFont="1" applyBorder="1" applyAlignment="1" applyProtection="1">
      <alignment horizontal="right" vertical="center" wrapText="1"/>
    </xf>
    <xf numFmtId="0" fontId="5" fillId="0" borderId="15" xfId="1" applyFont="1" applyBorder="1" applyAlignment="1" applyProtection="1">
      <alignment vertical="center" wrapText="1"/>
    </xf>
    <xf numFmtId="4" fontId="7" fillId="0" borderId="15" xfId="1" applyNumberFormat="1" applyFont="1" applyBorder="1" applyAlignment="1" applyProtection="1">
      <alignment horizontal="center" vertical="center" wrapText="1"/>
    </xf>
    <xf numFmtId="4" fontId="7" fillId="0" borderId="15" xfId="1" applyNumberFormat="1" applyFont="1" applyBorder="1" applyAlignment="1" applyProtection="1">
      <alignment horizontal="center" vertical="center" wrapText="1"/>
      <protection locked="0"/>
    </xf>
    <xf numFmtId="49" fontId="17" fillId="0" borderId="15" xfId="1" applyNumberFormat="1" applyFont="1" applyBorder="1" applyAlignment="1" applyProtection="1">
      <alignment horizontal="right" vertical="center" wrapText="1"/>
    </xf>
    <xf numFmtId="0" fontId="17" fillId="0" borderId="15" xfId="1" applyFont="1" applyBorder="1" applyAlignment="1" applyProtection="1">
      <alignment vertical="center" wrapText="1"/>
    </xf>
    <xf numFmtId="0" fontId="18" fillId="0" borderId="15" xfId="1" applyFont="1" applyBorder="1" applyAlignment="1" applyProtection="1">
      <alignment horizontal="center" vertical="center" wrapText="1"/>
    </xf>
    <xf numFmtId="4" fontId="18" fillId="0" borderId="15" xfId="1" applyNumberFormat="1" applyFont="1" applyBorder="1" applyAlignment="1" applyProtection="1">
      <alignment horizontal="center" vertical="center" wrapText="1"/>
    </xf>
    <xf numFmtId="4" fontId="18" fillId="0" borderId="15" xfId="1" applyNumberFormat="1" applyFont="1" applyBorder="1" applyAlignment="1" applyProtection="1">
      <alignment horizontal="center" vertical="center" wrapText="1"/>
      <protection locked="0"/>
    </xf>
    <xf numFmtId="0" fontId="5" fillId="0" borderId="15" xfId="1" applyNumberFormat="1" applyFont="1" applyBorder="1" applyAlignment="1" applyProtection="1">
      <alignment horizontal="right" vertical="center" wrapText="1"/>
    </xf>
    <xf numFmtId="0" fontId="5" fillId="0" borderId="15" xfId="1" applyNumberFormat="1" applyFont="1" applyBorder="1" applyAlignment="1" applyProtection="1">
      <alignment vertical="center" wrapText="1"/>
    </xf>
    <xf numFmtId="0" fontId="7" fillId="0" borderId="15" xfId="1" applyNumberFormat="1" applyFont="1" applyBorder="1" applyAlignment="1" applyProtection="1">
      <alignment horizontal="center" vertical="center" wrapText="1"/>
    </xf>
    <xf numFmtId="0" fontId="7" fillId="0" borderId="15" xfId="1" applyNumberFormat="1" applyFont="1" applyBorder="1" applyAlignment="1" applyProtection="1">
      <alignment horizontal="center" vertical="center" wrapText="1"/>
      <protection locked="0"/>
    </xf>
    <xf numFmtId="2" fontId="7" fillId="0" borderId="15" xfId="1" applyNumberFormat="1" applyFont="1" applyBorder="1" applyAlignment="1" applyProtection="1">
      <alignment horizontal="center" vertical="center" wrapText="1"/>
    </xf>
    <xf numFmtId="0" fontId="19" fillId="0" borderId="0" xfId="1" applyFont="1" applyAlignment="1" applyProtection="1">
      <alignment vertical="center"/>
    </xf>
    <xf numFmtId="0" fontId="19" fillId="0" borderId="0" xfId="1" applyFont="1" applyProtection="1"/>
    <xf numFmtId="49" fontId="12" fillId="0" borderId="0" xfId="1" applyNumberFormat="1" applyProtection="1">
      <protection locked="0"/>
    </xf>
    <xf numFmtId="0" fontId="12" fillId="0" borderId="0" xfId="1" applyProtection="1">
      <protection locked="0"/>
    </xf>
    <xf numFmtId="0" fontId="16" fillId="0" borderId="0" xfId="1" applyFont="1" applyAlignment="1" applyProtection="1">
      <alignment horizontal="justify" vertical="top" wrapText="1"/>
      <protection locked="0"/>
    </xf>
    <xf numFmtId="0" fontId="0" fillId="0" borderId="0" xfId="0" applyFont="1"/>
    <xf numFmtId="0" fontId="9" fillId="0" borderId="0" xfId="0" applyFont="1"/>
    <xf numFmtId="0" fontId="21" fillId="0" borderId="0" xfId="0" applyFont="1"/>
    <xf numFmtId="0" fontId="22" fillId="0" borderId="0" xfId="0" applyFont="1"/>
    <xf numFmtId="0" fontId="11" fillId="0" borderId="0" xfId="0" applyFont="1"/>
    <xf numFmtId="0" fontId="0" fillId="0" borderId="0" xfId="0" applyAlignment="1">
      <alignment horizontal="left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3" fillId="0" borderId="0" xfId="1" applyFont="1" applyAlignment="1" applyProtection="1">
      <alignment vertical="center"/>
    </xf>
    <xf numFmtId="0" fontId="23" fillId="0" borderId="0" xfId="1" applyFont="1" applyProtection="1"/>
    <xf numFmtId="0" fontId="23" fillId="0" borderId="0" xfId="0" applyFont="1"/>
    <xf numFmtId="49" fontId="23" fillId="0" borderId="0" xfId="1" applyNumberFormat="1" applyFont="1" applyProtection="1">
      <protection locked="0"/>
    </xf>
    <xf numFmtId="0" fontId="23" fillId="0" borderId="0" xfId="1" applyFont="1" applyProtection="1">
      <protection locked="0"/>
    </xf>
    <xf numFmtId="0" fontId="7" fillId="0" borderId="0" xfId="1" applyFont="1" applyAlignment="1" applyProtection="1">
      <alignment horizontal="justify" vertical="top" wrapText="1"/>
      <protection locked="0"/>
    </xf>
    <xf numFmtId="0" fontId="9" fillId="0" borderId="0" xfId="1" applyFont="1" applyAlignment="1" applyProtection="1">
      <alignment horizontal="justify" wrapText="1"/>
      <protection locked="0"/>
    </xf>
    <xf numFmtId="0" fontId="10" fillId="0" borderId="0" xfId="1" applyFont="1" applyAlignment="1" applyProtection="1">
      <alignment horizontal="justify" wrapText="1"/>
      <protection locked="0"/>
    </xf>
    <xf numFmtId="49" fontId="12" fillId="0" borderId="0" xfId="1" applyNumberFormat="1" applyFont="1" applyProtection="1"/>
    <xf numFmtId="16" fontId="5" fillId="0" borderId="15" xfId="1" applyNumberFormat="1" applyFont="1" applyBorder="1" applyAlignment="1" applyProtection="1">
      <alignment horizontal="right" vertical="center" wrapText="1"/>
    </xf>
    <xf numFmtId="0" fontId="16" fillId="0" borderId="23" xfId="0" applyFont="1" applyBorder="1" applyAlignment="1">
      <alignment horizontal="center" vertical="center" textRotation="90" wrapText="1"/>
    </xf>
    <xf numFmtId="0" fontId="0" fillId="0" borderId="24" xfId="0" applyBorder="1" applyAlignment="1">
      <alignment vertical="top" wrapText="1"/>
    </xf>
    <xf numFmtId="0" fontId="16" fillId="0" borderId="23" xfId="0" applyFont="1" applyBorder="1" applyAlignment="1">
      <alignment horizontal="center" vertical="center" wrapText="1"/>
    </xf>
    <xf numFmtId="0" fontId="16" fillId="0" borderId="23" xfId="0" applyFont="1" applyBorder="1" applyAlignment="1">
      <alignment vertical="center" wrapText="1"/>
    </xf>
    <xf numFmtId="16" fontId="16" fillId="0" borderId="24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4" fontId="5" fillId="0" borderId="24" xfId="0" applyNumberFormat="1" applyFont="1" applyBorder="1" applyAlignment="1">
      <alignment horizontal="center" vertical="center" wrapText="1"/>
    </xf>
    <xf numFmtId="14" fontId="16" fillId="0" borderId="24" xfId="0" applyNumberFormat="1" applyFont="1" applyBorder="1" applyAlignment="1">
      <alignment horizontal="center" vertical="center" wrapText="1"/>
    </xf>
    <xf numFmtId="0" fontId="12" fillId="0" borderId="0" xfId="2" applyAlignment="1">
      <alignment horizontal="center" vertical="center" wrapText="1"/>
    </xf>
    <xf numFmtId="0" fontId="12" fillId="0" borderId="0" xfId="2" applyAlignment="1">
      <alignment horizontal="right" wrapText="1"/>
    </xf>
    <xf numFmtId="0" fontId="16" fillId="0" borderId="15" xfId="2" applyFont="1" applyBorder="1" applyAlignment="1">
      <alignment horizontal="center" vertical="center" wrapText="1"/>
    </xf>
    <xf numFmtId="0" fontId="16" fillId="0" borderId="15" xfId="2" applyFont="1" applyBorder="1" applyAlignment="1">
      <alignment horizontal="left" vertical="center" wrapText="1"/>
    </xf>
    <xf numFmtId="2" fontId="0" fillId="0" borderId="0" xfId="0" applyNumberFormat="1"/>
    <xf numFmtId="0" fontId="7" fillId="0" borderId="15" xfId="2" applyFont="1" applyBorder="1" applyAlignment="1">
      <alignment horizontal="center" vertical="center" wrapText="1"/>
    </xf>
    <xf numFmtId="0" fontId="16" fillId="0" borderId="0" xfId="2" applyFont="1" applyAlignment="1">
      <alignment horizontal="justify" vertical="center" wrapText="1"/>
    </xf>
    <xf numFmtId="0" fontId="12" fillId="0" borderId="0" xfId="1"/>
    <xf numFmtId="0" fontId="24" fillId="0" borderId="0" xfId="1" applyFont="1" applyAlignment="1"/>
    <xf numFmtId="0" fontId="2" fillId="0" borderId="0" xfId="1" applyFont="1" applyAlignment="1">
      <alignment vertical="top" wrapText="1"/>
    </xf>
    <xf numFmtId="0" fontId="26" fillId="0" borderId="0" xfId="1" applyFont="1" applyAlignment="1">
      <alignment horizontal="right"/>
    </xf>
    <xf numFmtId="2" fontId="12" fillId="0" borderId="0" xfId="1" applyNumberFormat="1"/>
    <xf numFmtId="0" fontId="27" fillId="0" borderId="0" xfId="1" applyFont="1" applyAlignment="1">
      <alignment horizontal="right"/>
    </xf>
    <xf numFmtId="0" fontId="29" fillId="0" borderId="15" xfId="3" applyFont="1" applyFill="1" applyBorder="1" applyAlignment="1">
      <alignment horizontal="center" vertical="center" wrapText="1"/>
    </xf>
    <xf numFmtId="0" fontId="29" fillId="0" borderId="15" xfId="3" applyFont="1" applyFill="1" applyBorder="1" applyAlignment="1">
      <alignment horizontal="center"/>
    </xf>
    <xf numFmtId="0" fontId="29" fillId="0" borderId="15" xfId="3" applyFont="1" applyFill="1" applyBorder="1" applyAlignment="1">
      <alignment horizontal="center" vertical="center"/>
    </xf>
    <xf numFmtId="0" fontId="29" fillId="0" borderId="15" xfId="3" applyFont="1" applyFill="1" applyBorder="1" applyAlignment="1">
      <alignment horizontal="left" vertical="center" wrapText="1"/>
    </xf>
    <xf numFmtId="0" fontId="29" fillId="3" borderId="15" xfId="3" applyFont="1" applyFill="1" applyBorder="1" applyAlignment="1">
      <alignment horizontal="left" vertical="center" wrapText="1"/>
    </xf>
    <xf numFmtId="0" fontId="29" fillId="0" borderId="0" xfId="3" applyFont="1" applyFill="1"/>
    <xf numFmtId="0" fontId="29" fillId="0" borderId="0" xfId="3" applyFont="1" applyFill="1" applyAlignment="1">
      <alignment horizontal="center" wrapText="1"/>
    </xf>
    <xf numFmtId="0" fontId="32" fillId="0" borderId="0" xfId="3" applyFont="1" applyFill="1" applyAlignment="1"/>
    <xf numFmtId="49" fontId="12" fillId="0" borderId="0" xfId="2" applyNumberFormat="1"/>
    <xf numFmtId="0" fontId="12" fillId="0" borderId="0" xfId="2"/>
    <xf numFmtId="49" fontId="16" fillId="0" borderId="15" xfId="2" applyNumberFormat="1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49" fontId="16" fillId="0" borderId="15" xfId="2" applyNumberFormat="1" applyFont="1" applyBorder="1" applyAlignment="1">
      <alignment horizontal="right" vertical="center" wrapText="1"/>
    </xf>
    <xf numFmtId="0" fontId="16" fillId="0" borderId="15" xfId="2" applyFont="1" applyBorder="1" applyAlignment="1">
      <alignment vertical="center" wrapText="1"/>
    </xf>
    <xf numFmtId="0" fontId="16" fillId="0" borderId="0" xfId="2" applyFont="1" applyAlignment="1">
      <alignment horizontal="justify" vertical="top" wrapText="1"/>
    </xf>
    <xf numFmtId="0" fontId="7" fillId="0" borderId="0" xfId="0" applyFont="1" applyAlignment="1">
      <alignment horizontal="left" wrapText="1"/>
    </xf>
    <xf numFmtId="0" fontId="16" fillId="0" borderId="18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1" fontId="35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2" fontId="2" fillId="0" borderId="6" xfId="0" applyNumberFormat="1" applyFont="1" applyBorder="1" applyAlignment="1">
      <alignment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2" fillId="5" borderId="6" xfId="0" applyNumberFormat="1" applyFont="1" applyFill="1" applyBorder="1" applyAlignment="1">
      <alignment vertical="center" wrapText="1"/>
    </xf>
    <xf numFmtId="4" fontId="7" fillId="5" borderId="15" xfId="1" applyNumberFormat="1" applyFont="1" applyFill="1" applyBorder="1" applyAlignment="1" applyProtection="1">
      <alignment horizontal="center" vertical="center" wrapText="1"/>
    </xf>
    <xf numFmtId="4" fontId="7" fillId="5" borderId="15" xfId="1" applyNumberFormat="1" applyFont="1" applyFill="1" applyBorder="1" applyAlignment="1" applyProtection="1">
      <alignment horizontal="center" vertical="center" wrapText="1"/>
      <protection locked="0"/>
    </xf>
    <xf numFmtId="4" fontId="18" fillId="5" borderId="15" xfId="1" applyNumberFormat="1" applyFont="1" applyFill="1" applyBorder="1" applyAlignment="1" applyProtection="1">
      <alignment horizontal="center" vertical="center" wrapText="1"/>
    </xf>
    <xf numFmtId="4" fontId="18" fillId="5" borderId="15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15" xfId="0" applyBorder="1" applyAlignment="1">
      <alignment wrapText="1"/>
    </xf>
    <xf numFmtId="0" fontId="0" fillId="0" borderId="0" xfId="0" applyAlignment="1">
      <alignment wrapText="1"/>
    </xf>
    <xf numFmtId="0" fontId="0" fillId="0" borderId="15" xfId="0" applyBorder="1"/>
    <xf numFmtId="0" fontId="36" fillId="0" borderId="0" xfId="0" applyFont="1"/>
    <xf numFmtId="1" fontId="3" fillId="0" borderId="15" xfId="0" applyNumberFormat="1" applyFont="1" applyBorder="1"/>
    <xf numFmtId="0" fontId="16" fillId="3" borderId="15" xfId="2" applyFont="1" applyFill="1" applyBorder="1" applyAlignment="1">
      <alignment vertical="center" wrapText="1"/>
    </xf>
    <xf numFmtId="0" fontId="0" fillId="3" borderId="0" xfId="0" applyFill="1"/>
    <xf numFmtId="0" fontId="16" fillId="3" borderId="23" xfId="0" applyFont="1" applyFill="1" applyBorder="1" applyAlignment="1">
      <alignment vertical="center" wrapText="1"/>
    </xf>
    <xf numFmtId="0" fontId="16" fillId="3" borderId="23" xfId="0" applyFont="1" applyFill="1" applyBorder="1" applyAlignment="1">
      <alignment horizontal="center" vertical="center" wrapText="1"/>
    </xf>
    <xf numFmtId="2" fontId="7" fillId="3" borderId="15" xfId="1" applyNumberFormat="1" applyFont="1" applyFill="1" applyBorder="1" applyAlignment="1" applyProtection="1">
      <alignment horizontal="center" vertical="center" wrapText="1"/>
    </xf>
    <xf numFmtId="0" fontId="7" fillId="3" borderId="15" xfId="1" applyNumberFormat="1" applyFont="1" applyFill="1" applyBorder="1" applyAlignment="1" applyProtection="1">
      <alignment horizontal="center" vertical="center" wrapText="1"/>
    </xf>
    <xf numFmtId="0" fontId="7" fillId="3" borderId="15" xfId="1" applyNumberFormat="1" applyFont="1" applyFill="1" applyBorder="1" applyAlignment="1" applyProtection="1">
      <alignment horizontal="center" vertical="center" wrapText="1"/>
      <protection locked="0"/>
    </xf>
    <xf numFmtId="2" fontId="7" fillId="3" borderId="15" xfId="1" applyNumberFormat="1" applyFont="1" applyFill="1" applyBorder="1" applyAlignment="1" applyProtection="1">
      <alignment horizontal="center" vertical="center" wrapText="1"/>
      <protection locked="0"/>
    </xf>
    <xf numFmtId="2" fontId="2" fillId="6" borderId="6" xfId="0" applyNumberFormat="1" applyFont="1" applyFill="1" applyBorder="1" applyAlignment="1">
      <alignment vertical="center" wrapText="1"/>
    </xf>
    <xf numFmtId="2" fontId="7" fillId="0" borderId="15" xfId="1" applyNumberFormat="1" applyFont="1" applyBorder="1" applyAlignment="1" applyProtection="1">
      <alignment horizontal="center" vertical="center" wrapText="1"/>
      <protection locked="0"/>
    </xf>
    <xf numFmtId="4" fontId="7" fillId="0" borderId="0" xfId="1" applyNumberFormat="1" applyFont="1" applyBorder="1" applyAlignment="1" applyProtection="1">
      <alignment horizontal="center" vertical="center" wrapText="1"/>
      <protection locked="0"/>
    </xf>
    <xf numFmtId="0" fontId="0" fillId="0" borderId="0" xfId="2" applyFont="1"/>
    <xf numFmtId="0" fontId="0" fillId="0" borderId="0" xfId="0" applyBorder="1"/>
    <xf numFmtId="0" fontId="1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6" xfId="0" applyFont="1" applyBorder="1" applyAlignment="1">
      <alignment horizontal="right" vertical="center" textRotation="90" wrapText="1"/>
    </xf>
    <xf numFmtId="0" fontId="1" fillId="0" borderId="6" xfId="0" applyFont="1" applyBorder="1" applyAlignment="1">
      <alignment horizontal="right" vertical="center" wrapText="1"/>
    </xf>
    <xf numFmtId="2" fontId="2" fillId="5" borderId="6" xfId="0" applyNumberFormat="1" applyFont="1" applyFill="1" applyBorder="1" applyAlignment="1">
      <alignment horizontal="right" vertical="center" wrapText="1"/>
    </xf>
    <xf numFmtId="2" fontId="2" fillId="0" borderId="6" xfId="0" applyNumberFormat="1" applyFont="1" applyBorder="1" applyAlignment="1">
      <alignment horizontal="right" vertical="center" wrapText="1"/>
    </xf>
    <xf numFmtId="2" fontId="2" fillId="6" borderId="6" xfId="0" applyNumberFormat="1" applyFont="1" applyFill="1" applyBorder="1" applyAlignment="1">
      <alignment horizontal="right" vertical="center" wrapText="1"/>
    </xf>
    <xf numFmtId="0" fontId="22" fillId="0" borderId="0" xfId="0" applyFont="1" applyAlignment="1">
      <alignment horizontal="righ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15" fillId="0" borderId="18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5" fillId="0" borderId="23" xfId="0" applyFont="1" applyBorder="1" applyAlignment="1">
      <alignment horizontal="left" vertical="center" wrapText="1"/>
    </xf>
    <xf numFmtId="0" fontId="44" fillId="0" borderId="23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center" vertical="center" wrapText="1"/>
    </xf>
    <xf numFmtId="0" fontId="9" fillId="0" borderId="33" xfId="0" applyFont="1" applyBorder="1" applyAlignment="1">
      <alignment vertical="center" wrapText="1"/>
    </xf>
    <xf numFmtId="0" fontId="44" fillId="0" borderId="34" xfId="0" applyFont="1" applyBorder="1" applyAlignment="1">
      <alignment horizontal="left" vertical="center" wrapText="1"/>
    </xf>
    <xf numFmtId="0" fontId="15" fillId="0" borderId="34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left" vertical="center" wrapText="1"/>
    </xf>
    <xf numFmtId="0" fontId="9" fillId="0" borderId="35" xfId="0" applyFont="1" applyBorder="1" applyAlignment="1">
      <alignment vertical="center" wrapText="1"/>
    </xf>
    <xf numFmtId="2" fontId="2" fillId="3" borderId="6" xfId="0" applyNumberFormat="1" applyFont="1" applyFill="1" applyBorder="1" applyAlignment="1">
      <alignment vertical="center" wrapText="1"/>
    </xf>
    <xf numFmtId="0" fontId="1" fillId="5" borderId="6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6" fillId="3" borderId="15" xfId="2" applyFont="1" applyFill="1" applyBorder="1" applyAlignment="1">
      <alignment horizontal="center" vertical="center" wrapText="1"/>
    </xf>
    <xf numFmtId="0" fontId="0" fillId="3" borderId="0" xfId="2" applyFont="1" applyFill="1"/>
    <xf numFmtId="0" fontId="7" fillId="0" borderId="0" xfId="0" applyFont="1" applyAlignment="1"/>
    <xf numFmtId="0" fontId="10" fillId="0" borderId="0" xfId="0" applyFont="1"/>
    <xf numFmtId="2" fontId="45" fillId="5" borderId="6" xfId="0" applyNumberFormat="1" applyFont="1" applyFill="1" applyBorder="1" applyAlignment="1">
      <alignment vertical="center" wrapText="1"/>
    </xf>
    <xf numFmtId="2" fontId="41" fillId="5" borderId="6" xfId="0" applyNumberFormat="1" applyFont="1" applyFill="1" applyBorder="1" applyAlignment="1">
      <alignment vertical="center" wrapText="1"/>
    </xf>
    <xf numFmtId="2" fontId="41" fillId="5" borderId="6" xfId="0" applyNumberFormat="1" applyFont="1" applyFill="1" applyBorder="1" applyAlignment="1">
      <alignment horizontal="right" vertical="center" wrapText="1"/>
    </xf>
    <xf numFmtId="2" fontId="18" fillId="0" borderId="15" xfId="2" applyNumberFormat="1" applyFont="1" applyBorder="1" applyAlignment="1">
      <alignment horizontal="center" vertical="center" wrapText="1"/>
    </xf>
    <xf numFmtId="2" fontId="18" fillId="3" borderId="15" xfId="2" applyNumberFormat="1" applyFont="1" applyFill="1" applyBorder="1" applyAlignment="1">
      <alignment horizontal="center" vertical="center" wrapText="1"/>
    </xf>
    <xf numFmtId="1" fontId="18" fillId="3" borderId="15" xfId="2" applyNumberFormat="1" applyFont="1" applyFill="1" applyBorder="1" applyAlignment="1">
      <alignment horizontal="center" vertical="center" wrapText="1"/>
    </xf>
    <xf numFmtId="0" fontId="18" fillId="0" borderId="15" xfId="2" applyFont="1" applyBorder="1" applyAlignment="1">
      <alignment horizontal="center" vertical="center" wrapText="1"/>
    </xf>
    <xf numFmtId="165" fontId="18" fillId="3" borderId="15" xfId="2" applyNumberFormat="1" applyFont="1" applyFill="1" applyBorder="1" applyAlignment="1">
      <alignment horizontal="center" vertical="center" wrapText="1"/>
    </xf>
    <xf numFmtId="0" fontId="46" fillId="0" borderId="15" xfId="3" applyFont="1" applyFill="1" applyBorder="1" applyAlignment="1">
      <alignment horizontal="center" vertical="center" wrapText="1"/>
    </xf>
    <xf numFmtId="4" fontId="47" fillId="0" borderId="15" xfId="3" applyNumberFormat="1" applyFont="1" applyFill="1" applyBorder="1" applyAlignment="1">
      <alignment horizontal="right" vertical="center" wrapText="1"/>
    </xf>
    <xf numFmtId="0" fontId="47" fillId="0" borderId="15" xfId="3" applyFont="1" applyFill="1" applyBorder="1" applyAlignment="1">
      <alignment horizontal="center" vertical="center" wrapText="1"/>
    </xf>
    <xf numFmtId="4" fontId="47" fillId="2" borderId="15" xfId="3" applyNumberFormat="1" applyFont="1" applyFill="1" applyBorder="1" applyAlignment="1">
      <alignment horizontal="right" vertical="center" wrapText="1"/>
    </xf>
    <xf numFmtId="4" fontId="47" fillId="3" borderId="15" xfId="3" applyNumberFormat="1" applyFont="1" applyFill="1" applyBorder="1" applyAlignment="1">
      <alignment horizontal="right" vertical="center" wrapText="1"/>
    </xf>
    <xf numFmtId="0" fontId="47" fillId="3" borderId="15" xfId="3" applyFont="1" applyFill="1" applyBorder="1" applyAlignment="1">
      <alignment horizontal="center" vertical="center" wrapText="1"/>
    </xf>
    <xf numFmtId="4" fontId="47" fillId="3" borderId="15" xfId="3" applyNumberFormat="1" applyFont="1" applyFill="1" applyBorder="1" applyAlignment="1">
      <alignment horizontal="center" vertical="center" wrapText="1"/>
    </xf>
    <xf numFmtId="0" fontId="46" fillId="4" borderId="15" xfId="3" applyFont="1" applyFill="1" applyBorder="1" applyAlignment="1">
      <alignment horizontal="center" vertical="center" wrapText="1"/>
    </xf>
    <xf numFmtId="2" fontId="47" fillId="0" borderId="15" xfId="3" applyNumberFormat="1" applyFont="1" applyFill="1" applyBorder="1" applyAlignment="1">
      <alignment horizontal="center" vertical="center" wrapText="1"/>
    </xf>
    <xf numFmtId="4" fontId="46" fillId="0" borderId="15" xfId="3" applyNumberFormat="1" applyFont="1" applyFill="1" applyBorder="1" applyAlignment="1">
      <alignment horizontal="center" vertical="center" wrapText="1"/>
    </xf>
    <xf numFmtId="2" fontId="36" fillId="0" borderId="23" xfId="0" applyNumberFormat="1" applyFont="1" applyBorder="1" applyAlignment="1">
      <alignment horizontal="center" vertical="center" wrapText="1"/>
    </xf>
    <xf numFmtId="0" fontId="36" fillId="0" borderId="23" xfId="0" applyFont="1" applyBorder="1" applyAlignment="1">
      <alignment horizontal="center" vertical="center" wrapText="1"/>
    </xf>
    <xf numFmtId="0" fontId="36" fillId="3" borderId="23" xfId="0" applyFont="1" applyFill="1" applyBorder="1" applyAlignment="1">
      <alignment horizontal="center" vertical="center" wrapText="1"/>
    </xf>
    <xf numFmtId="2" fontId="36" fillId="3" borderId="23" xfId="0" applyNumberFormat="1" applyFont="1" applyFill="1" applyBorder="1" applyAlignment="1">
      <alignment horizontal="center" vertical="center" wrapText="1"/>
    </xf>
    <xf numFmtId="2" fontId="3" fillId="3" borderId="15" xfId="2" applyNumberFormat="1" applyFont="1" applyFill="1" applyBorder="1" applyAlignment="1">
      <alignment horizontal="center" vertical="center" wrapText="1"/>
    </xf>
    <xf numFmtId="0" fontId="3" fillId="3" borderId="15" xfId="2" applyFont="1" applyFill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1" fontId="3" fillId="0" borderId="15" xfId="2" applyNumberFormat="1" applyFont="1" applyBorder="1" applyAlignment="1">
      <alignment horizontal="center" vertical="center" wrapText="1"/>
    </xf>
    <xf numFmtId="2" fontId="3" fillId="0" borderId="15" xfId="2" applyNumberFormat="1" applyFont="1" applyBorder="1" applyAlignment="1">
      <alignment horizontal="center" vertical="center" wrapText="1"/>
    </xf>
    <xf numFmtId="4" fontId="3" fillId="0" borderId="15" xfId="2" applyNumberFormat="1" applyFont="1" applyBorder="1" applyAlignment="1">
      <alignment horizontal="center" vertical="center" wrapText="1"/>
    </xf>
    <xf numFmtId="164" fontId="3" fillId="3" borderId="15" xfId="2" applyNumberFormat="1" applyFont="1" applyFill="1" applyBorder="1" applyAlignment="1">
      <alignment horizontal="center" vertical="center" wrapText="1"/>
    </xf>
    <xf numFmtId="3" fontId="3" fillId="0" borderId="15" xfId="2" applyNumberFormat="1" applyFont="1" applyBorder="1" applyAlignment="1">
      <alignment horizontal="center" vertical="center" wrapText="1"/>
    </xf>
    <xf numFmtId="2" fontId="18" fillId="0" borderId="15" xfId="1" applyNumberFormat="1" applyFont="1" applyBorder="1" applyAlignment="1" applyProtection="1">
      <alignment horizontal="center" vertical="center" wrapText="1"/>
    </xf>
    <xf numFmtId="3" fontId="7" fillId="0" borderId="15" xfId="1" applyNumberFormat="1" applyFont="1" applyBorder="1" applyAlignment="1" applyProtection="1">
      <alignment horizontal="center" vertical="center" wrapText="1"/>
    </xf>
    <xf numFmtId="3" fontId="7" fillId="0" borderId="15" xfId="1" applyNumberFormat="1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textRotation="90" wrapText="1"/>
    </xf>
    <xf numFmtId="0" fontId="16" fillId="0" borderId="24" xfId="0" applyFont="1" applyBorder="1" applyAlignment="1">
      <alignment vertical="center" wrapText="1"/>
    </xf>
    <xf numFmtId="0" fontId="16" fillId="0" borderId="33" xfId="0" applyFont="1" applyBorder="1" applyAlignment="1">
      <alignment vertical="center" wrapText="1"/>
    </xf>
    <xf numFmtId="0" fontId="16" fillId="0" borderId="36" xfId="0" applyFont="1" applyBorder="1" applyAlignment="1">
      <alignment horizontal="center" vertical="center" wrapText="1"/>
    </xf>
    <xf numFmtId="4" fontId="16" fillId="0" borderId="23" xfId="0" applyNumberFormat="1" applyFont="1" applyBorder="1" applyAlignment="1">
      <alignment horizontal="center" vertical="center" wrapText="1"/>
    </xf>
    <xf numFmtId="164" fontId="16" fillId="0" borderId="23" xfId="0" applyNumberFormat="1" applyFont="1" applyBorder="1" applyAlignment="1">
      <alignment horizontal="center" vertical="center" wrapText="1"/>
    </xf>
    <xf numFmtId="2" fontId="16" fillId="0" borderId="23" xfId="0" applyNumberFormat="1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3" fontId="7" fillId="5" borderId="15" xfId="1" applyNumberFormat="1" applyFont="1" applyFill="1" applyBorder="1" applyAlignment="1" applyProtection="1">
      <alignment horizontal="center" vertical="center" wrapText="1"/>
    </xf>
    <xf numFmtId="3" fontId="7" fillId="5" borderId="15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Border="1"/>
    <xf numFmtId="0" fontId="15" fillId="0" borderId="24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2" fillId="0" borderId="0" xfId="0" applyFont="1" applyFill="1"/>
    <xf numFmtId="0" fontId="26" fillId="0" borderId="0" xfId="0" applyFont="1" applyFill="1" applyBorder="1" applyAlignment="1">
      <alignment vertical="center"/>
    </xf>
    <xf numFmtId="0" fontId="0" fillId="0" borderId="0" xfId="0" applyFill="1"/>
    <xf numFmtId="0" fontId="42" fillId="0" borderId="0" xfId="0" applyFont="1" applyFill="1" applyBorder="1" applyAlignment="1">
      <alignment vertical="center"/>
    </xf>
    <xf numFmtId="0" fontId="52" fillId="0" borderId="0" xfId="0" applyFont="1" applyFill="1" applyAlignment="1">
      <alignment horizontal="right" vertical="center"/>
    </xf>
    <xf numFmtId="0" fontId="52" fillId="0" borderId="0" xfId="0" applyFont="1" applyFill="1"/>
    <xf numFmtId="0" fontId="52" fillId="0" borderId="0" xfId="0" applyFont="1" applyFill="1" applyAlignment="1"/>
    <xf numFmtId="0" fontId="26" fillId="0" borderId="0" xfId="0" applyFont="1" applyFill="1" applyAlignment="1">
      <alignment horizontal="right" vertical="center"/>
    </xf>
    <xf numFmtId="166" fontId="42" fillId="0" borderId="0" xfId="0" applyNumberFormat="1" applyFont="1" applyFill="1" applyAlignment="1"/>
    <xf numFmtId="0" fontId="26" fillId="0" borderId="0" xfId="0" applyFont="1" applyFill="1" applyAlignment="1"/>
    <xf numFmtId="0" fontId="26" fillId="0" borderId="0" xfId="0" applyFont="1" applyFill="1" applyAlignment="1">
      <alignment horizontal="right"/>
    </xf>
    <xf numFmtId="0" fontId="40" fillId="0" borderId="0" xfId="0" applyFont="1" applyFill="1" applyBorder="1" applyAlignment="1">
      <alignment horizontal="center"/>
    </xf>
    <xf numFmtId="0" fontId="54" fillId="0" borderId="38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40" fillId="0" borderId="38" xfId="0" applyFont="1" applyFill="1" applyBorder="1" applyAlignment="1">
      <alignment horizontal="center" vertical="center" wrapText="1"/>
    </xf>
    <xf numFmtId="0" fontId="55" fillId="0" borderId="38" xfId="0" applyFont="1" applyFill="1" applyBorder="1" applyAlignment="1">
      <alignment horizontal="center" vertical="center" wrapText="1"/>
    </xf>
    <xf numFmtId="0" fontId="55" fillId="0" borderId="42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55" fillId="0" borderId="15" xfId="0" applyFont="1" applyFill="1" applyBorder="1" applyAlignment="1">
      <alignment horizontal="center" vertical="center" wrapText="1"/>
    </xf>
    <xf numFmtId="0" fontId="26" fillId="0" borderId="38" xfId="0" applyNumberFormat="1" applyFont="1" applyFill="1" applyBorder="1" applyAlignment="1">
      <alignment horizontal="center" wrapText="1"/>
    </xf>
    <xf numFmtId="0" fontId="55" fillId="0" borderId="38" xfId="0" applyNumberFormat="1" applyFont="1" applyFill="1" applyBorder="1" applyAlignment="1">
      <alignment horizontal="center" wrapText="1"/>
    </xf>
    <xf numFmtId="0" fontId="55" fillId="0" borderId="42" xfId="0" applyNumberFormat="1" applyFont="1" applyFill="1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40" fillId="0" borderId="38" xfId="0" applyFont="1" applyFill="1" applyBorder="1" applyAlignment="1">
      <alignment horizontal="center" wrapText="1"/>
    </xf>
    <xf numFmtId="0" fontId="40" fillId="0" borderId="38" xfId="0" applyFont="1" applyFill="1" applyBorder="1" applyAlignment="1">
      <alignment wrapText="1"/>
    </xf>
    <xf numFmtId="0" fontId="54" fillId="0" borderId="38" xfId="0" applyFont="1" applyFill="1" applyBorder="1" applyAlignment="1">
      <alignment horizontal="center" wrapText="1"/>
    </xf>
    <xf numFmtId="2" fontId="54" fillId="0" borderId="38" xfId="0" applyNumberFormat="1" applyFont="1" applyFill="1" applyBorder="1" applyAlignment="1">
      <alignment horizontal="center" vertical="center" wrapText="1"/>
    </xf>
    <xf numFmtId="2" fontId="41" fillId="0" borderId="38" xfId="0" applyNumberFormat="1" applyFont="1" applyFill="1" applyBorder="1" applyAlignment="1">
      <alignment horizontal="center" vertical="center"/>
    </xf>
    <xf numFmtId="2" fontId="41" fillId="0" borderId="42" xfId="0" applyNumberFormat="1" applyFont="1" applyFill="1" applyBorder="1" applyAlignment="1">
      <alignment horizontal="center" vertical="center"/>
    </xf>
    <xf numFmtId="2" fontId="41" fillId="0" borderId="15" xfId="0" applyNumberFormat="1" applyFont="1" applyFill="1" applyBorder="1"/>
    <xf numFmtId="0" fontId="41" fillId="0" borderId="0" xfId="0" applyFont="1" applyFill="1"/>
    <xf numFmtId="0" fontId="41" fillId="0" borderId="15" xfId="0" applyFont="1" applyFill="1" applyBorder="1"/>
    <xf numFmtId="2" fontId="41" fillId="0" borderId="43" xfId="0" applyNumberFormat="1" applyFont="1" applyFill="1" applyBorder="1" applyAlignment="1">
      <alignment horizontal="center" vertical="center"/>
    </xf>
    <xf numFmtId="49" fontId="26" fillId="0" borderId="38" xfId="0" applyNumberFormat="1" applyFont="1" applyFill="1" applyBorder="1" applyAlignment="1">
      <alignment horizontal="center" wrapText="1"/>
    </xf>
    <xf numFmtId="0" fontId="26" fillId="0" borderId="38" xfId="0" applyFont="1" applyFill="1" applyBorder="1" applyAlignment="1">
      <alignment wrapText="1"/>
    </xf>
    <xf numFmtId="0" fontId="55" fillId="0" borderId="38" xfId="0" applyFont="1" applyFill="1" applyBorder="1" applyAlignment="1">
      <alignment horizontal="center" wrapText="1"/>
    </xf>
    <xf numFmtId="2" fontId="55" fillId="0" borderId="38" xfId="0" applyNumberFormat="1" applyFont="1" applyFill="1" applyBorder="1" applyAlignment="1">
      <alignment horizontal="center" vertical="center" wrapText="1"/>
    </xf>
    <xf numFmtId="2" fontId="2" fillId="0" borderId="38" xfId="0" applyNumberFormat="1" applyFont="1" applyFill="1" applyBorder="1" applyAlignment="1">
      <alignment horizontal="center" vertical="center"/>
    </xf>
    <xf numFmtId="2" fontId="27" fillId="0" borderId="38" xfId="0" applyNumberFormat="1" applyFont="1" applyFill="1" applyBorder="1" applyAlignment="1">
      <alignment horizontal="center" vertical="center" wrapText="1"/>
    </xf>
    <xf numFmtId="2" fontId="2" fillId="0" borderId="42" xfId="0" applyNumberFormat="1" applyFont="1" applyFill="1" applyBorder="1" applyAlignment="1">
      <alignment horizontal="center" vertical="center"/>
    </xf>
    <xf numFmtId="0" fontId="0" fillId="7" borderId="15" xfId="0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Fill="1"/>
    <xf numFmtId="0" fontId="0" fillId="0" borderId="15" xfId="0" applyFont="1" applyFill="1" applyBorder="1" applyAlignment="1">
      <alignment wrapText="1"/>
    </xf>
    <xf numFmtId="2" fontId="56" fillId="0" borderId="38" xfId="0" applyNumberFormat="1" applyFont="1" applyFill="1" applyBorder="1" applyAlignment="1">
      <alignment horizontal="center" vertical="center" wrapText="1"/>
    </xf>
    <xf numFmtId="14" fontId="40" fillId="0" borderId="38" xfId="0" applyNumberFormat="1" applyFont="1" applyFill="1" applyBorder="1" applyAlignment="1">
      <alignment horizontal="center" wrapText="1"/>
    </xf>
    <xf numFmtId="2" fontId="0" fillId="0" borderId="15" xfId="0" applyNumberFormat="1" applyFont="1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40" fillId="0" borderId="38" xfId="0" applyFont="1" applyFill="1" applyBorder="1" applyAlignment="1">
      <alignment horizontal="left" wrapText="1"/>
    </xf>
    <xf numFmtId="2" fontId="54" fillId="0" borderId="38" xfId="0" applyNumberFormat="1" applyFont="1" applyFill="1" applyBorder="1" applyAlignment="1">
      <alignment horizontal="center" vertical="center"/>
    </xf>
    <xf numFmtId="0" fontId="41" fillId="0" borderId="38" xfId="0" applyFont="1" applyFill="1" applyBorder="1"/>
    <xf numFmtId="0" fontId="40" fillId="0" borderId="44" xfId="0" applyFont="1" applyFill="1" applyBorder="1" applyAlignment="1">
      <alignment horizontal="center" wrapText="1"/>
    </xf>
    <xf numFmtId="0" fontId="40" fillId="0" borderId="44" xfId="0" applyFont="1" applyFill="1" applyBorder="1" applyAlignment="1">
      <alignment horizontal="left" vertical="center"/>
    </xf>
    <xf numFmtId="0" fontId="57" fillId="0" borderId="0" xfId="0" applyFont="1" applyFill="1"/>
    <xf numFmtId="0" fontId="40" fillId="0" borderId="15" xfId="0" applyFont="1" applyFill="1" applyBorder="1" applyAlignment="1">
      <alignment horizontal="center" wrapText="1"/>
    </xf>
    <xf numFmtId="0" fontId="57" fillId="0" borderId="15" xfId="0" applyFont="1" applyFill="1" applyBorder="1"/>
    <xf numFmtId="2" fontId="57" fillId="0" borderId="15" xfId="0" applyNumberFormat="1" applyFont="1" applyFill="1" applyBorder="1"/>
    <xf numFmtId="0" fontId="53" fillId="0" borderId="0" xfId="0" applyFont="1" applyFill="1" applyAlignment="1"/>
    <xf numFmtId="0" fontId="32" fillId="0" borderId="0" xfId="0" applyFont="1" applyFill="1"/>
    <xf numFmtId="0" fontId="48" fillId="0" borderId="0" xfId="0" applyFont="1" applyFill="1"/>
    <xf numFmtId="2" fontId="41" fillId="0" borderId="45" xfId="0" applyNumberFormat="1" applyFont="1" applyFill="1" applyBorder="1" applyAlignment="1">
      <alignment horizontal="center" vertical="center"/>
    </xf>
    <xf numFmtId="0" fontId="40" fillId="0" borderId="38" xfId="0" applyFont="1" applyFill="1" applyBorder="1" applyAlignment="1">
      <alignment horizontal="center" vertical="center"/>
    </xf>
    <xf numFmtId="2" fontId="40" fillId="0" borderId="38" xfId="0" applyNumberFormat="1" applyFont="1" applyFill="1" applyBorder="1" applyAlignment="1">
      <alignment horizontal="center" vertical="center"/>
    </xf>
    <xf numFmtId="2" fontId="40" fillId="0" borderId="42" xfId="0" applyNumberFormat="1" applyFont="1" applyFill="1" applyBorder="1" applyAlignment="1">
      <alignment horizontal="center" vertical="center"/>
    </xf>
    <xf numFmtId="0" fontId="40" fillId="0" borderId="40" xfId="0" applyFont="1" applyFill="1" applyBorder="1" applyAlignment="1">
      <alignment horizontal="center" vertical="center"/>
    </xf>
    <xf numFmtId="2" fontId="40" fillId="0" borderId="40" xfId="0" applyNumberFormat="1" applyFont="1" applyFill="1" applyBorder="1" applyAlignment="1">
      <alignment horizontal="center" vertical="center"/>
    </xf>
    <xf numFmtId="2" fontId="40" fillId="0" borderId="0" xfId="0" applyNumberFormat="1" applyFont="1" applyFill="1" applyBorder="1" applyAlignment="1">
      <alignment horizontal="center" vertical="center"/>
    </xf>
    <xf numFmtId="0" fontId="57" fillId="0" borderId="0" xfId="0" applyFont="1" applyFill="1" applyBorder="1"/>
    <xf numFmtId="1" fontId="15" fillId="0" borderId="23" xfId="0" applyNumberFormat="1" applyFont="1" applyBorder="1" applyAlignment="1">
      <alignment horizontal="center" vertical="center" wrapText="1"/>
    </xf>
    <xf numFmtId="2" fontId="15" fillId="0" borderId="23" xfId="0" applyNumberFormat="1" applyFont="1" applyBorder="1" applyAlignment="1">
      <alignment horizontal="center" vertical="center" wrapText="1"/>
    </xf>
    <xf numFmtId="164" fontId="0" fillId="0" borderId="0" xfId="0" applyNumberFormat="1"/>
    <xf numFmtId="167" fontId="0" fillId="0" borderId="0" xfId="0" applyNumberFormat="1"/>
    <xf numFmtId="2" fontId="9" fillId="0" borderId="2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/>
    </xf>
    <xf numFmtId="0" fontId="15" fillId="0" borderId="24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49" fillId="0" borderId="23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2" fontId="20" fillId="0" borderId="23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1" fontId="0" fillId="0" borderId="0" xfId="0" applyNumberFormat="1"/>
    <xf numFmtId="1" fontId="16" fillId="0" borderId="23" xfId="0" applyNumberFormat="1" applyFont="1" applyBorder="1" applyAlignment="1">
      <alignment horizontal="center" vertical="center" wrapText="1"/>
    </xf>
    <xf numFmtId="1" fontId="20" fillId="0" borderId="23" xfId="0" applyNumberFormat="1" applyFont="1" applyBorder="1" applyAlignment="1">
      <alignment horizontal="center" vertical="center" wrapText="1"/>
    </xf>
    <xf numFmtId="0" fontId="8" fillId="0" borderId="30" xfId="0" applyFont="1" applyBorder="1"/>
    <xf numFmtId="0" fontId="49" fillId="0" borderId="32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55" xfId="0" applyFont="1" applyBorder="1" applyAlignment="1">
      <alignment horizontal="center" vertical="center" wrapText="1"/>
    </xf>
    <xf numFmtId="0" fontId="16" fillId="0" borderId="56" xfId="0" applyFont="1" applyBorder="1" applyAlignment="1">
      <alignment horizontal="center" vertical="center" wrapText="1"/>
    </xf>
    <xf numFmtId="0" fontId="16" fillId="0" borderId="54" xfId="0" applyFont="1" applyBorder="1" applyAlignment="1">
      <alignment horizontal="center" vertical="center" wrapText="1"/>
    </xf>
    <xf numFmtId="0" fontId="8" fillId="0" borderId="55" xfId="0" applyFont="1" applyBorder="1"/>
    <xf numFmtId="0" fontId="8" fillId="0" borderId="56" xfId="0" applyFont="1" applyBorder="1"/>
    <xf numFmtId="1" fontId="16" fillId="0" borderId="51" xfId="0" applyNumberFormat="1" applyFont="1" applyBorder="1" applyAlignment="1">
      <alignment horizontal="center" vertical="center" wrapText="1"/>
    </xf>
    <xf numFmtId="1" fontId="16" fillId="0" borderId="15" xfId="0" applyNumberFormat="1" applyFont="1" applyBorder="1" applyAlignment="1">
      <alignment horizontal="center" vertical="center" wrapText="1"/>
    </xf>
    <xf numFmtId="1" fontId="16" fillId="0" borderId="25" xfId="0" applyNumberFormat="1" applyFont="1" applyBorder="1" applyAlignment="1">
      <alignment horizontal="center" vertical="center" wrapText="1"/>
    </xf>
    <xf numFmtId="0" fontId="16" fillId="0" borderId="60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52" xfId="0" applyFont="1" applyBorder="1" applyAlignment="1">
      <alignment horizontal="center" vertical="center" wrapText="1"/>
    </xf>
    <xf numFmtId="1" fontId="16" fillId="0" borderId="60" xfId="0" applyNumberFormat="1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 wrapText="1"/>
    </xf>
    <xf numFmtId="0" fontId="49" fillId="0" borderId="15" xfId="0" applyFont="1" applyBorder="1" applyAlignment="1">
      <alignment horizontal="center" vertical="center" wrapText="1"/>
    </xf>
    <xf numFmtId="0" fontId="49" fillId="0" borderId="25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1" fontId="16" fillId="0" borderId="14" xfId="0" applyNumberFormat="1" applyFont="1" applyBorder="1" applyAlignment="1">
      <alignment horizontal="center" vertical="center" wrapText="1"/>
    </xf>
    <xf numFmtId="0" fontId="49" fillId="0" borderId="14" xfId="0" applyFont="1" applyBorder="1" applyAlignment="1">
      <alignment horizontal="center" vertical="center" wrapText="1"/>
    </xf>
    <xf numFmtId="0" fontId="49" fillId="0" borderId="53" xfId="0" applyFont="1" applyBorder="1" applyAlignment="1">
      <alignment horizontal="center" vertical="center" wrapText="1"/>
    </xf>
    <xf numFmtId="1" fontId="16" fillId="0" borderId="53" xfId="0" applyNumberFormat="1" applyFont="1" applyBorder="1" applyAlignment="1">
      <alignment horizontal="center" vertical="center" wrapText="1"/>
    </xf>
    <xf numFmtId="0" fontId="49" fillId="0" borderId="13" xfId="0" applyFont="1" applyBorder="1" applyAlignment="1">
      <alignment horizontal="center" vertical="center" wrapText="1"/>
    </xf>
    <xf numFmtId="0" fontId="20" fillId="0" borderId="33" xfId="0" applyFont="1" applyBorder="1" applyAlignment="1">
      <alignment vertical="center" wrapText="1"/>
    </xf>
    <xf numFmtId="0" fontId="16" fillId="0" borderId="57" xfId="0" applyFont="1" applyBorder="1" applyAlignment="1">
      <alignment horizontal="center" vertical="center" wrapText="1"/>
    </xf>
    <xf numFmtId="0" fontId="16" fillId="0" borderId="58" xfId="0" applyFont="1" applyBorder="1" applyAlignment="1">
      <alignment horizontal="center" vertical="center" wrapText="1"/>
    </xf>
    <xf numFmtId="0" fontId="16" fillId="0" borderId="59" xfId="0" applyFont="1" applyBorder="1" applyAlignment="1">
      <alignment horizontal="center" vertical="center" wrapText="1"/>
    </xf>
    <xf numFmtId="0" fontId="20" fillId="0" borderId="57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left" vertical="center" wrapText="1"/>
    </xf>
    <xf numFmtId="1" fontId="16" fillId="0" borderId="52" xfId="0" applyNumberFormat="1" applyFont="1" applyBorder="1" applyAlignment="1">
      <alignment horizontal="center" vertical="center" wrapText="1"/>
    </xf>
    <xf numFmtId="0" fontId="5" fillId="0" borderId="15" xfId="1" applyFont="1" applyBorder="1" applyAlignment="1" applyProtection="1">
      <alignment horizontal="center" vertical="center" wrapText="1"/>
    </xf>
    <xf numFmtId="2" fontId="41" fillId="0" borderId="15" xfId="0" applyNumberFormat="1" applyFont="1" applyFill="1" applyBorder="1" applyAlignment="1">
      <alignment horizontal="center"/>
    </xf>
    <xf numFmtId="0" fontId="41" fillId="0" borderId="15" xfId="0" applyFont="1" applyFill="1" applyBorder="1" applyAlignment="1">
      <alignment horizontal="center"/>
    </xf>
    <xf numFmtId="0" fontId="57" fillId="0" borderId="15" xfId="0" applyFont="1" applyFill="1" applyBorder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16" fontId="1" fillId="0" borderId="15" xfId="0" applyNumberFormat="1" applyFont="1" applyBorder="1" applyAlignment="1">
      <alignment horizontal="center" vertical="center" wrapText="1"/>
    </xf>
    <xf numFmtId="14" fontId="1" fillId="0" borderId="15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2" fontId="3" fillId="3" borderId="27" xfId="2" applyNumberFormat="1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wrapText="1"/>
    </xf>
    <xf numFmtId="0" fontId="9" fillId="0" borderId="0" xfId="0" applyFont="1" applyFill="1"/>
    <xf numFmtId="0" fontId="11" fillId="0" borderId="0" xfId="0" applyFont="1" applyFill="1" applyBorder="1" applyAlignment="1">
      <alignment horizont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2" fontId="2" fillId="5" borderId="3" xfId="0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vertical="center" wrapText="1"/>
    </xf>
    <xf numFmtId="2" fontId="2" fillId="5" borderId="3" xfId="0" applyNumberFormat="1" applyFont="1" applyFill="1" applyBorder="1" applyAlignment="1">
      <alignment vertical="center" wrapText="1"/>
    </xf>
    <xf numFmtId="2" fontId="2" fillId="5" borderId="1" xfId="0" applyNumberFormat="1" applyFont="1" applyFill="1" applyBorder="1" applyAlignment="1">
      <alignment horizontal="right" vertical="center" wrapText="1"/>
    </xf>
    <xf numFmtId="2" fontId="2" fillId="5" borderId="3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16" fontId="4" fillId="0" borderId="3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0" fontId="16" fillId="0" borderId="0" xfId="1" applyFont="1" applyAlignment="1" applyProtection="1">
      <alignment horizontal="center" vertical="top" wrapText="1"/>
      <protection locked="0"/>
    </xf>
    <xf numFmtId="0" fontId="20" fillId="0" borderId="0" xfId="1" applyFont="1" applyAlignment="1" applyProtection="1">
      <alignment horizontal="center" wrapText="1"/>
      <protection locked="0"/>
    </xf>
    <xf numFmtId="0" fontId="16" fillId="0" borderId="12" xfId="1" applyFont="1" applyBorder="1" applyAlignment="1" applyProtection="1">
      <alignment horizontal="center"/>
    </xf>
    <xf numFmtId="0" fontId="10" fillId="0" borderId="0" xfId="1" applyFont="1" applyAlignment="1" applyProtection="1">
      <alignment horizontal="center"/>
    </xf>
    <xf numFmtId="0" fontId="9" fillId="0" borderId="0" xfId="1" applyFont="1" applyAlignment="1" applyProtection="1">
      <alignment horizontal="center"/>
    </xf>
    <xf numFmtId="0" fontId="9" fillId="0" borderId="0" xfId="1" applyFont="1" applyBorder="1" applyAlignment="1" applyProtection="1">
      <alignment horizontal="center"/>
    </xf>
    <xf numFmtId="0" fontId="15" fillId="0" borderId="0" xfId="1" applyFont="1" applyBorder="1" applyAlignment="1" applyProtection="1">
      <alignment horizontal="center" vertical="top"/>
    </xf>
    <xf numFmtId="49" fontId="7" fillId="0" borderId="14" xfId="1" applyNumberFormat="1" applyFont="1" applyBorder="1" applyAlignment="1" applyProtection="1">
      <alignment horizontal="center" vertical="center" wrapText="1"/>
    </xf>
    <xf numFmtId="49" fontId="7" fillId="0" borderId="16" xfId="1" applyNumberFormat="1" applyFont="1" applyBorder="1" applyAlignment="1" applyProtection="1">
      <alignment horizontal="center" vertical="center" wrapText="1"/>
    </xf>
    <xf numFmtId="49" fontId="7" fillId="0" borderId="17" xfId="1" applyNumberFormat="1" applyFont="1" applyBorder="1" applyAlignment="1" applyProtection="1">
      <alignment horizontal="center" vertical="center" wrapText="1"/>
    </xf>
    <xf numFmtId="0" fontId="6" fillId="0" borderId="14" xfId="1" applyFont="1" applyBorder="1" applyAlignment="1" applyProtection="1">
      <alignment horizontal="center" vertical="center" wrapText="1"/>
    </xf>
    <xf numFmtId="0" fontId="6" fillId="0" borderId="16" xfId="1" applyFont="1" applyBorder="1" applyAlignment="1" applyProtection="1">
      <alignment horizontal="center" vertical="center" wrapText="1"/>
    </xf>
    <xf numFmtId="0" fontId="6" fillId="0" borderId="17" xfId="1" applyFont="1" applyBorder="1" applyAlignment="1" applyProtection="1">
      <alignment horizontal="center" vertical="center" wrapText="1"/>
    </xf>
    <xf numFmtId="0" fontId="7" fillId="0" borderId="14" xfId="1" applyFont="1" applyBorder="1" applyAlignment="1" applyProtection="1">
      <alignment horizontal="center" vertical="center" wrapText="1"/>
    </xf>
    <xf numFmtId="0" fontId="7" fillId="0" borderId="16" xfId="1" applyFont="1" applyBorder="1" applyAlignment="1" applyProtection="1">
      <alignment horizontal="center" vertical="center" wrapText="1"/>
    </xf>
    <xf numFmtId="0" fontId="7" fillId="0" borderId="17" xfId="1" applyFont="1" applyBorder="1" applyAlignment="1" applyProtection="1">
      <alignment horizontal="center" vertical="center" wrapText="1"/>
    </xf>
    <xf numFmtId="0" fontId="16" fillId="0" borderId="15" xfId="1" applyFont="1" applyBorder="1" applyAlignment="1" applyProtection="1">
      <alignment horizontal="center" vertical="center" wrapText="1"/>
    </xf>
    <xf numFmtId="0" fontId="9" fillId="0" borderId="0" xfId="1" applyFont="1" applyAlignment="1" applyProtection="1">
      <alignment horizontal="center" wrapText="1"/>
      <protection locked="0"/>
    </xf>
    <xf numFmtId="0" fontId="7" fillId="0" borderId="0" xfId="1" applyFont="1" applyAlignment="1" applyProtection="1">
      <alignment horizontal="center" vertical="top" wrapText="1"/>
      <protection locked="0"/>
    </xf>
    <xf numFmtId="0" fontId="6" fillId="0" borderId="0" xfId="1" applyFont="1" applyBorder="1" applyAlignment="1" applyProtection="1">
      <alignment horizontal="right"/>
    </xf>
    <xf numFmtId="0" fontId="16" fillId="0" borderId="25" xfId="1" applyFont="1" applyBorder="1" applyAlignment="1" applyProtection="1">
      <alignment horizontal="center" vertical="center" wrapText="1"/>
    </xf>
    <xf numFmtId="0" fontId="16" fillId="0" borderId="26" xfId="1" applyFont="1" applyBorder="1" applyAlignment="1" applyProtection="1">
      <alignment horizontal="center" vertical="center" wrapText="1"/>
    </xf>
    <xf numFmtId="0" fontId="16" fillId="0" borderId="27" xfId="1" applyFont="1" applyBorder="1" applyAlignment="1" applyProtection="1">
      <alignment horizontal="center" vertical="center" wrapText="1"/>
    </xf>
    <xf numFmtId="0" fontId="6" fillId="0" borderId="12" xfId="1" applyFont="1" applyBorder="1" applyAlignment="1" applyProtection="1">
      <alignment horizontal="right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5" fillId="0" borderId="18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 wrapText="1"/>
    </xf>
    <xf numFmtId="0" fontId="44" fillId="0" borderId="2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43" fillId="0" borderId="0" xfId="0" applyFont="1" applyAlignment="1">
      <alignment horizontal="center"/>
    </xf>
    <xf numFmtId="0" fontId="43" fillId="0" borderId="0" xfId="0" applyFont="1" applyAlignment="1">
      <alignment horizontal="center" vertical="center" wrapText="1"/>
    </xf>
    <xf numFmtId="0" fontId="49" fillId="0" borderId="19" xfId="0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49" fillId="0" borderId="31" xfId="0" applyFont="1" applyBorder="1" applyAlignment="1">
      <alignment horizontal="center" vertical="center" wrapText="1"/>
    </xf>
    <xf numFmtId="0" fontId="16" fillId="0" borderId="47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16" fillId="0" borderId="4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58" fillId="0" borderId="0" xfId="0" applyFont="1" applyAlignment="1">
      <alignment horizontal="center"/>
    </xf>
    <xf numFmtId="0" fontId="16" fillId="0" borderId="46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6" fillId="0" borderId="22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0" fontId="16" fillId="0" borderId="0" xfId="2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2" applyFont="1" applyBorder="1" applyAlignment="1">
      <alignment horizontal="center"/>
    </xf>
    <xf numFmtId="0" fontId="23" fillId="0" borderId="0" xfId="2" applyFont="1" applyBorder="1" applyAlignment="1">
      <alignment horizontal="center" vertical="top"/>
    </xf>
    <xf numFmtId="0" fontId="16" fillId="0" borderId="0" xfId="2" applyFont="1" applyBorder="1" applyAlignment="1">
      <alignment horizontal="center" vertical="center" wrapText="1"/>
    </xf>
    <xf numFmtId="0" fontId="25" fillId="2" borderId="0" xfId="1" applyFont="1" applyFill="1" applyAlignment="1">
      <alignment horizontal="center" wrapText="1"/>
    </xf>
    <xf numFmtId="0" fontId="29" fillId="0" borderId="14" xfId="3" applyFont="1" applyFill="1" applyBorder="1" applyAlignment="1">
      <alignment horizontal="center"/>
    </xf>
    <xf numFmtId="0" fontId="29" fillId="0" borderId="17" xfId="3" applyFont="1" applyFill="1" applyBorder="1" applyAlignment="1">
      <alignment horizontal="center"/>
    </xf>
    <xf numFmtId="0" fontId="29" fillId="0" borderId="14" xfId="3" applyFont="1" applyFill="1" applyBorder="1" applyAlignment="1">
      <alignment horizontal="center" vertical="center" wrapText="1"/>
    </xf>
    <xf numFmtId="0" fontId="29" fillId="0" borderId="17" xfId="3" applyFont="1" applyFill="1" applyBorder="1" applyAlignment="1">
      <alignment horizontal="center" vertical="center" wrapText="1"/>
    </xf>
    <xf numFmtId="0" fontId="29" fillId="0" borderId="25" xfId="3" applyFont="1" applyFill="1" applyBorder="1" applyAlignment="1">
      <alignment horizontal="center"/>
    </xf>
    <xf numFmtId="0" fontId="29" fillId="0" borderId="26" xfId="3" applyFont="1" applyFill="1" applyBorder="1" applyAlignment="1">
      <alignment horizontal="center"/>
    </xf>
    <xf numFmtId="0" fontId="29" fillId="0" borderId="27" xfId="3" applyFont="1" applyFill="1" applyBorder="1" applyAlignment="1">
      <alignment horizontal="center"/>
    </xf>
    <xf numFmtId="0" fontId="2" fillId="0" borderId="0" xfId="1" applyFont="1" applyAlignment="1">
      <alignment horizontal="left" vertical="top" wrapText="1"/>
    </xf>
    <xf numFmtId="0" fontId="49" fillId="0" borderId="20" xfId="0" applyFont="1" applyBorder="1" applyAlignment="1">
      <alignment horizontal="center" vertical="center" wrapText="1"/>
    </xf>
    <xf numFmtId="0" fontId="49" fillId="0" borderId="21" xfId="0" applyFont="1" applyBorder="1" applyAlignment="1">
      <alignment horizontal="center" vertical="center" wrapText="1"/>
    </xf>
    <xf numFmtId="0" fontId="9" fillId="0" borderId="0" xfId="2" applyFont="1" applyAlignment="1">
      <alignment horizontal="center" wrapText="1"/>
    </xf>
    <xf numFmtId="0" fontId="9" fillId="0" borderId="0" xfId="2" applyFont="1" applyAlignment="1">
      <alignment horizontal="center"/>
    </xf>
    <xf numFmtId="0" fontId="9" fillId="0" borderId="0" xfId="2" applyFont="1" applyBorder="1" applyAlignment="1">
      <alignment horizontal="center" wrapText="1"/>
    </xf>
    <xf numFmtId="0" fontId="12" fillId="0" borderId="0" xfId="2" applyBorder="1" applyAlignment="1">
      <alignment horizontal="right"/>
    </xf>
    <xf numFmtId="0" fontId="16" fillId="0" borderId="0" xfId="2" applyFont="1" applyAlignment="1">
      <alignment horizontal="center" vertical="top" wrapText="1"/>
    </xf>
    <xf numFmtId="0" fontId="10" fillId="0" borderId="15" xfId="2" applyFont="1" applyBorder="1" applyAlignment="1">
      <alignment horizontal="center" vertical="center" wrapText="1"/>
    </xf>
    <xf numFmtId="49" fontId="0" fillId="0" borderId="13" xfId="2" applyNumberFormat="1" applyFont="1" applyBorder="1" applyAlignment="1">
      <alignment horizontal="left" wrapText="1"/>
    </xf>
    <xf numFmtId="49" fontId="10" fillId="0" borderId="26" xfId="2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53" fillId="0" borderId="40" xfId="0" applyFont="1" applyFill="1" applyBorder="1" applyAlignment="1">
      <alignment horizontal="left" wrapText="1"/>
    </xf>
    <xf numFmtId="0" fontId="53" fillId="0" borderId="40" xfId="0" applyFont="1" applyFill="1" applyBorder="1" applyAlignment="1">
      <alignment horizontal="right"/>
    </xf>
    <xf numFmtId="0" fontId="53" fillId="0" borderId="0" xfId="0" applyFont="1" applyFill="1" applyBorder="1" applyAlignment="1">
      <alignment horizontal="center" vertical="center" wrapText="1"/>
    </xf>
    <xf numFmtId="0" fontId="40" fillId="0" borderId="37" xfId="0" applyFont="1" applyFill="1" applyBorder="1" applyAlignment="1">
      <alignment horizontal="center"/>
    </xf>
    <xf numFmtId="0" fontId="40" fillId="0" borderId="38" xfId="0" applyFont="1" applyFill="1" applyBorder="1" applyAlignment="1">
      <alignment horizontal="center" vertical="center" wrapText="1"/>
    </xf>
    <xf numFmtId="0" fontId="40" fillId="0" borderId="39" xfId="0" applyFont="1" applyFill="1" applyBorder="1" applyAlignment="1">
      <alignment horizontal="center" vertical="center" wrapText="1"/>
    </xf>
    <xf numFmtId="0" fontId="40" fillId="0" borderId="40" xfId="0" applyFont="1" applyFill="1" applyBorder="1" applyAlignment="1">
      <alignment horizontal="center" vertical="center" wrapText="1"/>
    </xf>
    <xf numFmtId="0" fontId="40" fillId="0" borderId="41" xfId="0" applyFont="1" applyFill="1" applyBorder="1" applyAlignment="1">
      <alignment horizontal="center" vertical="center" wrapText="1"/>
    </xf>
    <xf numFmtId="0" fontId="40" fillId="0" borderId="37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40" fillId="0" borderId="1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</cellXfs>
  <cellStyles count="4">
    <cellStyle name="Обычный" xfId="0" builtinId="0"/>
    <cellStyle name="Обычный 2" xfId="3"/>
    <cellStyle name="Обычный 3" xfId="1"/>
    <cellStyle name="Обычный 4" xfId="2"/>
  </cellStyles>
  <dxfs count="1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CONOM\Downloads\&#1092;&#1080;&#1085;&#1080;&#1096;&#1085;&#1110;&#1077;%20&#1092;&#1086;&#1088;&#1084;&#111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CONOM\Downloads\&#1092;&#1080;&#1085;&#1080;&#1096;&#1085;&#1110;&#1077;%20&#1092;&#1086;&#1088;&#1084;&#1110;&#1055;&#1058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&#1057;&#1080;&#1073;&#1080;&#1088;&#1094;&#1077;&#1074;&#1072;/&#1056;&#1040;&#1057;&#1063;&#1045;&#1058;%20&#1058;&#1040;&#1056;&#1048;&#1060;&#1040;/&#1058;&#1040;&#1056;&#1048;&#1060;%202019/&#1080;&#1090;&#1086;&#1075;&#1086;&#1074;&#1110;&#1077;%20&#1092;&#1086;&#1088;&#1084;&#1110;/&#1092;&#1080;&#1085;&#1080;&#1096;&#1085;&#1110;&#1077;%20&#1092;&#1086;&#1088;&#1084;&#111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2"/>
      <sheetName val="дод3"/>
      <sheetName val="дод4"/>
      <sheetName val="дод5"/>
      <sheetName val="дод6.1нас"/>
      <sheetName val="дод6.2бюд"/>
      <sheetName val="дод6.3інші"/>
      <sheetName val="дод6общий"/>
      <sheetName val="расчет к дод6"/>
      <sheetName val="дод7"/>
      <sheetName val="дод8"/>
      <sheetName val="дод9"/>
      <sheetName val="дод 9 по 410п"/>
      <sheetName val="дод10"/>
      <sheetName val="пелети"/>
      <sheetName val="зведена"/>
      <sheetName val="розподил"/>
      <sheetName val="вихідні на двоставковий"/>
      <sheetName val="двоставковий"/>
      <sheetName val="структура населення"/>
      <sheetName val="структура бюджети"/>
      <sheetName val="структура религия"/>
      <sheetName val="структура прочие"/>
      <sheetName val="транспортування по потребителям"/>
      <sheetName val="постачання по потребителям"/>
      <sheetName val="Лист1"/>
    </sheetNames>
    <sheetDataSet>
      <sheetData sheetId="0" refreshError="1"/>
      <sheetData sheetId="1">
        <row r="15">
          <cell r="G15">
            <v>1838.9907463959998</v>
          </cell>
        </row>
        <row r="17">
          <cell r="G17">
            <v>1341.5129999999999</v>
          </cell>
        </row>
        <row r="18">
          <cell r="G18">
            <v>52.976999999999997</v>
          </cell>
        </row>
        <row r="19">
          <cell r="G19">
            <v>12558.951999999999</v>
          </cell>
        </row>
        <row r="21">
          <cell r="G21">
            <v>2762.9694399999998</v>
          </cell>
        </row>
        <row r="22">
          <cell r="G22">
            <v>1377.6110000000001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9">
          <cell r="D29">
            <v>124723.65</v>
          </cell>
          <cell r="E29">
            <v>144970.56099999999</v>
          </cell>
        </row>
        <row r="46">
          <cell r="D46">
            <v>124723.65</v>
          </cell>
          <cell r="E46">
            <v>144970.56400000001</v>
          </cell>
        </row>
        <row r="48">
          <cell r="D48">
            <v>99876.25</v>
          </cell>
          <cell r="E48">
            <v>118204.406</v>
          </cell>
        </row>
        <row r="49">
          <cell r="D49">
            <v>4.59</v>
          </cell>
          <cell r="E49">
            <v>8.7420000000000009</v>
          </cell>
          <cell r="F49">
            <v>169.446</v>
          </cell>
        </row>
        <row r="50">
          <cell r="D50">
            <v>22716.55</v>
          </cell>
          <cell r="E50">
            <v>24209.620999999999</v>
          </cell>
        </row>
        <row r="51">
          <cell r="D51">
            <v>2126.2600000000002</v>
          </cell>
          <cell r="E51">
            <v>2547.7950000000001</v>
          </cell>
          <cell r="F51">
            <v>6796.9750000000004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17">
          <cell r="D17">
            <v>334574.54215758562</v>
          </cell>
        </row>
        <row r="18">
          <cell r="D18">
            <v>95019.483721648241</v>
          </cell>
        </row>
        <row r="19">
          <cell r="D19">
            <v>20904.286418762611</v>
          </cell>
        </row>
        <row r="24">
          <cell r="D24">
            <v>801542.39582735626</v>
          </cell>
        </row>
        <row r="25">
          <cell r="D25">
            <v>578926.02713509288</v>
          </cell>
        </row>
        <row r="26">
          <cell r="D26">
            <v>127363.72596972044</v>
          </cell>
        </row>
      </sheetData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2"/>
      <sheetName val="дод3"/>
      <sheetName val="дод4"/>
      <sheetName val="дод5"/>
      <sheetName val="дод6"/>
      <sheetName val="дод7"/>
      <sheetName val="дод8"/>
      <sheetName val="дод9"/>
      <sheetName val="дод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8">
          <cell r="D18">
            <v>140781.37000000002</v>
          </cell>
          <cell r="E18">
            <v>165127.25600000002</v>
          </cell>
          <cell r="F18">
            <v>238319.28</v>
          </cell>
          <cell r="G18">
            <v>161081.68</v>
          </cell>
        </row>
        <row r="31">
          <cell r="D31">
            <v>16057.72</v>
          </cell>
          <cell r="E31">
            <v>20156.695</v>
          </cell>
        </row>
        <row r="33">
          <cell r="F33">
            <v>26378.95</v>
          </cell>
          <cell r="G33">
            <v>19861.259999999998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2"/>
      <sheetName val="дод3"/>
      <sheetName val="дод4"/>
      <sheetName val="дод5"/>
      <sheetName val="дод6.1нас"/>
      <sheetName val="дод6.2бюд"/>
      <sheetName val="дод6.3інші"/>
      <sheetName val="дод7"/>
      <sheetName val="дод8"/>
      <sheetName val="дод9"/>
      <sheetName val="дод 9 по 410п"/>
      <sheetName val="дод10"/>
      <sheetName val="пелети"/>
      <sheetName val="зведена"/>
      <sheetName val="розподил"/>
      <sheetName val="вихідні на двоставковий"/>
      <sheetName val="двоставковий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3">
          <cell r="F13">
            <v>161081.68000000002</v>
          </cell>
          <cell r="G13">
            <v>35714.19</v>
          </cell>
          <cell r="H13">
            <v>31223.17</v>
          </cell>
          <cell r="I13">
            <v>26835.91</v>
          </cell>
          <cell r="J13">
            <v>2635.93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7951.71</v>
          </cell>
          <cell r="Q13">
            <v>24618.07</v>
          </cell>
          <cell r="R13">
            <v>32102.7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77"/>
  <sheetViews>
    <sheetView view="pageBreakPreview" topLeftCell="A7" zoomScale="95" zoomScaleNormal="106" zoomScaleSheetLayoutView="95" workbookViewId="0">
      <pane ySplit="1" topLeftCell="A31" activePane="bottomLeft" state="frozen"/>
      <selection activeCell="B7" sqref="B7"/>
      <selection pane="bottomLeft" activeCell="G48" sqref="G48"/>
    </sheetView>
  </sheetViews>
  <sheetFormatPr defaultRowHeight="15" x14ac:dyDescent="0.25"/>
  <cols>
    <col min="1" max="1" width="6" style="11" customWidth="1"/>
    <col min="2" max="2" width="25.7109375" customWidth="1"/>
    <col min="3" max="3" width="8" customWidth="1"/>
    <col min="4" max="5" width="11.42578125" bestFit="1" customWidth="1"/>
    <col min="6" max="6" width="10.28515625" style="133" customWidth="1"/>
    <col min="7" max="7" width="10.5703125" bestFit="1" customWidth="1"/>
    <col min="8" max="8" width="9.42578125" bestFit="1" customWidth="1"/>
    <col min="9" max="9" width="9.5703125" bestFit="1" customWidth="1"/>
    <col min="10" max="11" width="9.42578125" bestFit="1" customWidth="1"/>
    <col min="12" max="22" width="9" bestFit="1" customWidth="1"/>
    <col min="23" max="23" width="9.28515625" bestFit="1" customWidth="1"/>
    <col min="24" max="26" width="9" bestFit="1" customWidth="1"/>
    <col min="27" max="27" width="9.28515625" style="133" bestFit="1" customWidth="1"/>
    <col min="28" max="28" width="9.7109375" bestFit="1" customWidth="1"/>
  </cols>
  <sheetData>
    <row r="1" spans="1:28" x14ac:dyDescent="0.25">
      <c r="U1" s="15" t="s">
        <v>72</v>
      </c>
    </row>
    <row r="2" spans="1:28" ht="21" customHeight="1" x14ac:dyDescent="0.25">
      <c r="U2" s="370" t="s">
        <v>77</v>
      </c>
      <c r="V2" s="370"/>
      <c r="W2" s="370"/>
      <c r="X2" s="370"/>
      <c r="Y2" s="370"/>
    </row>
    <row r="3" spans="1:28" ht="25.5" customHeight="1" x14ac:dyDescent="0.3">
      <c r="F3" s="371" t="s">
        <v>73</v>
      </c>
      <c r="G3" s="371"/>
      <c r="H3" s="371"/>
      <c r="I3" s="371"/>
      <c r="J3" s="371"/>
      <c r="K3" s="371"/>
      <c r="L3" s="371"/>
      <c r="M3" s="371"/>
      <c r="N3" s="371"/>
      <c r="O3" s="371"/>
      <c r="P3" s="371"/>
      <c r="U3" s="16"/>
      <c r="V3" s="16"/>
      <c r="W3" s="16"/>
      <c r="X3" s="16"/>
      <c r="Y3" s="16"/>
    </row>
    <row r="4" spans="1:28" ht="23.25" customHeight="1" x14ac:dyDescent="0.3">
      <c r="F4" s="371" t="s">
        <v>74</v>
      </c>
      <c r="G4" s="371"/>
      <c r="H4" s="371"/>
      <c r="I4" s="371"/>
      <c r="J4" s="371"/>
      <c r="K4" s="371"/>
      <c r="L4" s="371"/>
      <c r="M4" s="371"/>
      <c r="N4" s="371"/>
      <c r="O4" s="371"/>
      <c r="P4" s="371"/>
      <c r="U4" s="16"/>
      <c r="V4" s="16"/>
      <c r="W4" s="16"/>
      <c r="X4" s="16"/>
      <c r="Y4" s="16"/>
    </row>
    <row r="5" spans="1:28" ht="15.75" x14ac:dyDescent="0.25">
      <c r="K5" s="17" t="s">
        <v>75</v>
      </c>
    </row>
    <row r="6" spans="1:28" ht="15.75" thickBot="1" x14ac:dyDescent="0.3">
      <c r="V6" s="14" t="s">
        <v>71</v>
      </c>
    </row>
    <row r="7" spans="1:28" x14ac:dyDescent="0.25">
      <c r="A7" s="6" t="s">
        <v>12</v>
      </c>
      <c r="B7" s="358" t="s">
        <v>14</v>
      </c>
      <c r="C7" s="358" t="s">
        <v>15</v>
      </c>
      <c r="D7" s="373" t="s">
        <v>16</v>
      </c>
      <c r="E7" s="374"/>
      <c r="F7" s="374"/>
      <c r="G7" s="375"/>
      <c r="H7" s="373" t="s">
        <v>17</v>
      </c>
      <c r="I7" s="374"/>
      <c r="J7" s="374"/>
      <c r="K7" s="375"/>
      <c r="L7" s="373" t="s">
        <v>17</v>
      </c>
      <c r="M7" s="374"/>
      <c r="N7" s="374"/>
      <c r="O7" s="375"/>
      <c r="P7" s="373" t="s">
        <v>17</v>
      </c>
      <c r="Q7" s="374"/>
      <c r="R7" s="374"/>
      <c r="S7" s="375"/>
      <c r="T7" s="373" t="s">
        <v>22</v>
      </c>
      <c r="U7" s="374"/>
      <c r="V7" s="374"/>
      <c r="W7" s="374"/>
      <c r="X7" s="374"/>
      <c r="Y7" s="374"/>
      <c r="Z7" s="374"/>
      <c r="AA7" s="375"/>
    </row>
    <row r="8" spans="1:28" ht="15.75" thickBot="1" x14ac:dyDescent="0.3">
      <c r="A8" s="7" t="s">
        <v>13</v>
      </c>
      <c r="B8" s="372"/>
      <c r="C8" s="372"/>
      <c r="D8" s="376"/>
      <c r="E8" s="377"/>
      <c r="F8" s="377"/>
      <c r="G8" s="378"/>
      <c r="H8" s="376" t="s">
        <v>18</v>
      </c>
      <c r="I8" s="382"/>
      <c r="J8" s="382"/>
      <c r="K8" s="378"/>
      <c r="L8" s="376" t="s">
        <v>19</v>
      </c>
      <c r="M8" s="382"/>
      <c r="N8" s="382"/>
      <c r="O8" s="378"/>
      <c r="P8" s="376" t="s">
        <v>20</v>
      </c>
      <c r="Q8" s="382"/>
      <c r="R8" s="382"/>
      <c r="S8" s="378"/>
      <c r="T8" s="379"/>
      <c r="U8" s="380"/>
      <c r="V8" s="380"/>
      <c r="W8" s="380"/>
      <c r="X8" s="380"/>
      <c r="Y8" s="380"/>
      <c r="Z8" s="380"/>
      <c r="AA8" s="381"/>
    </row>
    <row r="9" spans="1:28" ht="18" customHeight="1" x14ac:dyDescent="0.25">
      <c r="A9" s="12"/>
      <c r="B9" s="372"/>
      <c r="C9" s="372"/>
      <c r="D9" s="376"/>
      <c r="E9" s="377"/>
      <c r="F9" s="377"/>
      <c r="G9" s="378"/>
      <c r="H9" s="383"/>
      <c r="I9" s="384"/>
      <c r="J9" s="384"/>
      <c r="K9" s="385"/>
      <c r="L9" s="383"/>
      <c r="M9" s="384"/>
      <c r="N9" s="384"/>
      <c r="O9" s="385"/>
      <c r="P9" s="376" t="s">
        <v>21</v>
      </c>
      <c r="Q9" s="382"/>
      <c r="R9" s="382"/>
      <c r="S9" s="378"/>
      <c r="T9" s="373" t="s">
        <v>23</v>
      </c>
      <c r="U9" s="374"/>
      <c r="V9" s="374"/>
      <c r="W9" s="375"/>
      <c r="X9" s="373" t="s">
        <v>23</v>
      </c>
      <c r="Y9" s="374"/>
      <c r="Z9" s="374"/>
      <c r="AA9" s="375"/>
    </row>
    <row r="10" spans="1:28" ht="13.5" customHeight="1" x14ac:dyDescent="0.25">
      <c r="A10" s="12"/>
      <c r="B10" s="372"/>
      <c r="C10" s="372"/>
      <c r="D10" s="376"/>
      <c r="E10" s="377"/>
      <c r="F10" s="377"/>
      <c r="G10" s="378"/>
      <c r="H10" s="383"/>
      <c r="I10" s="384"/>
      <c r="J10" s="384"/>
      <c r="K10" s="385"/>
      <c r="L10" s="383"/>
      <c r="M10" s="384"/>
      <c r="N10" s="384"/>
      <c r="O10" s="385"/>
      <c r="P10" s="383"/>
      <c r="Q10" s="384"/>
      <c r="R10" s="384"/>
      <c r="S10" s="385"/>
      <c r="T10" s="376" t="s">
        <v>20</v>
      </c>
      <c r="U10" s="382"/>
      <c r="V10" s="382"/>
      <c r="W10" s="378"/>
      <c r="X10" s="376" t="s">
        <v>24</v>
      </c>
      <c r="Y10" s="382"/>
      <c r="Z10" s="382"/>
      <c r="AA10" s="378"/>
    </row>
    <row r="11" spans="1:28" ht="18" customHeight="1" thickBot="1" x14ac:dyDescent="0.3">
      <c r="A11" s="12"/>
      <c r="B11" s="372"/>
      <c r="C11" s="372"/>
      <c r="D11" s="379"/>
      <c r="E11" s="380"/>
      <c r="F11" s="380"/>
      <c r="G11" s="381"/>
      <c r="H11" s="386"/>
      <c r="I11" s="387"/>
      <c r="J11" s="387"/>
      <c r="K11" s="388"/>
      <c r="L11" s="386"/>
      <c r="M11" s="387"/>
      <c r="N11" s="387"/>
      <c r="O11" s="388"/>
      <c r="P11" s="386"/>
      <c r="Q11" s="387"/>
      <c r="R11" s="387"/>
      <c r="S11" s="388"/>
      <c r="T11" s="386"/>
      <c r="U11" s="387"/>
      <c r="V11" s="387"/>
      <c r="W11" s="388"/>
      <c r="X11" s="379" t="s">
        <v>11</v>
      </c>
      <c r="Y11" s="380"/>
      <c r="Z11" s="380"/>
      <c r="AA11" s="381"/>
    </row>
    <row r="12" spans="1:28" ht="75" thickBot="1" x14ac:dyDescent="0.3">
      <c r="A12" s="13"/>
      <c r="B12" s="359"/>
      <c r="C12" s="359"/>
      <c r="D12" s="1" t="s">
        <v>25</v>
      </c>
      <c r="E12" s="1" t="s">
        <v>26</v>
      </c>
      <c r="F12" s="134" t="s">
        <v>27</v>
      </c>
      <c r="G12" s="1" t="s">
        <v>28</v>
      </c>
      <c r="H12" s="1" t="s">
        <v>25</v>
      </c>
      <c r="I12" s="1" t="s">
        <v>26</v>
      </c>
      <c r="J12" s="1" t="s">
        <v>27</v>
      </c>
      <c r="K12" s="1" t="s">
        <v>28</v>
      </c>
      <c r="L12" s="1" t="s">
        <v>25</v>
      </c>
      <c r="M12" s="1" t="s">
        <v>26</v>
      </c>
      <c r="N12" s="1" t="s">
        <v>27</v>
      </c>
      <c r="O12" s="1" t="s">
        <v>28</v>
      </c>
      <c r="P12" s="1" t="s">
        <v>25</v>
      </c>
      <c r="Q12" s="1" t="s">
        <v>26</v>
      </c>
      <c r="R12" s="1" t="s">
        <v>27</v>
      </c>
      <c r="S12" s="1" t="s">
        <v>28</v>
      </c>
      <c r="T12" s="1" t="s">
        <v>25</v>
      </c>
      <c r="U12" s="1" t="s">
        <v>26</v>
      </c>
      <c r="V12" s="1" t="s">
        <v>27</v>
      </c>
      <c r="W12" s="1" t="s">
        <v>28</v>
      </c>
      <c r="X12" s="1" t="s">
        <v>25</v>
      </c>
      <c r="Y12" s="1" t="s">
        <v>26</v>
      </c>
      <c r="Z12" s="1" t="s">
        <v>27</v>
      </c>
      <c r="AA12" s="134" t="s">
        <v>28</v>
      </c>
    </row>
    <row r="13" spans="1:28" thickBot="1" x14ac:dyDescent="0.35">
      <c r="A13" s="8">
        <v>1</v>
      </c>
      <c r="B13" s="2">
        <v>2</v>
      </c>
      <c r="C13" s="2">
        <v>3</v>
      </c>
      <c r="D13" s="2">
        <v>4</v>
      </c>
      <c r="E13" s="2">
        <v>5</v>
      </c>
      <c r="F13" s="135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  <c r="M13" s="2">
        <v>13</v>
      </c>
      <c r="N13" s="2">
        <v>14</v>
      </c>
      <c r="O13" s="2">
        <v>15</v>
      </c>
      <c r="P13" s="2">
        <v>16</v>
      </c>
      <c r="Q13" s="2">
        <v>17</v>
      </c>
      <c r="R13" s="2">
        <v>18</v>
      </c>
      <c r="S13" s="2">
        <v>19</v>
      </c>
      <c r="T13" s="2">
        <v>20</v>
      </c>
      <c r="U13" s="2">
        <v>21</v>
      </c>
      <c r="V13" s="2">
        <v>22</v>
      </c>
      <c r="W13" s="2">
        <v>23</v>
      </c>
      <c r="X13" s="2">
        <v>24</v>
      </c>
      <c r="Y13" s="2">
        <v>25</v>
      </c>
      <c r="Z13" s="2">
        <v>26</v>
      </c>
      <c r="AA13" s="135">
        <v>27</v>
      </c>
    </row>
    <row r="14" spans="1:28" ht="35.25" customHeight="1" thickBot="1" x14ac:dyDescent="0.3">
      <c r="A14" s="8">
        <v>1</v>
      </c>
      <c r="B14" s="3" t="s">
        <v>29</v>
      </c>
      <c r="C14" s="2" t="s">
        <v>0</v>
      </c>
      <c r="D14" s="171">
        <f>D15+D29</f>
        <v>161408.51000000004</v>
      </c>
      <c r="E14" s="171">
        <f t="shared" ref="E14:Z14" si="0">E15+E29</f>
        <v>191634.24030999999</v>
      </c>
      <c r="F14" s="172">
        <f t="shared" si="0"/>
        <v>279314.68300000002</v>
      </c>
      <c r="G14" s="171" t="e">
        <f>G15+G22+G24+G29</f>
        <v>#REF!</v>
      </c>
      <c r="H14" s="171">
        <f t="shared" si="0"/>
        <v>126781.97282964777</v>
      </c>
      <c r="I14" s="171">
        <f t="shared" si="0"/>
        <v>151033.03716009646</v>
      </c>
      <c r="J14" s="171">
        <f t="shared" si="0"/>
        <v>198951.87</v>
      </c>
      <c r="K14" s="171" t="e">
        <f>K15+K22+K24+K29</f>
        <v>#REF!</v>
      </c>
      <c r="L14" s="171">
        <f t="shared" si="0"/>
        <v>3.7549186076578094</v>
      </c>
      <c r="M14" s="171">
        <f t="shared" si="0"/>
        <v>8.1717615473112186</v>
      </c>
      <c r="N14" s="171">
        <f t="shared" si="0"/>
        <v>0</v>
      </c>
      <c r="O14" s="171" t="e">
        <f>O15+O22+O24+O29</f>
        <v>#REF!</v>
      </c>
      <c r="P14" s="171">
        <f t="shared" si="0"/>
        <v>34622.78225174456</v>
      </c>
      <c r="Q14" s="171">
        <f t="shared" si="0"/>
        <v>40593.037988356191</v>
      </c>
      <c r="R14" s="171">
        <f t="shared" si="0"/>
        <v>80362.812999999995</v>
      </c>
      <c r="S14" s="171" t="e">
        <f t="shared" si="0"/>
        <v>#REF!</v>
      </c>
      <c r="T14" s="171">
        <f t="shared" si="0"/>
        <v>32846.541066838574</v>
      </c>
      <c r="U14" s="171">
        <f t="shared" si="0"/>
        <v>36629.087143992016</v>
      </c>
      <c r="V14" s="171">
        <f t="shared" si="0"/>
        <v>66469.13</v>
      </c>
      <c r="W14" s="171" t="e">
        <f>W15+W22+W24+W29</f>
        <v>#REF!</v>
      </c>
      <c r="X14" s="171">
        <f t="shared" si="0"/>
        <v>1776.2411849059877</v>
      </c>
      <c r="Y14" s="171">
        <f t="shared" si="0"/>
        <v>3963.9508443641957</v>
      </c>
      <c r="Z14" s="171">
        <f t="shared" si="0"/>
        <v>13893.682999999999</v>
      </c>
      <c r="AA14" s="171" t="e">
        <f>AA15+AA22+AA24+AA29</f>
        <v>#REF!</v>
      </c>
    </row>
    <row r="15" spans="1:28" ht="31.5" customHeight="1" thickBot="1" x14ac:dyDescent="0.3">
      <c r="A15" s="9" t="s">
        <v>64</v>
      </c>
      <c r="B15" s="3" t="s">
        <v>1</v>
      </c>
      <c r="C15" s="2" t="s">
        <v>0</v>
      </c>
      <c r="D15" s="109">
        <f>D16+D17+D18+D19+D20+D22+D24</f>
        <v>159629.34000000003</v>
      </c>
      <c r="E15" s="109">
        <f t="shared" ref="E15:Z15" si="1">E16+E17+E18+E19+E20+E22+E24</f>
        <v>189459.29657000001</v>
      </c>
      <c r="F15" s="136">
        <f t="shared" si="1"/>
        <v>278072.82</v>
      </c>
      <c r="G15" s="136" t="e">
        <f>G16+G17+G18+G19+G20</f>
        <v>#REF!</v>
      </c>
      <c r="H15" s="109">
        <f t="shared" si="1"/>
        <v>125357.24842723893</v>
      </c>
      <c r="I15" s="109">
        <f t="shared" si="1"/>
        <v>149259.65692498806</v>
      </c>
      <c r="J15" s="109">
        <f>J16+J17+J18+J19+J20+J22+J24</f>
        <v>198067.65</v>
      </c>
      <c r="K15" s="136" t="e">
        <f>K16+K17+K18+K19+K20</f>
        <v>#REF!</v>
      </c>
      <c r="L15" s="109">
        <f t="shared" si="1"/>
        <v>3.6894427311901148</v>
      </c>
      <c r="M15" s="109">
        <f t="shared" si="1"/>
        <v>8.0406083141963904</v>
      </c>
      <c r="N15" s="109">
        <f t="shared" si="1"/>
        <v>0</v>
      </c>
      <c r="O15" s="136" t="e">
        <f>O16+O17+O18+O19+O20</f>
        <v>#REF!</v>
      </c>
      <c r="P15" s="109">
        <f t="shared" si="1"/>
        <v>34268.40213002987</v>
      </c>
      <c r="Q15" s="109">
        <f t="shared" si="1"/>
        <v>40191.605636697714</v>
      </c>
      <c r="R15" s="109">
        <f t="shared" si="1"/>
        <v>80005.17</v>
      </c>
      <c r="S15" s="109" t="e">
        <f t="shared" si="1"/>
        <v>#REF!</v>
      </c>
      <c r="T15" s="109">
        <f t="shared" si="1"/>
        <v>32522.491824665976</v>
      </c>
      <c r="U15" s="109">
        <f t="shared" si="1"/>
        <v>36265.878488463</v>
      </c>
      <c r="V15" s="109">
        <f t="shared" si="1"/>
        <v>66173.56</v>
      </c>
      <c r="W15" s="136" t="e">
        <f>W16+W17+W18+W19+W20</f>
        <v>#REF!</v>
      </c>
      <c r="X15" s="109">
        <f t="shared" si="1"/>
        <v>1745.910305363896</v>
      </c>
      <c r="Y15" s="109">
        <f t="shared" si="1"/>
        <v>3925.7271482347296</v>
      </c>
      <c r="Z15" s="109">
        <f t="shared" si="1"/>
        <v>13831.609999999999</v>
      </c>
      <c r="AA15" s="136" t="e">
        <f>AA16+AA17+AA18+AA19+AA20</f>
        <v>#REF!</v>
      </c>
    </row>
    <row r="16" spans="1:28" ht="15.75" thickBot="1" x14ac:dyDescent="0.3">
      <c r="A16" s="10" t="s">
        <v>65</v>
      </c>
      <c r="B16" s="3" t="s">
        <v>30</v>
      </c>
      <c r="C16" s="2" t="s">
        <v>0</v>
      </c>
      <c r="D16" s="107">
        <v>112907.08</v>
      </c>
      <c r="E16" s="107">
        <f>135553.7234</f>
        <v>135553.72339999999</v>
      </c>
      <c r="F16" s="136">
        <f>J16+N16+R16</f>
        <v>234701.94</v>
      </c>
      <c r="G16" s="109" t="e">
        <f>#REF!</f>
        <v>#REF!</v>
      </c>
      <c r="H16" s="162">
        <v>87942.98</v>
      </c>
      <c r="I16" s="107">
        <v>105306.76</v>
      </c>
      <c r="J16" s="107">
        <v>167186.535</v>
      </c>
      <c r="K16" s="109">
        <f>дод8!H9</f>
        <v>79513.568097149997</v>
      </c>
      <c r="L16" s="107">
        <v>1.97</v>
      </c>
      <c r="M16" s="107">
        <v>4.79</v>
      </c>
      <c r="N16" s="107">
        <v>0</v>
      </c>
      <c r="O16" s="109">
        <f>дод8!H10</f>
        <v>152.52502753999997</v>
      </c>
      <c r="P16" s="109">
        <f t="shared" ref="P16:Q17" si="2">T16+X16</f>
        <v>24962.13</v>
      </c>
      <c r="Q16" s="109">
        <f t="shared" si="2"/>
        <v>30242.18</v>
      </c>
      <c r="R16" s="109">
        <f>V16+Z16</f>
        <v>67515.404999999999</v>
      </c>
      <c r="S16" s="109">
        <f>W16+AA16</f>
        <v>41648.253078579997</v>
      </c>
      <c r="T16" s="107">
        <v>24012.73</v>
      </c>
      <c r="U16" s="107">
        <v>27263.82</v>
      </c>
      <c r="V16" s="107">
        <v>55847.81</v>
      </c>
      <c r="W16" s="109">
        <f>дод8!H31</f>
        <v>35549.653667229999</v>
      </c>
      <c r="X16" s="107">
        <v>949.4</v>
      </c>
      <c r="Y16" s="107">
        <v>2978.36</v>
      </c>
      <c r="Z16" s="107">
        <v>11667.594999999999</v>
      </c>
      <c r="AA16" s="136">
        <f>дод8!H12</f>
        <v>6098.5994113500001</v>
      </c>
      <c r="AB16" s="77"/>
    </row>
    <row r="17" spans="1:27" ht="15.75" thickBot="1" x14ac:dyDescent="0.3">
      <c r="A17" s="10" t="s">
        <v>66</v>
      </c>
      <c r="B17" s="3" t="s">
        <v>2</v>
      </c>
      <c r="C17" s="2" t="s">
        <v>0</v>
      </c>
      <c r="D17" s="107">
        <v>15713.38</v>
      </c>
      <c r="E17" s="107">
        <v>17608.956910000001</v>
      </c>
      <c r="F17" s="136">
        <f>J17+N17+R17</f>
        <v>21567.48</v>
      </c>
      <c r="G17" s="109" t="e">
        <f>#REF!</f>
        <v>#REF!</v>
      </c>
      <c r="H17" s="109">
        <f>D17/D60*H60</f>
        <v>12582.966175420619</v>
      </c>
      <c r="I17" s="109">
        <f>E17/E60*I60</f>
        <v>14357.785707629209</v>
      </c>
      <c r="J17" s="107">
        <v>15358.805</v>
      </c>
      <c r="K17" s="109" t="e">
        <f>G17/G60*K60</f>
        <v>#REF!</v>
      </c>
      <c r="L17" s="109">
        <f>D17/D60*L60</f>
        <v>0.57827376123133012</v>
      </c>
      <c r="M17" s="109">
        <f>E17/E65*M65</f>
        <v>1.0618535036341585</v>
      </c>
      <c r="N17" s="107">
        <v>0</v>
      </c>
      <c r="O17" s="109" t="e">
        <f>G17/G60*O60</f>
        <v>#REF!</v>
      </c>
      <c r="P17" s="109">
        <f t="shared" si="2"/>
        <v>3129.8355508181489</v>
      </c>
      <c r="Q17" s="109">
        <f t="shared" si="2"/>
        <v>3250.1093488671572</v>
      </c>
      <c r="R17" s="109">
        <f>V17+Z17</f>
        <v>6208.6750000000002</v>
      </c>
      <c r="S17" s="109" t="e">
        <f>W17+AA17</f>
        <v>#REF!</v>
      </c>
      <c r="T17" s="109">
        <f>D17/D65*T65</f>
        <v>2861.9574750979464</v>
      </c>
      <c r="U17" s="109">
        <f>E17/E60*U60</f>
        <v>2940.6395424965795</v>
      </c>
      <c r="V17" s="107">
        <v>5134.5200000000004</v>
      </c>
      <c r="W17" s="109" t="e">
        <f>G17/G60*W60</f>
        <v>#REF!</v>
      </c>
      <c r="X17" s="109">
        <f>D17-H17-L17-T17</f>
        <v>267.87807572020256</v>
      </c>
      <c r="Y17" s="109">
        <f>E17-I17-M17-U17</f>
        <v>309.46980637057777</v>
      </c>
      <c r="Z17" s="107">
        <v>1074.155</v>
      </c>
      <c r="AA17" s="136" t="e">
        <f>G17-K17-O17-W17</f>
        <v>#REF!</v>
      </c>
    </row>
    <row r="18" spans="1:27" ht="15.75" thickBot="1" x14ac:dyDescent="0.3">
      <c r="A18" s="10" t="s">
        <v>67</v>
      </c>
      <c r="B18" s="3" t="s">
        <v>31</v>
      </c>
      <c r="C18" s="2" t="s">
        <v>0</v>
      </c>
      <c r="D18" s="109">
        <v>0</v>
      </c>
      <c r="E18" s="109">
        <v>0</v>
      </c>
      <c r="F18" s="136">
        <v>0</v>
      </c>
      <c r="G18" s="109">
        <v>0</v>
      </c>
      <c r="H18" s="109">
        <v>0</v>
      </c>
      <c r="I18" s="109">
        <v>0</v>
      </c>
      <c r="J18" s="109">
        <v>0</v>
      </c>
      <c r="K18" s="109">
        <v>0</v>
      </c>
      <c r="L18" s="109">
        <v>0</v>
      </c>
      <c r="M18" s="109">
        <v>0</v>
      </c>
      <c r="N18" s="109">
        <v>0</v>
      </c>
      <c r="O18" s="109">
        <v>0</v>
      </c>
      <c r="P18" s="109">
        <v>0</v>
      </c>
      <c r="Q18" s="109">
        <v>0</v>
      </c>
      <c r="R18" s="109">
        <v>0</v>
      </c>
      <c r="S18" s="109">
        <v>0</v>
      </c>
      <c r="T18" s="109">
        <v>0</v>
      </c>
      <c r="U18" s="109">
        <v>0</v>
      </c>
      <c r="V18" s="109">
        <v>0</v>
      </c>
      <c r="W18" s="109">
        <v>0</v>
      </c>
      <c r="X18" s="109">
        <v>0</v>
      </c>
      <c r="Y18" s="109">
        <v>0</v>
      </c>
      <c r="Z18" s="109">
        <v>0</v>
      </c>
      <c r="AA18" s="136">
        <v>0</v>
      </c>
    </row>
    <row r="19" spans="1:27" ht="26.25" thickBot="1" x14ac:dyDescent="0.3">
      <c r="A19" s="10" t="s">
        <v>68</v>
      </c>
      <c r="B19" s="3" t="s">
        <v>32</v>
      </c>
      <c r="C19" s="2" t="s">
        <v>0</v>
      </c>
      <c r="D19" s="107">
        <v>2969.9</v>
      </c>
      <c r="E19" s="107">
        <v>2633.0930899999998</v>
      </c>
      <c r="F19" s="136">
        <f t="shared" ref="F19:F22" si="3">J19+N19+R19</f>
        <v>1865.3050000000001</v>
      </c>
      <c r="G19" s="109" t="e">
        <f>#REF!</f>
        <v>#REF!</v>
      </c>
      <c r="H19" s="109">
        <f>D19/D60*H60</f>
        <v>2378.2376067008945</v>
      </c>
      <c r="I19" s="109">
        <f>E19/E65*I65</f>
        <v>2146.9407033979292</v>
      </c>
      <c r="J19" s="107">
        <v>1328.335</v>
      </c>
      <c r="K19" s="109" t="e">
        <f>G19/G60*K60</f>
        <v>#REF!</v>
      </c>
      <c r="L19" s="109">
        <f>D19/D60*L60</f>
        <v>0.10929636039355808</v>
      </c>
      <c r="M19" s="109">
        <f>E19/E60*M60</f>
        <v>0.15878050797112161</v>
      </c>
      <c r="N19" s="107">
        <v>0</v>
      </c>
      <c r="O19" s="109" t="e">
        <f>G19/G60*O60</f>
        <v>#REF!</v>
      </c>
      <c r="P19" s="136">
        <f t="shared" ref="P19:P20" si="4">T19+X19</f>
        <v>591.55309693871197</v>
      </c>
      <c r="Q19" s="136">
        <f t="shared" ref="Q19:Q20" si="5">U19+Y19</f>
        <v>485.99360609409956</v>
      </c>
      <c r="R19" s="109">
        <f t="shared" ref="R19:R36" si="6">V19+Z19</f>
        <v>536.97</v>
      </c>
      <c r="S19" s="109" t="e">
        <f t="shared" ref="S19:S22" si="7">W19+AA19</f>
        <v>#REF!</v>
      </c>
      <c r="T19" s="109">
        <f>D19/D60*T60</f>
        <v>540.92292716738166</v>
      </c>
      <c r="U19" s="109">
        <f>E19/E65*U60</f>
        <v>439.71813316956451</v>
      </c>
      <c r="V19" s="107">
        <v>444.07</v>
      </c>
      <c r="W19" s="109" t="e">
        <f>G19/G60*W60</f>
        <v>#REF!</v>
      </c>
      <c r="X19" s="136">
        <f t="shared" ref="X19:Y22" si="8">D19-H19-L19-T19</f>
        <v>50.630169771330316</v>
      </c>
      <c r="Y19" s="136">
        <f t="shared" si="8"/>
        <v>46.275472924535052</v>
      </c>
      <c r="Z19" s="107">
        <v>92.9</v>
      </c>
      <c r="AA19" s="136" t="e">
        <f t="shared" ref="AA19:AA22" si="9">G19-K19-O19-W19</f>
        <v>#REF!</v>
      </c>
    </row>
    <row r="20" spans="1:27" x14ac:dyDescent="0.25">
      <c r="A20" s="356" t="s">
        <v>69</v>
      </c>
      <c r="B20" s="5" t="s">
        <v>33</v>
      </c>
      <c r="C20" s="358" t="s">
        <v>0</v>
      </c>
      <c r="D20" s="360">
        <v>645.55999999999995</v>
      </c>
      <c r="E20" s="360">
        <v>633.46876999999995</v>
      </c>
      <c r="F20" s="362">
        <f t="shared" si="3"/>
        <v>172.09</v>
      </c>
      <c r="G20" s="364" t="e">
        <f>#REF!+#REF!</f>
        <v>#REF!</v>
      </c>
      <c r="H20" s="364">
        <f>D20/D60*H60</f>
        <v>516.95177257881721</v>
      </c>
      <c r="I20" s="364">
        <f>E20/E60*I60</f>
        <v>516.51037018384375</v>
      </c>
      <c r="J20" s="360">
        <v>122.55</v>
      </c>
      <c r="K20" s="364" t="e">
        <f>G20/G60*K60</f>
        <v>#REF!</v>
      </c>
      <c r="L20" s="364">
        <f>D20/D60*L60</f>
        <v>2.3757486250602828E-2</v>
      </c>
      <c r="M20" s="364">
        <f>E20/E60*M60</f>
        <v>3.819936844103055E-2</v>
      </c>
      <c r="N20" s="360">
        <v>0</v>
      </c>
      <c r="O20" s="364" t="e">
        <f>G20/G60*O60</f>
        <v>#REF!</v>
      </c>
      <c r="P20" s="366">
        <f t="shared" si="4"/>
        <v>128.58446993493212</v>
      </c>
      <c r="Q20" s="366">
        <f t="shared" si="5"/>
        <v>116.92020044771517</v>
      </c>
      <c r="R20" s="366">
        <f t="shared" si="6"/>
        <v>49.54</v>
      </c>
      <c r="S20" s="362" t="e">
        <f t="shared" si="7"/>
        <v>#REF!</v>
      </c>
      <c r="T20" s="364">
        <f>D20/D65*T65</f>
        <v>117.57911204490887</v>
      </c>
      <c r="U20" s="364">
        <f>E20/E65*U65</f>
        <v>105.78726062648255</v>
      </c>
      <c r="V20" s="360">
        <v>40.97</v>
      </c>
      <c r="W20" s="364" t="e">
        <f>G20/G60*W60</f>
        <v>#REF!</v>
      </c>
      <c r="X20" s="366">
        <f t="shared" si="8"/>
        <v>11.005357890023248</v>
      </c>
      <c r="Y20" s="366">
        <f t="shared" si="8"/>
        <v>11.132939821232625</v>
      </c>
      <c r="Z20" s="360">
        <v>8.57</v>
      </c>
      <c r="AA20" s="366" t="e">
        <f t="shared" si="9"/>
        <v>#REF!</v>
      </c>
    </row>
    <row r="21" spans="1:27" ht="26.25" thickBot="1" x14ac:dyDescent="0.3">
      <c r="A21" s="357"/>
      <c r="B21" s="3" t="s">
        <v>34</v>
      </c>
      <c r="C21" s="359"/>
      <c r="D21" s="361"/>
      <c r="E21" s="361"/>
      <c r="F21" s="363"/>
      <c r="G21" s="365"/>
      <c r="H21" s="365"/>
      <c r="I21" s="365"/>
      <c r="J21" s="361"/>
      <c r="K21" s="365"/>
      <c r="L21" s="365"/>
      <c r="M21" s="365"/>
      <c r="N21" s="361"/>
      <c r="O21" s="365"/>
      <c r="P21" s="367"/>
      <c r="Q21" s="367"/>
      <c r="R21" s="367"/>
      <c r="S21" s="363"/>
      <c r="T21" s="365"/>
      <c r="U21" s="365"/>
      <c r="V21" s="361"/>
      <c r="W21" s="365"/>
      <c r="X21" s="367"/>
      <c r="Y21" s="367"/>
      <c r="Z21" s="361"/>
      <c r="AA21" s="367"/>
    </row>
    <row r="22" spans="1:27" x14ac:dyDescent="0.25">
      <c r="A22" s="389" t="s">
        <v>70</v>
      </c>
      <c r="B22" s="5" t="s">
        <v>35</v>
      </c>
      <c r="C22" s="358" t="s">
        <v>0</v>
      </c>
      <c r="D22" s="360">
        <v>8168.95</v>
      </c>
      <c r="E22" s="360">
        <v>9896.4675999999999</v>
      </c>
      <c r="F22" s="362">
        <f t="shared" si="3"/>
        <v>14894.930327868853</v>
      </c>
      <c r="G22" s="364" t="e">
        <f>#REF!</f>
        <v>#REF!</v>
      </c>
      <c r="H22" s="364">
        <f>D22/D60*H60</f>
        <v>6541.5347645574848</v>
      </c>
      <c r="I22" s="364">
        <f>E22/E60*I60</f>
        <v>8069.2662143208991</v>
      </c>
      <c r="J22" s="360">
        <f>12936.165/1.22</f>
        <v>10603.413934426231</v>
      </c>
      <c r="K22" s="364" t="e">
        <f>G22/G60*K60</f>
        <v>#REF!</v>
      </c>
      <c r="L22" s="364">
        <f>D22/D60*L60</f>
        <v>0.30062847342905696</v>
      </c>
      <c r="M22" s="364">
        <f>E22/E60*M60</f>
        <v>0.59677576862569148</v>
      </c>
      <c r="N22" s="360">
        <v>0</v>
      </c>
      <c r="O22" s="364" t="e">
        <f>G22/G60*O60</f>
        <v>#REF!</v>
      </c>
      <c r="P22" s="366">
        <f t="shared" ref="P22" si="10">T22+X22</f>
        <v>1627.114606969086</v>
      </c>
      <c r="Q22" s="366">
        <f t="shared" ref="Q22" si="11">U22+Y22</f>
        <v>1826.6046099104751</v>
      </c>
      <c r="R22" s="366">
        <f t="shared" si="6"/>
        <v>4291.5163934426228</v>
      </c>
      <c r="S22" s="362" t="e">
        <f t="shared" si="7"/>
        <v>#REF!</v>
      </c>
      <c r="T22" s="364">
        <f>D22/D60*T60</f>
        <v>1487.8522326960444</v>
      </c>
      <c r="U22" s="364">
        <f>E22/E60*U60</f>
        <v>1652.6784695048823</v>
      </c>
      <c r="V22" s="360">
        <f>4326.66/1.22</f>
        <v>3546.4426229508194</v>
      </c>
      <c r="W22" s="364" t="e">
        <f>G22/G60*W60</f>
        <v>#REF!</v>
      </c>
      <c r="X22" s="366">
        <f t="shared" si="8"/>
        <v>139.26237427304159</v>
      </c>
      <c r="Y22" s="366">
        <f t="shared" si="8"/>
        <v>173.92614040559283</v>
      </c>
      <c r="Z22" s="360">
        <f>908.99/1.22</f>
        <v>745.07377049180332</v>
      </c>
      <c r="AA22" s="366" t="e">
        <f t="shared" si="9"/>
        <v>#REF!</v>
      </c>
    </row>
    <row r="23" spans="1:27" ht="15.75" thickBot="1" x14ac:dyDescent="0.3">
      <c r="A23" s="390"/>
      <c r="B23" s="3" t="s">
        <v>36</v>
      </c>
      <c r="C23" s="359"/>
      <c r="D23" s="361"/>
      <c r="E23" s="361"/>
      <c r="F23" s="363"/>
      <c r="G23" s="365"/>
      <c r="H23" s="365"/>
      <c r="I23" s="365"/>
      <c r="J23" s="361"/>
      <c r="K23" s="365"/>
      <c r="L23" s="365"/>
      <c r="M23" s="365"/>
      <c r="N23" s="361"/>
      <c r="O23" s="365"/>
      <c r="P23" s="367"/>
      <c r="Q23" s="367"/>
      <c r="R23" s="367"/>
      <c r="S23" s="363"/>
      <c r="T23" s="365"/>
      <c r="U23" s="365"/>
      <c r="V23" s="361"/>
      <c r="W23" s="365"/>
      <c r="X23" s="367"/>
      <c r="Y23" s="367"/>
      <c r="Z23" s="361"/>
      <c r="AA23" s="367"/>
    </row>
    <row r="24" spans="1:27" ht="15.75" thickBot="1" x14ac:dyDescent="0.3">
      <c r="A24" s="9" t="s">
        <v>456</v>
      </c>
      <c r="B24" s="3" t="s">
        <v>3</v>
      </c>
      <c r="C24" s="2" t="s">
        <v>0</v>
      </c>
      <c r="D24" s="109">
        <f>D25+D27+D28</f>
        <v>19224.47</v>
      </c>
      <c r="E24" s="109">
        <f t="shared" ref="E24:AA24" si="12">E25+E27+E28</f>
        <v>23133.586800000001</v>
      </c>
      <c r="F24" s="136">
        <f t="shared" si="12"/>
        <v>4871.0746721311461</v>
      </c>
      <c r="G24" s="109" t="e">
        <f t="shared" si="12"/>
        <v>#REF!</v>
      </c>
      <c r="H24" s="109">
        <f t="shared" si="12"/>
        <v>15394.578107981124</v>
      </c>
      <c r="I24" s="109">
        <f t="shared" si="12"/>
        <v>18862.393929456193</v>
      </c>
      <c r="J24" s="109">
        <f t="shared" si="12"/>
        <v>3468.0110655737694</v>
      </c>
      <c r="K24" s="109" t="e">
        <f t="shared" si="12"/>
        <v>#REF!</v>
      </c>
      <c r="L24" s="109">
        <f t="shared" si="12"/>
        <v>0.70748664988556698</v>
      </c>
      <c r="M24" s="109">
        <f t="shared" si="12"/>
        <v>1.394999165524389</v>
      </c>
      <c r="N24" s="109">
        <f t="shared" si="12"/>
        <v>0</v>
      </c>
      <c r="O24" s="109" t="e">
        <f t="shared" si="12"/>
        <v>#REF!</v>
      </c>
      <c r="P24" s="109">
        <f t="shared" si="12"/>
        <v>3829.1844053689883</v>
      </c>
      <c r="Q24" s="109">
        <f t="shared" si="12"/>
        <v>4269.7978713782813</v>
      </c>
      <c r="R24" s="109">
        <f t="shared" si="12"/>
        <v>1403.0636065573772</v>
      </c>
      <c r="S24" s="109" t="e">
        <f t="shared" si="12"/>
        <v>#REF!</v>
      </c>
      <c r="T24" s="109">
        <f t="shared" si="12"/>
        <v>3501.4500776596901</v>
      </c>
      <c r="U24" s="109">
        <f t="shared" si="12"/>
        <v>3863.2350826654902</v>
      </c>
      <c r="V24" s="109">
        <f t="shared" si="12"/>
        <v>1159.7473770491804</v>
      </c>
      <c r="W24" s="109" t="e">
        <f t="shared" si="12"/>
        <v>#REF!</v>
      </c>
      <c r="X24" s="109">
        <f t="shared" si="12"/>
        <v>327.7343277092981</v>
      </c>
      <c r="Y24" s="109">
        <f t="shared" si="12"/>
        <v>406.56278871279119</v>
      </c>
      <c r="Z24" s="109">
        <f t="shared" si="12"/>
        <v>243.31622950819667</v>
      </c>
      <c r="AA24" s="136" t="e">
        <f t="shared" si="12"/>
        <v>#REF!</v>
      </c>
    </row>
    <row r="25" spans="1:27" x14ac:dyDescent="0.25">
      <c r="A25" s="356" t="s">
        <v>457</v>
      </c>
      <c r="B25" s="5" t="s">
        <v>37</v>
      </c>
      <c r="C25" s="358" t="s">
        <v>0</v>
      </c>
      <c r="D25" s="360">
        <v>1765.53</v>
      </c>
      <c r="E25" s="360">
        <v>2130.69841</v>
      </c>
      <c r="F25" s="362">
        <f t="shared" ref="F25:F31" si="13">J25+N25+R25</f>
        <v>3276.8846721311465</v>
      </c>
      <c r="G25" s="364" t="e">
        <f>#REF!</f>
        <v>#REF!</v>
      </c>
      <c r="H25" s="364">
        <f>D25/D60*H60</f>
        <v>1413.8017582270884</v>
      </c>
      <c r="I25" s="364">
        <f>E25/E60*I60</f>
        <v>1737.303994479834</v>
      </c>
      <c r="J25" s="360">
        <f>12936.165-J22</f>
        <v>2332.7510655737697</v>
      </c>
      <c r="K25" s="364" t="e">
        <f>G25/G60*K60</f>
        <v>#REF!</v>
      </c>
      <c r="L25" s="364">
        <f>D25/D65*L65</f>
        <v>6.4973905911188456E-2</v>
      </c>
      <c r="M25" s="364">
        <f>E25/E60*M60</f>
        <v>0.12848515578803985</v>
      </c>
      <c r="N25" s="360">
        <v>0</v>
      </c>
      <c r="O25" s="364" t="e">
        <f>G25/G60*O60</f>
        <v>#REF!</v>
      </c>
      <c r="P25" s="366">
        <f t="shared" ref="P25:Q31" si="14">T25+X25</f>
        <v>351.6632678670004</v>
      </c>
      <c r="Q25" s="366">
        <f t="shared" si="14"/>
        <v>393.26593036437788</v>
      </c>
      <c r="R25" s="366">
        <f t="shared" si="6"/>
        <v>944.13360655737711</v>
      </c>
      <c r="S25" s="362" t="e">
        <f t="shared" ref="S25:S31" si="15">W25+AA25</f>
        <v>#REF!</v>
      </c>
      <c r="T25" s="364">
        <f>D25/D60*T60</f>
        <v>321.56491989690807</v>
      </c>
      <c r="U25" s="364">
        <f>E25/E60*U60</f>
        <v>355.81982678499202</v>
      </c>
      <c r="V25" s="360">
        <f>4326.66-V22</f>
        <v>780.21737704918041</v>
      </c>
      <c r="W25" s="364" t="e">
        <f>G25/G60*W60</f>
        <v>#REF!</v>
      </c>
      <c r="X25" s="362">
        <f t="shared" ref="X25:Y36" si="16">D25-H25-L25-T25</f>
        <v>30.098347970092334</v>
      </c>
      <c r="Y25" s="362">
        <f t="shared" si="16"/>
        <v>37.446103579385863</v>
      </c>
      <c r="Z25" s="360">
        <f>908.99-Z22</f>
        <v>163.91622950819669</v>
      </c>
      <c r="AA25" s="366" t="e">
        <f t="shared" ref="AA25:AA36" si="17">G25-K25-O25-W25</f>
        <v>#REF!</v>
      </c>
    </row>
    <row r="26" spans="1:27" ht="15.75" thickBot="1" x14ac:dyDescent="0.3">
      <c r="A26" s="357"/>
      <c r="B26" s="3" t="s">
        <v>38</v>
      </c>
      <c r="C26" s="359"/>
      <c r="D26" s="361"/>
      <c r="E26" s="361"/>
      <c r="F26" s="363"/>
      <c r="G26" s="365"/>
      <c r="H26" s="365"/>
      <c r="I26" s="365"/>
      <c r="J26" s="361"/>
      <c r="K26" s="365"/>
      <c r="L26" s="365"/>
      <c r="M26" s="365"/>
      <c r="N26" s="361"/>
      <c r="O26" s="365"/>
      <c r="P26" s="367"/>
      <c r="Q26" s="367"/>
      <c r="R26" s="367"/>
      <c r="S26" s="363"/>
      <c r="T26" s="365"/>
      <c r="U26" s="365"/>
      <c r="V26" s="361"/>
      <c r="W26" s="365"/>
      <c r="X26" s="363"/>
      <c r="Y26" s="363"/>
      <c r="Z26" s="361"/>
      <c r="AA26" s="367"/>
    </row>
    <row r="27" spans="1:27" ht="15.75" thickBot="1" x14ac:dyDescent="0.3">
      <c r="A27" s="10" t="s">
        <v>458</v>
      </c>
      <c r="B27" s="3" t="s">
        <v>39</v>
      </c>
      <c r="C27" s="2" t="s">
        <v>0</v>
      </c>
      <c r="D27" s="107">
        <v>2693.14</v>
      </c>
      <c r="E27" s="107">
        <v>3056.73027</v>
      </c>
      <c r="F27" s="136">
        <f t="shared" si="13"/>
        <v>563.74</v>
      </c>
      <c r="G27" s="109" t="e">
        <f>#REF!</f>
        <v>#REF!</v>
      </c>
      <c r="H27" s="109">
        <f>D27/D60*H60</f>
        <v>2156.6136328194375</v>
      </c>
      <c r="I27" s="109">
        <f>E27/E65*I65</f>
        <v>2492.3610414288628</v>
      </c>
      <c r="J27" s="107">
        <v>401.45</v>
      </c>
      <c r="K27" s="109" t="e">
        <f>G27/G65*K65</f>
        <v>#REF!</v>
      </c>
      <c r="L27" s="109">
        <f>D27/D60*L60</f>
        <v>9.9111215876058797E-2</v>
      </c>
      <c r="M27" s="109">
        <f>E27/E60*M60</f>
        <v>0.18432663351120027</v>
      </c>
      <c r="N27" s="107">
        <v>0</v>
      </c>
      <c r="O27" s="109" t="e">
        <f>G27/G60*O60</f>
        <v>#REF!</v>
      </c>
      <c r="P27" s="136">
        <f t="shared" si="14"/>
        <v>536.42725596468631</v>
      </c>
      <c r="Q27" s="136">
        <f t="shared" si="14"/>
        <v>564.18490193762602</v>
      </c>
      <c r="R27" s="109">
        <f t="shared" si="6"/>
        <v>162.29000000000002</v>
      </c>
      <c r="S27" s="109" t="e">
        <f t="shared" si="15"/>
        <v>#REF!</v>
      </c>
      <c r="T27" s="109">
        <f>D27/D60*T60</f>
        <v>490.51522679940814</v>
      </c>
      <c r="U27" s="109">
        <f>E27/E65*U65</f>
        <v>510.46418868817852</v>
      </c>
      <c r="V27" s="107">
        <v>134.21</v>
      </c>
      <c r="W27" s="109" t="e">
        <f>G27/G65*W65</f>
        <v>#REF!</v>
      </c>
      <c r="X27" s="109">
        <f t="shared" si="16"/>
        <v>45.91202916527817</v>
      </c>
      <c r="Y27" s="109">
        <f t="shared" si="16"/>
        <v>53.720713249447499</v>
      </c>
      <c r="Z27" s="107">
        <v>28.08</v>
      </c>
      <c r="AA27" s="136" t="e">
        <f t="shared" si="17"/>
        <v>#REF!</v>
      </c>
    </row>
    <row r="28" spans="1:27" ht="15.75" thickBot="1" x14ac:dyDescent="0.3">
      <c r="A28" s="105" t="s">
        <v>459</v>
      </c>
      <c r="B28" s="3" t="s">
        <v>4</v>
      </c>
      <c r="C28" s="2" t="s">
        <v>0</v>
      </c>
      <c r="D28" s="107">
        <v>14765.8</v>
      </c>
      <c r="E28" s="107">
        <v>17946.15812</v>
      </c>
      <c r="F28" s="136">
        <f t="shared" si="13"/>
        <v>1030.4499999999998</v>
      </c>
      <c r="G28" s="109" t="e">
        <f>#REF!-дод2!G16-дод2!G17-дод2!G19-дод2!G20-дод2!G22-дод2!G25-дод2!G27</f>
        <v>#REF!</v>
      </c>
      <c r="H28" s="109">
        <f>D28/D60*H60</f>
        <v>11824.162716934599</v>
      </c>
      <c r="I28" s="109">
        <f>E28/E60*I60</f>
        <v>14632.728893547497</v>
      </c>
      <c r="J28" s="107">
        <v>733.81</v>
      </c>
      <c r="K28" s="109" t="e">
        <f>G28/G60*K60</f>
        <v>#REF!</v>
      </c>
      <c r="L28" s="109">
        <f>D28/D60*L60</f>
        <v>0.54340152809831976</v>
      </c>
      <c r="M28" s="109">
        <f>E28/E60*M60</f>
        <v>1.0821873762251488</v>
      </c>
      <c r="N28" s="107">
        <v>0</v>
      </c>
      <c r="O28" s="109" t="e">
        <f>G28/G60*O60</f>
        <v>#REF!</v>
      </c>
      <c r="P28" s="136">
        <f t="shared" si="14"/>
        <v>2941.0938815373015</v>
      </c>
      <c r="Q28" s="136">
        <f t="shared" si="14"/>
        <v>3312.3470390762777</v>
      </c>
      <c r="R28" s="109">
        <f t="shared" si="6"/>
        <v>296.64</v>
      </c>
      <c r="S28" s="109" t="e">
        <f t="shared" si="15"/>
        <v>#REF!</v>
      </c>
      <c r="T28" s="109">
        <f>D28/D60*T60</f>
        <v>2689.3699309633739</v>
      </c>
      <c r="U28" s="109">
        <f>E28/E60*U60</f>
        <v>2996.9510671923199</v>
      </c>
      <c r="V28" s="107">
        <v>245.32</v>
      </c>
      <c r="W28" s="109" t="e">
        <f>G28/G60*W60</f>
        <v>#REF!</v>
      </c>
      <c r="X28" s="109">
        <f t="shared" si="16"/>
        <v>251.7239505739276</v>
      </c>
      <c r="Y28" s="109">
        <f t="shared" si="16"/>
        <v>315.39597188395783</v>
      </c>
      <c r="Z28" s="107">
        <v>51.32</v>
      </c>
      <c r="AA28" s="136" t="e">
        <f t="shared" si="17"/>
        <v>#REF!</v>
      </c>
    </row>
    <row r="29" spans="1:27" ht="26.25" thickBot="1" x14ac:dyDescent="0.3">
      <c r="A29" s="9" t="s">
        <v>460</v>
      </c>
      <c r="B29" s="3" t="s">
        <v>40</v>
      </c>
      <c r="C29" s="2" t="s">
        <v>0</v>
      </c>
      <c r="D29" s="107">
        <v>1779.17</v>
      </c>
      <c r="E29" s="107">
        <v>2174.9437400000002</v>
      </c>
      <c r="F29" s="136">
        <f t="shared" si="13"/>
        <v>1241.8630000000001</v>
      </c>
      <c r="G29" s="109" t="e">
        <f>#REF!/1000</f>
        <v>#REF!</v>
      </c>
      <c r="H29" s="109">
        <f>D29/D60*H60</f>
        <v>1424.7244024088454</v>
      </c>
      <c r="I29" s="109">
        <f>E29/E60*I60</f>
        <v>1773.3802351084075</v>
      </c>
      <c r="J29" s="107">
        <v>884.22</v>
      </c>
      <c r="K29" s="109" t="e">
        <f>G29/G60*K60</f>
        <v>#REF!</v>
      </c>
      <c r="L29" s="109">
        <f>D29/D60*L60</f>
        <v>6.5475876467694774E-2</v>
      </c>
      <c r="M29" s="109">
        <f>E29/E60*M60</f>
        <v>0.13115323311482738</v>
      </c>
      <c r="N29" s="107">
        <v>0</v>
      </c>
      <c r="O29" s="109" t="e">
        <f>G29/G60*O60</f>
        <v>#REF!</v>
      </c>
      <c r="P29" s="136">
        <f t="shared" si="14"/>
        <v>354.38012171468694</v>
      </c>
      <c r="Q29" s="136">
        <f t="shared" si="14"/>
        <v>401.43235165847778</v>
      </c>
      <c r="R29" s="109">
        <f t="shared" si="6"/>
        <v>357.64299999999997</v>
      </c>
      <c r="S29" s="109" t="e">
        <f t="shared" si="15"/>
        <v>#REF!</v>
      </c>
      <c r="T29" s="109">
        <f>D29/D60*T60</f>
        <v>324.0492421725952</v>
      </c>
      <c r="U29" s="109">
        <f>E29/E60*U60</f>
        <v>363.20865552901165</v>
      </c>
      <c r="V29" s="107">
        <v>295.57</v>
      </c>
      <c r="W29" s="109" t="e">
        <f>G29/G60*W60</f>
        <v>#REF!</v>
      </c>
      <c r="X29" s="109">
        <f t="shared" si="16"/>
        <v>30.330879542091736</v>
      </c>
      <c r="Y29" s="109">
        <f t="shared" si="16"/>
        <v>38.223696129466134</v>
      </c>
      <c r="Z29" s="107">
        <v>62.073</v>
      </c>
      <c r="AA29" s="136" t="e">
        <f t="shared" si="17"/>
        <v>#REF!</v>
      </c>
    </row>
    <row r="30" spans="1:27" ht="15.75" thickBot="1" x14ac:dyDescent="0.3">
      <c r="A30" s="10" t="s">
        <v>461</v>
      </c>
      <c r="B30" s="3" t="s">
        <v>41</v>
      </c>
      <c r="C30" s="2" t="s">
        <v>0</v>
      </c>
      <c r="D30" s="107">
        <v>687.31</v>
      </c>
      <c r="E30" s="107">
        <v>837.27117999999996</v>
      </c>
      <c r="F30" s="136">
        <f t="shared" si="13"/>
        <v>938.08196721311481</v>
      </c>
      <c r="G30" s="109" t="e">
        <f>#REF!/1000</f>
        <v>#REF!</v>
      </c>
      <c r="H30" s="109">
        <f>D30/D60*H60</f>
        <v>550.38435282723037</v>
      </c>
      <c r="I30" s="109">
        <f>E30/E60*I60</f>
        <v>682.68439993665936</v>
      </c>
      <c r="J30" s="107">
        <f>814.86/1.22</f>
        <v>667.91803278688531</v>
      </c>
      <c r="K30" s="109" t="e">
        <f>G30/G60*K60</f>
        <v>#REF!</v>
      </c>
      <c r="L30" s="109">
        <f>D30/D60*L60</f>
        <v>2.5293943049293374E-2</v>
      </c>
      <c r="M30" s="109">
        <f>E30/E60*M60</f>
        <v>5.0489040351391609E-2</v>
      </c>
      <c r="N30" s="107">
        <v>0</v>
      </c>
      <c r="O30" s="109" t="e">
        <f>G30/G60*O60</f>
        <v>#REF!</v>
      </c>
      <c r="P30" s="136">
        <f t="shared" si="14"/>
        <v>136.90035322972028</v>
      </c>
      <c r="Q30" s="136">
        <f t="shared" si="14"/>
        <v>154.53629102298922</v>
      </c>
      <c r="R30" s="109">
        <f t="shared" si="6"/>
        <v>270.1639344262295</v>
      </c>
      <c r="S30" s="109" t="e">
        <f t="shared" si="15"/>
        <v>#REF!</v>
      </c>
      <c r="T30" s="109">
        <f>D30/D60*T60</f>
        <v>125.18325097525609</v>
      </c>
      <c r="U30" s="109">
        <f>E30/E60*U60</f>
        <v>139.82161193787434</v>
      </c>
      <c r="V30" s="107">
        <f>272.38/1.22</f>
        <v>223.26229508196721</v>
      </c>
      <c r="W30" s="109" t="e">
        <f>G30/G60*W60</f>
        <v>#REF!</v>
      </c>
      <c r="X30" s="136">
        <f t="shared" si="16"/>
        <v>11.717102254464194</v>
      </c>
      <c r="Y30" s="136">
        <f t="shared" si="16"/>
        <v>14.714679085114881</v>
      </c>
      <c r="Z30" s="107">
        <f>57.22/1.22</f>
        <v>46.901639344262293</v>
      </c>
      <c r="AA30" s="136" t="e">
        <f t="shared" si="17"/>
        <v>#REF!</v>
      </c>
    </row>
    <row r="31" spans="1:27" x14ac:dyDescent="0.25">
      <c r="A31" s="356" t="s">
        <v>462</v>
      </c>
      <c r="B31" s="5" t="s">
        <v>37</v>
      </c>
      <c r="C31" s="358" t="s">
        <v>0</v>
      </c>
      <c r="D31" s="360">
        <v>149.88</v>
      </c>
      <c r="E31" s="360">
        <v>183.76064</v>
      </c>
      <c r="F31" s="366">
        <f t="shared" si="13"/>
        <v>206.3780327868852</v>
      </c>
      <c r="G31" s="364" t="e">
        <f>#REF!/1000</f>
        <v>#REF!</v>
      </c>
      <c r="H31" s="364">
        <f>D31/D60*H60</f>
        <v>120.02096114089028</v>
      </c>
      <c r="I31" s="364">
        <f>E31/E60*I60</f>
        <v>149.83260530999823</v>
      </c>
      <c r="J31" s="360">
        <f>814.86-J30</f>
        <v>146.94196721311471</v>
      </c>
      <c r="K31" s="364" t="e">
        <f>G31/G60*K60</f>
        <v>#REF!</v>
      </c>
      <c r="L31" s="364">
        <f>D31/D60*L60</f>
        <v>5.5157879038979368E-3</v>
      </c>
      <c r="M31" s="364">
        <f>E31/E60*M60</f>
        <v>1.1081115162661572E-2</v>
      </c>
      <c r="N31" s="360">
        <v>0</v>
      </c>
      <c r="O31" s="364" t="e">
        <f>G31/G60*O60</f>
        <v>#REF!</v>
      </c>
      <c r="P31" s="366">
        <f t="shared" si="14"/>
        <v>29.853523071205817</v>
      </c>
      <c r="Q31" s="366">
        <f t="shared" si="14"/>
        <v>33.916953574839106</v>
      </c>
      <c r="R31" s="366">
        <f t="shared" si="6"/>
        <v>59.436065573770492</v>
      </c>
      <c r="S31" s="366" t="e">
        <f t="shared" si="15"/>
        <v>#REF!</v>
      </c>
      <c r="T31" s="364">
        <f>D31/D60*T60</f>
        <v>27.298403422285986</v>
      </c>
      <c r="U31" s="364">
        <f>E31/E60*U60</f>
        <v>30.687439755821323</v>
      </c>
      <c r="V31" s="360">
        <f>272.38-V30</f>
        <v>49.117704918032786</v>
      </c>
      <c r="W31" s="364" t="e">
        <f>G31/G60*W60</f>
        <v>#REF!</v>
      </c>
      <c r="X31" s="366">
        <f t="shared" si="16"/>
        <v>2.5551196489198311</v>
      </c>
      <c r="Y31" s="366">
        <f t="shared" si="16"/>
        <v>3.2295138190177823</v>
      </c>
      <c r="Z31" s="360">
        <f>57.22-Z30</f>
        <v>10.318360655737706</v>
      </c>
      <c r="AA31" s="366" t="e">
        <f t="shared" si="17"/>
        <v>#REF!</v>
      </c>
    </row>
    <row r="32" spans="1:27" ht="15.75" thickBot="1" x14ac:dyDescent="0.3">
      <c r="A32" s="357"/>
      <c r="B32" s="3" t="s">
        <v>38</v>
      </c>
      <c r="C32" s="359"/>
      <c r="D32" s="361"/>
      <c r="E32" s="361"/>
      <c r="F32" s="367"/>
      <c r="G32" s="365"/>
      <c r="H32" s="365"/>
      <c r="I32" s="365"/>
      <c r="J32" s="361"/>
      <c r="K32" s="365"/>
      <c r="L32" s="365"/>
      <c r="M32" s="365"/>
      <c r="N32" s="361"/>
      <c r="O32" s="365"/>
      <c r="P32" s="367"/>
      <c r="Q32" s="367"/>
      <c r="R32" s="367"/>
      <c r="S32" s="367"/>
      <c r="T32" s="365"/>
      <c r="U32" s="365"/>
      <c r="V32" s="361"/>
      <c r="W32" s="365"/>
      <c r="X32" s="367"/>
      <c r="Y32" s="367"/>
      <c r="Z32" s="361"/>
      <c r="AA32" s="367"/>
    </row>
    <row r="33" spans="1:27" ht="15.75" thickBot="1" x14ac:dyDescent="0.3">
      <c r="A33" s="10" t="s">
        <v>463</v>
      </c>
      <c r="B33" s="3" t="s">
        <v>42</v>
      </c>
      <c r="C33" s="2" t="s">
        <v>0</v>
      </c>
      <c r="D33" s="109">
        <f>D29-D30-D31</f>
        <v>941.98000000000013</v>
      </c>
      <c r="E33" s="109">
        <f t="shared" ref="E33:AA33" si="18">E29-E30-E31</f>
        <v>1153.9119200000002</v>
      </c>
      <c r="F33" s="136">
        <f t="shared" si="18"/>
        <v>97.403000000000048</v>
      </c>
      <c r="G33" s="109" t="e">
        <f t="shared" si="18"/>
        <v>#REF!</v>
      </c>
      <c r="H33" s="109">
        <f t="shared" si="18"/>
        <v>754.31908844072473</v>
      </c>
      <c r="I33" s="109">
        <f t="shared" si="18"/>
        <v>940.8632298617498</v>
      </c>
      <c r="J33" s="109">
        <f t="shared" si="18"/>
        <v>69.360000000000014</v>
      </c>
      <c r="K33" s="109" t="e">
        <f t="shared" si="18"/>
        <v>#REF!</v>
      </c>
      <c r="L33" s="109">
        <f t="shared" si="18"/>
        <v>3.4666145514503463E-2</v>
      </c>
      <c r="M33" s="109">
        <f t="shared" si="18"/>
        <v>6.9583077600774201E-2</v>
      </c>
      <c r="N33" s="109">
        <f t="shared" si="18"/>
        <v>0</v>
      </c>
      <c r="O33" s="109" t="e">
        <f t="shared" si="18"/>
        <v>#REF!</v>
      </c>
      <c r="P33" s="109">
        <f t="shared" si="18"/>
        <v>187.62624541376084</v>
      </c>
      <c r="Q33" s="109">
        <f t="shared" si="18"/>
        <v>212.97910706064945</v>
      </c>
      <c r="R33" s="109">
        <f t="shared" si="18"/>
        <v>28.042999999999978</v>
      </c>
      <c r="S33" s="109" t="e">
        <f t="shared" si="18"/>
        <v>#REF!</v>
      </c>
      <c r="T33" s="109">
        <f t="shared" si="18"/>
        <v>171.56758777505311</v>
      </c>
      <c r="U33" s="109">
        <f t="shared" si="18"/>
        <v>192.699603835316</v>
      </c>
      <c r="V33" s="109">
        <f t="shared" si="18"/>
        <v>23.189999999999998</v>
      </c>
      <c r="W33" s="109" t="e">
        <f t="shared" si="18"/>
        <v>#REF!</v>
      </c>
      <c r="X33" s="136">
        <f t="shared" si="18"/>
        <v>16.058657638707711</v>
      </c>
      <c r="Y33" s="109">
        <f t="shared" si="18"/>
        <v>20.279503225333471</v>
      </c>
      <c r="Z33" s="109">
        <f t="shared" si="18"/>
        <v>4.8530000000000015</v>
      </c>
      <c r="AA33" s="136" t="e">
        <f t="shared" si="18"/>
        <v>#REF!</v>
      </c>
    </row>
    <row r="34" spans="1:27" ht="26.25" thickBot="1" x14ac:dyDescent="0.3">
      <c r="A34" s="8">
        <v>2</v>
      </c>
      <c r="B34" s="3" t="s">
        <v>43</v>
      </c>
      <c r="C34" s="2" t="s">
        <v>0</v>
      </c>
      <c r="D34" s="107">
        <v>4202.1899999999996</v>
      </c>
      <c r="E34" s="107">
        <v>5193.7846300000001</v>
      </c>
      <c r="F34" s="136">
        <f t="shared" ref="F34:F36" si="19">J34+N34+R34</f>
        <v>3210.654</v>
      </c>
      <c r="G34" s="109" t="e">
        <f>#REF!/1000</f>
        <v>#REF!</v>
      </c>
      <c r="H34" s="109">
        <f>D34/D60*H60</f>
        <v>3365.031242971962</v>
      </c>
      <c r="I34" s="109">
        <f>E34/E65*I65</f>
        <v>4234.8474762164806</v>
      </c>
      <c r="J34" s="107">
        <v>2286.02</v>
      </c>
      <c r="K34" s="109" t="e">
        <f>G34/G60*K60</f>
        <v>#REF!</v>
      </c>
      <c r="L34" s="109">
        <f>D34/D60*L60</f>
        <v>0.15464630885962685</v>
      </c>
      <c r="M34" s="109">
        <f>E34/E65*M65</f>
        <v>0.3131950651406723</v>
      </c>
      <c r="N34" s="107">
        <v>0</v>
      </c>
      <c r="O34" s="109" t="e">
        <f>G34/G60*O60</f>
        <v>#REF!</v>
      </c>
      <c r="P34" s="136">
        <f t="shared" ref="P34:P36" si="20">T34+X34</f>
        <v>837.00411071917802</v>
      </c>
      <c r="Q34" s="136">
        <f t="shared" ref="Q34:Q36" si="21">U34+Y34</f>
        <v>958.62395871837884</v>
      </c>
      <c r="R34" s="109">
        <f t="shared" si="6"/>
        <v>924.63400000000001</v>
      </c>
      <c r="S34" s="109" t="e">
        <f t="shared" ref="S34:S36" si="22">W34+AA34</f>
        <v>#REF!</v>
      </c>
      <c r="T34" s="109">
        <f>D34/D60*T60</f>
        <v>765.36614543031726</v>
      </c>
      <c r="U34" s="109">
        <f>E34/E60*U60</f>
        <v>867.34543881560137</v>
      </c>
      <c r="V34" s="107">
        <v>764.15</v>
      </c>
      <c r="W34" s="109" t="e">
        <f>G34/G60*W60</f>
        <v>#REF!</v>
      </c>
      <c r="X34" s="136">
        <f t="shared" si="16"/>
        <v>71.637965288860755</v>
      </c>
      <c r="Y34" s="136">
        <f t="shared" si="16"/>
        <v>91.278519902777475</v>
      </c>
      <c r="Z34" s="107">
        <v>160.48400000000001</v>
      </c>
      <c r="AA34" s="136" t="e">
        <f t="shared" si="17"/>
        <v>#REF!</v>
      </c>
    </row>
    <row r="35" spans="1:27" ht="15.75" thickBot="1" x14ac:dyDescent="0.3">
      <c r="A35" s="9" t="s">
        <v>378</v>
      </c>
      <c r="B35" s="3" t="s">
        <v>41</v>
      </c>
      <c r="C35" s="2" t="s">
        <v>0</v>
      </c>
      <c r="D35" s="107">
        <v>2705.89</v>
      </c>
      <c r="E35" s="107">
        <v>3508.4104900000002</v>
      </c>
      <c r="F35" s="136">
        <f t="shared" si="19"/>
        <v>2448.7540983606559</v>
      </c>
      <c r="G35" s="109" t="e">
        <f>#REF!/1000</f>
        <v>#REF!</v>
      </c>
      <c r="H35" s="109">
        <f>D35/D60*H60</f>
        <v>2166.8235824761382</v>
      </c>
      <c r="I35" s="109">
        <f>E35/E65*I65</f>
        <v>2860.646786023533</v>
      </c>
      <c r="J35" s="107">
        <f>2127.09/1.22</f>
        <v>1743.5163934426232</v>
      </c>
      <c r="K35" s="109" t="e">
        <f>G35/G65*K65</f>
        <v>#REF!</v>
      </c>
      <c r="L35" s="109">
        <f>D35/D60*L60</f>
        <v>9.958043322176667E-2</v>
      </c>
      <c r="M35" s="109">
        <f>E35/E60*M60</f>
        <v>0.21156380755737419</v>
      </c>
      <c r="N35" s="107">
        <v>0</v>
      </c>
      <c r="O35" s="109" t="e">
        <f>G35/G60*O60</f>
        <v>#REF!</v>
      </c>
      <c r="P35" s="136">
        <f t="shared" si="20"/>
        <v>538.96683709063996</v>
      </c>
      <c r="Q35" s="136">
        <f t="shared" si="21"/>
        <v>647.55214016890989</v>
      </c>
      <c r="R35" s="109">
        <f t="shared" si="6"/>
        <v>705.23770491803282</v>
      </c>
      <c r="S35" s="109" t="e">
        <f t="shared" si="22"/>
        <v>#REF!</v>
      </c>
      <c r="T35" s="109">
        <f>D35/D60*T60</f>
        <v>492.83744886795722</v>
      </c>
      <c r="U35" s="109">
        <f>E35/E60*U60</f>
        <v>585.89334228791631</v>
      </c>
      <c r="V35" s="107">
        <f>711.02/1.22</f>
        <v>582.80327868852464</v>
      </c>
      <c r="W35" s="109" t="e">
        <f>G35/G60*W60</f>
        <v>#REF!</v>
      </c>
      <c r="X35" s="136">
        <f t="shared" si="16"/>
        <v>46.129388222682735</v>
      </c>
      <c r="Y35" s="136">
        <f t="shared" si="16"/>
        <v>61.658797880993575</v>
      </c>
      <c r="Z35" s="107">
        <f>149.37/1.22</f>
        <v>122.4344262295082</v>
      </c>
      <c r="AA35" s="136" t="e">
        <f t="shared" si="17"/>
        <v>#REF!</v>
      </c>
    </row>
    <row r="36" spans="1:27" x14ac:dyDescent="0.25">
      <c r="A36" s="389" t="s">
        <v>379</v>
      </c>
      <c r="B36" s="5" t="s">
        <v>37</v>
      </c>
      <c r="C36" s="358" t="s">
        <v>0</v>
      </c>
      <c r="D36" s="360">
        <v>591.54</v>
      </c>
      <c r="E36" s="360">
        <v>774.47380999999996</v>
      </c>
      <c r="F36" s="366">
        <f t="shared" si="19"/>
        <v>538.7259016393441</v>
      </c>
      <c r="G36" s="364" t="e">
        <f>#REF!/1000</f>
        <v>#REF!</v>
      </c>
      <c r="H36" s="364">
        <f>D36/D60*H60</f>
        <v>473.6936172490141</v>
      </c>
      <c r="I36" s="364">
        <f>E36/E65*I65</f>
        <v>631.48141352065682</v>
      </c>
      <c r="J36" s="360">
        <f>2127.09-J35</f>
        <v>383.57360655737693</v>
      </c>
      <c r="K36" s="364" t="e">
        <f>G36/G60*K60</f>
        <v>#REF!</v>
      </c>
      <c r="L36" s="364">
        <f>D36/D60*L60</f>
        <v>2.1769476759219281E-2</v>
      </c>
      <c r="M36" s="364">
        <f>E36/E60*M60</f>
        <v>4.6702239821733736E-2</v>
      </c>
      <c r="N36" s="360">
        <v>0</v>
      </c>
      <c r="O36" s="364" t="e">
        <f>G36/G60*O60</f>
        <v>#REF!</v>
      </c>
      <c r="P36" s="366">
        <f t="shared" si="20"/>
        <v>117.82461327422665</v>
      </c>
      <c r="Q36" s="366">
        <f t="shared" si="21"/>
        <v>142.9456942395214</v>
      </c>
      <c r="R36" s="366">
        <f t="shared" si="6"/>
        <v>155.15229508196714</v>
      </c>
      <c r="S36" s="362" t="e">
        <f t="shared" si="22"/>
        <v>#REF!</v>
      </c>
      <c r="T36" s="364">
        <f>D36/D60*T60</f>
        <v>107.74017587682849</v>
      </c>
      <c r="U36" s="364">
        <f>E36/E60*U60</f>
        <v>129.3346517885245</v>
      </c>
      <c r="V36" s="360">
        <f>711.02-V35</f>
        <v>128.21672131147534</v>
      </c>
      <c r="W36" s="364" t="e">
        <f>G36/G60*W60</f>
        <v>#REF!</v>
      </c>
      <c r="X36" s="366">
        <f t="shared" si="16"/>
        <v>10.084437397398162</v>
      </c>
      <c r="Y36" s="366">
        <f t="shared" si="16"/>
        <v>13.611042450996905</v>
      </c>
      <c r="Z36" s="360">
        <f>149.37-Z35</f>
        <v>26.9355737704918</v>
      </c>
      <c r="AA36" s="366" t="e">
        <f t="shared" si="17"/>
        <v>#REF!</v>
      </c>
    </row>
    <row r="37" spans="1:27" ht="15.75" thickBot="1" x14ac:dyDescent="0.3">
      <c r="A37" s="390"/>
      <c r="B37" s="3" t="s">
        <v>38</v>
      </c>
      <c r="C37" s="359"/>
      <c r="D37" s="361"/>
      <c r="E37" s="361"/>
      <c r="F37" s="367"/>
      <c r="G37" s="365"/>
      <c r="H37" s="365"/>
      <c r="I37" s="365"/>
      <c r="J37" s="361"/>
      <c r="K37" s="365"/>
      <c r="L37" s="365"/>
      <c r="M37" s="365"/>
      <c r="N37" s="361"/>
      <c r="O37" s="365"/>
      <c r="P37" s="367"/>
      <c r="Q37" s="367"/>
      <c r="R37" s="367"/>
      <c r="S37" s="363"/>
      <c r="T37" s="365"/>
      <c r="U37" s="365"/>
      <c r="V37" s="361"/>
      <c r="W37" s="365"/>
      <c r="X37" s="367"/>
      <c r="Y37" s="367"/>
      <c r="Z37" s="361"/>
      <c r="AA37" s="367"/>
    </row>
    <row r="38" spans="1:27" ht="15.75" thickBot="1" x14ac:dyDescent="0.3">
      <c r="A38" s="9" t="s">
        <v>380</v>
      </c>
      <c r="B38" s="3" t="s">
        <v>44</v>
      </c>
      <c r="C38" s="2" t="s">
        <v>0</v>
      </c>
      <c r="D38" s="109">
        <f>D34-D35-D36</f>
        <v>904.75999999999976</v>
      </c>
      <c r="E38" s="109">
        <f t="shared" ref="E38:AA38" si="23">E34-E35-E36</f>
        <v>910.90032999999994</v>
      </c>
      <c r="F38" s="136">
        <f t="shared" si="23"/>
        <v>223.17399999999998</v>
      </c>
      <c r="G38" s="109" t="e">
        <f t="shared" si="23"/>
        <v>#REF!</v>
      </c>
      <c r="H38" s="109">
        <f t="shared" si="23"/>
        <v>724.51404324680971</v>
      </c>
      <c r="I38" s="109">
        <f t="shared" si="23"/>
        <v>742.71927667229079</v>
      </c>
      <c r="J38" s="109">
        <f t="shared" si="23"/>
        <v>158.92999999999984</v>
      </c>
      <c r="K38" s="170" t="e">
        <f t="shared" si="23"/>
        <v>#REF!</v>
      </c>
      <c r="L38" s="109">
        <f t="shared" si="23"/>
        <v>3.3296398878640901E-2</v>
      </c>
      <c r="M38" s="109">
        <f t="shared" si="23"/>
        <v>5.4929017761564371E-2</v>
      </c>
      <c r="N38" s="109">
        <f t="shared" si="23"/>
        <v>0</v>
      </c>
      <c r="O38" s="109" t="e">
        <f t="shared" si="23"/>
        <v>#REF!</v>
      </c>
      <c r="P38" s="109">
        <f t="shared" si="23"/>
        <v>180.21266035431142</v>
      </c>
      <c r="Q38" s="109">
        <f t="shared" si="23"/>
        <v>168.12612430994756</v>
      </c>
      <c r="R38" s="109">
        <f t="shared" si="23"/>
        <v>64.244000000000057</v>
      </c>
      <c r="S38" s="109" t="e">
        <f t="shared" si="23"/>
        <v>#REF!</v>
      </c>
      <c r="T38" s="109">
        <f t="shared" si="23"/>
        <v>164.78852068553155</v>
      </c>
      <c r="U38" s="109">
        <f t="shared" si="23"/>
        <v>152.11744473916056</v>
      </c>
      <c r="V38" s="109">
        <f t="shared" si="23"/>
        <v>53.129999999999995</v>
      </c>
      <c r="W38" s="109" t="e">
        <f t="shared" si="23"/>
        <v>#REF!</v>
      </c>
      <c r="X38" s="109">
        <f t="shared" si="23"/>
        <v>15.424139668779858</v>
      </c>
      <c r="Y38" s="109">
        <f t="shared" si="23"/>
        <v>16.008679570786995</v>
      </c>
      <c r="Z38" s="109">
        <f t="shared" si="23"/>
        <v>11.114000000000004</v>
      </c>
      <c r="AA38" s="136" t="e">
        <f t="shared" si="23"/>
        <v>#REF!</v>
      </c>
    </row>
    <row r="39" spans="1:27" ht="15.75" thickBot="1" x14ac:dyDescent="0.3">
      <c r="A39" s="8">
        <v>3</v>
      </c>
      <c r="B39" s="3" t="s">
        <v>45</v>
      </c>
      <c r="C39" s="2" t="s">
        <v>0</v>
      </c>
      <c r="D39" s="109">
        <v>0</v>
      </c>
      <c r="E39" s="109">
        <v>0</v>
      </c>
      <c r="F39" s="136">
        <v>0</v>
      </c>
      <c r="G39" s="109">
        <v>0</v>
      </c>
      <c r="H39" s="109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9">
        <v>0</v>
      </c>
      <c r="S39" s="109">
        <v>0</v>
      </c>
      <c r="T39" s="109">
        <v>0</v>
      </c>
      <c r="U39" s="109">
        <v>0</v>
      </c>
      <c r="V39" s="109">
        <v>0</v>
      </c>
      <c r="W39" s="109">
        <v>0</v>
      </c>
      <c r="X39" s="109">
        <v>0</v>
      </c>
      <c r="Y39" s="109">
        <v>0</v>
      </c>
      <c r="Z39" s="109">
        <v>0</v>
      </c>
      <c r="AA39" s="109">
        <v>0</v>
      </c>
    </row>
    <row r="40" spans="1:27" ht="15.75" thickBot="1" x14ac:dyDescent="0.3">
      <c r="A40" s="9" t="s">
        <v>381</v>
      </c>
      <c r="B40" s="3" t="s">
        <v>41</v>
      </c>
      <c r="C40" s="2" t="s">
        <v>0</v>
      </c>
      <c r="D40" s="109">
        <v>0</v>
      </c>
      <c r="E40" s="109">
        <v>0</v>
      </c>
      <c r="F40" s="136">
        <v>0</v>
      </c>
      <c r="G40" s="109">
        <v>0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109">
        <v>0</v>
      </c>
      <c r="R40" s="109">
        <v>0</v>
      </c>
      <c r="S40" s="109">
        <v>0</v>
      </c>
      <c r="T40" s="109">
        <v>0</v>
      </c>
      <c r="U40" s="109">
        <v>0</v>
      </c>
      <c r="V40" s="109">
        <v>0</v>
      </c>
      <c r="W40" s="109">
        <v>0</v>
      </c>
      <c r="X40" s="109">
        <v>0</v>
      </c>
      <c r="Y40" s="109">
        <v>0</v>
      </c>
      <c r="Z40" s="109">
        <v>0</v>
      </c>
      <c r="AA40" s="109">
        <v>0</v>
      </c>
    </row>
    <row r="41" spans="1:27" x14ac:dyDescent="0.25">
      <c r="A41" s="389" t="s">
        <v>382</v>
      </c>
      <c r="B41" s="5" t="s">
        <v>37</v>
      </c>
      <c r="C41" s="358" t="s">
        <v>0</v>
      </c>
      <c r="D41" s="364">
        <v>0</v>
      </c>
      <c r="E41" s="364">
        <v>0</v>
      </c>
      <c r="F41" s="366">
        <v>0</v>
      </c>
      <c r="G41" s="364">
        <v>0</v>
      </c>
      <c r="H41" s="364">
        <v>0</v>
      </c>
      <c r="I41" s="364">
        <v>0</v>
      </c>
      <c r="J41" s="364">
        <v>0</v>
      </c>
      <c r="K41" s="364">
        <v>0</v>
      </c>
      <c r="L41" s="364">
        <v>0</v>
      </c>
      <c r="M41" s="364">
        <v>0</v>
      </c>
      <c r="N41" s="364">
        <v>0</v>
      </c>
      <c r="O41" s="364">
        <v>0</v>
      </c>
      <c r="P41" s="364">
        <v>0</v>
      </c>
      <c r="Q41" s="364">
        <v>0</v>
      </c>
      <c r="R41" s="364">
        <v>0</v>
      </c>
      <c r="S41" s="364">
        <v>0</v>
      </c>
      <c r="T41" s="364">
        <v>0</v>
      </c>
      <c r="U41" s="364">
        <v>0</v>
      </c>
      <c r="V41" s="364">
        <v>0</v>
      </c>
      <c r="W41" s="364">
        <v>0</v>
      </c>
      <c r="X41" s="364">
        <v>0</v>
      </c>
      <c r="Y41" s="364">
        <v>0</v>
      </c>
      <c r="Z41" s="364">
        <v>0</v>
      </c>
      <c r="AA41" s="364">
        <v>0</v>
      </c>
    </row>
    <row r="42" spans="1:27" ht="15.75" thickBot="1" x14ac:dyDescent="0.3">
      <c r="A42" s="390"/>
      <c r="B42" s="3" t="s">
        <v>38</v>
      </c>
      <c r="C42" s="359"/>
      <c r="D42" s="365"/>
      <c r="E42" s="365"/>
      <c r="F42" s="367"/>
      <c r="G42" s="365"/>
      <c r="H42" s="365"/>
      <c r="I42" s="365"/>
      <c r="J42" s="365"/>
      <c r="K42" s="365"/>
      <c r="L42" s="365"/>
      <c r="M42" s="365"/>
      <c r="N42" s="365"/>
      <c r="O42" s="365"/>
      <c r="P42" s="365"/>
      <c r="Q42" s="365"/>
      <c r="R42" s="365"/>
      <c r="S42" s="365"/>
      <c r="T42" s="365"/>
      <c r="U42" s="365"/>
      <c r="V42" s="365"/>
      <c r="W42" s="365"/>
      <c r="X42" s="365"/>
      <c r="Y42" s="365"/>
      <c r="Z42" s="365"/>
      <c r="AA42" s="365"/>
    </row>
    <row r="43" spans="1:27" ht="15.75" thickBot="1" x14ac:dyDescent="0.3">
      <c r="A43" s="9" t="s">
        <v>383</v>
      </c>
      <c r="B43" s="3" t="s">
        <v>44</v>
      </c>
      <c r="C43" s="4"/>
      <c r="D43" s="109">
        <v>0</v>
      </c>
      <c r="E43" s="109">
        <v>0</v>
      </c>
      <c r="F43" s="136">
        <v>0</v>
      </c>
      <c r="G43" s="109">
        <f>G39-G40-G41</f>
        <v>0</v>
      </c>
      <c r="H43" s="109">
        <v>0</v>
      </c>
      <c r="I43" s="109">
        <v>0</v>
      </c>
      <c r="J43" s="109">
        <v>0</v>
      </c>
      <c r="K43" s="109">
        <f>K39-K40-K41</f>
        <v>0</v>
      </c>
      <c r="L43" s="109">
        <v>0</v>
      </c>
      <c r="M43" s="109">
        <v>0</v>
      </c>
      <c r="N43" s="109">
        <v>0</v>
      </c>
      <c r="O43" s="109">
        <f>O39-O40-O41</f>
        <v>0</v>
      </c>
      <c r="P43" s="109">
        <v>0</v>
      </c>
      <c r="Q43" s="109">
        <v>0</v>
      </c>
      <c r="R43" s="109">
        <v>0</v>
      </c>
      <c r="S43" s="109">
        <f>S39-S40-S41</f>
        <v>0</v>
      </c>
      <c r="T43" s="109">
        <v>0</v>
      </c>
      <c r="U43" s="109">
        <v>0</v>
      </c>
      <c r="V43" s="109">
        <v>0</v>
      </c>
      <c r="W43" s="109">
        <f>W39-W40-W41</f>
        <v>0</v>
      </c>
      <c r="X43" s="109">
        <v>0</v>
      </c>
      <c r="Y43" s="109">
        <v>0</v>
      </c>
      <c r="Z43" s="109">
        <v>0</v>
      </c>
      <c r="AA43" s="136">
        <f>AA39-AA40-AA41</f>
        <v>0</v>
      </c>
    </row>
    <row r="44" spans="1:27" ht="15.75" thickBot="1" x14ac:dyDescent="0.3">
      <c r="A44" s="8">
        <v>4</v>
      </c>
      <c r="B44" s="3" t="s">
        <v>46</v>
      </c>
      <c r="C44" s="2" t="s">
        <v>0</v>
      </c>
      <c r="D44" s="109">
        <v>0</v>
      </c>
      <c r="E44" s="109">
        <v>0</v>
      </c>
      <c r="F44" s="136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09">
        <v>0</v>
      </c>
      <c r="W44" s="109">
        <v>0</v>
      </c>
      <c r="X44" s="109">
        <v>0</v>
      </c>
      <c r="Y44" s="109">
        <v>0</v>
      </c>
      <c r="Z44" s="109">
        <v>0</v>
      </c>
      <c r="AA44" s="136">
        <v>0</v>
      </c>
    </row>
    <row r="45" spans="1:27" ht="15.75" thickBot="1" x14ac:dyDescent="0.3">
      <c r="A45" s="8">
        <v>5</v>
      </c>
      <c r="B45" s="3" t="s">
        <v>5</v>
      </c>
      <c r="C45" s="2" t="s">
        <v>0</v>
      </c>
      <c r="D45" s="109">
        <v>0</v>
      </c>
      <c r="E45" s="109">
        <v>0</v>
      </c>
      <c r="F45" s="136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109">
        <v>0</v>
      </c>
      <c r="R45" s="109">
        <v>0</v>
      </c>
      <c r="S45" s="109">
        <v>0</v>
      </c>
      <c r="T45" s="109">
        <v>0</v>
      </c>
      <c r="U45" s="109">
        <v>0</v>
      </c>
      <c r="V45" s="109">
        <v>0</v>
      </c>
      <c r="W45" s="109">
        <v>0</v>
      </c>
      <c r="X45" s="109">
        <v>0</v>
      </c>
      <c r="Y45" s="109">
        <v>0</v>
      </c>
      <c r="Z45" s="109">
        <v>0</v>
      </c>
      <c r="AA45" s="136">
        <v>0</v>
      </c>
    </row>
    <row r="46" spans="1:27" ht="15.75" thickBot="1" x14ac:dyDescent="0.3">
      <c r="A46" s="8">
        <v>6</v>
      </c>
      <c r="B46" s="3" t="s">
        <v>47</v>
      </c>
      <c r="C46" s="2" t="s">
        <v>0</v>
      </c>
      <c r="D46" s="171">
        <f>D14+D34+D44+D45</f>
        <v>165610.70000000004</v>
      </c>
      <c r="E46" s="171">
        <f t="shared" ref="E46:AA46" si="24">E14+E34+E44+E45</f>
        <v>196828.02494</v>
      </c>
      <c r="F46" s="172">
        <f t="shared" si="24"/>
        <v>282525.337</v>
      </c>
      <c r="G46" s="171" t="e">
        <f t="shared" si="24"/>
        <v>#REF!</v>
      </c>
      <c r="H46" s="171">
        <f t="shared" si="24"/>
        <v>130147.00407261973</v>
      </c>
      <c r="I46" s="171">
        <f t="shared" si="24"/>
        <v>155267.88463631293</v>
      </c>
      <c r="J46" s="171">
        <f t="shared" si="24"/>
        <v>201237.88999999998</v>
      </c>
      <c r="K46" s="171" t="e">
        <f t="shared" si="24"/>
        <v>#REF!</v>
      </c>
      <c r="L46" s="171">
        <f t="shared" si="24"/>
        <v>3.9095649165174362</v>
      </c>
      <c r="M46" s="171">
        <f t="shared" si="24"/>
        <v>8.4849566124518905</v>
      </c>
      <c r="N46" s="171">
        <f t="shared" si="24"/>
        <v>0</v>
      </c>
      <c r="O46" s="171" t="e">
        <f t="shared" si="24"/>
        <v>#REF!</v>
      </c>
      <c r="P46" s="171">
        <f t="shared" si="24"/>
        <v>35459.786362463739</v>
      </c>
      <c r="Q46" s="171">
        <f t="shared" si="24"/>
        <v>41551.661947074572</v>
      </c>
      <c r="R46" s="171">
        <f t="shared" si="24"/>
        <v>81287.447</v>
      </c>
      <c r="S46" s="171" t="e">
        <f t="shared" si="24"/>
        <v>#REF!</v>
      </c>
      <c r="T46" s="171">
        <f t="shared" si="24"/>
        <v>33611.907212268889</v>
      </c>
      <c r="U46" s="171">
        <f t="shared" si="24"/>
        <v>37496.432582807618</v>
      </c>
      <c r="V46" s="171">
        <f t="shared" si="24"/>
        <v>67233.279999999999</v>
      </c>
      <c r="W46" s="171" t="e">
        <f t="shared" si="24"/>
        <v>#REF!</v>
      </c>
      <c r="X46" s="171">
        <f t="shared" si="24"/>
        <v>1847.8791501948485</v>
      </c>
      <c r="Y46" s="171">
        <f t="shared" si="24"/>
        <v>4055.2293642669733</v>
      </c>
      <c r="Z46" s="171">
        <f t="shared" si="24"/>
        <v>14054.166999999999</v>
      </c>
      <c r="AA46" s="172" t="e">
        <f t="shared" si="24"/>
        <v>#REF!</v>
      </c>
    </row>
    <row r="47" spans="1:27" ht="26.25" thickBot="1" x14ac:dyDescent="0.3">
      <c r="A47" s="8">
        <v>7</v>
      </c>
      <c r="B47" s="3" t="s">
        <v>6</v>
      </c>
      <c r="C47" s="2" t="s">
        <v>0</v>
      </c>
      <c r="D47" s="109">
        <v>0</v>
      </c>
      <c r="E47" s="109">
        <v>0</v>
      </c>
      <c r="F47" s="136">
        <v>0</v>
      </c>
      <c r="G47" s="171">
        <v>0</v>
      </c>
      <c r="H47" s="109">
        <v>0</v>
      </c>
      <c r="I47" s="109">
        <v>0</v>
      </c>
      <c r="J47" s="109">
        <v>0</v>
      </c>
      <c r="K47" s="171">
        <f>G47/G65*K65</f>
        <v>0</v>
      </c>
      <c r="L47" s="109">
        <v>0</v>
      </c>
      <c r="M47" s="109">
        <v>0</v>
      </c>
      <c r="N47" s="109">
        <v>0</v>
      </c>
      <c r="O47" s="171">
        <f>G47/G60*O60</f>
        <v>0</v>
      </c>
      <c r="P47" s="109">
        <v>0</v>
      </c>
      <c r="Q47" s="109">
        <v>0</v>
      </c>
      <c r="R47" s="109">
        <v>0</v>
      </c>
      <c r="S47" s="171">
        <f>W47+AA47</f>
        <v>0</v>
      </c>
      <c r="T47" s="109">
        <v>0</v>
      </c>
      <c r="U47" s="109">
        <v>0</v>
      </c>
      <c r="V47" s="109">
        <v>0</v>
      </c>
      <c r="W47" s="171">
        <f>G47/G65*W65</f>
        <v>0</v>
      </c>
      <c r="X47" s="109">
        <v>0</v>
      </c>
      <c r="Y47" s="109">
        <v>0</v>
      </c>
      <c r="Z47" s="109">
        <v>0</v>
      </c>
      <c r="AA47" s="172">
        <f>G47-K47-W47-O47</f>
        <v>0</v>
      </c>
    </row>
    <row r="48" spans="1:27" ht="26.25" thickBot="1" x14ac:dyDescent="0.3">
      <c r="A48" s="8">
        <v>8</v>
      </c>
      <c r="B48" s="163" t="s">
        <v>48</v>
      </c>
      <c r="C48" s="2" t="s">
        <v>0</v>
      </c>
      <c r="D48" s="109">
        <v>0</v>
      </c>
      <c r="E48" s="109">
        <v>0</v>
      </c>
      <c r="F48" s="136">
        <v>0</v>
      </c>
      <c r="G48" s="172" t="e">
        <f>O48+S48++K48</f>
        <v>#REF!</v>
      </c>
      <c r="H48" s="109">
        <v>0</v>
      </c>
      <c r="I48" s="109">
        <v>0</v>
      </c>
      <c r="J48" s="109">
        <v>0</v>
      </c>
      <c r="K48" s="172" t="e">
        <f>K46*0.1</f>
        <v>#REF!</v>
      </c>
      <c r="L48" s="109">
        <v>0</v>
      </c>
      <c r="M48" s="109">
        <v>0</v>
      </c>
      <c r="N48" s="109">
        <v>0</v>
      </c>
      <c r="O48" s="172" t="e">
        <f>O46*0.1</f>
        <v>#REF!</v>
      </c>
      <c r="P48" s="109">
        <v>0</v>
      </c>
      <c r="Q48" s="109">
        <v>0</v>
      </c>
      <c r="R48" s="109">
        <v>0</v>
      </c>
      <c r="S48" s="171" t="e">
        <f t="shared" ref="S48:S54" si="25">W48+AA48</f>
        <v>#REF!</v>
      </c>
      <c r="T48" s="109">
        <v>0</v>
      </c>
      <c r="U48" s="109">
        <v>0</v>
      </c>
      <c r="V48" s="109">
        <v>0</v>
      </c>
      <c r="W48" s="172" t="e">
        <f>W46*0.1</f>
        <v>#REF!</v>
      </c>
      <c r="X48" s="109">
        <v>0</v>
      </c>
      <c r="Y48" s="109">
        <v>0</v>
      </c>
      <c r="Z48" s="109">
        <v>0</v>
      </c>
      <c r="AA48" s="172" t="e">
        <f>AA46*0.1</f>
        <v>#REF!</v>
      </c>
    </row>
    <row r="49" spans="1:27" ht="15.75" thickBot="1" x14ac:dyDescent="0.3">
      <c r="A49" s="9" t="s">
        <v>384</v>
      </c>
      <c r="B49" s="3" t="s">
        <v>7</v>
      </c>
      <c r="C49" s="2" t="s">
        <v>0</v>
      </c>
      <c r="D49" s="108" t="s">
        <v>49</v>
      </c>
      <c r="E49" s="108" t="s">
        <v>49</v>
      </c>
      <c r="F49" s="136">
        <v>0</v>
      </c>
      <c r="G49" s="136" t="e">
        <f t="shared" ref="G49:G52" si="26">O49+S49++K49</f>
        <v>#REF!</v>
      </c>
      <c r="H49" s="108" t="s">
        <v>49</v>
      </c>
      <c r="I49" s="108" t="s">
        <v>49</v>
      </c>
      <c r="J49" s="136">
        <v>0</v>
      </c>
      <c r="K49" s="136" t="e">
        <f>K48*0.18</f>
        <v>#REF!</v>
      </c>
      <c r="L49" s="108" t="s">
        <v>49</v>
      </c>
      <c r="M49" s="108" t="s">
        <v>49</v>
      </c>
      <c r="N49" s="109">
        <v>0</v>
      </c>
      <c r="O49" s="136" t="e">
        <f>O48*0.18</f>
        <v>#REF!</v>
      </c>
      <c r="P49" s="108" t="s">
        <v>49</v>
      </c>
      <c r="Q49" s="108" t="s">
        <v>49</v>
      </c>
      <c r="R49" s="109">
        <f t="shared" ref="R49:R54" si="27">V49+Z49</f>
        <v>0</v>
      </c>
      <c r="S49" s="109" t="e">
        <f t="shared" si="25"/>
        <v>#REF!</v>
      </c>
      <c r="T49" s="108" t="s">
        <v>49</v>
      </c>
      <c r="U49" s="108" t="s">
        <v>49</v>
      </c>
      <c r="V49" s="109">
        <v>0</v>
      </c>
      <c r="W49" s="136" t="e">
        <f>W48*0.18</f>
        <v>#REF!</v>
      </c>
      <c r="X49" s="108" t="s">
        <v>49</v>
      </c>
      <c r="Y49" s="108" t="s">
        <v>49</v>
      </c>
      <c r="Z49" s="109">
        <v>0</v>
      </c>
      <c r="AA49" s="136" t="e">
        <f>AA48*0.18</f>
        <v>#REF!</v>
      </c>
    </row>
    <row r="50" spans="1:27" ht="15.75" thickBot="1" x14ac:dyDescent="0.3">
      <c r="A50" s="9" t="s">
        <v>384</v>
      </c>
      <c r="B50" s="3" t="s">
        <v>8</v>
      </c>
      <c r="C50" s="2" t="s">
        <v>0</v>
      </c>
      <c r="D50" s="108" t="s">
        <v>49</v>
      </c>
      <c r="E50" s="108" t="s">
        <v>49</v>
      </c>
      <c r="F50" s="136">
        <v>0</v>
      </c>
      <c r="G50" s="136">
        <f t="shared" si="26"/>
        <v>0</v>
      </c>
      <c r="H50" s="108" t="s">
        <v>49</v>
      </c>
      <c r="I50" s="108" t="s">
        <v>49</v>
      </c>
      <c r="J50" s="136">
        <v>0</v>
      </c>
      <c r="K50" s="136">
        <v>0</v>
      </c>
      <c r="L50" s="108" t="s">
        <v>49</v>
      </c>
      <c r="M50" s="108" t="s">
        <v>49</v>
      </c>
      <c r="N50" s="109">
        <v>0</v>
      </c>
      <c r="O50" s="136">
        <v>0</v>
      </c>
      <c r="P50" s="108" t="s">
        <v>49</v>
      </c>
      <c r="Q50" s="108" t="s">
        <v>49</v>
      </c>
      <c r="R50" s="109">
        <f t="shared" si="27"/>
        <v>0</v>
      </c>
      <c r="S50" s="109">
        <f t="shared" si="25"/>
        <v>0</v>
      </c>
      <c r="T50" s="108" t="s">
        <v>49</v>
      </c>
      <c r="U50" s="108" t="s">
        <v>49</v>
      </c>
      <c r="V50" s="109">
        <v>0</v>
      </c>
      <c r="W50" s="136">
        <v>0</v>
      </c>
      <c r="X50" s="108" t="s">
        <v>49</v>
      </c>
      <c r="Y50" s="108" t="s">
        <v>49</v>
      </c>
      <c r="Z50" s="109">
        <v>0</v>
      </c>
      <c r="AA50" s="136">
        <v>0</v>
      </c>
    </row>
    <row r="51" spans="1:27" ht="15.75" thickBot="1" x14ac:dyDescent="0.3">
      <c r="A51" s="9" t="s">
        <v>385</v>
      </c>
      <c r="B51" s="3" t="s">
        <v>9</v>
      </c>
      <c r="C51" s="2" t="s">
        <v>0</v>
      </c>
      <c r="D51" s="108" t="s">
        <v>49</v>
      </c>
      <c r="E51" s="108" t="s">
        <v>49</v>
      </c>
      <c r="F51" s="136">
        <v>0</v>
      </c>
      <c r="G51" s="136">
        <f t="shared" si="26"/>
        <v>0</v>
      </c>
      <c r="H51" s="108" t="s">
        <v>49</v>
      </c>
      <c r="I51" s="108" t="s">
        <v>49</v>
      </c>
      <c r="J51" s="136">
        <v>0</v>
      </c>
      <c r="K51" s="136">
        <v>0</v>
      </c>
      <c r="L51" s="108" t="s">
        <v>49</v>
      </c>
      <c r="M51" s="108" t="s">
        <v>49</v>
      </c>
      <c r="N51" s="109">
        <v>0</v>
      </c>
      <c r="O51" s="136">
        <v>0</v>
      </c>
      <c r="P51" s="108" t="s">
        <v>49</v>
      </c>
      <c r="Q51" s="108" t="s">
        <v>49</v>
      </c>
      <c r="R51" s="109">
        <f t="shared" si="27"/>
        <v>0</v>
      </c>
      <c r="S51" s="109">
        <f t="shared" si="25"/>
        <v>0</v>
      </c>
      <c r="T51" s="108" t="s">
        <v>49</v>
      </c>
      <c r="U51" s="108" t="s">
        <v>49</v>
      </c>
      <c r="V51" s="109">
        <v>0</v>
      </c>
      <c r="W51" s="136">
        <v>0</v>
      </c>
      <c r="X51" s="108" t="s">
        <v>49</v>
      </c>
      <c r="Y51" s="108" t="s">
        <v>49</v>
      </c>
      <c r="Z51" s="109">
        <v>0</v>
      </c>
      <c r="AA51" s="136">
        <v>0</v>
      </c>
    </row>
    <row r="52" spans="1:27" x14ac:dyDescent="0.25">
      <c r="A52" s="389" t="s">
        <v>386</v>
      </c>
      <c r="B52" s="5" t="s">
        <v>50</v>
      </c>
      <c r="C52" s="358" t="s">
        <v>0</v>
      </c>
      <c r="D52" s="391" t="s">
        <v>49</v>
      </c>
      <c r="E52" s="391" t="s">
        <v>49</v>
      </c>
      <c r="F52" s="366">
        <v>0</v>
      </c>
      <c r="G52" s="366" t="e">
        <f t="shared" si="26"/>
        <v>#REF!</v>
      </c>
      <c r="H52" s="391" t="s">
        <v>49</v>
      </c>
      <c r="I52" s="391" t="s">
        <v>49</v>
      </c>
      <c r="J52" s="366">
        <v>0</v>
      </c>
      <c r="K52" s="366" t="e">
        <f>K48-K49</f>
        <v>#REF!</v>
      </c>
      <c r="L52" s="391" t="s">
        <v>49</v>
      </c>
      <c r="M52" s="391" t="s">
        <v>49</v>
      </c>
      <c r="N52" s="364">
        <v>0</v>
      </c>
      <c r="O52" s="366" t="e">
        <f>O48-O49</f>
        <v>#REF!</v>
      </c>
      <c r="P52" s="391" t="s">
        <v>49</v>
      </c>
      <c r="Q52" s="391" t="s">
        <v>49</v>
      </c>
      <c r="R52" s="366">
        <f t="shared" si="27"/>
        <v>0</v>
      </c>
      <c r="S52" s="366" t="e">
        <f t="shared" si="25"/>
        <v>#REF!</v>
      </c>
      <c r="T52" s="391" t="s">
        <v>49</v>
      </c>
      <c r="U52" s="391" t="s">
        <v>49</v>
      </c>
      <c r="V52" s="366">
        <v>0</v>
      </c>
      <c r="W52" s="366" t="e">
        <f>W48-W49</f>
        <v>#REF!</v>
      </c>
      <c r="X52" s="393" t="s">
        <v>49</v>
      </c>
      <c r="Y52" s="393" t="s">
        <v>49</v>
      </c>
      <c r="Z52" s="366">
        <v>0</v>
      </c>
      <c r="AA52" s="366" t="e">
        <f>AA48-AA49</f>
        <v>#REF!</v>
      </c>
    </row>
    <row r="53" spans="1:27" ht="15.75" thickBot="1" x14ac:dyDescent="0.3">
      <c r="A53" s="390"/>
      <c r="B53" s="3" t="s">
        <v>51</v>
      </c>
      <c r="C53" s="359"/>
      <c r="D53" s="392"/>
      <c r="E53" s="392"/>
      <c r="F53" s="367"/>
      <c r="G53" s="367"/>
      <c r="H53" s="392"/>
      <c r="I53" s="392"/>
      <c r="J53" s="367"/>
      <c r="K53" s="367"/>
      <c r="L53" s="392"/>
      <c r="M53" s="392"/>
      <c r="N53" s="365"/>
      <c r="O53" s="367"/>
      <c r="P53" s="392"/>
      <c r="Q53" s="392"/>
      <c r="R53" s="367"/>
      <c r="S53" s="367"/>
      <c r="T53" s="392"/>
      <c r="U53" s="392"/>
      <c r="V53" s="367"/>
      <c r="W53" s="367"/>
      <c r="X53" s="394"/>
      <c r="Y53" s="394"/>
      <c r="Z53" s="367"/>
      <c r="AA53" s="367"/>
    </row>
    <row r="54" spans="1:27" ht="15.75" thickBot="1" x14ac:dyDescent="0.3">
      <c r="A54" s="9" t="s">
        <v>387</v>
      </c>
      <c r="B54" s="3" t="s">
        <v>10</v>
      </c>
      <c r="C54" s="2" t="s">
        <v>0</v>
      </c>
      <c r="D54" s="108" t="s">
        <v>49</v>
      </c>
      <c r="E54" s="108" t="s">
        <v>49</v>
      </c>
      <c r="F54" s="136">
        <v>0</v>
      </c>
      <c r="G54" s="136">
        <v>0</v>
      </c>
      <c r="H54" s="108" t="s">
        <v>49</v>
      </c>
      <c r="I54" s="108" t="s">
        <v>49</v>
      </c>
      <c r="J54" s="136">
        <v>0</v>
      </c>
      <c r="K54" s="136">
        <v>0</v>
      </c>
      <c r="L54" s="108" t="s">
        <v>49</v>
      </c>
      <c r="M54" s="108" t="s">
        <v>49</v>
      </c>
      <c r="N54" s="109">
        <v>0</v>
      </c>
      <c r="O54" s="136">
        <v>0</v>
      </c>
      <c r="P54" s="108" t="s">
        <v>49</v>
      </c>
      <c r="Q54" s="108" t="s">
        <v>49</v>
      </c>
      <c r="R54" s="109">
        <f t="shared" si="27"/>
        <v>0</v>
      </c>
      <c r="S54" s="109">
        <f t="shared" si="25"/>
        <v>0</v>
      </c>
      <c r="T54" s="108" t="s">
        <v>49</v>
      </c>
      <c r="U54" s="108" t="s">
        <v>49</v>
      </c>
      <c r="V54" s="109">
        <v>0</v>
      </c>
      <c r="W54" s="136">
        <v>0</v>
      </c>
      <c r="X54" s="108" t="s">
        <v>49</v>
      </c>
      <c r="Y54" s="108" t="s">
        <v>49</v>
      </c>
      <c r="Z54" s="109">
        <v>0</v>
      </c>
      <c r="AA54" s="136">
        <v>0</v>
      </c>
    </row>
    <row r="55" spans="1:27" ht="15.75" thickBot="1" x14ac:dyDescent="0.3">
      <c r="A55" s="164">
        <v>1</v>
      </c>
      <c r="B55" s="165">
        <v>2</v>
      </c>
      <c r="C55" s="165">
        <v>3</v>
      </c>
      <c r="D55" s="165">
        <v>4</v>
      </c>
      <c r="E55" s="165">
        <v>5</v>
      </c>
      <c r="F55" s="135">
        <v>6</v>
      </c>
      <c r="G55" s="165">
        <v>7</v>
      </c>
      <c r="H55" s="165">
        <v>8</v>
      </c>
      <c r="I55" s="165">
        <v>9</v>
      </c>
      <c r="J55" s="165">
        <v>10</v>
      </c>
      <c r="K55" s="165">
        <v>11</v>
      </c>
      <c r="L55" s="165">
        <v>12</v>
      </c>
      <c r="M55" s="165">
        <v>13</v>
      </c>
      <c r="N55" s="165">
        <v>14</v>
      </c>
      <c r="O55" s="165">
        <v>15</v>
      </c>
      <c r="P55" s="165">
        <v>16</v>
      </c>
      <c r="Q55" s="165">
        <v>17</v>
      </c>
      <c r="R55" s="165">
        <v>18</v>
      </c>
      <c r="S55" s="165">
        <v>19</v>
      </c>
      <c r="T55" s="165">
        <v>20</v>
      </c>
      <c r="U55" s="165">
        <v>21</v>
      </c>
      <c r="V55" s="165">
        <v>22</v>
      </c>
      <c r="W55" s="165">
        <v>23</v>
      </c>
      <c r="X55" s="165">
        <v>24</v>
      </c>
      <c r="Y55" s="165">
        <v>25</v>
      </c>
      <c r="Z55" s="165">
        <v>26</v>
      </c>
      <c r="AA55" s="135">
        <v>27</v>
      </c>
    </row>
    <row r="56" spans="1:27" ht="39" thickBot="1" x14ac:dyDescent="0.3">
      <c r="A56" s="8">
        <v>9</v>
      </c>
      <c r="B56" s="3" t="s">
        <v>52</v>
      </c>
      <c r="C56" s="2" t="s">
        <v>0</v>
      </c>
      <c r="D56" s="171">
        <f>D46+D47+D48</f>
        <v>165610.70000000004</v>
      </c>
      <c r="E56" s="171">
        <f t="shared" ref="E56:AA56" si="28">E46+E47+E48</f>
        <v>196828.02494</v>
      </c>
      <c r="F56" s="172">
        <f t="shared" si="28"/>
        <v>282525.337</v>
      </c>
      <c r="G56" s="171" t="e">
        <f t="shared" si="28"/>
        <v>#REF!</v>
      </c>
      <c r="H56" s="171">
        <f t="shared" si="28"/>
        <v>130147.00407261973</v>
      </c>
      <c r="I56" s="171">
        <f t="shared" si="28"/>
        <v>155267.88463631293</v>
      </c>
      <c r="J56" s="171">
        <f t="shared" si="28"/>
        <v>201237.88999999998</v>
      </c>
      <c r="K56" s="171" t="e">
        <f t="shared" si="28"/>
        <v>#REF!</v>
      </c>
      <c r="L56" s="171">
        <f t="shared" si="28"/>
        <v>3.9095649165174362</v>
      </c>
      <c r="M56" s="171">
        <f t="shared" si="28"/>
        <v>8.4849566124518905</v>
      </c>
      <c r="N56" s="171">
        <f t="shared" si="28"/>
        <v>0</v>
      </c>
      <c r="O56" s="171" t="e">
        <f t="shared" si="28"/>
        <v>#REF!</v>
      </c>
      <c r="P56" s="171">
        <f t="shared" si="28"/>
        <v>35459.786362463739</v>
      </c>
      <c r="Q56" s="171">
        <f t="shared" si="28"/>
        <v>41551.661947074572</v>
      </c>
      <c r="R56" s="171">
        <f t="shared" si="28"/>
        <v>81287.447</v>
      </c>
      <c r="S56" s="171" t="e">
        <f t="shared" si="28"/>
        <v>#REF!</v>
      </c>
      <c r="T56" s="171">
        <f t="shared" si="28"/>
        <v>33611.907212268889</v>
      </c>
      <c r="U56" s="171">
        <f t="shared" si="28"/>
        <v>37496.432582807618</v>
      </c>
      <c r="V56" s="171">
        <f t="shared" si="28"/>
        <v>67233.279999999999</v>
      </c>
      <c r="W56" s="171" t="e">
        <f t="shared" si="28"/>
        <v>#REF!</v>
      </c>
      <c r="X56" s="171">
        <f t="shared" si="28"/>
        <v>1847.8791501948485</v>
      </c>
      <c r="Y56" s="171">
        <f t="shared" si="28"/>
        <v>4055.2293642669733</v>
      </c>
      <c r="Z56" s="171">
        <f t="shared" si="28"/>
        <v>14054.166999999999</v>
      </c>
      <c r="AA56" s="172" t="e">
        <f t="shared" si="28"/>
        <v>#REF!</v>
      </c>
    </row>
    <row r="57" spans="1:27" ht="26.25" thickBot="1" x14ac:dyDescent="0.3">
      <c r="A57" s="8">
        <v>10</v>
      </c>
      <c r="B57" s="3" t="s">
        <v>53</v>
      </c>
      <c r="C57" s="2" t="s">
        <v>54</v>
      </c>
      <c r="D57" s="171">
        <f>D56*1000/D60</f>
        <v>1327.8211469917696</v>
      </c>
      <c r="E57" s="171">
        <f t="shared" ref="E57:AA57" si="29">E56*1000/E60</f>
        <v>1357.7102793088395</v>
      </c>
      <c r="F57" s="172">
        <f t="shared" si="29"/>
        <v>1333.0418849494101</v>
      </c>
      <c r="G57" s="171" t="e">
        <f t="shared" si="29"/>
        <v>#REF!</v>
      </c>
      <c r="H57" s="171">
        <f t="shared" si="29"/>
        <v>1303.0826054504423</v>
      </c>
      <c r="I57" s="171">
        <f t="shared" si="29"/>
        <v>1313.554121123987</v>
      </c>
      <c r="J57" s="171">
        <f t="shared" si="29"/>
        <v>1333.3310143572446</v>
      </c>
      <c r="K57" s="171" t="e">
        <f t="shared" si="29"/>
        <v>#REF!</v>
      </c>
      <c r="L57" s="171">
        <f t="shared" si="29"/>
        <v>851.75706242209947</v>
      </c>
      <c r="M57" s="171">
        <f t="shared" si="29"/>
        <v>970.59672986180385</v>
      </c>
      <c r="N57" s="171">
        <v>1331.45</v>
      </c>
      <c r="O57" s="171" t="e">
        <f t="shared" si="29"/>
        <v>#REF!</v>
      </c>
      <c r="P57" s="171">
        <f t="shared" si="29"/>
        <v>1427.3661619786064</v>
      </c>
      <c r="Q57" s="171">
        <f t="shared" si="29"/>
        <v>1552.902640040973</v>
      </c>
      <c r="R57" s="171">
        <f t="shared" si="29"/>
        <v>1332.3266458127262</v>
      </c>
      <c r="S57" s="171" t="e">
        <f t="shared" si="29"/>
        <v>#REF!</v>
      </c>
      <c r="T57" s="171">
        <f t="shared" si="29"/>
        <v>1479.6220030008469</v>
      </c>
      <c r="U57" s="171">
        <f t="shared" si="29"/>
        <v>1548.8236095396792</v>
      </c>
      <c r="V57" s="171">
        <f>V56*1000/V60-0.01</f>
        <v>1332.5007038615161</v>
      </c>
      <c r="W57" s="171" t="e">
        <f t="shared" si="29"/>
        <v>#REF!</v>
      </c>
      <c r="X57" s="171">
        <f t="shared" si="29"/>
        <v>869.07487804635753</v>
      </c>
      <c r="Y57" s="171">
        <f t="shared" si="29"/>
        <v>1591.6623449951717</v>
      </c>
      <c r="Z57" s="171">
        <f t="shared" si="29"/>
        <v>1331.4468393908046</v>
      </c>
      <c r="AA57" s="172" t="e">
        <f t="shared" si="29"/>
        <v>#REF!</v>
      </c>
    </row>
    <row r="58" spans="1:27" ht="15.75" thickBot="1" x14ac:dyDescent="0.3">
      <c r="A58" s="9" t="s">
        <v>388</v>
      </c>
      <c r="B58" s="3" t="s">
        <v>55</v>
      </c>
      <c r="C58" s="2" t="s">
        <v>54</v>
      </c>
      <c r="D58" s="127">
        <f t="shared" ref="D58:I58" si="30">D16/D60*1000</f>
        <v>905.25798435180502</v>
      </c>
      <c r="E58" s="127">
        <f t="shared" si="30"/>
        <v>935.04308502241861</v>
      </c>
      <c r="F58" s="138">
        <f t="shared" si="30"/>
        <v>1107.396312915055</v>
      </c>
      <c r="G58" s="127" t="e">
        <f t="shared" si="30"/>
        <v>#REF!</v>
      </c>
      <c r="H58" s="127">
        <f t="shared" si="30"/>
        <v>880.51944281047793</v>
      </c>
      <c r="I58" s="127">
        <f t="shared" si="30"/>
        <v>890.88692683756642</v>
      </c>
      <c r="J58" s="127">
        <f>J16/J60*1000</f>
        <v>1107.7187914185693</v>
      </c>
      <c r="K58" s="127">
        <f t="shared" ref="K58:AA58" si="31">K16/K60*1000</f>
        <v>897.15674885243618</v>
      </c>
      <c r="L58" s="127">
        <f t="shared" si="31"/>
        <v>429.19389978213508</v>
      </c>
      <c r="M58" s="127">
        <f t="shared" si="31"/>
        <v>547.92953557538317</v>
      </c>
      <c r="N58" s="127">
        <v>1105.3499999999999</v>
      </c>
      <c r="O58" s="127">
        <f t="shared" si="31"/>
        <v>900.13943993956741</v>
      </c>
      <c r="P58" s="127">
        <f t="shared" si="31"/>
        <v>1004.8029993386418</v>
      </c>
      <c r="Q58" s="127">
        <f t="shared" si="31"/>
        <v>1130.2354457545528</v>
      </c>
      <c r="R58" s="127">
        <f t="shared" si="31"/>
        <v>1106.5985758457607</v>
      </c>
      <c r="S58" s="127">
        <f t="shared" si="31"/>
        <v>904.05193054289032</v>
      </c>
      <c r="T58" s="127">
        <f t="shared" si="31"/>
        <v>1057.0588403608822</v>
      </c>
      <c r="U58" s="127">
        <f t="shared" si="31"/>
        <v>1126.156415253258</v>
      </c>
      <c r="V58" s="127">
        <f t="shared" si="31"/>
        <v>1106.8596476659209</v>
      </c>
      <c r="W58" s="127">
        <f t="shared" si="31"/>
        <v>905.22884031747753</v>
      </c>
      <c r="X58" s="127">
        <f t="shared" si="31"/>
        <v>446.51171540639427</v>
      </c>
      <c r="Y58" s="127">
        <f t="shared" si="31"/>
        <v>1168.9951507087501</v>
      </c>
      <c r="Z58" s="127">
        <f t="shared" si="31"/>
        <v>1105.3506398523623</v>
      </c>
      <c r="AA58" s="138">
        <f t="shared" si="31"/>
        <v>897.25199980138211</v>
      </c>
    </row>
    <row r="59" spans="1:27" ht="26.25" thickBot="1" x14ac:dyDescent="0.3">
      <c r="A59" s="9" t="s">
        <v>389</v>
      </c>
      <c r="B59" s="3" t="s">
        <v>56</v>
      </c>
      <c r="C59" s="2" t="s">
        <v>54</v>
      </c>
      <c r="D59" s="109">
        <f t="shared" ref="D59:I59" si="32">D57-D58</f>
        <v>422.56316263996462</v>
      </c>
      <c r="E59" s="109">
        <f t="shared" si="32"/>
        <v>422.66719428642091</v>
      </c>
      <c r="F59" s="136">
        <f t="shared" si="32"/>
        <v>225.64557203435515</v>
      </c>
      <c r="G59" s="109" t="e">
        <f t="shared" si="32"/>
        <v>#REF!</v>
      </c>
      <c r="H59" s="109">
        <f t="shared" si="32"/>
        <v>422.56316263996439</v>
      </c>
      <c r="I59" s="109">
        <f t="shared" si="32"/>
        <v>422.66719428642057</v>
      </c>
      <c r="J59" s="109">
        <f>J57-J58</f>
        <v>225.61222293867536</v>
      </c>
      <c r="K59" s="109" t="e">
        <f t="shared" ref="K59:AA59" si="33">K57-K58</f>
        <v>#REF!</v>
      </c>
      <c r="L59" s="109">
        <f t="shared" si="33"/>
        <v>422.56316263996439</v>
      </c>
      <c r="M59" s="109">
        <f t="shared" si="33"/>
        <v>422.66719428642068</v>
      </c>
      <c r="N59" s="109">
        <f t="shared" si="33"/>
        <v>226.10000000000014</v>
      </c>
      <c r="O59" s="109" t="e">
        <f t="shared" si="33"/>
        <v>#REF!</v>
      </c>
      <c r="P59" s="109">
        <f t="shared" si="33"/>
        <v>422.56316263996462</v>
      </c>
      <c r="Q59" s="109">
        <f t="shared" si="33"/>
        <v>422.66719428642023</v>
      </c>
      <c r="R59" s="109">
        <f t="shared" si="33"/>
        <v>225.72806996696545</v>
      </c>
      <c r="S59" s="109" t="e">
        <f t="shared" si="33"/>
        <v>#REF!</v>
      </c>
      <c r="T59" s="109">
        <f t="shared" si="33"/>
        <v>422.56316263996473</v>
      </c>
      <c r="U59" s="109">
        <f t="shared" si="33"/>
        <v>422.66719428642114</v>
      </c>
      <c r="V59" s="109">
        <f t="shared" si="33"/>
        <v>225.64105619559518</v>
      </c>
      <c r="W59" s="109" t="e">
        <f t="shared" si="33"/>
        <v>#REF!</v>
      </c>
      <c r="X59" s="109">
        <f t="shared" si="33"/>
        <v>422.56316263996325</v>
      </c>
      <c r="Y59" s="109">
        <f t="shared" si="33"/>
        <v>422.66719428642159</v>
      </c>
      <c r="Z59" s="109">
        <f t="shared" si="33"/>
        <v>226.09619953844231</v>
      </c>
      <c r="AA59" s="136" t="e">
        <f t="shared" si="33"/>
        <v>#REF!</v>
      </c>
    </row>
    <row r="60" spans="1:27" ht="26.25" thickBot="1" x14ac:dyDescent="0.3">
      <c r="A60" s="8">
        <v>11</v>
      </c>
      <c r="B60" s="3" t="s">
        <v>57</v>
      </c>
      <c r="C60" s="2" t="s">
        <v>58</v>
      </c>
      <c r="D60" s="109">
        <f>дод7!D32</f>
        <v>124723.65</v>
      </c>
      <c r="E60" s="109">
        <f>дод7!E32</f>
        <v>144970.56400000001</v>
      </c>
      <c r="F60" s="136">
        <f>дод10!F39</f>
        <v>211940.33</v>
      </c>
      <c r="G60" s="171">
        <f>дод7!F32</f>
        <v>134866.277</v>
      </c>
      <c r="H60" s="109">
        <f>дод7!D33</f>
        <v>99876.25</v>
      </c>
      <c r="I60" s="109">
        <f>дод7!E33</f>
        <v>118204.406</v>
      </c>
      <c r="J60" s="109">
        <v>150928.68</v>
      </c>
      <c r="K60" s="171">
        <f>дод7!F33</f>
        <v>88628.400999999998</v>
      </c>
      <c r="L60" s="109">
        <f>дод7!D35</f>
        <v>4.59</v>
      </c>
      <c r="M60" s="109">
        <f>дод7!E35</f>
        <v>8.7420000000000009</v>
      </c>
      <c r="N60" s="109">
        <v>0</v>
      </c>
      <c r="O60" s="171">
        <f>дод7!F35</f>
        <v>169.44600000000003</v>
      </c>
      <c r="P60" s="109">
        <f>T60+X60</f>
        <v>24842.809999999998</v>
      </c>
      <c r="Q60" s="109">
        <f>U60+Y60</f>
        <v>26757.415999999997</v>
      </c>
      <c r="R60" s="109">
        <f t="shared" ref="R60" si="34">V60+Z60</f>
        <v>61011.649999999994</v>
      </c>
      <c r="S60" s="109">
        <f>W60+AA60</f>
        <v>46068.429999999993</v>
      </c>
      <c r="T60" s="109">
        <f>дод7!D37</f>
        <v>22716.55</v>
      </c>
      <c r="U60" s="109">
        <f>дод7!E37</f>
        <v>24209.620999999999</v>
      </c>
      <c r="V60" s="109">
        <v>50456.09</v>
      </c>
      <c r="W60" s="171">
        <f>дод7!F37</f>
        <v>39271.454999999994</v>
      </c>
      <c r="X60" s="109">
        <f>дод7!D39</f>
        <v>2126.2600000000002</v>
      </c>
      <c r="Y60" s="109">
        <f>дод7!E39</f>
        <v>2547.7950000000001</v>
      </c>
      <c r="Z60" s="109">
        <v>10555.56</v>
      </c>
      <c r="AA60" s="172">
        <f>дод7!F39</f>
        <v>6796.9750000000004</v>
      </c>
    </row>
    <row r="61" spans="1:27" x14ac:dyDescent="0.25">
      <c r="A61" s="368">
        <v>12</v>
      </c>
      <c r="B61" s="5" t="s">
        <v>59</v>
      </c>
      <c r="C61" s="358" t="s">
        <v>58</v>
      </c>
      <c r="D61" s="364">
        <v>0</v>
      </c>
      <c r="E61" s="364">
        <v>0</v>
      </c>
      <c r="F61" s="366">
        <v>0</v>
      </c>
      <c r="G61" s="364">
        <v>0</v>
      </c>
      <c r="H61" s="364">
        <v>0</v>
      </c>
      <c r="I61" s="364">
        <v>0</v>
      </c>
      <c r="J61" s="364">
        <v>0</v>
      </c>
      <c r="K61" s="364">
        <v>0</v>
      </c>
      <c r="L61" s="364">
        <v>0</v>
      </c>
      <c r="M61" s="364">
        <v>0</v>
      </c>
      <c r="N61" s="364">
        <v>0</v>
      </c>
      <c r="O61" s="364">
        <v>0</v>
      </c>
      <c r="P61" s="364">
        <v>0</v>
      </c>
      <c r="Q61" s="364">
        <v>0</v>
      </c>
      <c r="R61" s="364">
        <v>0</v>
      </c>
      <c r="S61" s="364">
        <v>0</v>
      </c>
      <c r="T61" s="364">
        <v>0</v>
      </c>
      <c r="U61" s="364">
        <v>0</v>
      </c>
      <c r="V61" s="364">
        <v>0</v>
      </c>
      <c r="W61" s="364">
        <v>0</v>
      </c>
      <c r="X61" s="364">
        <v>0</v>
      </c>
      <c r="Y61" s="364">
        <v>0</v>
      </c>
      <c r="Z61" s="364">
        <v>0</v>
      </c>
      <c r="AA61" s="366">
        <v>0</v>
      </c>
    </row>
    <row r="62" spans="1:27" ht="15.75" thickBot="1" x14ac:dyDescent="0.3">
      <c r="A62" s="369"/>
      <c r="B62" s="3" t="s">
        <v>60</v>
      </c>
      <c r="C62" s="359"/>
      <c r="D62" s="365"/>
      <c r="E62" s="365"/>
      <c r="F62" s="367"/>
      <c r="G62" s="365"/>
      <c r="H62" s="365"/>
      <c r="I62" s="365"/>
      <c r="J62" s="365"/>
      <c r="K62" s="365"/>
      <c r="L62" s="365"/>
      <c r="M62" s="365"/>
      <c r="N62" s="365"/>
      <c r="O62" s="365"/>
      <c r="P62" s="365"/>
      <c r="Q62" s="365"/>
      <c r="R62" s="365"/>
      <c r="S62" s="365"/>
      <c r="T62" s="365"/>
      <c r="U62" s="365"/>
      <c r="V62" s="365"/>
      <c r="W62" s="365"/>
      <c r="X62" s="365"/>
      <c r="Y62" s="365"/>
      <c r="Z62" s="365"/>
      <c r="AA62" s="367"/>
    </row>
    <row r="63" spans="1:27" x14ac:dyDescent="0.25">
      <c r="A63" s="368">
        <v>13</v>
      </c>
      <c r="B63" s="5" t="s">
        <v>61</v>
      </c>
      <c r="C63" s="358" t="s">
        <v>54</v>
      </c>
      <c r="D63" s="364">
        <v>0</v>
      </c>
      <c r="E63" s="364">
        <v>0</v>
      </c>
      <c r="F63" s="366">
        <v>0</v>
      </c>
      <c r="G63" s="364">
        <v>0</v>
      </c>
      <c r="H63" s="364">
        <v>0</v>
      </c>
      <c r="I63" s="364">
        <v>0</v>
      </c>
      <c r="J63" s="364">
        <v>0</v>
      </c>
      <c r="K63" s="364">
        <v>0</v>
      </c>
      <c r="L63" s="364">
        <v>0</v>
      </c>
      <c r="M63" s="364">
        <v>0</v>
      </c>
      <c r="N63" s="364">
        <v>0</v>
      </c>
      <c r="O63" s="364">
        <v>0</v>
      </c>
      <c r="P63" s="364">
        <v>0</v>
      </c>
      <c r="Q63" s="364">
        <v>0</v>
      </c>
      <c r="R63" s="364">
        <v>0</v>
      </c>
      <c r="S63" s="364">
        <v>0</v>
      </c>
      <c r="T63" s="364">
        <v>0</v>
      </c>
      <c r="U63" s="364">
        <v>0</v>
      </c>
      <c r="V63" s="364">
        <v>0</v>
      </c>
      <c r="W63" s="364">
        <v>0</v>
      </c>
      <c r="X63" s="364">
        <v>0</v>
      </c>
      <c r="Y63" s="364">
        <v>0</v>
      </c>
      <c r="Z63" s="364">
        <v>0</v>
      </c>
      <c r="AA63" s="366">
        <v>0</v>
      </c>
    </row>
    <row r="64" spans="1:27" ht="15.75" thickBot="1" x14ac:dyDescent="0.3">
      <c r="A64" s="369"/>
      <c r="B64" s="3" t="s">
        <v>60</v>
      </c>
      <c r="C64" s="359"/>
      <c r="D64" s="365"/>
      <c r="E64" s="365"/>
      <c r="F64" s="367"/>
      <c r="G64" s="365"/>
      <c r="H64" s="365"/>
      <c r="I64" s="365"/>
      <c r="J64" s="365"/>
      <c r="K64" s="365"/>
      <c r="L64" s="365"/>
      <c r="M64" s="365"/>
      <c r="N64" s="365"/>
      <c r="O64" s="365"/>
      <c r="P64" s="365"/>
      <c r="Q64" s="365"/>
      <c r="R64" s="365"/>
      <c r="S64" s="365"/>
      <c r="T64" s="365"/>
      <c r="U64" s="365"/>
      <c r="V64" s="365"/>
      <c r="W64" s="365"/>
      <c r="X64" s="365"/>
      <c r="Y64" s="365"/>
      <c r="Z64" s="365"/>
      <c r="AA64" s="367"/>
    </row>
    <row r="65" spans="1:27" ht="26.25" thickBot="1" x14ac:dyDescent="0.3">
      <c r="A65" s="8">
        <v>14</v>
      </c>
      <c r="B65" s="3" t="s">
        <v>62</v>
      </c>
      <c r="C65" s="2" t="s">
        <v>58</v>
      </c>
      <c r="D65" s="109">
        <f>D60</f>
        <v>124723.65</v>
      </c>
      <c r="E65" s="109">
        <f t="shared" ref="E65:AA65" si="35">E60</f>
        <v>144970.56400000001</v>
      </c>
      <c r="F65" s="136">
        <f t="shared" si="35"/>
        <v>211940.33</v>
      </c>
      <c r="G65" s="171">
        <f t="shared" si="35"/>
        <v>134866.277</v>
      </c>
      <c r="H65" s="109">
        <f t="shared" si="35"/>
        <v>99876.25</v>
      </c>
      <c r="I65" s="109">
        <f t="shared" si="35"/>
        <v>118204.406</v>
      </c>
      <c r="J65" s="109">
        <f t="shared" si="35"/>
        <v>150928.68</v>
      </c>
      <c r="K65" s="171">
        <f t="shared" si="35"/>
        <v>88628.400999999998</v>
      </c>
      <c r="L65" s="109">
        <f t="shared" si="35"/>
        <v>4.59</v>
      </c>
      <c r="M65" s="109">
        <f t="shared" si="35"/>
        <v>8.7420000000000009</v>
      </c>
      <c r="N65" s="109">
        <f t="shared" si="35"/>
        <v>0</v>
      </c>
      <c r="O65" s="171">
        <f t="shared" si="35"/>
        <v>169.44600000000003</v>
      </c>
      <c r="P65" s="109">
        <f t="shared" si="35"/>
        <v>24842.809999999998</v>
      </c>
      <c r="Q65" s="109">
        <f t="shared" si="35"/>
        <v>26757.415999999997</v>
      </c>
      <c r="R65" s="109">
        <f t="shared" si="35"/>
        <v>61011.649999999994</v>
      </c>
      <c r="S65" s="171">
        <f t="shared" si="35"/>
        <v>46068.429999999993</v>
      </c>
      <c r="T65" s="109">
        <f t="shared" si="35"/>
        <v>22716.55</v>
      </c>
      <c r="U65" s="109">
        <f t="shared" si="35"/>
        <v>24209.620999999999</v>
      </c>
      <c r="V65" s="109">
        <f t="shared" si="35"/>
        <v>50456.09</v>
      </c>
      <c r="W65" s="171">
        <f t="shared" si="35"/>
        <v>39271.454999999994</v>
      </c>
      <c r="X65" s="109">
        <f t="shared" si="35"/>
        <v>2126.2600000000002</v>
      </c>
      <c r="Y65" s="109">
        <f t="shared" si="35"/>
        <v>2547.7950000000001</v>
      </c>
      <c r="Z65" s="109">
        <f t="shared" si="35"/>
        <v>10555.56</v>
      </c>
      <c r="AA65" s="172">
        <f t="shared" si="35"/>
        <v>6796.9750000000004</v>
      </c>
    </row>
    <row r="66" spans="1:27" ht="39" thickBot="1" x14ac:dyDescent="0.3">
      <c r="A66" s="8">
        <v>15</v>
      </c>
      <c r="B66" s="3" t="s">
        <v>63</v>
      </c>
      <c r="C66" s="2" t="s">
        <v>54</v>
      </c>
      <c r="D66" s="107">
        <f>D46/D65*1000</f>
        <v>1327.8211469917699</v>
      </c>
      <c r="E66" s="107">
        <f>E46/E65*1000</f>
        <v>1357.7102793088393</v>
      </c>
      <c r="F66" s="137">
        <f>F57</f>
        <v>1333.0418849494101</v>
      </c>
      <c r="G66" s="107" t="e">
        <f t="shared" ref="G66:I66" si="36">G46/G65*1000</f>
        <v>#REF!</v>
      </c>
      <c r="H66" s="107">
        <f t="shared" si="36"/>
        <v>1303.0826054504423</v>
      </c>
      <c r="I66" s="107">
        <f t="shared" si="36"/>
        <v>1313.554121123987</v>
      </c>
      <c r="J66" s="107">
        <f>J57</f>
        <v>1333.3310143572446</v>
      </c>
      <c r="K66" s="107" t="e">
        <f t="shared" ref="K66:M66" si="37">K46/K65*1000</f>
        <v>#REF!</v>
      </c>
      <c r="L66" s="107">
        <f t="shared" si="37"/>
        <v>851.75706242209935</v>
      </c>
      <c r="M66" s="107">
        <f t="shared" si="37"/>
        <v>970.59672986180385</v>
      </c>
      <c r="N66" s="107">
        <f>N57</f>
        <v>1331.45</v>
      </c>
      <c r="O66" s="107" t="e">
        <f t="shared" ref="O66:Q66" si="38">O46/O65*1000</f>
        <v>#REF!</v>
      </c>
      <c r="P66" s="107">
        <f t="shared" si="38"/>
        <v>1427.3661619786064</v>
      </c>
      <c r="Q66" s="107">
        <f t="shared" si="38"/>
        <v>1552.9026400409732</v>
      </c>
      <c r="R66" s="107">
        <f>R57</f>
        <v>1332.3266458127262</v>
      </c>
      <c r="S66" s="107" t="e">
        <f t="shared" ref="S66:U66" si="39">S46/S65*1000</f>
        <v>#REF!</v>
      </c>
      <c r="T66" s="107">
        <f t="shared" si="39"/>
        <v>1479.6220030008469</v>
      </c>
      <c r="U66" s="107">
        <f t="shared" si="39"/>
        <v>1548.8236095396792</v>
      </c>
      <c r="V66" s="107">
        <f>V57</f>
        <v>1332.5007038615161</v>
      </c>
      <c r="W66" s="107" t="e">
        <f t="shared" ref="W66:Y66" si="40">W46/W65*1000</f>
        <v>#REF!</v>
      </c>
      <c r="X66" s="107">
        <f t="shared" si="40"/>
        <v>869.07487804635764</v>
      </c>
      <c r="Y66" s="107">
        <f t="shared" si="40"/>
        <v>1591.6623449951717</v>
      </c>
      <c r="Z66" s="107">
        <f>Z57</f>
        <v>1331.4468393908046</v>
      </c>
      <c r="AA66" s="137" t="e">
        <f>AA46/AA65*1000</f>
        <v>#REF!</v>
      </c>
    </row>
    <row r="68" spans="1:27" x14ac:dyDescent="0.25">
      <c r="V68" s="77"/>
    </row>
    <row r="69" spans="1:27" ht="28.5" customHeight="1" x14ac:dyDescent="0.3">
      <c r="C69" s="355" t="s">
        <v>76</v>
      </c>
      <c r="D69" s="355"/>
      <c r="E69" s="48"/>
      <c r="F69" s="139"/>
      <c r="G69" s="48"/>
      <c r="H69" s="48"/>
      <c r="I69" s="48"/>
      <c r="J69" s="48"/>
      <c r="K69" s="48"/>
      <c r="L69" s="48"/>
      <c r="M69" s="48"/>
      <c r="N69" s="49" t="s">
        <v>159</v>
      </c>
      <c r="O69" s="18"/>
      <c r="U69" s="77"/>
    </row>
    <row r="71" spans="1:27" ht="16.149999999999999" customHeight="1" x14ac:dyDescent="0.25"/>
    <row r="72" spans="1:27" ht="18.75" x14ac:dyDescent="0.25">
      <c r="B72" s="51"/>
      <c r="C72" s="52"/>
    </row>
    <row r="74" spans="1:27" ht="9.6" customHeight="1" x14ac:dyDescent="0.25"/>
    <row r="75" spans="1:27" ht="18.75" x14ac:dyDescent="0.25">
      <c r="C75" s="52"/>
    </row>
    <row r="76" spans="1:27" ht="18.75" x14ac:dyDescent="0.25">
      <c r="C76" s="52"/>
    </row>
    <row r="77" spans="1:27" x14ac:dyDescent="0.25">
      <c r="C77" s="53"/>
    </row>
  </sheetData>
  <mergeCells count="263">
    <mergeCell ref="Y61:Y62"/>
    <mergeCell ref="N61:N62"/>
    <mergeCell ref="O61:O62"/>
    <mergeCell ref="V63:V64"/>
    <mergeCell ref="W63:W64"/>
    <mergeCell ref="X63:X64"/>
    <mergeCell ref="Y63:Y64"/>
    <mergeCell ref="E63:E64"/>
    <mergeCell ref="F63:F64"/>
    <mergeCell ref="G63:G64"/>
    <mergeCell ref="H63:H64"/>
    <mergeCell ref="I63:I64"/>
    <mergeCell ref="T61:T62"/>
    <mergeCell ref="U61:U62"/>
    <mergeCell ref="V61:V62"/>
    <mergeCell ref="W61:W62"/>
    <mergeCell ref="Z63:Z64"/>
    <mergeCell ref="AA63:AA64"/>
    <mergeCell ref="S61:S62"/>
    <mergeCell ref="H61:H62"/>
    <mergeCell ref="I61:I62"/>
    <mergeCell ref="J61:J62"/>
    <mergeCell ref="K61:K62"/>
    <mergeCell ref="L61:L62"/>
    <mergeCell ref="M61:M62"/>
    <mergeCell ref="J63:J64"/>
    <mergeCell ref="K63:K64"/>
    <mergeCell ref="L63:L64"/>
    <mergeCell ref="M63:M64"/>
    <mergeCell ref="N63:N64"/>
    <mergeCell ref="O63:O64"/>
    <mergeCell ref="P63:P64"/>
    <mergeCell ref="Q63:Q64"/>
    <mergeCell ref="R63:R64"/>
    <mergeCell ref="S63:S64"/>
    <mergeCell ref="T63:T64"/>
    <mergeCell ref="U63:U64"/>
    <mergeCell ref="Z61:Z62"/>
    <mergeCell ref="AA61:AA62"/>
    <mergeCell ref="X61:X62"/>
    <mergeCell ref="J52:J53"/>
    <mergeCell ref="K52:K53"/>
    <mergeCell ref="L52:L53"/>
    <mergeCell ref="M52:M53"/>
    <mergeCell ref="N52:N53"/>
    <mergeCell ref="O52:O53"/>
    <mergeCell ref="P61:P62"/>
    <mergeCell ref="Q61:Q62"/>
    <mergeCell ref="R61:R62"/>
    <mergeCell ref="Y52:Y53"/>
    <mergeCell ref="Z52:Z53"/>
    <mergeCell ref="AA52:AA53"/>
    <mergeCell ref="P52:P53"/>
    <mergeCell ref="Q52:Q53"/>
    <mergeCell ref="R52:R53"/>
    <mergeCell ref="S52:S53"/>
    <mergeCell ref="T52:T53"/>
    <mergeCell ref="U52:U53"/>
    <mergeCell ref="V52:V53"/>
    <mergeCell ref="W52:W53"/>
    <mergeCell ref="X52:X53"/>
    <mergeCell ref="Z41:Z42"/>
    <mergeCell ref="AA41:AA42"/>
    <mergeCell ref="A52:A53"/>
    <mergeCell ref="C52:C53"/>
    <mergeCell ref="D52:D53"/>
    <mergeCell ref="E52:E53"/>
    <mergeCell ref="F52:F53"/>
    <mergeCell ref="G52:G53"/>
    <mergeCell ref="H52:H53"/>
    <mergeCell ref="I52:I53"/>
    <mergeCell ref="T41:T42"/>
    <mergeCell ref="U41:U42"/>
    <mergeCell ref="V41:V42"/>
    <mergeCell ref="W41:W42"/>
    <mergeCell ref="X41:X42"/>
    <mergeCell ref="Y41:Y42"/>
    <mergeCell ref="N41:N42"/>
    <mergeCell ref="O41:O42"/>
    <mergeCell ref="P41:P42"/>
    <mergeCell ref="Q41:Q42"/>
    <mergeCell ref="R41:R42"/>
    <mergeCell ref="S41:S42"/>
    <mergeCell ref="H41:H42"/>
    <mergeCell ref="I41:I42"/>
    <mergeCell ref="T36:T37"/>
    <mergeCell ref="U36:U37"/>
    <mergeCell ref="J41:J42"/>
    <mergeCell ref="K41:K42"/>
    <mergeCell ref="L41:L42"/>
    <mergeCell ref="M41:M42"/>
    <mergeCell ref="A41:A42"/>
    <mergeCell ref="C41:C42"/>
    <mergeCell ref="D41:D42"/>
    <mergeCell ref="E41:E42"/>
    <mergeCell ref="F41:F42"/>
    <mergeCell ref="G41:G42"/>
    <mergeCell ref="Z31:Z32"/>
    <mergeCell ref="AA31:AA32"/>
    <mergeCell ref="A36:A37"/>
    <mergeCell ref="C36:C37"/>
    <mergeCell ref="D36:D37"/>
    <mergeCell ref="E36:E37"/>
    <mergeCell ref="F36:F37"/>
    <mergeCell ref="G36:G37"/>
    <mergeCell ref="H36:H37"/>
    <mergeCell ref="I36:I37"/>
    <mergeCell ref="T31:T32"/>
    <mergeCell ref="U31:U32"/>
    <mergeCell ref="V31:V32"/>
    <mergeCell ref="W31:W32"/>
    <mergeCell ref="X31:X32"/>
    <mergeCell ref="Y31:Y32"/>
    <mergeCell ref="N31:N32"/>
    <mergeCell ref="O31:O32"/>
    <mergeCell ref="V36:V37"/>
    <mergeCell ref="W36:W37"/>
    <mergeCell ref="X36:X37"/>
    <mergeCell ref="Y36:Y37"/>
    <mergeCell ref="Z36:Z37"/>
    <mergeCell ref="AA36:AA37"/>
    <mergeCell ref="S31:S32"/>
    <mergeCell ref="H31:H32"/>
    <mergeCell ref="I31:I32"/>
    <mergeCell ref="J31:J32"/>
    <mergeCell ref="K31:K32"/>
    <mergeCell ref="L31:L32"/>
    <mergeCell ref="M31:M32"/>
    <mergeCell ref="J36:J37"/>
    <mergeCell ref="K36:K37"/>
    <mergeCell ref="L36:L37"/>
    <mergeCell ref="M36:M37"/>
    <mergeCell ref="N36:N37"/>
    <mergeCell ref="O36:O37"/>
    <mergeCell ref="P36:P37"/>
    <mergeCell ref="Q36:Q37"/>
    <mergeCell ref="R36:R37"/>
    <mergeCell ref="S36:S37"/>
    <mergeCell ref="J25:J26"/>
    <mergeCell ref="K25:K26"/>
    <mergeCell ref="L25:L26"/>
    <mergeCell ref="M25:M26"/>
    <mergeCell ref="N25:N26"/>
    <mergeCell ref="O25:O26"/>
    <mergeCell ref="P31:P32"/>
    <mergeCell ref="Q31:Q32"/>
    <mergeCell ref="R31:R32"/>
    <mergeCell ref="Y25:Y26"/>
    <mergeCell ref="Z25:Z26"/>
    <mergeCell ref="AA25:AA26"/>
    <mergeCell ref="P25:P26"/>
    <mergeCell ref="Q25:Q26"/>
    <mergeCell ref="R25:R26"/>
    <mergeCell ref="S25:S26"/>
    <mergeCell ref="T25:T26"/>
    <mergeCell ref="U25:U26"/>
    <mergeCell ref="V25:V26"/>
    <mergeCell ref="W25:W26"/>
    <mergeCell ref="X25:X26"/>
    <mergeCell ref="Z22:Z23"/>
    <mergeCell ref="AA22:AA23"/>
    <mergeCell ref="A25:A26"/>
    <mergeCell ref="C25:C26"/>
    <mergeCell ref="D25:D26"/>
    <mergeCell ref="E25:E26"/>
    <mergeCell ref="F25:F26"/>
    <mergeCell ref="G25:G26"/>
    <mergeCell ref="H25:H26"/>
    <mergeCell ref="I25:I26"/>
    <mergeCell ref="T22:T23"/>
    <mergeCell ref="U22:U23"/>
    <mergeCell ref="V22:V23"/>
    <mergeCell ref="W22:W23"/>
    <mergeCell ref="X22:X23"/>
    <mergeCell ref="Y22:Y23"/>
    <mergeCell ref="N22:N23"/>
    <mergeCell ref="O22:O23"/>
    <mergeCell ref="P22:P23"/>
    <mergeCell ref="Q22:Q23"/>
    <mergeCell ref="R22:R23"/>
    <mergeCell ref="S22:S23"/>
    <mergeCell ref="H22:H23"/>
    <mergeCell ref="I22:I23"/>
    <mergeCell ref="J22:J23"/>
    <mergeCell ref="K22:K23"/>
    <mergeCell ref="L22:L23"/>
    <mergeCell ref="M22:M23"/>
    <mergeCell ref="X20:X21"/>
    <mergeCell ref="Y20:Y21"/>
    <mergeCell ref="Z20:Z21"/>
    <mergeCell ref="AA20:AA21"/>
    <mergeCell ref="A22:A23"/>
    <mergeCell ref="C22:C23"/>
    <mergeCell ref="D22:D23"/>
    <mergeCell ref="E22:E23"/>
    <mergeCell ref="F22:F23"/>
    <mergeCell ref="G22:G23"/>
    <mergeCell ref="R20:R21"/>
    <mergeCell ref="S20:S21"/>
    <mergeCell ref="T20:T21"/>
    <mergeCell ref="U20:U21"/>
    <mergeCell ref="V20:V21"/>
    <mergeCell ref="W20:W21"/>
    <mergeCell ref="L20:L21"/>
    <mergeCell ref="M20:M21"/>
    <mergeCell ref="N20:N21"/>
    <mergeCell ref="O20:O21"/>
    <mergeCell ref="J20:J21"/>
    <mergeCell ref="K20:K21"/>
    <mergeCell ref="L7:O7"/>
    <mergeCell ref="L8:O8"/>
    <mergeCell ref="L9:O9"/>
    <mergeCell ref="L10:O10"/>
    <mergeCell ref="L11:O11"/>
    <mergeCell ref="P7:S7"/>
    <mergeCell ref="P8:S8"/>
    <mergeCell ref="P9:S9"/>
    <mergeCell ref="P10:S10"/>
    <mergeCell ref="P11:S11"/>
    <mergeCell ref="P20:P21"/>
    <mergeCell ref="Q20:Q21"/>
    <mergeCell ref="U2:Y2"/>
    <mergeCell ref="F4:P4"/>
    <mergeCell ref="F3:P3"/>
    <mergeCell ref="B7:B12"/>
    <mergeCell ref="C7:C12"/>
    <mergeCell ref="D7:G11"/>
    <mergeCell ref="H7:K7"/>
    <mergeCell ref="H8:K8"/>
    <mergeCell ref="H9:K9"/>
    <mergeCell ref="H10:K10"/>
    <mergeCell ref="H11:K11"/>
    <mergeCell ref="T7:AA8"/>
    <mergeCell ref="T9:W9"/>
    <mergeCell ref="T10:W10"/>
    <mergeCell ref="T11:W11"/>
    <mergeCell ref="X9:AA9"/>
    <mergeCell ref="X10:AA10"/>
    <mergeCell ref="X11:AA11"/>
    <mergeCell ref="C69:D69"/>
    <mergeCell ref="A20:A21"/>
    <mergeCell ref="C20:C21"/>
    <mergeCell ref="D20:D21"/>
    <mergeCell ref="E20:E21"/>
    <mergeCell ref="F20:F21"/>
    <mergeCell ref="G20:G21"/>
    <mergeCell ref="H20:H21"/>
    <mergeCell ref="I20:I21"/>
    <mergeCell ref="A31:A32"/>
    <mergeCell ref="C31:C32"/>
    <mergeCell ref="D31:D32"/>
    <mergeCell ref="E31:E32"/>
    <mergeCell ref="F31:F32"/>
    <mergeCell ref="G31:G32"/>
    <mergeCell ref="A61:A62"/>
    <mergeCell ref="C61:C62"/>
    <mergeCell ref="D61:D62"/>
    <mergeCell ref="E61:E62"/>
    <mergeCell ref="F61:F62"/>
    <mergeCell ref="G61:G62"/>
    <mergeCell ref="A63:A64"/>
    <mergeCell ref="C63:C64"/>
    <mergeCell ref="D63:D64"/>
  </mergeCells>
  <pageMargins left="0" right="0" top="0.35433070866141736" bottom="0.19685039370078741" header="0.31496062992125984" footer="0.31496062992125984"/>
  <pageSetup paperSize="9" scale="52" fitToHeight="3" orientation="landscape" verticalDpi="4294967295" r:id="rId1"/>
  <rowBreaks count="1" manualBreakCount="1">
    <brk id="5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74"/>
  <sheetViews>
    <sheetView view="pageBreakPreview" topLeftCell="A55" zoomScale="107" zoomScaleNormal="100" zoomScaleSheetLayoutView="107" workbookViewId="0">
      <selection activeCell="G40" sqref="G40"/>
    </sheetView>
  </sheetViews>
  <sheetFormatPr defaultRowHeight="15" x14ac:dyDescent="0.25"/>
  <cols>
    <col min="1" max="1" width="5.42578125" customWidth="1"/>
    <col min="2" max="2" width="23.42578125" customWidth="1"/>
    <col min="3" max="3" width="6.85546875" customWidth="1"/>
    <col min="4" max="6" width="11" customWidth="1"/>
    <col min="7" max="7" width="12.28515625" customWidth="1"/>
  </cols>
  <sheetData>
    <row r="1" spans="1:9" x14ac:dyDescent="0.25">
      <c r="E1" s="11" t="s">
        <v>78</v>
      </c>
    </row>
    <row r="2" spans="1:9" ht="22.15" customHeight="1" x14ac:dyDescent="0.25">
      <c r="E2" s="370" t="s">
        <v>77</v>
      </c>
      <c r="F2" s="370"/>
      <c r="G2" s="370"/>
      <c r="H2" s="19"/>
    </row>
    <row r="4" spans="1:9" ht="15" customHeight="1" x14ac:dyDescent="0.25">
      <c r="A4" s="20"/>
      <c r="B4" s="21"/>
      <c r="C4" s="398" t="s">
        <v>73</v>
      </c>
      <c r="D4" s="398"/>
      <c r="E4" s="22"/>
      <c r="F4" s="22"/>
      <c r="G4" s="22"/>
      <c r="I4" s="50"/>
    </row>
    <row r="5" spans="1:9" ht="15.75" x14ac:dyDescent="0.25">
      <c r="A5" s="20"/>
      <c r="B5" s="399" t="s">
        <v>79</v>
      </c>
      <c r="C5" s="399"/>
      <c r="D5" s="399"/>
      <c r="E5" s="399"/>
      <c r="F5" s="399"/>
      <c r="G5" s="23"/>
    </row>
    <row r="6" spans="1:9" ht="15.75" x14ac:dyDescent="0.25">
      <c r="A6" s="20"/>
      <c r="B6" s="400" t="s">
        <v>75</v>
      </c>
      <c r="C6" s="400"/>
      <c r="D6" s="400"/>
      <c r="E6" s="400"/>
      <c r="F6" s="400"/>
      <c r="G6" s="23"/>
    </row>
    <row r="7" spans="1:9" ht="3.6" customHeight="1" x14ac:dyDescent="0.3">
      <c r="A7" s="20"/>
      <c r="B7" s="401"/>
      <c r="C7" s="401"/>
      <c r="D7" s="401"/>
      <c r="E7" s="401"/>
      <c r="F7" s="401"/>
      <c r="G7" s="23"/>
    </row>
    <row r="8" spans="1:9" x14ac:dyDescent="0.25">
      <c r="A8" s="20"/>
      <c r="B8" s="23"/>
      <c r="C8" s="23"/>
      <c r="D8" s="23"/>
      <c r="E8" s="397" t="s">
        <v>71</v>
      </c>
      <c r="F8" s="397"/>
      <c r="G8" s="397"/>
    </row>
    <row r="9" spans="1:9" x14ac:dyDescent="0.25">
      <c r="A9" s="402" t="s">
        <v>81</v>
      </c>
      <c r="B9" s="405" t="s">
        <v>14</v>
      </c>
      <c r="C9" s="408" t="s">
        <v>82</v>
      </c>
      <c r="D9" s="411" t="s">
        <v>83</v>
      </c>
      <c r="E9" s="411"/>
      <c r="F9" s="411"/>
      <c r="G9" s="411"/>
    </row>
    <row r="10" spans="1:9" x14ac:dyDescent="0.25">
      <c r="A10" s="403"/>
      <c r="B10" s="406"/>
      <c r="C10" s="409"/>
      <c r="D10" s="408" t="s">
        <v>25</v>
      </c>
      <c r="E10" s="408" t="s">
        <v>26</v>
      </c>
      <c r="F10" s="408" t="s">
        <v>84</v>
      </c>
      <c r="G10" s="408" t="s">
        <v>85</v>
      </c>
    </row>
    <row r="11" spans="1:9" x14ac:dyDescent="0.25">
      <c r="A11" s="404"/>
      <c r="B11" s="407"/>
      <c r="C11" s="410"/>
      <c r="D11" s="410"/>
      <c r="E11" s="410"/>
      <c r="F11" s="410"/>
      <c r="G11" s="410"/>
    </row>
    <row r="12" spans="1:9" ht="14.45" x14ac:dyDescent="0.3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</row>
    <row r="13" spans="1:9" ht="24" x14ac:dyDescent="0.25">
      <c r="A13" s="26">
        <v>1</v>
      </c>
      <c r="B13" s="27" t="s">
        <v>569</v>
      </c>
      <c r="C13" s="25" t="s">
        <v>0</v>
      </c>
      <c r="D13" s="110">
        <f>D14+D19+D20+D24</f>
        <v>10150.779999999999</v>
      </c>
      <c r="E13" s="110">
        <f t="shared" ref="E13:G13" si="0">E14+E19+E20+E24</f>
        <v>12372.16563</v>
      </c>
      <c r="F13" s="110">
        <f t="shared" si="0"/>
        <v>16619.129999999997</v>
      </c>
      <c r="G13" s="110" t="e">
        <f t="shared" si="0"/>
        <v>#REF!</v>
      </c>
    </row>
    <row r="14" spans="1:9" ht="24" x14ac:dyDescent="0.25">
      <c r="A14" s="26" t="s">
        <v>86</v>
      </c>
      <c r="B14" s="27" t="s">
        <v>570</v>
      </c>
      <c r="C14" s="25" t="s">
        <v>0</v>
      </c>
      <c r="D14" s="110">
        <f>D15+D16+D17+D18</f>
        <v>1994.17</v>
      </c>
      <c r="E14" s="110">
        <f t="shared" ref="E14:G14" si="1">E15+E16+E17+E18</f>
        <v>2362.7320500000001</v>
      </c>
      <c r="F14" s="110">
        <f t="shared" si="1"/>
        <v>1351.3799999999999</v>
      </c>
      <c r="G14" s="110" t="e">
        <f t="shared" si="1"/>
        <v>#REF!</v>
      </c>
    </row>
    <row r="15" spans="1:9" x14ac:dyDescent="0.25">
      <c r="A15" s="26" t="s">
        <v>87</v>
      </c>
      <c r="B15" s="27" t="s">
        <v>2</v>
      </c>
      <c r="C15" s="25" t="s">
        <v>0</v>
      </c>
      <c r="D15" s="28">
        <v>944.38</v>
      </c>
      <c r="E15" s="28">
        <v>1055.01981</v>
      </c>
      <c r="F15" s="28">
        <f>922.98+308.56+64.55-0.01</f>
        <v>1296.08</v>
      </c>
      <c r="G15" s="110" t="e">
        <f>#REF!</f>
        <v>#REF!</v>
      </c>
    </row>
    <row r="16" spans="1:9" ht="36" x14ac:dyDescent="0.25">
      <c r="A16" s="26" t="s">
        <v>88</v>
      </c>
      <c r="B16" s="27" t="s">
        <v>89</v>
      </c>
      <c r="C16" s="25" t="s">
        <v>0</v>
      </c>
      <c r="D16" s="110">
        <v>0</v>
      </c>
      <c r="E16" s="110">
        <v>0</v>
      </c>
      <c r="F16" s="110">
        <v>0</v>
      </c>
      <c r="G16" s="110">
        <v>0</v>
      </c>
    </row>
    <row r="17" spans="1:7" ht="24" x14ac:dyDescent="0.25">
      <c r="A17" s="26" t="s">
        <v>90</v>
      </c>
      <c r="B17" s="27" t="s">
        <v>91</v>
      </c>
      <c r="C17" s="25" t="s">
        <v>0</v>
      </c>
      <c r="D17" s="28">
        <v>0</v>
      </c>
      <c r="E17" s="28">
        <v>0</v>
      </c>
      <c r="F17" s="28">
        <f>10.35+3.46+0.72</f>
        <v>14.53</v>
      </c>
      <c r="G17" s="110" t="e">
        <f>#REF!</f>
        <v>#REF!</v>
      </c>
    </row>
    <row r="18" spans="1:7" ht="24" x14ac:dyDescent="0.25">
      <c r="A18" s="26" t="s">
        <v>92</v>
      </c>
      <c r="B18" s="27" t="s">
        <v>93</v>
      </c>
      <c r="C18" s="25" t="s">
        <v>0</v>
      </c>
      <c r="D18" s="28">
        <v>1049.79</v>
      </c>
      <c r="E18" s="28">
        <v>1307.7122400000001</v>
      </c>
      <c r="F18" s="28">
        <f>29.03+9.71+2.03</f>
        <v>40.770000000000003</v>
      </c>
      <c r="G18" s="110" t="e">
        <f>#REF!</f>
        <v>#REF!</v>
      </c>
    </row>
    <row r="19" spans="1:7" ht="24" x14ac:dyDescent="0.25">
      <c r="A19" s="26" t="s">
        <v>94</v>
      </c>
      <c r="B19" s="27" t="s">
        <v>95</v>
      </c>
      <c r="C19" s="25" t="s">
        <v>0</v>
      </c>
      <c r="D19" s="28">
        <v>5170.87</v>
      </c>
      <c r="E19" s="28">
        <v>6952.4567399999996</v>
      </c>
      <c r="F19" s="28">
        <f>(8824.85+2949.88+619.72)/1.22</f>
        <v>10159.385245901638</v>
      </c>
      <c r="G19" s="110" t="e">
        <f>#REF!</f>
        <v>#REF!</v>
      </c>
    </row>
    <row r="20" spans="1:7" x14ac:dyDescent="0.25">
      <c r="A20" s="26" t="s">
        <v>96</v>
      </c>
      <c r="B20" s="27" t="s">
        <v>97</v>
      </c>
      <c r="C20" s="25" t="s">
        <v>0</v>
      </c>
      <c r="D20" s="110">
        <f>D21+D22+D23</f>
        <v>2873.85</v>
      </c>
      <c r="E20" s="110">
        <f t="shared" ref="E20:G20" si="2">E21+E22+E23</f>
        <v>2916.5595299999995</v>
      </c>
      <c r="F20" s="110">
        <f t="shared" si="2"/>
        <v>4964.1147540983611</v>
      </c>
      <c r="G20" s="110" t="e">
        <f t="shared" si="2"/>
        <v>#REF!</v>
      </c>
    </row>
    <row r="21" spans="1:7" ht="24" x14ac:dyDescent="0.25">
      <c r="A21" s="26" t="s">
        <v>98</v>
      </c>
      <c r="B21" s="27" t="s">
        <v>99</v>
      </c>
      <c r="C21" s="25" t="s">
        <v>0</v>
      </c>
      <c r="D21" s="28">
        <v>1083.3800000000001</v>
      </c>
      <c r="E21" s="28">
        <v>1457.88437</v>
      </c>
      <c r="F21" s="28">
        <f>(8824.85+2949.88+619.72)-F19</f>
        <v>2235.0647540983609</v>
      </c>
      <c r="G21" s="110" t="e">
        <f>#REF!</f>
        <v>#REF!</v>
      </c>
    </row>
    <row r="22" spans="1:7" x14ac:dyDescent="0.25">
      <c r="A22" s="26" t="s">
        <v>100</v>
      </c>
      <c r="B22" s="27" t="s">
        <v>101</v>
      </c>
      <c r="C22" s="25" t="s">
        <v>0</v>
      </c>
      <c r="D22" s="28">
        <v>1752.27</v>
      </c>
      <c r="E22" s="28">
        <v>1388.95255</v>
      </c>
      <c r="F22" s="28">
        <f>650.14+217.35+45.47</f>
        <v>912.96</v>
      </c>
      <c r="G22" s="110" t="e">
        <f>#REF!</f>
        <v>#REF!</v>
      </c>
    </row>
    <row r="23" spans="1:7" x14ac:dyDescent="0.25">
      <c r="A23" s="26" t="s">
        <v>102</v>
      </c>
      <c r="B23" s="27" t="s">
        <v>4</v>
      </c>
      <c r="C23" s="25" t="s">
        <v>0</v>
      </c>
      <c r="D23" s="28">
        <v>38.200000000000003</v>
      </c>
      <c r="E23" s="28">
        <v>69.722610000000003</v>
      </c>
      <c r="F23" s="28">
        <f>1293.29+432.35+90.45</f>
        <v>1816.09</v>
      </c>
      <c r="G23" s="110" t="e">
        <f>#REF!-[1]дод3!G15-[1]дод3!G17-[1]дод3!G18-[1]дод3!G19-[1]дод3!G21-[1]дод3!G22</f>
        <v>#REF!</v>
      </c>
    </row>
    <row r="24" spans="1:7" ht="24" x14ac:dyDescent="0.25">
      <c r="A24" s="26" t="s">
        <v>103</v>
      </c>
      <c r="B24" s="27" t="s">
        <v>104</v>
      </c>
      <c r="C24" s="25" t="s">
        <v>0</v>
      </c>
      <c r="D24" s="28">
        <v>111.89</v>
      </c>
      <c r="E24" s="28">
        <v>140.41730999999999</v>
      </c>
      <c r="F24" s="28">
        <f>102.71+34.33+7.21</f>
        <v>144.25</v>
      </c>
      <c r="G24" s="110">
        <f>[1]розподил!D17/1000</f>
        <v>334.5745421575856</v>
      </c>
    </row>
    <row r="25" spans="1:7" x14ac:dyDescent="0.25">
      <c r="A25" s="26" t="s">
        <v>105</v>
      </c>
      <c r="B25" s="27" t="s">
        <v>41</v>
      </c>
      <c r="C25" s="25" t="s">
        <v>0</v>
      </c>
      <c r="D25" s="28">
        <v>43.22</v>
      </c>
      <c r="E25" s="28">
        <v>54.05536</v>
      </c>
      <c r="F25" s="28">
        <f>(94.65+31.64+6.65)/1.22</f>
        <v>108.9672131147541</v>
      </c>
      <c r="G25" s="110">
        <f>[1]розподил!D18/1000</f>
        <v>95.019483721648243</v>
      </c>
    </row>
    <row r="26" spans="1:7" ht="24" x14ac:dyDescent="0.25">
      <c r="A26" s="26" t="s">
        <v>106</v>
      </c>
      <c r="B26" s="27" t="s">
        <v>99</v>
      </c>
      <c r="C26" s="25" t="s">
        <v>0</v>
      </c>
      <c r="D26" s="28">
        <v>9.43</v>
      </c>
      <c r="E26" s="28">
        <v>11.86384</v>
      </c>
      <c r="F26" s="28">
        <f>(94.65+31.64+6.65)-F25</f>
        <v>23.972786885245895</v>
      </c>
      <c r="G26" s="110">
        <f>[1]розподил!D19/1000</f>
        <v>20.904286418762609</v>
      </c>
    </row>
    <row r="27" spans="1:7" x14ac:dyDescent="0.25">
      <c r="A27" s="26" t="s">
        <v>107</v>
      </c>
      <c r="B27" s="27" t="s">
        <v>44</v>
      </c>
      <c r="C27" s="25" t="s">
        <v>0</v>
      </c>
      <c r="D27" s="110">
        <f>D24-D25-D26</f>
        <v>59.24</v>
      </c>
      <c r="E27" s="110">
        <f t="shared" ref="E27:G27" si="3">E24-E25-E26</f>
        <v>74.498109999999983</v>
      </c>
      <c r="F27" s="110">
        <f t="shared" si="3"/>
        <v>11.310000000000002</v>
      </c>
      <c r="G27" s="110">
        <f t="shared" si="3"/>
        <v>218.65077201717475</v>
      </c>
    </row>
    <row r="28" spans="1:7" ht="24" x14ac:dyDescent="0.25">
      <c r="A28" s="26">
        <v>2</v>
      </c>
      <c r="B28" s="27" t="s">
        <v>108</v>
      </c>
      <c r="C28" s="25" t="s">
        <v>0</v>
      </c>
      <c r="D28" s="28">
        <v>264.27</v>
      </c>
      <c r="E28" s="28">
        <v>335.31776000000002</v>
      </c>
      <c r="F28" s="28">
        <f>265.53+88.75+18.64</f>
        <v>372.91999999999996</v>
      </c>
      <c r="G28" s="110">
        <f>[1]розподил!D24/1000</f>
        <v>801.54239582735624</v>
      </c>
    </row>
    <row r="29" spans="1:7" x14ac:dyDescent="0.25">
      <c r="A29" s="26" t="s">
        <v>109</v>
      </c>
      <c r="B29" s="27" t="s">
        <v>41</v>
      </c>
      <c r="C29" s="25" t="s">
        <v>0</v>
      </c>
      <c r="D29" s="28">
        <v>170.17</v>
      </c>
      <c r="E29" s="28">
        <v>226.50772000000001</v>
      </c>
      <c r="F29" s="28">
        <f>(82.59+247.07+17.35)/1.22</f>
        <v>284.43442622950818</v>
      </c>
      <c r="G29" s="110">
        <f>[1]розподил!D25/1000</f>
        <v>578.92602713509291</v>
      </c>
    </row>
    <row r="30" spans="1:7" ht="24" x14ac:dyDescent="0.25">
      <c r="A30" s="26" t="s">
        <v>110</v>
      </c>
      <c r="B30" s="27" t="s">
        <v>111</v>
      </c>
      <c r="C30" s="25" t="s">
        <v>0</v>
      </c>
      <c r="D30" s="28">
        <v>37.200000000000003</v>
      </c>
      <c r="E30" s="28">
        <v>50.001080000000002</v>
      </c>
      <c r="F30" s="28">
        <f>(82.59+247.07+17.35)-F29</f>
        <v>62.575573770491815</v>
      </c>
      <c r="G30" s="110">
        <f>[1]розподил!D26/1000</f>
        <v>127.36372596972045</v>
      </c>
    </row>
    <row r="31" spans="1:7" x14ac:dyDescent="0.25">
      <c r="A31" s="26" t="s">
        <v>112</v>
      </c>
      <c r="B31" s="27" t="s">
        <v>44</v>
      </c>
      <c r="C31" s="25" t="s">
        <v>0</v>
      </c>
      <c r="D31" s="110">
        <f>D28-D29-D30</f>
        <v>56.899999999999991</v>
      </c>
      <c r="E31" s="110">
        <f t="shared" ref="E31:G31" si="4">E28-E29-E30</f>
        <v>58.808960000000013</v>
      </c>
      <c r="F31" s="110">
        <f t="shared" si="4"/>
        <v>25.909999999999968</v>
      </c>
      <c r="G31" s="110">
        <f t="shared" si="4"/>
        <v>95.252642722542888</v>
      </c>
    </row>
    <row r="32" spans="1:7" x14ac:dyDescent="0.25">
      <c r="A32" s="26">
        <v>3</v>
      </c>
      <c r="B32" s="27" t="s">
        <v>45</v>
      </c>
      <c r="C32" s="25" t="s">
        <v>0</v>
      </c>
      <c r="D32" s="110">
        <v>0</v>
      </c>
      <c r="E32" s="110">
        <v>0</v>
      </c>
      <c r="F32" s="110">
        <v>0</v>
      </c>
      <c r="G32" s="110">
        <v>0</v>
      </c>
    </row>
    <row r="33" spans="1:7" x14ac:dyDescent="0.25">
      <c r="A33" s="26" t="s">
        <v>113</v>
      </c>
      <c r="B33" s="27" t="s">
        <v>41</v>
      </c>
      <c r="C33" s="25" t="s">
        <v>0</v>
      </c>
      <c r="D33" s="111">
        <v>0</v>
      </c>
      <c r="E33" s="111">
        <v>0</v>
      </c>
      <c r="F33" s="111">
        <v>0</v>
      </c>
      <c r="G33" s="111">
        <v>0</v>
      </c>
    </row>
    <row r="34" spans="1:7" ht="24" x14ac:dyDescent="0.25">
      <c r="A34" s="26" t="s">
        <v>114</v>
      </c>
      <c r="B34" s="27" t="s">
        <v>111</v>
      </c>
      <c r="C34" s="25" t="s">
        <v>0</v>
      </c>
      <c r="D34" s="111">
        <v>0</v>
      </c>
      <c r="E34" s="111">
        <v>0</v>
      </c>
      <c r="F34" s="111">
        <v>0</v>
      </c>
      <c r="G34" s="111">
        <v>0</v>
      </c>
    </row>
    <row r="35" spans="1:7" x14ac:dyDescent="0.25">
      <c r="A35" s="26" t="s">
        <v>115</v>
      </c>
      <c r="B35" s="27" t="s">
        <v>116</v>
      </c>
      <c r="C35" s="25" t="s">
        <v>0</v>
      </c>
      <c r="D35" s="111">
        <v>0</v>
      </c>
      <c r="E35" s="111">
        <v>0</v>
      </c>
      <c r="F35" s="111">
        <v>0</v>
      </c>
      <c r="G35" s="110">
        <f t="shared" ref="G35" si="5">G32-G33-G34</f>
        <v>0</v>
      </c>
    </row>
    <row r="36" spans="1:7" x14ac:dyDescent="0.25">
      <c r="A36" s="26">
        <v>4</v>
      </c>
      <c r="B36" s="27" t="s">
        <v>117</v>
      </c>
      <c r="C36" s="25" t="s">
        <v>0</v>
      </c>
      <c r="D36" s="111">
        <v>0</v>
      </c>
      <c r="E36" s="111">
        <v>0</v>
      </c>
      <c r="F36" s="111">
        <v>0</v>
      </c>
      <c r="G36" s="111">
        <v>0</v>
      </c>
    </row>
    <row r="37" spans="1:7" x14ac:dyDescent="0.25">
      <c r="A37" s="26">
        <v>5</v>
      </c>
      <c r="B37" s="27" t="s">
        <v>5</v>
      </c>
      <c r="C37" s="25" t="s">
        <v>0</v>
      </c>
      <c r="D37" s="111">
        <v>0</v>
      </c>
      <c r="E37" s="111">
        <v>0</v>
      </c>
      <c r="F37" s="111">
        <v>0</v>
      </c>
      <c r="G37" s="111">
        <v>0</v>
      </c>
    </row>
    <row r="38" spans="1:7" x14ac:dyDescent="0.25">
      <c r="A38" s="30">
        <v>6</v>
      </c>
      <c r="B38" s="31" t="s">
        <v>118</v>
      </c>
      <c r="C38" s="32" t="s">
        <v>0</v>
      </c>
      <c r="D38" s="112">
        <f>D13+D28+D32+D36+D37</f>
        <v>10415.049999999999</v>
      </c>
      <c r="E38" s="112">
        <f t="shared" ref="E38:G38" si="6">E13+E28+E32+E36+E37</f>
        <v>12707.483389999999</v>
      </c>
      <c r="F38" s="112">
        <f t="shared" si="6"/>
        <v>16992.049999999996</v>
      </c>
      <c r="G38" s="112" t="e">
        <f t="shared" si="6"/>
        <v>#REF!</v>
      </c>
    </row>
    <row r="39" spans="1:7" ht="24" x14ac:dyDescent="0.25">
      <c r="A39" s="30" t="s">
        <v>119</v>
      </c>
      <c r="B39" s="31" t="s">
        <v>6</v>
      </c>
      <c r="C39" s="32"/>
      <c r="D39" s="112">
        <v>0</v>
      </c>
      <c r="E39" s="112">
        <v>0</v>
      </c>
      <c r="F39" s="112">
        <v>0</v>
      </c>
      <c r="G39" s="112">
        <v>0</v>
      </c>
    </row>
    <row r="40" spans="1:7" ht="24" x14ac:dyDescent="0.25">
      <c r="A40" s="30" t="s">
        <v>120</v>
      </c>
      <c r="B40" s="31" t="s">
        <v>571</v>
      </c>
      <c r="C40" s="32" t="s">
        <v>0</v>
      </c>
      <c r="D40" s="113">
        <v>0</v>
      </c>
      <c r="E40" s="113">
        <v>0</v>
      </c>
      <c r="F40" s="113">
        <v>0</v>
      </c>
      <c r="G40" s="113" t="e">
        <f>G38*0.1</f>
        <v>#REF!</v>
      </c>
    </row>
    <row r="41" spans="1:7" x14ac:dyDescent="0.25">
      <c r="A41" s="26" t="s">
        <v>121</v>
      </c>
      <c r="B41" s="27" t="s">
        <v>7</v>
      </c>
      <c r="C41" s="25" t="s">
        <v>122</v>
      </c>
      <c r="D41" s="110">
        <v>0</v>
      </c>
      <c r="E41" s="110">
        <v>0</v>
      </c>
      <c r="F41" s="110">
        <v>0</v>
      </c>
      <c r="G41" s="110" t="e">
        <f>G40*0.18</f>
        <v>#REF!</v>
      </c>
    </row>
    <row r="42" spans="1:7" ht="14.45" x14ac:dyDescent="0.3">
      <c r="A42" s="26" t="s">
        <v>412</v>
      </c>
      <c r="B42" s="343">
        <v>2</v>
      </c>
      <c r="C42" s="25">
        <v>3</v>
      </c>
      <c r="D42" s="213">
        <v>4</v>
      </c>
      <c r="E42" s="213">
        <v>5</v>
      </c>
      <c r="F42" s="213">
        <v>6</v>
      </c>
      <c r="G42" s="213">
        <v>7</v>
      </c>
    </row>
    <row r="43" spans="1:7" x14ac:dyDescent="0.25">
      <c r="A43" s="26" t="s">
        <v>123</v>
      </c>
      <c r="B43" s="27" t="s">
        <v>8</v>
      </c>
      <c r="C43" s="25" t="s">
        <v>0</v>
      </c>
      <c r="D43" s="110">
        <v>0</v>
      </c>
      <c r="E43" s="110">
        <v>0</v>
      </c>
      <c r="F43" s="110">
        <v>0</v>
      </c>
      <c r="G43" s="110">
        <v>0</v>
      </c>
    </row>
    <row r="44" spans="1:7" x14ac:dyDescent="0.25">
      <c r="A44" s="26" t="s">
        <v>124</v>
      </c>
      <c r="B44" s="27" t="s">
        <v>9</v>
      </c>
      <c r="C44" s="25" t="s">
        <v>0</v>
      </c>
      <c r="D44" s="110">
        <v>0</v>
      </c>
      <c r="E44" s="110">
        <v>0</v>
      </c>
      <c r="F44" s="110">
        <v>0</v>
      </c>
      <c r="G44" s="110">
        <v>0</v>
      </c>
    </row>
    <row r="45" spans="1:7" ht="24" x14ac:dyDescent="0.25">
      <c r="A45" s="26" t="s">
        <v>125</v>
      </c>
      <c r="B45" s="27" t="s">
        <v>126</v>
      </c>
      <c r="C45" s="25" t="s">
        <v>0</v>
      </c>
      <c r="D45" s="110">
        <v>0</v>
      </c>
      <c r="E45" s="110">
        <v>0</v>
      </c>
      <c r="F45" s="110">
        <v>0</v>
      </c>
      <c r="G45" s="110" t="e">
        <f>G40-G41</f>
        <v>#REF!</v>
      </c>
    </row>
    <row r="46" spans="1:7" x14ac:dyDescent="0.25">
      <c r="A46" s="26" t="s">
        <v>127</v>
      </c>
      <c r="B46" s="27" t="s">
        <v>128</v>
      </c>
      <c r="C46" s="25" t="s">
        <v>0</v>
      </c>
      <c r="D46" s="110">
        <v>0</v>
      </c>
      <c r="E46" s="110">
        <v>0</v>
      </c>
      <c r="F46" s="110">
        <v>0</v>
      </c>
      <c r="G46" s="110">
        <v>0</v>
      </c>
    </row>
    <row r="47" spans="1:7" ht="36" x14ac:dyDescent="0.25">
      <c r="A47" s="30" t="s">
        <v>129</v>
      </c>
      <c r="B47" s="31" t="s">
        <v>130</v>
      </c>
      <c r="C47" s="32" t="s">
        <v>0</v>
      </c>
      <c r="D47" s="112">
        <f>D38+D39+D40</f>
        <v>10415.049999999999</v>
      </c>
      <c r="E47" s="112">
        <f t="shared" ref="E47:G47" si="7">E38+E39+E40</f>
        <v>12707.483389999999</v>
      </c>
      <c r="F47" s="112">
        <f t="shared" si="7"/>
        <v>16992.049999999996</v>
      </c>
      <c r="G47" s="112" t="e">
        <f t="shared" si="7"/>
        <v>#REF!</v>
      </c>
    </row>
    <row r="48" spans="1:7" ht="36" x14ac:dyDescent="0.25">
      <c r="A48" s="30" t="s">
        <v>131</v>
      </c>
      <c r="B48" s="31" t="s">
        <v>132</v>
      </c>
      <c r="C48" s="32" t="s">
        <v>54</v>
      </c>
      <c r="D48" s="112">
        <f>D47*1000/D55</f>
        <v>83.505012882480585</v>
      </c>
      <c r="E48" s="112">
        <f t="shared" ref="E48:G48" si="8">E47*1000/E55</f>
        <v>87.655612990281526</v>
      </c>
      <c r="F48" s="112">
        <f t="shared" si="8"/>
        <v>80.17373983312963</v>
      </c>
      <c r="G48" s="112" t="e">
        <f t="shared" si="8"/>
        <v>#REF!</v>
      </c>
    </row>
    <row r="49" spans="1:7" ht="36" x14ac:dyDescent="0.25">
      <c r="A49" s="35">
        <v>11</v>
      </c>
      <c r="B49" s="36" t="s">
        <v>572</v>
      </c>
      <c r="C49" s="37" t="s">
        <v>58</v>
      </c>
      <c r="D49" s="37">
        <f>D50+D51</f>
        <v>140781.37000000002</v>
      </c>
      <c r="E49" s="37">
        <f t="shared" ref="E49:G49" si="9">E50+E51</f>
        <v>165127.25600000002</v>
      </c>
      <c r="F49" s="37">
        <f t="shared" si="9"/>
        <v>238319.28</v>
      </c>
      <c r="G49" s="37">
        <f t="shared" si="9"/>
        <v>161081.68</v>
      </c>
    </row>
    <row r="50" spans="1:7" x14ac:dyDescent="0.25">
      <c r="A50" s="26" t="s">
        <v>133</v>
      </c>
      <c r="B50" s="27" t="s">
        <v>134</v>
      </c>
      <c r="C50" s="25" t="s">
        <v>58</v>
      </c>
      <c r="D50" s="123">
        <f>[2]дод10!D18</f>
        <v>140781.37000000002</v>
      </c>
      <c r="E50" s="123">
        <f>[2]дод10!E18</f>
        <v>165127.25600000002</v>
      </c>
      <c r="F50" s="123">
        <f>[2]дод10!F18</f>
        <v>238319.28</v>
      </c>
      <c r="G50" s="123">
        <f>[2]дод10!G18</f>
        <v>161081.68</v>
      </c>
    </row>
    <row r="51" spans="1:7" ht="36" x14ac:dyDescent="0.25">
      <c r="A51" s="26" t="s">
        <v>135</v>
      </c>
      <c r="B51" s="27" t="s">
        <v>136</v>
      </c>
      <c r="C51" s="25" t="s">
        <v>58</v>
      </c>
      <c r="D51" s="37">
        <v>0</v>
      </c>
      <c r="E51" s="37">
        <v>0</v>
      </c>
      <c r="F51" s="38">
        <v>0</v>
      </c>
      <c r="G51" s="37">
        <v>0</v>
      </c>
    </row>
    <row r="52" spans="1:7" ht="36" x14ac:dyDescent="0.25">
      <c r="A52" s="26" t="s">
        <v>137</v>
      </c>
      <c r="B52" s="27" t="s">
        <v>573</v>
      </c>
      <c r="C52" s="25" t="s">
        <v>58</v>
      </c>
      <c r="D52" s="37">
        <f>D53+D54</f>
        <v>16057.72</v>
      </c>
      <c r="E52" s="39">
        <f t="shared" ref="E52:G52" si="10">E53+E54</f>
        <v>20156.695</v>
      </c>
      <c r="F52" s="37">
        <f t="shared" si="10"/>
        <v>26378.95</v>
      </c>
      <c r="G52" s="37">
        <f t="shared" si="10"/>
        <v>19861.259999999998</v>
      </c>
    </row>
    <row r="53" spans="1:7" x14ac:dyDescent="0.25">
      <c r="A53" s="26" t="s">
        <v>138</v>
      </c>
      <c r="B53" s="27" t="s">
        <v>134</v>
      </c>
      <c r="C53" s="25" t="s">
        <v>58</v>
      </c>
      <c r="D53" s="124">
        <f>[2]дод10!D31</f>
        <v>16057.72</v>
      </c>
      <c r="E53" s="123">
        <f>[2]дод10!E31</f>
        <v>20156.695</v>
      </c>
      <c r="F53" s="125">
        <f>[2]дод10!F33</f>
        <v>26378.95</v>
      </c>
      <c r="G53" s="125">
        <f>[2]дод10!G33</f>
        <v>19861.259999999998</v>
      </c>
    </row>
    <row r="54" spans="1:7" ht="48" x14ac:dyDescent="0.25">
      <c r="A54" s="26" t="s">
        <v>139</v>
      </c>
      <c r="B54" s="27" t="s">
        <v>574</v>
      </c>
      <c r="C54" s="25" t="s">
        <v>58</v>
      </c>
      <c r="D54" s="37">
        <v>0</v>
      </c>
      <c r="E54" s="37">
        <v>0</v>
      </c>
      <c r="F54" s="38">
        <v>0</v>
      </c>
      <c r="G54" s="37">
        <v>0</v>
      </c>
    </row>
    <row r="55" spans="1:7" ht="36" x14ac:dyDescent="0.25">
      <c r="A55" s="26" t="s">
        <v>141</v>
      </c>
      <c r="B55" s="27" t="s">
        <v>575</v>
      </c>
      <c r="C55" s="25" t="s">
        <v>58</v>
      </c>
      <c r="D55" s="39">
        <f>[1]дод7!D29</f>
        <v>124723.65</v>
      </c>
      <c r="E55" s="39">
        <f>[1]дод7!E29</f>
        <v>144970.56099999999</v>
      </c>
      <c r="F55" s="37">
        <f t="shared" ref="F55:G55" si="11">F56+F57+F58</f>
        <v>211940.34399999998</v>
      </c>
      <c r="G55" s="37">
        <f t="shared" si="11"/>
        <v>134866.277</v>
      </c>
    </row>
    <row r="56" spans="1:7" ht="24" x14ac:dyDescent="0.25">
      <c r="A56" s="26" t="s">
        <v>142</v>
      </c>
      <c r="B56" s="27" t="s">
        <v>576</v>
      </c>
      <c r="C56" s="25" t="s">
        <v>58</v>
      </c>
      <c r="D56" s="37">
        <v>0</v>
      </c>
      <c r="E56" s="37">
        <v>0</v>
      </c>
      <c r="F56" s="38">
        <v>0</v>
      </c>
      <c r="G56" s="37">
        <v>0</v>
      </c>
    </row>
    <row r="57" spans="1:7" ht="24" x14ac:dyDescent="0.25">
      <c r="A57" s="26" t="s">
        <v>143</v>
      </c>
      <c r="B57" s="27" t="s">
        <v>144</v>
      </c>
      <c r="C57" s="25" t="s">
        <v>58</v>
      </c>
      <c r="D57" s="37">
        <v>0</v>
      </c>
      <c r="E57" s="37">
        <v>0</v>
      </c>
      <c r="F57" s="38">
        <v>0</v>
      </c>
      <c r="G57" s="37">
        <v>0</v>
      </c>
    </row>
    <row r="58" spans="1:7" ht="36" x14ac:dyDescent="0.25">
      <c r="A58" s="26" t="s">
        <v>145</v>
      </c>
      <c r="B58" s="27" t="s">
        <v>577</v>
      </c>
      <c r="C58" s="25" t="s">
        <v>58</v>
      </c>
      <c r="D58" s="39">
        <f>[1]дод7!D46</f>
        <v>124723.65</v>
      </c>
      <c r="E58" s="39">
        <f>[1]дод7!E46</f>
        <v>144970.56400000001</v>
      </c>
      <c r="F58" s="39">
        <f t="shared" ref="F58" si="12">F59+F61+F62</f>
        <v>211940.34399999998</v>
      </c>
      <c r="G58" s="39">
        <f>G59+G61+G62+G60</f>
        <v>134866.277</v>
      </c>
    </row>
    <row r="59" spans="1:7" x14ac:dyDescent="0.25">
      <c r="A59" s="26" t="s">
        <v>146</v>
      </c>
      <c r="B59" s="27" t="s">
        <v>147</v>
      </c>
      <c r="C59" s="25" t="s">
        <v>58</v>
      </c>
      <c r="D59" s="123">
        <f>[1]дод7!D48</f>
        <v>99876.25</v>
      </c>
      <c r="E59" s="123">
        <f>[1]дод7!E48</f>
        <v>118204.406</v>
      </c>
      <c r="F59" s="126">
        <v>150928.68299999999</v>
      </c>
      <c r="G59" s="123">
        <v>88628.4</v>
      </c>
    </row>
    <row r="60" spans="1:7" x14ac:dyDescent="0.25">
      <c r="A60" s="26" t="s">
        <v>148</v>
      </c>
      <c r="B60" s="27" t="s">
        <v>170</v>
      </c>
      <c r="C60" s="25"/>
      <c r="D60" s="123">
        <f>[1]дод7!D49</f>
        <v>4.59</v>
      </c>
      <c r="E60" s="123">
        <f>[1]дод7!E49</f>
        <v>8.7420000000000009</v>
      </c>
      <c r="F60" s="126">
        <v>0</v>
      </c>
      <c r="G60" s="123">
        <f>[1]дод7!F49</f>
        <v>169.446</v>
      </c>
    </row>
    <row r="61" spans="1:7" ht="24" x14ac:dyDescent="0.25">
      <c r="A61" s="26" t="s">
        <v>150</v>
      </c>
      <c r="B61" s="27" t="s">
        <v>172</v>
      </c>
      <c r="C61" s="25" t="s">
        <v>58</v>
      </c>
      <c r="D61" s="123">
        <f>[1]дод7!D50</f>
        <v>22716.55</v>
      </c>
      <c r="E61" s="123">
        <f>[1]дод7!E50</f>
        <v>24209.620999999999</v>
      </c>
      <c r="F61" s="126">
        <v>50456.087</v>
      </c>
      <c r="G61" s="123">
        <v>39271.455999999998</v>
      </c>
    </row>
    <row r="62" spans="1:7" x14ac:dyDescent="0.25">
      <c r="A62" s="26" t="s">
        <v>578</v>
      </c>
      <c r="B62" s="27" t="s">
        <v>11</v>
      </c>
      <c r="C62" s="25" t="s">
        <v>58</v>
      </c>
      <c r="D62" s="39">
        <f>[1]дод7!D51</f>
        <v>2126.2600000000002</v>
      </c>
      <c r="E62" s="39">
        <f>[1]дод7!E51</f>
        <v>2547.7950000000001</v>
      </c>
      <c r="F62" s="128">
        <v>10555.574000000001</v>
      </c>
      <c r="G62" s="39">
        <f>[1]дод7!F51</f>
        <v>6796.9750000000004</v>
      </c>
    </row>
    <row r="63" spans="1:7" ht="48" x14ac:dyDescent="0.25">
      <c r="A63" s="26" t="s">
        <v>151</v>
      </c>
      <c r="B63" s="27" t="s">
        <v>152</v>
      </c>
      <c r="C63" s="25" t="s">
        <v>58</v>
      </c>
      <c r="D63" s="38">
        <v>0</v>
      </c>
      <c r="E63" s="38">
        <v>0</v>
      </c>
      <c r="F63" s="38">
        <v>0</v>
      </c>
      <c r="G63" s="38">
        <v>0</v>
      </c>
    </row>
    <row r="64" spans="1:7" ht="48" x14ac:dyDescent="0.25">
      <c r="A64" s="26" t="s">
        <v>153</v>
      </c>
      <c r="B64" s="27" t="s">
        <v>154</v>
      </c>
      <c r="C64" s="25" t="s">
        <v>54</v>
      </c>
      <c r="D64" s="39">
        <f t="shared" ref="D64:F64" si="13">IFERROR((D16*1000)/D63,0)</f>
        <v>0</v>
      </c>
      <c r="E64" s="39">
        <f t="shared" si="13"/>
        <v>0</v>
      </c>
      <c r="F64" s="39">
        <f t="shared" si="13"/>
        <v>0</v>
      </c>
      <c r="G64" s="39">
        <f>IFERROR((G16*1000)/G63,0)</f>
        <v>0</v>
      </c>
    </row>
    <row r="65" spans="1:13" x14ac:dyDescent="0.25">
      <c r="A65" s="40" t="s">
        <v>155</v>
      </c>
      <c r="B65" s="41"/>
      <c r="C65" s="23"/>
      <c r="D65" s="23"/>
      <c r="E65" s="23"/>
      <c r="F65" s="23"/>
      <c r="G65" s="23"/>
    </row>
    <row r="66" spans="1:13" ht="14.45" x14ac:dyDescent="0.3">
      <c r="A66" s="42"/>
      <c r="B66" s="43"/>
      <c r="C66" s="43"/>
      <c r="D66" s="43"/>
      <c r="E66" s="43"/>
      <c r="F66" s="43"/>
      <c r="G66" s="43"/>
    </row>
    <row r="67" spans="1:13" ht="15" customHeight="1" x14ac:dyDescent="0.25">
      <c r="A67" s="42"/>
      <c r="B67" s="62" t="s">
        <v>76</v>
      </c>
      <c r="C67" s="396" t="s">
        <v>156</v>
      </c>
      <c r="D67" s="396"/>
      <c r="E67" s="396"/>
      <c r="F67" s="396" t="s">
        <v>159</v>
      </c>
      <c r="G67" s="396"/>
    </row>
    <row r="68" spans="1:13" ht="15" customHeight="1" x14ac:dyDescent="0.3">
      <c r="A68" s="42"/>
      <c r="B68" s="44"/>
      <c r="C68" s="395"/>
      <c r="D68" s="395"/>
      <c r="E68" s="395"/>
      <c r="F68" s="395"/>
      <c r="G68" s="395"/>
    </row>
    <row r="70" spans="1:13" ht="15.75" x14ac:dyDescent="0.25">
      <c r="A70" s="54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</row>
    <row r="71" spans="1:13" ht="15.75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</row>
    <row r="72" spans="1:13" ht="15.75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</row>
    <row r="73" spans="1:13" ht="15.75" x14ac:dyDescent="0.25">
      <c r="A73" s="54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</row>
    <row r="74" spans="1:13" ht="15.75" x14ac:dyDescent="0.25">
      <c r="A74" s="54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</row>
  </sheetData>
  <mergeCells count="18">
    <mergeCell ref="A9:A11"/>
    <mergeCell ref="B9:B11"/>
    <mergeCell ref="C9:C11"/>
    <mergeCell ref="D9:G9"/>
    <mergeCell ref="D10:D11"/>
    <mergeCell ref="E10:E11"/>
    <mergeCell ref="F10:F11"/>
    <mergeCell ref="G10:G11"/>
    <mergeCell ref="C68:E68"/>
    <mergeCell ref="F68:G68"/>
    <mergeCell ref="E2:G2"/>
    <mergeCell ref="C67:E67"/>
    <mergeCell ref="F67:G67"/>
    <mergeCell ref="E8:G8"/>
    <mergeCell ref="C4:D4"/>
    <mergeCell ref="B5:F5"/>
    <mergeCell ref="B6:F6"/>
    <mergeCell ref="B7:F7"/>
  </mergeCells>
  <conditionalFormatting sqref="B6:F6">
    <cfRule type="cellIs" dxfId="9" priority="2" operator="equal">
      <formula>0</formula>
    </cfRule>
  </conditionalFormatting>
  <conditionalFormatting sqref="B4">
    <cfRule type="containsText" dxfId="8" priority="1" operator="containsText" text="Для корек">
      <formula>NOT(ISERROR(SEARCH("Для корек",B4)))</formula>
    </cfRule>
  </conditionalFormatting>
  <pageMargins left="0.7" right="0.7" top="0.75" bottom="0.75" header="0.3" footer="0.3"/>
  <pageSetup paperSize="9" orientation="portrait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topLeftCell="A7" zoomScale="95" zoomScaleNormal="100" zoomScaleSheetLayoutView="95" workbookViewId="0">
      <selection activeCell="G36" sqref="G36"/>
    </sheetView>
  </sheetViews>
  <sheetFormatPr defaultRowHeight="15" x14ac:dyDescent="0.25"/>
  <cols>
    <col min="1" max="1" width="5.42578125" customWidth="1"/>
    <col min="2" max="2" width="23.42578125" customWidth="1"/>
    <col min="3" max="3" width="6.85546875" customWidth="1"/>
    <col min="4" max="7" width="11" customWidth="1"/>
  </cols>
  <sheetData>
    <row r="1" spans="1:9" x14ac:dyDescent="0.25">
      <c r="E1" s="11" t="s">
        <v>165</v>
      </c>
    </row>
    <row r="2" spans="1:9" ht="23.45" customHeight="1" x14ac:dyDescent="0.25">
      <c r="D2" s="19"/>
      <c r="E2" s="370" t="s">
        <v>77</v>
      </c>
      <c r="F2" s="370"/>
      <c r="G2" s="370"/>
      <c r="H2" s="19"/>
    </row>
    <row r="4" spans="1:9" ht="15" customHeight="1" x14ac:dyDescent="0.25">
      <c r="A4" s="20"/>
      <c r="B4" s="21"/>
      <c r="C4" s="398" t="s">
        <v>73</v>
      </c>
      <c r="D4" s="398"/>
      <c r="E4" s="22"/>
      <c r="F4" s="22"/>
      <c r="G4" s="22"/>
    </row>
    <row r="5" spans="1:9" ht="15.75" x14ac:dyDescent="0.25">
      <c r="A5" s="20"/>
      <c r="B5" s="399" t="s">
        <v>166</v>
      </c>
      <c r="C5" s="399"/>
      <c r="D5" s="399"/>
      <c r="E5" s="399"/>
      <c r="F5" s="399"/>
      <c r="G5" s="23"/>
    </row>
    <row r="6" spans="1:9" ht="15.75" x14ac:dyDescent="0.25">
      <c r="A6" s="20"/>
      <c r="B6" s="400" t="s">
        <v>75</v>
      </c>
      <c r="C6" s="400"/>
      <c r="D6" s="400"/>
      <c r="E6" s="400"/>
      <c r="F6" s="400"/>
      <c r="G6" s="23"/>
    </row>
    <row r="7" spans="1:9" ht="9.75" customHeight="1" x14ac:dyDescent="0.3">
      <c r="A7" s="20"/>
      <c r="B7" s="401"/>
      <c r="C7" s="401"/>
      <c r="D7" s="401"/>
      <c r="E7" s="401"/>
      <c r="F7" s="401"/>
      <c r="G7" s="23"/>
    </row>
    <row r="8" spans="1:9" x14ac:dyDescent="0.25">
      <c r="A8" s="20"/>
      <c r="B8" s="23"/>
      <c r="C8" s="23"/>
      <c r="D8" s="23"/>
      <c r="E8" s="23"/>
      <c r="F8" s="414" t="s">
        <v>80</v>
      </c>
      <c r="G8" s="414"/>
    </row>
    <row r="9" spans="1:9" x14ac:dyDescent="0.25">
      <c r="A9" s="402" t="s">
        <v>81</v>
      </c>
      <c r="B9" s="405" t="s">
        <v>14</v>
      </c>
      <c r="C9" s="408" t="s">
        <v>82</v>
      </c>
      <c r="D9" s="411" t="s">
        <v>83</v>
      </c>
      <c r="E9" s="411"/>
      <c r="F9" s="411"/>
      <c r="G9" s="411"/>
    </row>
    <row r="10" spans="1:9" x14ac:dyDescent="0.25">
      <c r="A10" s="403"/>
      <c r="B10" s="406"/>
      <c r="C10" s="409"/>
      <c r="D10" s="408" t="s">
        <v>25</v>
      </c>
      <c r="E10" s="408" t="s">
        <v>390</v>
      </c>
      <c r="F10" s="408" t="s">
        <v>84</v>
      </c>
      <c r="G10" s="408" t="s">
        <v>85</v>
      </c>
    </row>
    <row r="11" spans="1:9" x14ac:dyDescent="0.25">
      <c r="A11" s="404"/>
      <c r="B11" s="407"/>
      <c r="C11" s="410"/>
      <c r="D11" s="410"/>
      <c r="E11" s="410"/>
      <c r="F11" s="410"/>
      <c r="G11" s="410"/>
    </row>
    <row r="12" spans="1:9" ht="14.45" x14ac:dyDescent="0.3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</row>
    <row r="13" spans="1:9" ht="24" x14ac:dyDescent="0.25">
      <c r="A13" s="26">
        <v>1</v>
      </c>
      <c r="B13" s="27" t="s">
        <v>569</v>
      </c>
      <c r="C13" s="25" t="s">
        <v>0</v>
      </c>
      <c r="D13" s="110">
        <f>D14+D15+D16+D20</f>
        <v>251.79000000000002</v>
      </c>
      <c r="E13" s="110">
        <f t="shared" ref="E13:F13" si="0">E14+E15+E16+E20</f>
        <v>326.48643999999996</v>
      </c>
      <c r="F13" s="110">
        <f t="shared" si="0"/>
        <v>380.25300000000004</v>
      </c>
      <c r="G13" s="110" t="e">
        <f>G14+G15+G16+G20</f>
        <v>#REF!</v>
      </c>
      <c r="I13" s="106"/>
    </row>
    <row r="14" spans="1:9" ht="24" x14ac:dyDescent="0.25">
      <c r="A14" s="26" t="s">
        <v>86</v>
      </c>
      <c r="B14" s="27" t="s">
        <v>570</v>
      </c>
      <c r="C14" s="25" t="s">
        <v>0</v>
      </c>
      <c r="D14" s="28">
        <v>18.8</v>
      </c>
      <c r="E14" s="28">
        <v>6.4395699999999998</v>
      </c>
      <c r="F14" s="28">
        <f>0.03+0.01+0.1</f>
        <v>0.14000000000000001</v>
      </c>
      <c r="G14" s="110">
        <f>69.852+23.34+4.98</f>
        <v>98.172000000000011</v>
      </c>
    </row>
    <row r="15" spans="1:9" ht="24" x14ac:dyDescent="0.25">
      <c r="A15" s="26" t="s">
        <v>94</v>
      </c>
      <c r="B15" s="27" t="s">
        <v>95</v>
      </c>
      <c r="C15" s="25" t="s">
        <v>0</v>
      </c>
      <c r="D15" s="28">
        <v>187.03</v>
      </c>
      <c r="E15" s="28">
        <v>257.62259999999998</v>
      </c>
      <c r="F15" s="29">
        <f>(89.23+18.754+266.944)/1.22+0.4</f>
        <v>307.7180327868852</v>
      </c>
      <c r="G15" s="110" t="e">
        <f>#REF!</f>
        <v>#REF!</v>
      </c>
    </row>
    <row r="16" spans="1:9" x14ac:dyDescent="0.25">
      <c r="A16" s="26" t="s">
        <v>96</v>
      </c>
      <c r="B16" s="27" t="s">
        <v>97</v>
      </c>
      <c r="C16" s="25" t="s">
        <v>0</v>
      </c>
      <c r="D16" s="110">
        <f>D17+D18+D19</f>
        <v>43.18</v>
      </c>
      <c r="E16" s="110">
        <f>E17+E18+E19</f>
        <v>58.718829999999997</v>
      </c>
      <c r="F16" s="110">
        <f t="shared" ref="F16:G16" si="1">F17+F18+F19</f>
        <v>69.121967213114814</v>
      </c>
      <c r="G16" s="110" t="e">
        <f t="shared" si="1"/>
        <v>#REF!</v>
      </c>
    </row>
    <row r="17" spans="1:12" ht="24" x14ac:dyDescent="0.25">
      <c r="A17" s="26" t="s">
        <v>98</v>
      </c>
      <c r="B17" s="27" t="s">
        <v>99</v>
      </c>
      <c r="C17" s="25" t="s">
        <v>0</v>
      </c>
      <c r="D17" s="28">
        <v>41.08</v>
      </c>
      <c r="E17" s="28">
        <v>56.676969999999997</v>
      </c>
      <c r="F17" s="29">
        <f>(89.23+18.75+266.94)-F15</f>
        <v>67.201967213114813</v>
      </c>
      <c r="G17" s="110" t="e">
        <f>#REF!</f>
        <v>#REF!</v>
      </c>
      <c r="L17" s="110"/>
    </row>
    <row r="18" spans="1:12" x14ac:dyDescent="0.25">
      <c r="A18" s="26" t="s">
        <v>100</v>
      </c>
      <c r="B18" s="27" t="s">
        <v>101</v>
      </c>
      <c r="C18" s="25" t="s">
        <v>0</v>
      </c>
      <c r="D18" s="28">
        <v>0.31</v>
      </c>
      <c r="E18" s="28">
        <v>0</v>
      </c>
      <c r="F18" s="29">
        <f>0.29+0.06+0.88</f>
        <v>1.23</v>
      </c>
      <c r="G18" s="110" t="e">
        <f>#REF!</f>
        <v>#REF!</v>
      </c>
    </row>
    <row r="19" spans="1:12" x14ac:dyDescent="0.25">
      <c r="A19" s="26" t="s">
        <v>102</v>
      </c>
      <c r="B19" s="27" t="s">
        <v>4</v>
      </c>
      <c r="C19" s="25" t="s">
        <v>0</v>
      </c>
      <c r="D19" s="28">
        <v>1.79</v>
      </c>
      <c r="E19" s="28">
        <v>2.0418599999999998</v>
      </c>
      <c r="F19" s="29">
        <f>0.17+0.03+0.49</f>
        <v>0.69</v>
      </c>
      <c r="G19" s="110" t="e">
        <f>#REF!-дод4!G14-дод4!G15-дод4!G17-дод4!G18</f>
        <v>#REF!</v>
      </c>
    </row>
    <row r="20" spans="1:12" ht="24" x14ac:dyDescent="0.25">
      <c r="A20" s="26" t="s">
        <v>103</v>
      </c>
      <c r="B20" s="27" t="s">
        <v>104</v>
      </c>
      <c r="C20" s="25" t="s">
        <v>0</v>
      </c>
      <c r="D20" s="28">
        <v>2.78</v>
      </c>
      <c r="E20" s="28">
        <v>3.7054399999999998</v>
      </c>
      <c r="F20" s="28">
        <f>0.79+0.16+2.323</f>
        <v>3.2730000000000001</v>
      </c>
      <c r="G20" s="110" t="e">
        <f>#REF!/1000</f>
        <v>#REF!</v>
      </c>
    </row>
    <row r="21" spans="1:12" x14ac:dyDescent="0.25">
      <c r="A21" s="26" t="s">
        <v>105</v>
      </c>
      <c r="B21" s="27" t="s">
        <v>41</v>
      </c>
      <c r="C21" s="25" t="s">
        <v>0</v>
      </c>
      <c r="D21" s="28">
        <v>1.07</v>
      </c>
      <c r="E21" s="28">
        <v>1.4264600000000001</v>
      </c>
      <c r="F21" s="29">
        <f>(0.72+0.15+2.324)/1.22</f>
        <v>2.6180327868852458</v>
      </c>
      <c r="G21" s="110" t="e">
        <f>#REF!/1000</f>
        <v>#REF!</v>
      </c>
    </row>
    <row r="22" spans="1:12" ht="24" x14ac:dyDescent="0.25">
      <c r="A22" s="26" t="s">
        <v>106</v>
      </c>
      <c r="B22" s="27" t="s">
        <v>99</v>
      </c>
      <c r="C22" s="25" t="s">
        <v>0</v>
      </c>
      <c r="D22" s="28">
        <v>0.23</v>
      </c>
      <c r="E22" s="28">
        <v>0.31307000000000001</v>
      </c>
      <c r="F22" s="29">
        <f>(0.72+0.15+2.32)-F21</f>
        <v>0.57196721311475418</v>
      </c>
      <c r="G22" s="110" t="e">
        <f>#REF!/1000</f>
        <v>#REF!</v>
      </c>
    </row>
    <row r="23" spans="1:12" x14ac:dyDescent="0.25">
      <c r="A23" s="26" t="s">
        <v>107</v>
      </c>
      <c r="B23" s="27" t="s">
        <v>44</v>
      </c>
      <c r="C23" s="25" t="s">
        <v>0</v>
      </c>
      <c r="D23" s="110">
        <f t="shared" ref="D23:G23" si="2">D20-D21-D22</f>
        <v>1.4799999999999998</v>
      </c>
      <c r="E23" s="110">
        <f t="shared" si="2"/>
        <v>1.9659099999999998</v>
      </c>
      <c r="F23" s="110">
        <f t="shared" si="2"/>
        <v>8.3000000000000185E-2</v>
      </c>
      <c r="G23" s="110" t="e">
        <f t="shared" si="2"/>
        <v>#REF!</v>
      </c>
    </row>
    <row r="24" spans="1:12" ht="24" x14ac:dyDescent="0.25">
      <c r="A24" s="26">
        <v>2</v>
      </c>
      <c r="B24" s="27" t="s">
        <v>108</v>
      </c>
      <c r="C24" s="25" t="s">
        <v>0</v>
      </c>
      <c r="D24" s="28">
        <v>6.55</v>
      </c>
      <c r="E24" s="28">
        <v>8.84863</v>
      </c>
      <c r="F24" s="28">
        <f>2+0.42+6.004</f>
        <v>8.4239999999999995</v>
      </c>
      <c r="G24" s="110" t="e">
        <f>#REF!/1000</f>
        <v>#REF!</v>
      </c>
    </row>
    <row r="25" spans="1:12" x14ac:dyDescent="0.25">
      <c r="A25" s="26" t="s">
        <v>109</v>
      </c>
      <c r="B25" s="27" t="s">
        <v>41</v>
      </c>
      <c r="C25" s="25" t="s">
        <v>0</v>
      </c>
      <c r="D25" s="28">
        <v>4.22</v>
      </c>
      <c r="E25" s="28">
        <v>5.9772600000000002</v>
      </c>
      <c r="F25" s="29">
        <f>(1.874+0.39+5.594)/1.22</f>
        <v>6.4409836065573778</v>
      </c>
      <c r="G25" s="110" t="e">
        <f>#REF!/1000</f>
        <v>#REF!</v>
      </c>
    </row>
    <row r="26" spans="1:12" ht="24" x14ac:dyDescent="0.25">
      <c r="A26" s="26" t="s">
        <v>110</v>
      </c>
      <c r="B26" s="27" t="s">
        <v>111</v>
      </c>
      <c r="C26" s="25" t="s">
        <v>0</v>
      </c>
      <c r="D26" s="28">
        <v>0.92</v>
      </c>
      <c r="E26" s="28">
        <v>1.3194699999999999</v>
      </c>
      <c r="F26" s="29">
        <f>(1.87+0.39+5.59)-F25</f>
        <v>1.4090163934426219</v>
      </c>
      <c r="G26" s="110" t="e">
        <f>#REF!/1000</f>
        <v>#REF!</v>
      </c>
    </row>
    <row r="27" spans="1:12" x14ac:dyDescent="0.25">
      <c r="A27" s="26" t="s">
        <v>112</v>
      </c>
      <c r="B27" s="27" t="s">
        <v>44</v>
      </c>
      <c r="C27" s="25" t="s">
        <v>0</v>
      </c>
      <c r="D27" s="110">
        <f>D24-D25-D26</f>
        <v>1.4100000000000001</v>
      </c>
      <c r="E27" s="110">
        <f>E24-E25-E26</f>
        <v>1.5518999999999998</v>
      </c>
      <c r="F27" s="110">
        <f t="shared" ref="F27:G27" si="3">F24-F25-F26</f>
        <v>0.57399999999999984</v>
      </c>
      <c r="G27" s="110" t="e">
        <f t="shared" si="3"/>
        <v>#REF!</v>
      </c>
    </row>
    <row r="28" spans="1:12" x14ac:dyDescent="0.25">
      <c r="A28" s="26">
        <v>3</v>
      </c>
      <c r="B28" s="27" t="s">
        <v>45</v>
      </c>
      <c r="C28" s="25" t="s">
        <v>0</v>
      </c>
      <c r="D28" s="110">
        <v>0</v>
      </c>
      <c r="E28" s="110">
        <v>0</v>
      </c>
      <c r="F28" s="110">
        <v>0</v>
      </c>
      <c r="G28" s="110">
        <v>0</v>
      </c>
    </row>
    <row r="29" spans="1:12" x14ac:dyDescent="0.25">
      <c r="A29" s="26" t="s">
        <v>113</v>
      </c>
      <c r="B29" s="27" t="s">
        <v>41</v>
      </c>
      <c r="C29" s="25" t="s">
        <v>0</v>
      </c>
      <c r="D29" s="29">
        <v>0</v>
      </c>
      <c r="E29" s="29">
        <v>0</v>
      </c>
      <c r="F29" s="29">
        <v>0</v>
      </c>
      <c r="G29" s="111">
        <v>0</v>
      </c>
      <c r="H29" s="129"/>
    </row>
    <row r="30" spans="1:12" ht="24" x14ac:dyDescent="0.25">
      <c r="A30" s="26" t="s">
        <v>114</v>
      </c>
      <c r="B30" s="27" t="s">
        <v>111</v>
      </c>
      <c r="C30" s="25" t="s">
        <v>0</v>
      </c>
      <c r="D30" s="29">
        <v>0</v>
      </c>
      <c r="E30" s="29">
        <v>0</v>
      </c>
      <c r="F30" s="29">
        <v>0</v>
      </c>
      <c r="G30" s="111">
        <v>0</v>
      </c>
      <c r="H30" s="129"/>
    </row>
    <row r="31" spans="1:12" x14ac:dyDescent="0.25">
      <c r="A31" s="26" t="s">
        <v>115</v>
      </c>
      <c r="B31" s="27" t="s">
        <v>116</v>
      </c>
      <c r="C31" s="25" t="s">
        <v>0</v>
      </c>
      <c r="D31" s="29">
        <v>0</v>
      </c>
      <c r="E31" s="29">
        <v>0</v>
      </c>
      <c r="F31" s="29">
        <v>0</v>
      </c>
      <c r="G31" s="110">
        <v>0</v>
      </c>
      <c r="H31" s="129"/>
    </row>
    <row r="32" spans="1:12" x14ac:dyDescent="0.25">
      <c r="A32" s="26">
        <v>4</v>
      </c>
      <c r="B32" s="27" t="s">
        <v>117</v>
      </c>
      <c r="C32" s="25" t="s">
        <v>0</v>
      </c>
      <c r="D32" s="110">
        <v>0</v>
      </c>
      <c r="E32" s="110">
        <v>0</v>
      </c>
      <c r="F32" s="110">
        <v>0</v>
      </c>
      <c r="G32" s="110">
        <v>0</v>
      </c>
    </row>
    <row r="33" spans="1:7" x14ac:dyDescent="0.25">
      <c r="A33" s="26">
        <v>5</v>
      </c>
      <c r="B33" s="27" t="s">
        <v>5</v>
      </c>
      <c r="C33" s="25" t="s">
        <v>0</v>
      </c>
      <c r="D33" s="110">
        <v>0</v>
      </c>
      <c r="E33" s="110">
        <v>0</v>
      </c>
      <c r="F33" s="110">
        <v>0</v>
      </c>
      <c r="G33" s="110">
        <v>0</v>
      </c>
    </row>
    <row r="34" spans="1:7" x14ac:dyDescent="0.25">
      <c r="A34" s="30">
        <v>6</v>
      </c>
      <c r="B34" s="31" t="s">
        <v>118</v>
      </c>
      <c r="C34" s="32" t="s">
        <v>0</v>
      </c>
      <c r="D34" s="112">
        <f>D13+D24+D28+D32+D33</f>
        <v>258.34000000000003</v>
      </c>
      <c r="E34" s="112">
        <f t="shared" ref="E34:G34" si="4">E13+E24+E28+E32+E33</f>
        <v>335.33506999999997</v>
      </c>
      <c r="F34" s="112">
        <f t="shared" si="4"/>
        <v>388.67700000000002</v>
      </c>
      <c r="G34" s="112" t="e">
        <f t="shared" si="4"/>
        <v>#REF!</v>
      </c>
    </row>
    <row r="35" spans="1:7" ht="24" x14ac:dyDescent="0.25">
      <c r="A35" s="30" t="s">
        <v>119</v>
      </c>
      <c r="B35" s="31" t="s">
        <v>6</v>
      </c>
      <c r="C35" s="32"/>
      <c r="D35" s="110">
        <v>0</v>
      </c>
      <c r="E35" s="110">
        <v>0</v>
      </c>
      <c r="F35" s="110">
        <v>0</v>
      </c>
      <c r="G35" s="112">
        <v>0</v>
      </c>
    </row>
    <row r="36" spans="1:7" ht="24" x14ac:dyDescent="0.25">
      <c r="A36" s="30" t="s">
        <v>120</v>
      </c>
      <c r="B36" s="31" t="s">
        <v>571</v>
      </c>
      <c r="C36" s="32" t="s">
        <v>0</v>
      </c>
      <c r="D36" s="110">
        <v>0</v>
      </c>
      <c r="E36" s="110">
        <v>0</v>
      </c>
      <c r="F36" s="110">
        <v>0</v>
      </c>
      <c r="G36" s="112" t="e">
        <f>G34*0.1</f>
        <v>#REF!</v>
      </c>
    </row>
    <row r="37" spans="1:7" x14ac:dyDescent="0.25">
      <c r="A37" s="26" t="s">
        <v>121</v>
      </c>
      <c r="B37" s="27" t="s">
        <v>7</v>
      </c>
      <c r="C37" s="25" t="s">
        <v>122</v>
      </c>
      <c r="D37" s="29">
        <v>0</v>
      </c>
      <c r="E37" s="29">
        <v>0</v>
      </c>
      <c r="F37" s="29">
        <v>0</v>
      </c>
      <c r="G37" s="111" t="e">
        <f>G36*0.18</f>
        <v>#REF!</v>
      </c>
    </row>
    <row r="38" spans="1:7" x14ac:dyDescent="0.25">
      <c r="A38" s="26" t="s">
        <v>123</v>
      </c>
      <c r="B38" s="27" t="s">
        <v>8</v>
      </c>
      <c r="C38" s="25" t="s">
        <v>0</v>
      </c>
      <c r="D38" s="29">
        <v>0</v>
      </c>
      <c r="E38" s="29">
        <v>0</v>
      </c>
      <c r="F38" s="29">
        <v>0</v>
      </c>
      <c r="G38" s="111">
        <v>0</v>
      </c>
    </row>
    <row r="39" spans="1:7" x14ac:dyDescent="0.25">
      <c r="A39" s="26" t="s">
        <v>124</v>
      </c>
      <c r="B39" s="27" t="s">
        <v>9</v>
      </c>
      <c r="C39" s="25" t="s">
        <v>0</v>
      </c>
      <c r="D39" s="29">
        <v>0</v>
      </c>
      <c r="E39" s="29">
        <v>0</v>
      </c>
      <c r="F39" s="29">
        <v>0</v>
      </c>
      <c r="G39" s="111">
        <v>0</v>
      </c>
    </row>
    <row r="40" spans="1:7" ht="24" x14ac:dyDescent="0.25">
      <c r="A40" s="26" t="s">
        <v>125</v>
      </c>
      <c r="B40" s="27" t="s">
        <v>126</v>
      </c>
      <c r="C40" s="25" t="s">
        <v>0</v>
      </c>
      <c r="D40" s="29">
        <v>0</v>
      </c>
      <c r="E40" s="29">
        <v>0</v>
      </c>
      <c r="F40" s="29">
        <v>0</v>
      </c>
      <c r="G40" s="111" t="e">
        <f>G36-G37</f>
        <v>#REF!</v>
      </c>
    </row>
    <row r="41" spans="1:7" x14ac:dyDescent="0.25">
      <c r="A41" s="26" t="s">
        <v>127</v>
      </c>
      <c r="B41" s="27" t="s">
        <v>128</v>
      </c>
      <c r="C41" s="25" t="s">
        <v>0</v>
      </c>
      <c r="D41" s="29">
        <v>0</v>
      </c>
      <c r="E41" s="29">
        <v>0</v>
      </c>
      <c r="F41" s="29">
        <v>0</v>
      </c>
      <c r="G41" s="111">
        <v>0</v>
      </c>
    </row>
    <row r="42" spans="1:7" x14ac:dyDescent="0.25">
      <c r="A42" s="26" t="s">
        <v>412</v>
      </c>
      <c r="B42" s="27">
        <v>2</v>
      </c>
      <c r="C42" s="25">
        <v>3</v>
      </c>
      <c r="D42" s="202">
        <v>4</v>
      </c>
      <c r="E42" s="202">
        <v>5</v>
      </c>
      <c r="F42" s="202">
        <v>6</v>
      </c>
      <c r="G42" s="214">
        <v>7</v>
      </c>
    </row>
    <row r="43" spans="1:7" ht="36" x14ac:dyDescent="0.25">
      <c r="A43" s="30" t="s">
        <v>129</v>
      </c>
      <c r="B43" s="31" t="s">
        <v>167</v>
      </c>
      <c r="C43" s="32" t="s">
        <v>0</v>
      </c>
      <c r="D43" s="112">
        <f>D34+D35+D36</f>
        <v>258.34000000000003</v>
      </c>
      <c r="E43" s="112">
        <f t="shared" ref="E43:G43" si="5">E34+E35+E36</f>
        <v>335.33506999999997</v>
      </c>
      <c r="F43" s="112">
        <f t="shared" si="5"/>
        <v>388.67700000000002</v>
      </c>
      <c r="G43" s="112" t="e">
        <f t="shared" si="5"/>
        <v>#REF!</v>
      </c>
    </row>
    <row r="44" spans="1:7" ht="36" x14ac:dyDescent="0.25">
      <c r="A44" s="30" t="s">
        <v>131</v>
      </c>
      <c r="B44" s="31" t="s">
        <v>168</v>
      </c>
      <c r="C44" s="32" t="s">
        <v>54</v>
      </c>
      <c r="D44" s="112">
        <f>D43*1000/D45</f>
        <v>2.0712992283340013</v>
      </c>
      <c r="E44" s="112">
        <f t="shared" ref="E44:G44" si="6">E43*1000/E45</f>
        <v>2.3131252355478171</v>
      </c>
      <c r="F44" s="112">
        <f t="shared" si="6"/>
        <v>1.8338982745836756</v>
      </c>
      <c r="G44" s="112" t="e">
        <f t="shared" si="6"/>
        <v>#REF!</v>
      </c>
    </row>
    <row r="45" spans="1:7" ht="36" x14ac:dyDescent="0.25">
      <c r="A45" s="35">
        <v>11</v>
      </c>
      <c r="B45" s="36" t="s">
        <v>169</v>
      </c>
      <c r="C45" s="37" t="s">
        <v>58</v>
      </c>
      <c r="D45" s="39">
        <f>D46+D47+D48+D49</f>
        <v>124723.65</v>
      </c>
      <c r="E45" s="39">
        <f t="shared" ref="E45:G45" si="7">E46+E47+E48+E49</f>
        <v>144970.56400000001</v>
      </c>
      <c r="F45" s="39">
        <f t="shared" si="7"/>
        <v>211940.32699999999</v>
      </c>
      <c r="G45" s="39">
        <f t="shared" si="7"/>
        <v>134866.277</v>
      </c>
    </row>
    <row r="46" spans="1:7" x14ac:dyDescent="0.25">
      <c r="A46" s="26" t="s">
        <v>133</v>
      </c>
      <c r="B46" s="27" t="s">
        <v>147</v>
      </c>
      <c r="C46" s="25" t="s">
        <v>58</v>
      </c>
      <c r="D46" s="123">
        <v>99876.25</v>
      </c>
      <c r="E46" s="123">
        <v>118204.406</v>
      </c>
      <c r="F46" s="126">
        <f>150928.68-F47</f>
        <v>150721.88999999998</v>
      </c>
      <c r="G46" s="123">
        <v>88628.4</v>
      </c>
    </row>
    <row r="47" spans="1:7" x14ac:dyDescent="0.25">
      <c r="A47" s="26" t="s">
        <v>135</v>
      </c>
      <c r="B47" s="27" t="s">
        <v>170</v>
      </c>
      <c r="C47" s="25" t="s">
        <v>58</v>
      </c>
      <c r="D47" s="123">
        <v>4.59</v>
      </c>
      <c r="E47" s="123">
        <v>8.7420000000000009</v>
      </c>
      <c r="F47" s="126">
        <f>206.79</f>
        <v>206.79</v>
      </c>
      <c r="G47" s="123">
        <v>169.446</v>
      </c>
    </row>
    <row r="48" spans="1:7" ht="24" x14ac:dyDescent="0.25">
      <c r="A48" s="26" t="s">
        <v>171</v>
      </c>
      <c r="B48" s="27" t="s">
        <v>172</v>
      </c>
      <c r="C48" s="25" t="s">
        <v>58</v>
      </c>
      <c r="D48" s="123">
        <v>22716.55</v>
      </c>
      <c r="E48" s="123">
        <v>24209.620999999999</v>
      </c>
      <c r="F48" s="126">
        <v>50456.087</v>
      </c>
      <c r="G48" s="123">
        <v>39271.455999999998</v>
      </c>
    </row>
    <row r="49" spans="1:7" x14ac:dyDescent="0.25">
      <c r="A49" s="26" t="s">
        <v>173</v>
      </c>
      <c r="B49" s="27" t="s">
        <v>11</v>
      </c>
      <c r="C49" s="25" t="s">
        <v>58</v>
      </c>
      <c r="D49" s="123">
        <v>2126.2600000000002</v>
      </c>
      <c r="E49" s="123">
        <v>2547.7950000000001</v>
      </c>
      <c r="F49" s="126">
        <v>10555.56</v>
      </c>
      <c r="G49" s="123">
        <v>6796.9750000000004</v>
      </c>
    </row>
    <row r="50" spans="1:7" s="57" customFormat="1" ht="11.25" x14ac:dyDescent="0.2">
      <c r="A50" s="55" t="s">
        <v>155</v>
      </c>
      <c r="B50" s="56"/>
      <c r="C50" s="56"/>
      <c r="D50" s="56"/>
      <c r="E50" s="56"/>
      <c r="F50" s="56"/>
      <c r="G50" s="56"/>
    </row>
    <row r="51" spans="1:7" s="57" customFormat="1" ht="11.25" x14ac:dyDescent="0.2">
      <c r="A51" s="58"/>
      <c r="B51" s="59"/>
      <c r="C51" s="59"/>
      <c r="D51" s="59"/>
      <c r="E51" s="59"/>
      <c r="F51" s="59"/>
      <c r="G51" s="59"/>
    </row>
    <row r="52" spans="1:7" s="57" customFormat="1" ht="15" customHeight="1" x14ac:dyDescent="0.25">
      <c r="A52" s="58"/>
      <c r="B52" s="61" t="s">
        <v>76</v>
      </c>
      <c r="C52" s="412" t="s">
        <v>156</v>
      </c>
      <c r="D52" s="412"/>
      <c r="E52" s="412"/>
      <c r="F52" s="412" t="s">
        <v>159</v>
      </c>
      <c r="G52" s="412"/>
    </row>
    <row r="53" spans="1:7" s="57" customFormat="1" ht="15" customHeight="1" x14ac:dyDescent="0.2">
      <c r="A53" s="58"/>
      <c r="B53" s="60"/>
      <c r="C53" s="413"/>
      <c r="D53" s="413"/>
      <c r="E53" s="413"/>
      <c r="F53" s="413"/>
      <c r="G53" s="413"/>
    </row>
    <row r="54" spans="1:7" s="57" customFormat="1" ht="11.25" x14ac:dyDescent="0.2"/>
    <row r="55" spans="1:7" s="57" customFormat="1" ht="15.75" x14ac:dyDescent="0.25">
      <c r="A55" s="54"/>
      <c r="B55" s="47"/>
      <c r="C55" s="47"/>
      <c r="D55" s="47"/>
      <c r="E55" s="47"/>
      <c r="F55" s="47"/>
      <c r="G55" s="47"/>
    </row>
    <row r="56" spans="1:7" s="57" customFormat="1" ht="15.75" x14ac:dyDescent="0.25">
      <c r="A56" s="47"/>
      <c r="B56" s="47"/>
      <c r="C56" s="47"/>
      <c r="D56" s="47"/>
      <c r="E56" s="47"/>
      <c r="F56" s="47"/>
      <c r="G56" s="47"/>
    </row>
    <row r="57" spans="1:7" s="57" customFormat="1" ht="15.75" x14ac:dyDescent="0.25">
      <c r="A57" s="47"/>
      <c r="B57" s="47"/>
      <c r="C57" s="47"/>
      <c r="D57" s="47"/>
      <c r="E57" s="47"/>
      <c r="F57" s="47"/>
      <c r="G57" s="47"/>
    </row>
    <row r="58" spans="1:7" s="57" customFormat="1" ht="15.75" x14ac:dyDescent="0.25">
      <c r="A58" s="54"/>
      <c r="B58" s="47"/>
      <c r="C58" s="47"/>
      <c r="D58" s="47"/>
      <c r="E58" s="47"/>
      <c r="F58" s="47"/>
      <c r="G58" s="47"/>
    </row>
    <row r="59" spans="1:7" s="57" customFormat="1" ht="15.75" x14ac:dyDescent="0.25">
      <c r="A59" s="54"/>
      <c r="B59" s="47"/>
      <c r="C59" s="47"/>
      <c r="D59" s="47"/>
      <c r="E59" s="47"/>
      <c r="F59" s="47"/>
      <c r="G59" s="47"/>
    </row>
    <row r="60" spans="1:7" s="57" customFormat="1" ht="11.25" x14ac:dyDescent="0.2"/>
    <row r="61" spans="1:7" s="57" customFormat="1" ht="11.25" x14ac:dyDescent="0.2"/>
  </sheetData>
  <mergeCells count="18">
    <mergeCell ref="C52:E52"/>
    <mergeCell ref="F52:G52"/>
    <mergeCell ref="C53:E53"/>
    <mergeCell ref="F53:G53"/>
    <mergeCell ref="E2:G2"/>
    <mergeCell ref="C4:D4"/>
    <mergeCell ref="B5:F5"/>
    <mergeCell ref="B6:F6"/>
    <mergeCell ref="B7:F7"/>
    <mergeCell ref="F8:G8"/>
    <mergeCell ref="A9:A11"/>
    <mergeCell ref="B9:B11"/>
    <mergeCell ref="C9:C11"/>
    <mergeCell ref="D9:G9"/>
    <mergeCell ref="D10:D11"/>
    <mergeCell ref="E10:E11"/>
    <mergeCell ref="F10:F11"/>
    <mergeCell ref="G10:G11"/>
  </mergeCells>
  <conditionalFormatting sqref="B4">
    <cfRule type="containsText" dxfId="7" priority="1" operator="containsText" text="Для корек">
      <formula>NOT(ISERROR(SEARCH("Для корек",B4)))</formula>
    </cfRule>
  </conditionalFormatting>
  <conditionalFormatting sqref="B6:F6">
    <cfRule type="cellIs" dxfId="6" priority="2" operator="equal">
      <formula>0</formula>
    </cfRule>
  </conditionalFormatting>
  <pageMargins left="0.7" right="0.7" top="0.75" bottom="0.75" header="0.3" footer="0.3"/>
  <pageSetup paperSize="9" orientation="portrait" verticalDpi="300" r:id="rId1"/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view="pageBreakPreview" topLeftCell="A40" zoomScale="146" zoomScaleNormal="100" zoomScaleSheetLayoutView="146" workbookViewId="0">
      <selection activeCell="D30" sqref="D30"/>
    </sheetView>
  </sheetViews>
  <sheetFormatPr defaultRowHeight="15" x14ac:dyDescent="0.25"/>
  <cols>
    <col min="1" max="1" width="5.42578125" style="45" customWidth="1"/>
    <col min="2" max="2" width="25.85546875" customWidth="1"/>
    <col min="3" max="3" width="6.85546875" customWidth="1"/>
    <col min="4" max="4" width="9.28515625" customWidth="1"/>
    <col min="5" max="8" width="11" customWidth="1"/>
  </cols>
  <sheetData>
    <row r="1" spans="1:9" x14ac:dyDescent="0.25">
      <c r="F1" s="11" t="s">
        <v>174</v>
      </c>
    </row>
    <row r="2" spans="1:9" ht="22.15" customHeight="1" x14ac:dyDescent="0.25">
      <c r="E2" s="19"/>
      <c r="F2" s="370" t="s">
        <v>77</v>
      </c>
      <c r="G2" s="370"/>
      <c r="H2" s="370"/>
      <c r="I2" s="19"/>
    </row>
    <row r="4" spans="1:9" ht="15" customHeight="1" x14ac:dyDescent="0.25">
      <c r="A4" s="63"/>
      <c r="B4" s="21"/>
      <c r="C4" s="398" t="s">
        <v>73</v>
      </c>
      <c r="D4" s="398"/>
      <c r="E4" s="398"/>
      <c r="F4" s="22"/>
      <c r="G4" s="22"/>
      <c r="H4" s="22"/>
    </row>
    <row r="5" spans="1:9" ht="15.75" x14ac:dyDescent="0.25">
      <c r="A5" s="63"/>
      <c r="B5" s="399" t="s">
        <v>175</v>
      </c>
      <c r="C5" s="399"/>
      <c r="D5" s="399"/>
      <c r="E5" s="399"/>
      <c r="F5" s="399"/>
      <c r="G5" s="399"/>
      <c r="H5" s="23"/>
    </row>
    <row r="6" spans="1:9" ht="15.75" x14ac:dyDescent="0.25">
      <c r="A6" s="63"/>
      <c r="B6" s="400" t="s">
        <v>75</v>
      </c>
      <c r="C6" s="400"/>
      <c r="D6" s="400"/>
      <c r="E6" s="400"/>
      <c r="F6" s="400"/>
      <c r="G6" s="400"/>
      <c r="H6" s="23"/>
    </row>
    <row r="7" spans="1:9" ht="5.45" customHeight="1" x14ac:dyDescent="0.3">
      <c r="A7" s="63"/>
      <c r="B7" s="401"/>
      <c r="C7" s="401"/>
      <c r="D7" s="401"/>
      <c r="E7" s="401"/>
      <c r="F7" s="401"/>
      <c r="G7" s="401"/>
      <c r="H7" s="23"/>
    </row>
    <row r="8" spans="1:9" x14ac:dyDescent="0.25">
      <c r="A8" s="63"/>
      <c r="B8" s="23"/>
      <c r="C8" s="23"/>
      <c r="D8" s="23"/>
      <c r="E8" s="23"/>
      <c r="F8" s="23"/>
      <c r="G8" s="418" t="s">
        <v>80</v>
      </c>
      <c r="H8" s="418"/>
    </row>
    <row r="9" spans="1:9" ht="15" customHeight="1" x14ac:dyDescent="0.25">
      <c r="A9" s="402" t="s">
        <v>81</v>
      </c>
      <c r="B9" s="405" t="s">
        <v>14</v>
      </c>
      <c r="C9" s="408" t="s">
        <v>82</v>
      </c>
      <c r="D9" s="408" t="s">
        <v>16</v>
      </c>
      <c r="E9" s="415" t="s">
        <v>464</v>
      </c>
      <c r="F9" s="416"/>
      <c r="G9" s="416"/>
      <c r="H9" s="417"/>
    </row>
    <row r="10" spans="1:9" ht="15" customHeight="1" x14ac:dyDescent="0.25">
      <c r="A10" s="403"/>
      <c r="B10" s="406"/>
      <c r="C10" s="409"/>
      <c r="D10" s="409"/>
      <c r="E10" s="408" t="s">
        <v>147</v>
      </c>
      <c r="F10" s="408" t="s">
        <v>170</v>
      </c>
      <c r="G10" s="408" t="s">
        <v>149</v>
      </c>
      <c r="H10" s="408" t="s">
        <v>11</v>
      </c>
    </row>
    <row r="11" spans="1:9" x14ac:dyDescent="0.25">
      <c r="A11" s="404"/>
      <c r="B11" s="407"/>
      <c r="C11" s="410"/>
      <c r="D11" s="410"/>
      <c r="E11" s="410"/>
      <c r="F11" s="410"/>
      <c r="G11" s="410"/>
      <c r="H11" s="410"/>
    </row>
    <row r="12" spans="1:9" ht="14.45" x14ac:dyDescent="0.3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</row>
    <row r="13" spans="1:9" ht="24" x14ac:dyDescent="0.25">
      <c r="A13" s="26">
        <v>1</v>
      </c>
      <c r="B13" s="31" t="s">
        <v>176</v>
      </c>
      <c r="C13" s="25" t="s">
        <v>177</v>
      </c>
      <c r="D13" s="200" t="e">
        <f>дод2!G56/дод2!G60*1000</f>
        <v>#REF!</v>
      </c>
      <c r="E13" s="33" t="e">
        <f>дод2!K57</f>
        <v>#REF!</v>
      </c>
      <c r="F13" s="33" t="e">
        <f>дод2!O57</f>
        <v>#REF!</v>
      </c>
      <c r="G13" s="33" t="e">
        <f>дод2!W57</f>
        <v>#REF!</v>
      </c>
      <c r="H13" s="33" t="e">
        <f>дод2!AA57</f>
        <v>#REF!</v>
      </c>
    </row>
    <row r="14" spans="1:9" ht="24" x14ac:dyDescent="0.25">
      <c r="A14" s="26" t="s">
        <v>86</v>
      </c>
      <c r="B14" s="27" t="s">
        <v>178</v>
      </c>
      <c r="C14" s="25" t="s">
        <v>177</v>
      </c>
      <c r="D14" s="39" t="e">
        <f>дод2!G46/дод2!G65*1000</f>
        <v>#REF!</v>
      </c>
      <c r="E14" s="28" t="e">
        <f>#REF!</f>
        <v>#REF!</v>
      </c>
      <c r="F14" s="28" t="e">
        <f>#REF!</f>
        <v>#REF!</v>
      </c>
      <c r="G14" s="28">
        <f>'структура бюджети'!Q36</f>
        <v>1566.139479338691</v>
      </c>
      <c r="H14" s="28" t="e">
        <f>#REF!</f>
        <v>#REF!</v>
      </c>
    </row>
    <row r="15" spans="1:9" ht="22.5" x14ac:dyDescent="0.25">
      <c r="A15" s="26" t="s">
        <v>94</v>
      </c>
      <c r="B15" s="27" t="s">
        <v>179</v>
      </c>
      <c r="C15" s="25" t="s">
        <v>177</v>
      </c>
      <c r="D15" s="39">
        <f>дод2!G47/дод2!G65*1000</f>
        <v>0</v>
      </c>
      <c r="E15" s="28" t="e">
        <f>#REF!</f>
        <v>#REF!</v>
      </c>
      <c r="F15" s="28" t="e">
        <f>#REF!</f>
        <v>#REF!</v>
      </c>
      <c r="G15" s="28">
        <f>'структура бюджети'!Q37</f>
        <v>0</v>
      </c>
      <c r="H15" s="28" t="e">
        <f>#REF!</f>
        <v>#REF!</v>
      </c>
    </row>
    <row r="16" spans="1:9" ht="22.5" x14ac:dyDescent="0.25">
      <c r="A16" s="26" t="s">
        <v>96</v>
      </c>
      <c r="B16" s="27" t="s">
        <v>180</v>
      </c>
      <c r="C16" s="25" t="s">
        <v>177</v>
      </c>
      <c r="D16" s="39" t="e">
        <f>дод2!G48/дод2!G65*1000</f>
        <v>#REF!</v>
      </c>
      <c r="E16" s="28" t="e">
        <f>#REF!</f>
        <v>#REF!</v>
      </c>
      <c r="F16" s="28" t="e">
        <f>#REF!</f>
        <v>#REF!</v>
      </c>
      <c r="G16" s="28">
        <f>'структура бюджети'!Q38</f>
        <v>156.6139479338691</v>
      </c>
      <c r="H16" s="28" t="e">
        <f>#REF!</f>
        <v>#REF!</v>
      </c>
    </row>
    <row r="17" spans="1:8" ht="24" x14ac:dyDescent="0.25">
      <c r="A17" s="26" t="s">
        <v>181</v>
      </c>
      <c r="B17" s="31" t="s">
        <v>182</v>
      </c>
      <c r="C17" s="25" t="s">
        <v>177</v>
      </c>
      <c r="D17" s="28" t="e">
        <f>E17</f>
        <v>#REF!</v>
      </c>
      <c r="E17" s="33" t="e">
        <f>#REF!</f>
        <v>#REF!</v>
      </c>
      <c r="F17" s="33" t="e">
        <f>E17</f>
        <v>#REF!</v>
      </c>
      <c r="G17" s="33" t="e">
        <f>E17+0.003</f>
        <v>#REF!</v>
      </c>
      <c r="H17" s="33" t="e">
        <f>E17</f>
        <v>#REF!</v>
      </c>
    </row>
    <row r="18" spans="1:8" ht="36" x14ac:dyDescent="0.25">
      <c r="A18" s="26" t="s">
        <v>109</v>
      </c>
      <c r="B18" s="27" t="s">
        <v>515</v>
      </c>
      <c r="C18" s="25" t="s">
        <v>177</v>
      </c>
      <c r="D18" s="28" t="e">
        <f t="shared" ref="D18:D24" si="0">E18</f>
        <v>#REF!</v>
      </c>
      <c r="E18" s="28" t="e">
        <f>#REF!</f>
        <v>#REF!</v>
      </c>
      <c r="F18" s="28" t="e">
        <f t="shared" ref="F18:F24" si="1">E18</f>
        <v>#REF!</v>
      </c>
      <c r="G18" s="28" t="e">
        <f t="shared" ref="G18:G24" si="2">E18</f>
        <v>#REF!</v>
      </c>
      <c r="H18" s="28" t="e">
        <f t="shared" ref="H18:H24" si="3">E18</f>
        <v>#REF!</v>
      </c>
    </row>
    <row r="19" spans="1:8" ht="22.5" x14ac:dyDescent="0.25">
      <c r="A19" s="26" t="s">
        <v>110</v>
      </c>
      <c r="B19" s="27" t="s">
        <v>179</v>
      </c>
      <c r="C19" s="25" t="s">
        <v>177</v>
      </c>
      <c r="D19" s="28" t="e">
        <f t="shared" si="0"/>
        <v>#REF!</v>
      </c>
      <c r="E19" s="28" t="e">
        <f>#REF!</f>
        <v>#REF!</v>
      </c>
      <c r="F19" s="28" t="e">
        <f t="shared" si="1"/>
        <v>#REF!</v>
      </c>
      <c r="G19" s="28" t="e">
        <f t="shared" si="2"/>
        <v>#REF!</v>
      </c>
      <c r="H19" s="28" t="e">
        <f t="shared" si="3"/>
        <v>#REF!</v>
      </c>
    </row>
    <row r="20" spans="1:8" ht="22.5" x14ac:dyDescent="0.25">
      <c r="A20" s="26" t="s">
        <v>112</v>
      </c>
      <c r="B20" s="27" t="s">
        <v>180</v>
      </c>
      <c r="C20" s="25" t="s">
        <v>177</v>
      </c>
      <c r="D20" s="28" t="e">
        <f t="shared" si="0"/>
        <v>#REF!</v>
      </c>
      <c r="E20" s="28" t="e">
        <f>#REF!</f>
        <v>#REF!</v>
      </c>
      <c r="F20" s="28" t="e">
        <f t="shared" si="1"/>
        <v>#REF!</v>
      </c>
      <c r="G20" s="28" t="e">
        <f t="shared" si="2"/>
        <v>#REF!</v>
      </c>
      <c r="H20" s="28" t="e">
        <f t="shared" si="3"/>
        <v>#REF!</v>
      </c>
    </row>
    <row r="21" spans="1:8" ht="24" x14ac:dyDescent="0.25">
      <c r="A21" s="26" t="s">
        <v>183</v>
      </c>
      <c r="B21" s="31" t="s">
        <v>184</v>
      </c>
      <c r="C21" s="25" t="s">
        <v>177</v>
      </c>
      <c r="D21" s="28" t="e">
        <f t="shared" si="0"/>
        <v>#REF!</v>
      </c>
      <c r="E21" s="33" t="e">
        <f>#REF!</f>
        <v>#REF!</v>
      </c>
      <c r="F21" s="33" t="e">
        <f>E21</f>
        <v>#REF!</v>
      </c>
      <c r="G21" s="33" t="e">
        <f>E21</f>
        <v>#REF!</v>
      </c>
      <c r="H21" s="33" t="e">
        <f t="shared" si="3"/>
        <v>#REF!</v>
      </c>
    </row>
    <row r="22" spans="1:8" ht="24" x14ac:dyDescent="0.25">
      <c r="A22" s="26" t="s">
        <v>113</v>
      </c>
      <c r="B22" s="27" t="s">
        <v>516</v>
      </c>
      <c r="C22" s="25" t="s">
        <v>177</v>
      </c>
      <c r="D22" s="28" t="e">
        <f t="shared" si="0"/>
        <v>#REF!</v>
      </c>
      <c r="E22" s="28" t="e">
        <f>#REF!</f>
        <v>#REF!</v>
      </c>
      <c r="F22" s="28" t="e">
        <f t="shared" si="1"/>
        <v>#REF!</v>
      </c>
      <c r="G22" s="28" t="e">
        <f t="shared" si="2"/>
        <v>#REF!</v>
      </c>
      <c r="H22" s="28" t="e">
        <f t="shared" si="3"/>
        <v>#REF!</v>
      </c>
    </row>
    <row r="23" spans="1:8" ht="22.5" x14ac:dyDescent="0.25">
      <c r="A23" s="26" t="s">
        <v>114</v>
      </c>
      <c r="B23" s="27" t="s">
        <v>179</v>
      </c>
      <c r="C23" s="25" t="s">
        <v>177</v>
      </c>
      <c r="D23" s="28" t="e">
        <f t="shared" si="0"/>
        <v>#REF!</v>
      </c>
      <c r="E23" s="28" t="e">
        <f>#REF!</f>
        <v>#REF!</v>
      </c>
      <c r="F23" s="28" t="e">
        <f t="shared" si="1"/>
        <v>#REF!</v>
      </c>
      <c r="G23" s="28" t="e">
        <f t="shared" si="2"/>
        <v>#REF!</v>
      </c>
      <c r="H23" s="28" t="e">
        <f t="shared" si="3"/>
        <v>#REF!</v>
      </c>
    </row>
    <row r="24" spans="1:8" ht="22.5" x14ac:dyDescent="0.25">
      <c r="A24" s="26" t="s">
        <v>115</v>
      </c>
      <c r="B24" s="27" t="s">
        <v>180</v>
      </c>
      <c r="C24" s="25" t="s">
        <v>177</v>
      </c>
      <c r="D24" s="28" t="e">
        <f t="shared" si="0"/>
        <v>#REF!</v>
      </c>
      <c r="E24" s="28" t="e">
        <f>#REF!</f>
        <v>#REF!</v>
      </c>
      <c r="F24" s="28" t="e">
        <f t="shared" si="1"/>
        <v>#REF!</v>
      </c>
      <c r="G24" s="28" t="e">
        <f t="shared" si="2"/>
        <v>#REF!</v>
      </c>
      <c r="H24" s="28" t="e">
        <f t="shared" si="3"/>
        <v>#REF!</v>
      </c>
    </row>
    <row r="25" spans="1:8" ht="24" x14ac:dyDescent="0.25">
      <c r="A25" s="26" t="s">
        <v>185</v>
      </c>
      <c r="B25" s="31" t="s">
        <v>186</v>
      </c>
      <c r="C25" s="25" t="s">
        <v>177</v>
      </c>
      <c r="D25" s="39" t="e">
        <f>D13+D17+D21</f>
        <v>#REF!</v>
      </c>
      <c r="E25" s="33" t="e">
        <f>E13+E17+E21</f>
        <v>#REF!</v>
      </c>
      <c r="F25" s="33" t="e">
        <f t="shared" ref="F25:H25" si="4">F13+F17+F21</f>
        <v>#REF!</v>
      </c>
      <c r="G25" s="33" t="e">
        <f t="shared" si="4"/>
        <v>#REF!</v>
      </c>
      <c r="H25" s="33" t="e">
        <f t="shared" si="4"/>
        <v>#REF!</v>
      </c>
    </row>
    <row r="26" spans="1:8" ht="24" x14ac:dyDescent="0.25">
      <c r="A26" s="26" t="s">
        <v>187</v>
      </c>
      <c r="B26" s="27" t="s">
        <v>517</v>
      </c>
      <c r="C26" s="25" t="s">
        <v>177</v>
      </c>
      <c r="D26" s="39" t="e">
        <f t="shared" ref="D26:G28" si="5">D14+D18+D22</f>
        <v>#REF!</v>
      </c>
      <c r="E26" s="39" t="e">
        <f t="shared" si="5"/>
        <v>#REF!</v>
      </c>
      <c r="F26" s="39" t="e">
        <f t="shared" si="5"/>
        <v>#REF!</v>
      </c>
      <c r="G26" s="39" t="e">
        <f t="shared" si="5"/>
        <v>#REF!</v>
      </c>
      <c r="H26" s="39" t="e">
        <f>H14+H18+H22-0.01</f>
        <v>#REF!</v>
      </c>
    </row>
    <row r="27" spans="1:8" ht="22.5" x14ac:dyDescent="0.25">
      <c r="A27" s="26" t="s">
        <v>188</v>
      </c>
      <c r="B27" s="27" t="s">
        <v>179</v>
      </c>
      <c r="C27" s="25" t="s">
        <v>177</v>
      </c>
      <c r="D27" s="39" t="e">
        <f t="shared" si="5"/>
        <v>#REF!</v>
      </c>
      <c r="E27" s="28" t="e">
        <f t="shared" ref="E27:H28" si="6">E15+E19+E23</f>
        <v>#REF!</v>
      </c>
      <c r="F27" s="28" t="e">
        <f t="shared" si="6"/>
        <v>#REF!</v>
      </c>
      <c r="G27" s="28" t="e">
        <f t="shared" si="6"/>
        <v>#REF!</v>
      </c>
      <c r="H27" s="28" t="e">
        <f t="shared" si="6"/>
        <v>#REF!</v>
      </c>
    </row>
    <row r="28" spans="1:8" ht="22.5" x14ac:dyDescent="0.25">
      <c r="A28" s="26" t="s">
        <v>189</v>
      </c>
      <c r="B28" s="27" t="s">
        <v>180</v>
      </c>
      <c r="C28" s="25" t="s">
        <v>177</v>
      </c>
      <c r="D28" s="39" t="e">
        <f t="shared" si="5"/>
        <v>#REF!</v>
      </c>
      <c r="E28" s="28" t="e">
        <f t="shared" si="6"/>
        <v>#REF!</v>
      </c>
      <c r="F28" s="28" t="e">
        <f t="shared" si="6"/>
        <v>#REF!</v>
      </c>
      <c r="G28" s="28" t="e">
        <f t="shared" si="6"/>
        <v>#REF!</v>
      </c>
      <c r="H28" s="28" t="e">
        <f t="shared" si="6"/>
        <v>#REF!</v>
      </c>
    </row>
    <row r="29" spans="1:8" ht="55.5" customHeight="1" x14ac:dyDescent="0.25">
      <c r="A29" s="26" t="s">
        <v>190</v>
      </c>
      <c r="B29" s="31" t="s">
        <v>191</v>
      </c>
      <c r="C29" s="25" t="s">
        <v>0</v>
      </c>
      <c r="D29" s="39" t="e">
        <f>дод2!G56+дод3!G47+дод4!G43</f>
        <v>#REF!</v>
      </c>
      <c r="E29" s="34" t="e">
        <f>#REF!</f>
        <v>#REF!</v>
      </c>
      <c r="F29" s="34" t="e">
        <f>#REF!</f>
        <v>#REF!</v>
      </c>
      <c r="G29" s="34">
        <f>'структура бюджети'!N43</f>
        <v>76163.616867150442</v>
      </c>
      <c r="H29" s="34" t="e">
        <f>#REF!</f>
        <v>#REF!</v>
      </c>
    </row>
    <row r="30" spans="1:8" ht="43.5" customHeight="1" x14ac:dyDescent="0.25">
      <c r="A30" s="26" t="s">
        <v>192</v>
      </c>
      <c r="B30" s="27" t="s">
        <v>193</v>
      </c>
      <c r="C30" s="25" t="s">
        <v>0</v>
      </c>
      <c r="D30" s="39" t="e">
        <f>дод2!G46+дод3!G38+дод4!G34</f>
        <v>#REF!</v>
      </c>
      <c r="E30" s="29" t="e">
        <f>#REF!</f>
        <v>#REF!</v>
      </c>
      <c r="F30" s="29" t="e">
        <f>#REF!</f>
        <v>#REF!</v>
      </c>
      <c r="G30" s="29">
        <f>'структура бюджети'!N36</f>
        <v>69239.651697409499</v>
      </c>
      <c r="H30" s="28" t="e">
        <f>#REF!</f>
        <v>#REF!</v>
      </c>
    </row>
    <row r="31" spans="1:8" ht="26.25" customHeight="1" x14ac:dyDescent="0.25">
      <c r="A31" s="26" t="s">
        <v>194</v>
      </c>
      <c r="B31" s="27" t="s">
        <v>179</v>
      </c>
      <c r="C31" s="25" t="s">
        <v>0</v>
      </c>
      <c r="D31" s="39">
        <f>дод2!G47+дод3!G39+дод4!G35</f>
        <v>0</v>
      </c>
      <c r="E31" s="29" t="e">
        <f>#REF!</f>
        <v>#REF!</v>
      </c>
      <c r="F31" s="29" t="e">
        <f>#REF!</f>
        <v>#REF!</v>
      </c>
      <c r="G31" s="29">
        <f>'структура бюджети'!N37</f>
        <v>0</v>
      </c>
      <c r="H31" s="28" t="e">
        <f>#REF!</f>
        <v>#REF!</v>
      </c>
    </row>
    <row r="32" spans="1:8" ht="42.75" customHeight="1" x14ac:dyDescent="0.25">
      <c r="A32" s="26" t="s">
        <v>195</v>
      </c>
      <c r="B32" s="27" t="s">
        <v>196</v>
      </c>
      <c r="C32" s="25" t="s">
        <v>0</v>
      </c>
      <c r="D32" s="39" t="e">
        <f>дод2!G48+дод3!G40+дод4!G36</f>
        <v>#REF!</v>
      </c>
      <c r="E32" s="29" t="e">
        <f>#REF!</f>
        <v>#REF!</v>
      </c>
      <c r="F32" s="29" t="e">
        <f>#REF!</f>
        <v>#REF!</v>
      </c>
      <c r="G32" s="29">
        <f>'структура бюджети'!N38</f>
        <v>6923.9651697409499</v>
      </c>
      <c r="H32" s="28" t="e">
        <f>#REF!</f>
        <v>#REF!</v>
      </c>
    </row>
    <row r="33" spans="1:8" ht="18.600000000000001" customHeight="1" x14ac:dyDescent="0.3">
      <c r="A33" s="24">
        <v>1</v>
      </c>
      <c r="B33" s="25">
        <v>2</v>
      </c>
      <c r="C33" s="25">
        <v>3</v>
      </c>
      <c r="D33" s="25">
        <v>4</v>
      </c>
      <c r="E33" s="25">
        <v>5</v>
      </c>
      <c r="F33" s="25">
        <v>6</v>
      </c>
      <c r="G33" s="25">
        <v>7</v>
      </c>
      <c r="H33" s="25">
        <v>8</v>
      </c>
    </row>
    <row r="34" spans="1:8" ht="95.25" customHeight="1" x14ac:dyDescent="0.25">
      <c r="A34" s="26" t="s">
        <v>197</v>
      </c>
      <c r="B34" s="31" t="s">
        <v>198</v>
      </c>
      <c r="C34" s="25" t="s">
        <v>0</v>
      </c>
      <c r="D34" s="39" t="e">
        <f t="shared" ref="D34:E37" si="7">D29</f>
        <v>#REF!</v>
      </c>
      <c r="E34" s="34" t="e">
        <f t="shared" si="7"/>
        <v>#REF!</v>
      </c>
      <c r="F34" s="34" t="e">
        <f t="shared" ref="F34:G34" si="8">F29</f>
        <v>#REF!</v>
      </c>
      <c r="G34" s="34">
        <f t="shared" si="8"/>
        <v>76163.616867150442</v>
      </c>
      <c r="H34" s="34" t="e">
        <f>H29</f>
        <v>#REF!</v>
      </c>
    </row>
    <row r="35" spans="1:8" ht="36" x14ac:dyDescent="0.25">
      <c r="A35" s="26" t="s">
        <v>199</v>
      </c>
      <c r="B35" s="27" t="s">
        <v>193</v>
      </c>
      <c r="C35" s="25" t="s">
        <v>0</v>
      </c>
      <c r="D35" s="39" t="e">
        <f t="shared" si="7"/>
        <v>#REF!</v>
      </c>
      <c r="E35" s="28" t="e">
        <f t="shared" si="7"/>
        <v>#REF!</v>
      </c>
      <c r="F35" s="28" t="e">
        <f t="shared" ref="F35:H35" si="9">F30</f>
        <v>#REF!</v>
      </c>
      <c r="G35" s="28">
        <f t="shared" si="9"/>
        <v>69239.651697409499</v>
      </c>
      <c r="H35" s="28" t="e">
        <f t="shared" si="9"/>
        <v>#REF!</v>
      </c>
    </row>
    <row r="36" spans="1:8" x14ac:dyDescent="0.25">
      <c r="A36" s="26" t="s">
        <v>200</v>
      </c>
      <c r="B36" s="27" t="s">
        <v>179</v>
      </c>
      <c r="C36" s="25" t="s">
        <v>0</v>
      </c>
      <c r="D36" s="39">
        <f t="shared" si="7"/>
        <v>0</v>
      </c>
      <c r="E36" s="28" t="e">
        <f t="shared" si="7"/>
        <v>#REF!</v>
      </c>
      <c r="F36" s="28" t="e">
        <f t="shared" ref="F36:H36" si="10">F31</f>
        <v>#REF!</v>
      </c>
      <c r="G36" s="28">
        <f t="shared" si="10"/>
        <v>0</v>
      </c>
      <c r="H36" s="28" t="e">
        <f t="shared" si="10"/>
        <v>#REF!</v>
      </c>
    </row>
    <row r="37" spans="1:8" ht="36" x14ac:dyDescent="0.25">
      <c r="A37" s="26" t="s">
        <v>201</v>
      </c>
      <c r="B37" s="27" t="s">
        <v>196</v>
      </c>
      <c r="C37" s="25" t="s">
        <v>0</v>
      </c>
      <c r="D37" s="39" t="e">
        <f t="shared" si="7"/>
        <v>#REF!</v>
      </c>
      <c r="E37" s="29" t="e">
        <f t="shared" si="7"/>
        <v>#REF!</v>
      </c>
      <c r="F37" s="29" t="e">
        <f t="shared" ref="F37:H37" si="11">F32</f>
        <v>#REF!</v>
      </c>
      <c r="G37" s="29">
        <f t="shared" si="11"/>
        <v>6923.9651697409499</v>
      </c>
      <c r="H37" s="29" t="e">
        <f t="shared" si="11"/>
        <v>#REF!</v>
      </c>
    </row>
    <row r="38" spans="1:8" ht="60" x14ac:dyDescent="0.25">
      <c r="A38" s="26" t="s">
        <v>119</v>
      </c>
      <c r="B38" s="31" t="s">
        <v>202</v>
      </c>
      <c r="C38" s="25" t="s">
        <v>58</v>
      </c>
      <c r="D38" s="33">
        <v>134866.28</v>
      </c>
      <c r="E38" s="33">
        <f>E39+E40</f>
        <v>88628.400999999998</v>
      </c>
      <c r="F38" s="33">
        <f t="shared" ref="F38:G38" si="12">F39</f>
        <v>169.44600000000003</v>
      </c>
      <c r="G38" s="33">
        <f t="shared" si="12"/>
        <v>39271.454999999994</v>
      </c>
      <c r="H38" s="33">
        <f>H39</f>
        <v>6796.9750000000004</v>
      </c>
    </row>
    <row r="39" spans="1:8" ht="24" x14ac:dyDescent="0.25">
      <c r="A39" s="26" t="s">
        <v>203</v>
      </c>
      <c r="B39" s="27" t="s">
        <v>204</v>
      </c>
      <c r="C39" s="25" t="s">
        <v>58</v>
      </c>
      <c r="D39" s="28">
        <f>D38</f>
        <v>134866.28</v>
      </c>
      <c r="E39" s="28">
        <f>дод2!K60</f>
        <v>88628.400999999998</v>
      </c>
      <c r="F39" s="28">
        <f>дод2!O60</f>
        <v>169.44600000000003</v>
      </c>
      <c r="G39" s="28">
        <f>дод2!W60</f>
        <v>39271.454999999994</v>
      </c>
      <c r="H39" s="28">
        <f>дод2!AA60</f>
        <v>6796.9750000000004</v>
      </c>
    </row>
    <row r="40" spans="1:8" ht="22.5" x14ac:dyDescent="0.25">
      <c r="A40" s="26" t="s">
        <v>205</v>
      </c>
      <c r="B40" s="25" t="s">
        <v>144</v>
      </c>
      <c r="C40" s="25" t="s">
        <v>58</v>
      </c>
      <c r="D40" s="25">
        <v>0</v>
      </c>
      <c r="E40" s="201">
        <v>0</v>
      </c>
      <c r="F40" s="201">
        <v>0</v>
      </c>
      <c r="G40" s="202">
        <v>0</v>
      </c>
      <c r="H40" s="202">
        <v>0</v>
      </c>
    </row>
    <row r="41" spans="1:8" x14ac:dyDescent="0.25">
      <c r="A41" s="26" t="s">
        <v>120</v>
      </c>
      <c r="B41" s="31" t="s">
        <v>206</v>
      </c>
      <c r="C41" s="25"/>
      <c r="D41" s="25"/>
      <c r="E41" s="28"/>
      <c r="F41" s="28"/>
      <c r="G41" s="29"/>
      <c r="H41" s="28"/>
    </row>
    <row r="42" spans="1:8" x14ac:dyDescent="0.25">
      <c r="A42" s="26" t="s">
        <v>121</v>
      </c>
      <c r="B42" s="27" t="s">
        <v>207</v>
      </c>
      <c r="C42" s="25" t="s">
        <v>208</v>
      </c>
      <c r="D42" s="25">
        <v>10</v>
      </c>
      <c r="E42" s="25">
        <v>10</v>
      </c>
      <c r="F42" s="25">
        <v>10</v>
      </c>
      <c r="G42" s="25">
        <v>10</v>
      </c>
      <c r="H42" s="25">
        <v>10</v>
      </c>
    </row>
    <row r="43" spans="1:8" ht="24" x14ac:dyDescent="0.25">
      <c r="A43" s="26" t="s">
        <v>123</v>
      </c>
      <c r="B43" s="27" t="s">
        <v>209</v>
      </c>
      <c r="C43" s="25" t="s">
        <v>208</v>
      </c>
      <c r="D43" s="25">
        <v>10</v>
      </c>
      <c r="E43" s="25">
        <v>10</v>
      </c>
      <c r="F43" s="25">
        <v>10</v>
      </c>
      <c r="G43" s="25">
        <v>10</v>
      </c>
      <c r="H43" s="25">
        <v>10</v>
      </c>
    </row>
    <row r="44" spans="1:8" x14ac:dyDescent="0.25">
      <c r="A44" s="26" t="s">
        <v>124</v>
      </c>
      <c r="B44" s="27" t="s">
        <v>210</v>
      </c>
      <c r="C44" s="25" t="s">
        <v>208</v>
      </c>
      <c r="D44" s="25">
        <v>10</v>
      </c>
      <c r="E44" s="25">
        <v>10</v>
      </c>
      <c r="F44" s="25">
        <v>10</v>
      </c>
      <c r="G44" s="25">
        <v>10</v>
      </c>
      <c r="H44" s="25">
        <v>10</v>
      </c>
    </row>
    <row r="45" spans="1:8" x14ac:dyDescent="0.25">
      <c r="A45" s="64">
        <v>43563</v>
      </c>
      <c r="B45" s="36" t="s">
        <v>211</v>
      </c>
      <c r="C45" s="37" t="s">
        <v>208</v>
      </c>
      <c r="D45" s="37">
        <v>10</v>
      </c>
      <c r="E45" s="37">
        <v>10</v>
      </c>
      <c r="F45" s="37">
        <v>10</v>
      </c>
      <c r="G45" s="37">
        <v>10</v>
      </c>
      <c r="H45" s="37">
        <v>10</v>
      </c>
    </row>
    <row r="46" spans="1:8" s="57" customFormat="1" ht="10.15" x14ac:dyDescent="0.2">
      <c r="A46" s="58"/>
      <c r="B46" s="59"/>
      <c r="C46" s="59"/>
      <c r="D46" s="59"/>
      <c r="E46" s="59"/>
      <c r="F46" s="59"/>
      <c r="G46" s="59"/>
      <c r="H46" s="59"/>
    </row>
    <row r="47" spans="1:8" s="57" customFormat="1" ht="15" customHeight="1" x14ac:dyDescent="0.25">
      <c r="A47" s="58"/>
      <c r="B47" s="61" t="s">
        <v>76</v>
      </c>
      <c r="C47" s="412" t="s">
        <v>156</v>
      </c>
      <c r="D47" s="412"/>
      <c r="E47" s="412"/>
      <c r="F47" s="412"/>
      <c r="G47" s="412" t="s">
        <v>159</v>
      </c>
      <c r="H47" s="412"/>
    </row>
    <row r="48" spans="1:8" s="57" customFormat="1" ht="15" customHeight="1" x14ac:dyDescent="0.2">
      <c r="A48" s="58"/>
      <c r="B48" s="60"/>
      <c r="C48" s="413" t="s">
        <v>157</v>
      </c>
      <c r="D48" s="413"/>
      <c r="E48" s="413"/>
      <c r="F48" s="413"/>
      <c r="G48" s="413" t="s">
        <v>158</v>
      </c>
      <c r="H48" s="413"/>
    </row>
    <row r="49" spans="1:8" s="57" customFormat="1" ht="10.15" x14ac:dyDescent="0.2"/>
    <row r="50" spans="1:8" s="57" customFormat="1" ht="15.6" x14ac:dyDescent="0.3">
      <c r="A50" s="54"/>
      <c r="B50" s="47"/>
      <c r="C50" s="47"/>
      <c r="D50" s="47"/>
      <c r="E50" s="47"/>
      <c r="F50" s="47"/>
      <c r="G50" s="47"/>
      <c r="H50" s="47"/>
    </row>
    <row r="51" spans="1:8" s="57" customFormat="1" ht="15.6" x14ac:dyDescent="0.3">
      <c r="A51" s="47"/>
      <c r="B51" s="47"/>
      <c r="C51" s="47"/>
      <c r="D51" s="47"/>
      <c r="E51" s="47"/>
      <c r="F51" s="47"/>
      <c r="G51" s="47"/>
      <c r="H51" s="47"/>
    </row>
    <row r="52" spans="1:8" s="57" customFormat="1" ht="15.6" x14ac:dyDescent="0.3">
      <c r="A52" s="47"/>
      <c r="B52" s="47"/>
      <c r="C52" s="47"/>
      <c r="D52" s="47"/>
      <c r="E52" s="47"/>
      <c r="F52" s="47"/>
      <c r="G52" s="47"/>
      <c r="H52" s="47"/>
    </row>
    <row r="53" spans="1:8" s="57" customFormat="1" ht="15.6" x14ac:dyDescent="0.3">
      <c r="A53" s="54"/>
      <c r="B53" s="47"/>
      <c r="C53" s="47"/>
      <c r="D53" s="47"/>
      <c r="E53" s="47"/>
      <c r="F53" s="47"/>
      <c r="G53" s="47"/>
      <c r="H53" s="47"/>
    </row>
    <row r="54" spans="1:8" s="57" customFormat="1" ht="15.6" x14ac:dyDescent="0.3">
      <c r="A54" s="54"/>
      <c r="B54" s="47"/>
      <c r="C54" s="47"/>
      <c r="D54" s="47"/>
      <c r="E54" s="47"/>
      <c r="F54" s="47"/>
      <c r="G54" s="47"/>
      <c r="H54" s="47"/>
    </row>
    <row r="55" spans="1:8" s="57" customFormat="1" ht="10.15" x14ac:dyDescent="0.2"/>
    <row r="56" spans="1:8" s="57" customFormat="1" ht="10.15" x14ac:dyDescent="0.2"/>
  </sheetData>
  <mergeCells count="19">
    <mergeCell ref="C47:F47"/>
    <mergeCell ref="G47:H47"/>
    <mergeCell ref="C48:F48"/>
    <mergeCell ref="G48:H48"/>
    <mergeCell ref="F2:H2"/>
    <mergeCell ref="C4:E4"/>
    <mergeCell ref="B5:G5"/>
    <mergeCell ref="B6:G6"/>
    <mergeCell ref="B7:G7"/>
    <mergeCell ref="G8:H8"/>
    <mergeCell ref="A9:A11"/>
    <mergeCell ref="B9:B11"/>
    <mergeCell ref="C9:C11"/>
    <mergeCell ref="E9:H9"/>
    <mergeCell ref="E10:E11"/>
    <mergeCell ref="F10:F11"/>
    <mergeCell ref="G10:G11"/>
    <mergeCell ref="H10:H11"/>
    <mergeCell ref="D9:D11"/>
  </mergeCells>
  <conditionalFormatting sqref="B6:G6">
    <cfRule type="cellIs" dxfId="5" priority="2" operator="equal">
      <formula>0</formula>
    </cfRule>
  </conditionalFormatting>
  <conditionalFormatting sqref="B4">
    <cfRule type="containsText" dxfId="4" priority="1" operator="containsText" text="Для корек">
      <formula>NOT(ISERROR(SEARCH("Для корек",B4)))</formula>
    </cfRule>
  </conditionalFormatting>
  <pageMargins left="0.7" right="0.7" top="0.75" bottom="0.75" header="0.3" footer="0.3"/>
  <pageSetup paperSize="9" scale="95" orientation="portrait" verticalDpi="300" r:id="rId1"/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view="pageBreakPreview" topLeftCell="A28" zoomScale="82" zoomScaleNormal="100" zoomScaleSheetLayoutView="82" workbookViewId="0">
      <selection activeCell="E55" sqref="E55"/>
    </sheetView>
  </sheetViews>
  <sheetFormatPr defaultRowHeight="15" x14ac:dyDescent="0.25"/>
  <cols>
    <col min="1" max="1" width="6.140625" customWidth="1"/>
    <col min="2" max="2" width="31.28515625" customWidth="1"/>
    <col min="3" max="3" width="29.7109375" customWidth="1"/>
    <col min="4" max="4" width="16.140625" customWidth="1"/>
    <col min="5" max="5" width="14.5703125" customWidth="1"/>
    <col min="6" max="6" width="12.140625" customWidth="1"/>
  </cols>
  <sheetData>
    <row r="1" spans="1:9" x14ac:dyDescent="0.25">
      <c r="E1" s="168" t="s">
        <v>447</v>
      </c>
      <c r="F1" s="168"/>
      <c r="G1" s="168"/>
      <c r="H1" s="168"/>
      <c r="I1" s="168"/>
    </row>
    <row r="2" spans="1:9" ht="30" customHeight="1" x14ac:dyDescent="0.25">
      <c r="B2" s="169" t="s">
        <v>518</v>
      </c>
      <c r="E2" s="370" t="s">
        <v>77</v>
      </c>
      <c r="F2" s="370"/>
      <c r="G2" s="19"/>
      <c r="H2" s="19"/>
      <c r="I2" s="19"/>
    </row>
    <row r="3" spans="1:9" ht="41.45" customHeight="1" x14ac:dyDescent="0.3">
      <c r="B3" s="169" t="s">
        <v>519</v>
      </c>
      <c r="E3" s="140"/>
      <c r="F3" s="140"/>
      <c r="G3" s="19"/>
      <c r="H3" s="19"/>
      <c r="I3" s="19"/>
    </row>
    <row r="4" spans="1:9" ht="27" customHeight="1" x14ac:dyDescent="0.25">
      <c r="B4" s="433" t="s">
        <v>436</v>
      </c>
      <c r="C4" s="433"/>
      <c r="D4" s="433"/>
      <c r="E4" s="433"/>
      <c r="F4" s="433"/>
    </row>
    <row r="5" spans="1:9" ht="76.900000000000006" customHeight="1" x14ac:dyDescent="0.25">
      <c r="B5" s="434" t="s">
        <v>437</v>
      </c>
      <c r="C5" s="434"/>
      <c r="D5" s="434"/>
      <c r="E5" s="434"/>
      <c r="F5" s="434"/>
    </row>
    <row r="6" spans="1:9" thickBot="1" x14ac:dyDescent="0.35"/>
    <row r="7" spans="1:9" ht="32.450000000000003" customHeight="1" thickBot="1" x14ac:dyDescent="0.3">
      <c r="A7" s="142" t="s">
        <v>12</v>
      </c>
      <c r="B7" s="424" t="s">
        <v>413</v>
      </c>
      <c r="C7" s="144" t="s">
        <v>414</v>
      </c>
      <c r="D7" s="426" t="s">
        <v>415</v>
      </c>
      <c r="E7" s="427"/>
      <c r="F7" s="428"/>
    </row>
    <row r="8" spans="1:9" ht="54.6" customHeight="1" thickBot="1" x14ac:dyDescent="0.3">
      <c r="A8" s="143" t="s">
        <v>13</v>
      </c>
      <c r="B8" s="425"/>
      <c r="C8" s="145" t="s">
        <v>341</v>
      </c>
      <c r="D8" s="145" t="s">
        <v>23</v>
      </c>
      <c r="E8" s="145" t="s">
        <v>416</v>
      </c>
      <c r="F8" s="145" t="s">
        <v>417</v>
      </c>
    </row>
    <row r="9" spans="1:9" ht="16.149999999999999" thickBot="1" x14ac:dyDescent="0.35">
      <c r="A9" s="143">
        <v>1</v>
      </c>
      <c r="B9" s="154">
        <v>2</v>
      </c>
      <c r="C9" s="145">
        <v>3</v>
      </c>
      <c r="D9" s="145">
        <v>4</v>
      </c>
      <c r="E9" s="145">
        <v>5</v>
      </c>
      <c r="F9" s="145">
        <v>6</v>
      </c>
    </row>
    <row r="10" spans="1:9" ht="32.25" thickBot="1" x14ac:dyDescent="0.3">
      <c r="A10" s="143">
        <v>1</v>
      </c>
      <c r="B10" s="155" t="s">
        <v>441</v>
      </c>
      <c r="C10" s="145"/>
      <c r="D10" s="145"/>
      <c r="E10" s="145"/>
      <c r="F10" s="145"/>
    </row>
    <row r="11" spans="1:9" ht="16.5" thickBot="1" x14ac:dyDescent="0.3">
      <c r="A11" s="143"/>
      <c r="B11" s="154" t="s">
        <v>438</v>
      </c>
      <c r="C11" s="145">
        <f>167186540-136151680</f>
        <v>31034860</v>
      </c>
      <c r="D11" s="145">
        <f>C11</f>
        <v>31034860</v>
      </c>
      <c r="E11" s="145">
        <v>0</v>
      </c>
      <c r="F11" s="145">
        <v>0</v>
      </c>
    </row>
    <row r="12" spans="1:9" ht="16.5" thickBot="1" x14ac:dyDescent="0.3">
      <c r="A12" s="143"/>
      <c r="B12" s="154" t="s">
        <v>411</v>
      </c>
      <c r="C12" s="145">
        <f>16281790-11869020</f>
        <v>4412770</v>
      </c>
      <c r="D12" s="145">
        <f>15358800-11196180</f>
        <v>4162620</v>
      </c>
      <c r="E12" s="145">
        <f>922980-672830</f>
        <v>250150</v>
      </c>
      <c r="F12" s="145">
        <v>0</v>
      </c>
    </row>
    <row r="13" spans="1:9" ht="32.25" thickBot="1" x14ac:dyDescent="0.3">
      <c r="A13" s="143"/>
      <c r="B13" s="154" t="s">
        <v>439</v>
      </c>
      <c r="C13" s="145">
        <f>1338690-578300</f>
        <v>760390</v>
      </c>
      <c r="D13" s="145">
        <f>1328340-573430</f>
        <v>754910</v>
      </c>
      <c r="E13" s="145">
        <f>10350-4870</f>
        <v>5480</v>
      </c>
      <c r="F13" s="145">
        <v>0</v>
      </c>
    </row>
    <row r="14" spans="1:9" ht="32.25" thickBot="1" x14ac:dyDescent="0.3">
      <c r="A14" s="143"/>
      <c r="B14" s="154" t="s">
        <v>443</v>
      </c>
      <c r="C14" s="145">
        <f>22027960-16269740</f>
        <v>5758220</v>
      </c>
      <c r="D14" s="145">
        <f>12936168-9554540</f>
        <v>3381628</v>
      </c>
      <c r="E14" s="145">
        <f>8824850-6518040</f>
        <v>2306810</v>
      </c>
      <c r="F14" s="145">
        <f>266942-197160</f>
        <v>69782</v>
      </c>
    </row>
    <row r="15" spans="1:9" ht="16.5" thickBot="1" x14ac:dyDescent="0.3">
      <c r="A15" s="143">
        <v>2</v>
      </c>
      <c r="B15" s="155" t="s">
        <v>440</v>
      </c>
      <c r="C15" s="145"/>
      <c r="D15" s="145"/>
      <c r="E15" s="145"/>
      <c r="F15" s="145"/>
    </row>
    <row r="16" spans="1:9" ht="32.25" thickBot="1" x14ac:dyDescent="0.3">
      <c r="A16" s="143"/>
      <c r="B16" s="154" t="s">
        <v>442</v>
      </c>
      <c r="C16" s="145">
        <f>2027590-1511420</f>
        <v>516170</v>
      </c>
      <c r="D16" s="145">
        <v>0</v>
      </c>
      <c r="E16" s="145">
        <f>1293290-777120</f>
        <v>516170</v>
      </c>
      <c r="F16" s="145">
        <v>0</v>
      </c>
    </row>
    <row r="17" spans="1:6" ht="32.25" thickBot="1" x14ac:dyDescent="0.3">
      <c r="A17" s="143">
        <v>3</v>
      </c>
      <c r="B17" s="155" t="s">
        <v>444</v>
      </c>
      <c r="C17" s="145"/>
      <c r="D17" s="145"/>
      <c r="E17" s="145"/>
      <c r="F17" s="145"/>
    </row>
    <row r="18" spans="1:6" ht="32.25" thickBot="1" x14ac:dyDescent="0.3">
      <c r="A18" s="147"/>
      <c r="B18" s="154" t="s">
        <v>443</v>
      </c>
      <c r="C18" s="145">
        <f>911650-707790</f>
        <v>203860</v>
      </c>
      <c r="D18" s="145">
        <f>814870-632650</f>
        <v>182220</v>
      </c>
      <c r="E18" s="145">
        <f>94650-73490</f>
        <v>21160</v>
      </c>
      <c r="F18" s="145">
        <f>2140-1660</f>
        <v>480</v>
      </c>
    </row>
    <row r="19" spans="1:6" ht="32.25" thickBot="1" x14ac:dyDescent="0.3">
      <c r="A19" s="147"/>
      <c r="B19" s="154" t="s">
        <v>445</v>
      </c>
      <c r="C19" s="145">
        <f>77600-81570</f>
        <v>-3970</v>
      </c>
      <c r="D19" s="145">
        <f>69360-72910</f>
        <v>-3550</v>
      </c>
      <c r="E19" s="145">
        <f>8060-8470</f>
        <v>-410</v>
      </c>
      <c r="F19" s="145">
        <f>180-190</f>
        <v>-10</v>
      </c>
    </row>
    <row r="20" spans="1:6" ht="32.25" thickBot="1" x14ac:dyDescent="0.3">
      <c r="A20" s="147">
        <v>4</v>
      </c>
      <c r="B20" s="155" t="s">
        <v>446</v>
      </c>
      <c r="C20" s="145"/>
      <c r="D20" s="145"/>
      <c r="E20" s="145"/>
      <c r="F20" s="145"/>
    </row>
    <row r="21" spans="1:6" ht="32.25" thickBot="1" x14ac:dyDescent="0.3">
      <c r="A21" s="147"/>
      <c r="B21" s="154" t="s">
        <v>443</v>
      </c>
      <c r="C21" s="145">
        <f>2379750-2539770</f>
        <v>-160020</v>
      </c>
      <c r="D21" s="145">
        <f>2127090-2270120</f>
        <v>-143030</v>
      </c>
      <c r="E21" s="145">
        <f>247070-263690</f>
        <v>-16620</v>
      </c>
      <c r="F21" s="145">
        <f>5590-5960</f>
        <v>-370</v>
      </c>
    </row>
    <row r="22" spans="1:6" ht="32.25" thickBot="1" x14ac:dyDescent="0.3">
      <c r="A22" s="143"/>
      <c r="B22" s="154" t="s">
        <v>445</v>
      </c>
      <c r="C22" s="145">
        <f>177800-185770</f>
        <v>-7970</v>
      </c>
      <c r="D22" s="145">
        <f>158940-166050</f>
        <v>-7110</v>
      </c>
      <c r="E22" s="145">
        <f>18460-19290</f>
        <v>-830</v>
      </c>
      <c r="F22" s="145">
        <f>410-440</f>
        <v>-30</v>
      </c>
    </row>
    <row r="23" spans="1:6" ht="16.5" thickBot="1" x14ac:dyDescent="0.3">
      <c r="A23" s="431" t="s">
        <v>418</v>
      </c>
      <c r="B23" s="432"/>
      <c r="C23" s="145">
        <f>SUM(C11:C22)</f>
        <v>42514310</v>
      </c>
      <c r="D23" s="145">
        <f t="shared" ref="D23:F23" si="0">SUM(D11:D22)</f>
        <v>39362548</v>
      </c>
      <c r="E23" s="145">
        <f t="shared" si="0"/>
        <v>3081910</v>
      </c>
      <c r="F23" s="145">
        <f t="shared" si="0"/>
        <v>69852</v>
      </c>
    </row>
    <row r="25" spans="1:6" ht="64.5" customHeight="1" x14ac:dyDescent="0.3"/>
    <row r="26" spans="1:6" ht="15.75" x14ac:dyDescent="0.25">
      <c r="D26" s="422" t="s">
        <v>419</v>
      </c>
      <c r="E26" s="422"/>
    </row>
    <row r="28" spans="1:6" ht="16.5" thickBot="1" x14ac:dyDescent="0.3">
      <c r="B28" s="423" t="s">
        <v>420</v>
      </c>
      <c r="C28" s="423"/>
    </row>
    <row r="29" spans="1:6" ht="94.5" x14ac:dyDescent="0.25">
      <c r="B29" s="424" t="s">
        <v>421</v>
      </c>
      <c r="C29" s="144" t="s">
        <v>422</v>
      </c>
      <c r="D29" s="424" t="s">
        <v>424</v>
      </c>
      <c r="E29" s="144" t="s">
        <v>425</v>
      </c>
    </row>
    <row r="30" spans="1:6" ht="16.5" thickBot="1" x14ac:dyDescent="0.3">
      <c r="B30" s="425"/>
      <c r="C30" s="145" t="s">
        <v>423</v>
      </c>
      <c r="D30" s="425"/>
      <c r="E30" s="145" t="s">
        <v>426</v>
      </c>
    </row>
    <row r="31" spans="1:6" ht="16.149999999999999" thickBot="1" x14ac:dyDescent="0.35">
      <c r="B31" s="156">
        <v>1</v>
      </c>
      <c r="C31" s="148">
        <v>2</v>
      </c>
      <c r="D31" s="148">
        <v>3</v>
      </c>
      <c r="E31" s="148">
        <v>3</v>
      </c>
    </row>
    <row r="32" spans="1:6" ht="20.25" customHeight="1" thickBot="1" x14ac:dyDescent="0.3">
      <c r="A32" s="132"/>
      <c r="B32" s="429" t="s">
        <v>441</v>
      </c>
      <c r="C32" s="430"/>
      <c r="D32" s="145"/>
      <c r="E32" s="145"/>
    </row>
    <row r="33" spans="1:5" ht="16.5" thickBot="1" x14ac:dyDescent="0.3">
      <c r="A33" s="132"/>
      <c r="B33" s="159" t="s">
        <v>438</v>
      </c>
      <c r="C33" s="145">
        <v>136151680</v>
      </c>
      <c r="D33" s="145">
        <f>167186540</f>
        <v>167186540</v>
      </c>
      <c r="E33" s="145">
        <f>C11</f>
        <v>31034860</v>
      </c>
    </row>
    <row r="34" spans="1:5" ht="16.5" thickBot="1" x14ac:dyDescent="0.3">
      <c r="A34" s="132"/>
      <c r="B34" s="159" t="s">
        <v>411</v>
      </c>
      <c r="C34" s="145">
        <v>11869020</v>
      </c>
      <c r="D34" s="145">
        <f>16281790</f>
        <v>16281790</v>
      </c>
      <c r="E34" s="145">
        <f t="shared" ref="E34:E45" si="1">C12</f>
        <v>4412770</v>
      </c>
    </row>
    <row r="35" spans="1:5" ht="32.25" thickBot="1" x14ac:dyDescent="0.3">
      <c r="A35" s="132"/>
      <c r="B35" s="159" t="s">
        <v>439</v>
      </c>
      <c r="C35" s="145">
        <v>578300</v>
      </c>
      <c r="D35" s="145">
        <f>1338690</f>
        <v>1338690</v>
      </c>
      <c r="E35" s="145">
        <f t="shared" si="1"/>
        <v>760390</v>
      </c>
    </row>
    <row r="36" spans="1:5" ht="32.25" thickBot="1" x14ac:dyDescent="0.3">
      <c r="A36" s="132"/>
      <c r="B36" s="159" t="s">
        <v>443</v>
      </c>
      <c r="C36" s="145">
        <v>16269740</v>
      </c>
      <c r="D36" s="145">
        <f>22027960</f>
        <v>22027960</v>
      </c>
      <c r="E36" s="145">
        <f t="shared" si="1"/>
        <v>5758220</v>
      </c>
    </row>
    <row r="37" spans="1:5" ht="16.5" thickBot="1" x14ac:dyDescent="0.3">
      <c r="A37" s="132"/>
      <c r="B37" s="429" t="s">
        <v>440</v>
      </c>
      <c r="C37" s="430"/>
      <c r="D37" s="145"/>
      <c r="E37" s="145"/>
    </row>
    <row r="38" spans="1:5" ht="32.25" thickBot="1" x14ac:dyDescent="0.3">
      <c r="A38" s="132"/>
      <c r="B38" s="159" t="s">
        <v>442</v>
      </c>
      <c r="C38" s="145">
        <v>1511420</v>
      </c>
      <c r="D38" s="145">
        <f>2027590</f>
        <v>2027590</v>
      </c>
      <c r="E38" s="145">
        <f t="shared" si="1"/>
        <v>516170</v>
      </c>
    </row>
    <row r="39" spans="1:5" ht="18" customHeight="1" thickBot="1" x14ac:dyDescent="0.3">
      <c r="A39" s="132"/>
      <c r="B39" s="429" t="s">
        <v>444</v>
      </c>
      <c r="C39" s="430"/>
      <c r="D39" s="145"/>
      <c r="E39" s="145"/>
    </row>
    <row r="40" spans="1:5" ht="32.25" thickBot="1" x14ac:dyDescent="0.3">
      <c r="A40" s="132"/>
      <c r="B40" s="159" t="s">
        <v>443</v>
      </c>
      <c r="C40" s="145">
        <v>707790</v>
      </c>
      <c r="D40" s="145">
        <f>911650</f>
        <v>911650</v>
      </c>
      <c r="E40" s="145">
        <f t="shared" si="1"/>
        <v>203860</v>
      </c>
    </row>
    <row r="41" spans="1:5" ht="32.25" thickBot="1" x14ac:dyDescent="0.3">
      <c r="A41" s="132"/>
      <c r="B41" s="159" t="s">
        <v>445</v>
      </c>
      <c r="C41" s="145">
        <v>81570</v>
      </c>
      <c r="D41" s="145">
        <f>77600</f>
        <v>77600</v>
      </c>
      <c r="E41" s="145">
        <f t="shared" si="1"/>
        <v>-3970</v>
      </c>
    </row>
    <row r="42" spans="1:5" ht="22.5" customHeight="1" thickBot="1" x14ac:dyDescent="0.3">
      <c r="A42" s="132"/>
      <c r="B42" s="429" t="s">
        <v>446</v>
      </c>
      <c r="C42" s="430"/>
      <c r="D42" s="145"/>
      <c r="E42" s="145"/>
    </row>
    <row r="43" spans="1:5" ht="32.25" thickBot="1" x14ac:dyDescent="0.3">
      <c r="A43" s="132"/>
      <c r="B43" s="159" t="s">
        <v>443</v>
      </c>
      <c r="C43" s="145">
        <v>2539770</v>
      </c>
      <c r="D43" s="145">
        <f>2379750</f>
        <v>2379750</v>
      </c>
      <c r="E43" s="145">
        <f t="shared" si="1"/>
        <v>-160020</v>
      </c>
    </row>
    <row r="44" spans="1:5" ht="32.25" thickBot="1" x14ac:dyDescent="0.3">
      <c r="A44" s="132"/>
      <c r="B44" s="159" t="s">
        <v>445</v>
      </c>
      <c r="C44" s="145">
        <v>185770</v>
      </c>
      <c r="D44" s="145">
        <f>177800</f>
        <v>177800</v>
      </c>
      <c r="E44" s="145">
        <f t="shared" si="1"/>
        <v>-7970</v>
      </c>
    </row>
    <row r="45" spans="1:5" ht="16.5" customHeight="1" thickBot="1" x14ac:dyDescent="0.3">
      <c r="B45" s="157" t="s">
        <v>418</v>
      </c>
      <c r="C45" s="145">
        <f>SUM(C33:C44)</f>
        <v>169895060</v>
      </c>
      <c r="D45" s="145">
        <f>SUM(D33:D44)</f>
        <v>212409370</v>
      </c>
      <c r="E45" s="145">
        <f t="shared" si="1"/>
        <v>42514310</v>
      </c>
    </row>
    <row r="46" spans="1:5" ht="16.5" customHeight="1" x14ac:dyDescent="0.25"/>
    <row r="48" spans="1:5" ht="15.75" x14ac:dyDescent="0.25">
      <c r="A48" s="423" t="s">
        <v>427</v>
      </c>
      <c r="B48" s="423"/>
      <c r="C48" s="423"/>
      <c r="D48" s="423"/>
    </row>
    <row r="49" spans="1:5" ht="15.75" thickBot="1" x14ac:dyDescent="0.3"/>
    <row r="50" spans="1:5" ht="63.75" thickBot="1" x14ac:dyDescent="0.3">
      <c r="B50" s="142" t="s">
        <v>428</v>
      </c>
      <c r="C50" s="426" t="s">
        <v>430</v>
      </c>
      <c r="D50" s="427"/>
      <c r="E50" s="428"/>
    </row>
    <row r="51" spans="1:5" ht="47.25" x14ac:dyDescent="0.25">
      <c r="B51" s="149" t="s">
        <v>429</v>
      </c>
      <c r="C51" s="150" t="s">
        <v>431</v>
      </c>
      <c r="D51" s="150" t="s">
        <v>416</v>
      </c>
      <c r="E51" s="150" t="s">
        <v>417</v>
      </c>
    </row>
    <row r="52" spans="1:5" ht="16.5" thickBot="1" x14ac:dyDescent="0.3">
      <c r="B52" s="66"/>
      <c r="C52" s="145" t="s">
        <v>432</v>
      </c>
      <c r="D52" s="145" t="s">
        <v>432</v>
      </c>
      <c r="E52" s="145" t="s">
        <v>432</v>
      </c>
    </row>
    <row r="53" spans="1:5" ht="16.5" thickBot="1" x14ac:dyDescent="0.3">
      <c r="B53" s="143">
        <v>1</v>
      </c>
      <c r="C53" s="145">
        <v>2</v>
      </c>
      <c r="D53" s="145">
        <v>3</v>
      </c>
      <c r="E53" s="145">
        <v>4</v>
      </c>
    </row>
    <row r="54" spans="1:5" ht="16.5" thickBot="1" x14ac:dyDescent="0.3">
      <c r="B54" s="143" t="s">
        <v>520</v>
      </c>
      <c r="C54" s="145">
        <v>16263.56</v>
      </c>
      <c r="D54" s="145">
        <f>C54</f>
        <v>16263.56</v>
      </c>
      <c r="E54" s="145">
        <f>C54</f>
        <v>16263.56</v>
      </c>
    </row>
    <row r="55" spans="1:5" ht="16.5" thickBot="1" x14ac:dyDescent="0.3">
      <c r="B55" s="143" t="s">
        <v>521</v>
      </c>
      <c r="C55" s="145">
        <v>20448.865000000002</v>
      </c>
      <c r="D55" s="145">
        <f>C55</f>
        <v>20448.865000000002</v>
      </c>
      <c r="E55" s="145">
        <f>C55</f>
        <v>20448.865000000002</v>
      </c>
    </row>
    <row r="56" spans="1:5" ht="4.1500000000000004" customHeight="1" x14ac:dyDescent="0.25"/>
    <row r="58" spans="1:5" ht="26.25" customHeight="1" x14ac:dyDescent="0.25">
      <c r="B58" s="152" t="s">
        <v>76</v>
      </c>
      <c r="C58" s="152" t="s">
        <v>433</v>
      </c>
      <c r="D58" s="419" t="s">
        <v>159</v>
      </c>
      <c r="E58" s="419"/>
    </row>
    <row r="59" spans="1:5" x14ac:dyDescent="0.25">
      <c r="B59" s="151"/>
      <c r="C59" s="151"/>
      <c r="D59" s="151"/>
    </row>
    <row r="61" spans="1:5" ht="1.9" customHeight="1" x14ac:dyDescent="0.25"/>
    <row r="62" spans="1:5" ht="29.25" customHeight="1" x14ac:dyDescent="0.25">
      <c r="A62" s="420" t="s">
        <v>448</v>
      </c>
      <c r="B62" s="420"/>
      <c r="C62" s="420"/>
      <c r="D62" s="420"/>
      <c r="E62" s="420"/>
    </row>
    <row r="63" spans="1:5" x14ac:dyDescent="0.25">
      <c r="A63" s="421" t="s">
        <v>434</v>
      </c>
      <c r="B63" s="421"/>
      <c r="C63" s="421"/>
      <c r="D63" s="421"/>
      <c r="E63" s="421"/>
    </row>
    <row r="64" spans="1:5" ht="36.75" customHeight="1" x14ac:dyDescent="0.25">
      <c r="A64" s="420" t="s">
        <v>435</v>
      </c>
      <c r="B64" s="420"/>
      <c r="C64" s="420"/>
      <c r="D64" s="420"/>
      <c r="E64" s="420"/>
    </row>
    <row r="67" spans="1:1" ht="15.75" x14ac:dyDescent="0.25">
      <c r="A67" s="54" t="s">
        <v>163</v>
      </c>
    </row>
    <row r="68" spans="1:1" ht="15.75" x14ac:dyDescent="0.25">
      <c r="A68" s="47"/>
    </row>
    <row r="69" spans="1:1" ht="15.75" x14ac:dyDescent="0.25">
      <c r="A69" s="47"/>
    </row>
    <row r="70" spans="1:1" ht="15.75" x14ac:dyDescent="0.25">
      <c r="A70" s="54" t="s">
        <v>161</v>
      </c>
    </row>
    <row r="71" spans="1:1" ht="15.75" x14ac:dyDescent="0.25">
      <c r="A71" s="54" t="s">
        <v>164</v>
      </c>
    </row>
  </sheetData>
  <mergeCells count="20">
    <mergeCell ref="E2:F2"/>
    <mergeCell ref="B39:C39"/>
    <mergeCell ref="B42:C42"/>
    <mergeCell ref="B37:C37"/>
    <mergeCell ref="B32:C32"/>
    <mergeCell ref="B7:B8"/>
    <mergeCell ref="D7:F7"/>
    <mergeCell ref="A23:B23"/>
    <mergeCell ref="B4:F4"/>
    <mergeCell ref="B5:F5"/>
    <mergeCell ref="D58:E58"/>
    <mergeCell ref="A62:E62"/>
    <mergeCell ref="A63:E63"/>
    <mergeCell ref="A64:E64"/>
    <mergeCell ref="D26:E26"/>
    <mergeCell ref="B28:C28"/>
    <mergeCell ref="B29:B30"/>
    <mergeCell ref="D29:D30"/>
    <mergeCell ref="A48:D48"/>
    <mergeCell ref="C50:E50"/>
  </mergeCells>
  <pageMargins left="0.70866141732283472" right="0.19685039370078741" top="0.35433070866141736" bottom="0.35433070866141736" header="0.31496062992125984" footer="0.31496062992125984"/>
  <pageSetup paperSize="9" scale="73" fitToHeight="3" orientation="portrait" verticalDpi="300" r:id="rId1"/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view="pageBreakPreview" topLeftCell="A28" zoomScale="60" zoomScaleNormal="100" workbookViewId="0">
      <selection activeCell="C55" sqref="C55"/>
    </sheetView>
  </sheetViews>
  <sheetFormatPr defaultRowHeight="15" x14ac:dyDescent="0.25"/>
  <cols>
    <col min="1" max="1" width="6.140625" customWidth="1"/>
    <col min="2" max="2" width="31.28515625" customWidth="1"/>
    <col min="3" max="3" width="29.7109375" customWidth="1"/>
    <col min="4" max="4" width="16.140625" customWidth="1"/>
    <col min="5" max="5" width="14.5703125" customWidth="1"/>
    <col min="6" max="6" width="12.140625" customWidth="1"/>
    <col min="7" max="7" width="9.7109375" bestFit="1" customWidth="1"/>
  </cols>
  <sheetData>
    <row r="1" spans="1:9" x14ac:dyDescent="0.25">
      <c r="E1" s="168" t="s">
        <v>450</v>
      </c>
      <c r="F1" s="168"/>
      <c r="G1" s="168"/>
      <c r="H1" s="168"/>
      <c r="I1" s="168"/>
    </row>
    <row r="2" spans="1:9" ht="30" customHeight="1" x14ac:dyDescent="0.25">
      <c r="B2" s="169" t="s">
        <v>518</v>
      </c>
      <c r="E2" s="370" t="s">
        <v>77</v>
      </c>
      <c r="F2" s="370"/>
      <c r="G2" s="19"/>
      <c r="H2" s="19"/>
      <c r="I2" s="19"/>
    </row>
    <row r="3" spans="1:9" ht="37.15" customHeight="1" x14ac:dyDescent="0.3">
      <c r="B3" s="169" t="s">
        <v>519</v>
      </c>
      <c r="E3" s="141"/>
      <c r="F3" s="141"/>
      <c r="G3" s="19"/>
      <c r="H3" s="19"/>
      <c r="I3" s="19"/>
    </row>
    <row r="4" spans="1:9" ht="35.450000000000003" customHeight="1" x14ac:dyDescent="0.25">
      <c r="B4" s="433" t="s">
        <v>436</v>
      </c>
      <c r="C4" s="433"/>
      <c r="D4" s="433"/>
      <c r="E4" s="433"/>
      <c r="F4" s="433"/>
    </row>
    <row r="5" spans="1:9" ht="76.900000000000006" customHeight="1" x14ac:dyDescent="0.25">
      <c r="B5" s="434" t="s">
        <v>449</v>
      </c>
      <c r="C5" s="434"/>
      <c r="D5" s="434"/>
      <c r="E5" s="434"/>
      <c r="F5" s="434"/>
    </row>
    <row r="6" spans="1:9" thickBot="1" x14ac:dyDescent="0.35"/>
    <row r="7" spans="1:9" ht="32.450000000000003" customHeight="1" thickBot="1" x14ac:dyDescent="0.3">
      <c r="A7" s="146" t="s">
        <v>12</v>
      </c>
      <c r="B7" s="424" t="s">
        <v>413</v>
      </c>
      <c r="C7" s="144" t="s">
        <v>414</v>
      </c>
      <c r="D7" s="426" t="s">
        <v>415</v>
      </c>
      <c r="E7" s="427"/>
      <c r="F7" s="428"/>
    </row>
    <row r="8" spans="1:9" ht="54.6" customHeight="1" thickBot="1" x14ac:dyDescent="0.3">
      <c r="A8" s="147" t="s">
        <v>13</v>
      </c>
      <c r="B8" s="425"/>
      <c r="C8" s="145" t="s">
        <v>341</v>
      </c>
      <c r="D8" s="145" t="s">
        <v>23</v>
      </c>
      <c r="E8" s="145" t="s">
        <v>416</v>
      </c>
      <c r="F8" s="145" t="s">
        <v>417</v>
      </c>
    </row>
    <row r="9" spans="1:9" ht="16.149999999999999" thickBot="1" x14ac:dyDescent="0.35">
      <c r="A9" s="147">
        <v>1</v>
      </c>
      <c r="B9" s="154">
        <v>2</v>
      </c>
      <c r="C9" s="145">
        <v>3</v>
      </c>
      <c r="D9" s="145">
        <v>4</v>
      </c>
      <c r="E9" s="145">
        <v>5</v>
      </c>
      <c r="F9" s="145">
        <v>6</v>
      </c>
    </row>
    <row r="10" spans="1:9" ht="32.25" thickBot="1" x14ac:dyDescent="0.3">
      <c r="A10" s="147">
        <v>1</v>
      </c>
      <c r="B10" s="155" t="s">
        <v>441</v>
      </c>
      <c r="C10" s="145"/>
      <c r="D10" s="145"/>
      <c r="E10" s="145"/>
      <c r="F10" s="145"/>
    </row>
    <row r="11" spans="1:9" ht="16.5" thickBot="1" x14ac:dyDescent="0.3">
      <c r="A11" s="147"/>
      <c r="B11" s="154" t="s">
        <v>438</v>
      </c>
      <c r="C11" s="145">
        <f>55847810-69245830</f>
        <v>-13398020</v>
      </c>
      <c r="D11" s="145">
        <f>C11</f>
        <v>-13398020</v>
      </c>
      <c r="E11" s="145">
        <v>0</v>
      </c>
      <c r="F11" s="145">
        <v>0</v>
      </c>
    </row>
    <row r="12" spans="1:9" ht="16.5" thickBot="1" x14ac:dyDescent="0.3">
      <c r="A12" s="147"/>
      <c r="B12" s="154" t="s">
        <v>411</v>
      </c>
      <c r="C12" s="145">
        <f>5443070-4191040</f>
        <v>1252030</v>
      </c>
      <c r="D12" s="145">
        <f>5134520-3953460</f>
        <v>1181060</v>
      </c>
      <c r="E12" s="145">
        <f>308540-237570</f>
        <v>70970</v>
      </c>
      <c r="F12" s="145">
        <v>0</v>
      </c>
    </row>
    <row r="13" spans="1:9" ht="32.25" thickBot="1" x14ac:dyDescent="0.3">
      <c r="A13" s="147"/>
      <c r="B13" s="154" t="s">
        <v>439</v>
      </c>
      <c r="C13" s="145">
        <f>447530-193330</f>
        <v>254200</v>
      </c>
      <c r="D13" s="145">
        <f>444070-191700</f>
        <v>252370</v>
      </c>
      <c r="E13" s="145">
        <f>3460-1630</f>
        <v>1830</v>
      </c>
      <c r="F13" s="145">
        <v>0</v>
      </c>
    </row>
    <row r="14" spans="1:9" ht="32.25" thickBot="1" x14ac:dyDescent="0.3">
      <c r="A14" s="147"/>
      <c r="B14" s="154" t="s">
        <v>443</v>
      </c>
      <c r="C14" s="145">
        <f>7365770-5439040</f>
        <v>1926730</v>
      </c>
      <c r="D14" s="145">
        <f>4326660-3194120</f>
        <v>1132540</v>
      </c>
      <c r="E14" s="145">
        <f>2949880-2179010</f>
        <v>770870</v>
      </c>
      <c r="F14" s="145">
        <f>89230-65910</f>
        <v>23320</v>
      </c>
    </row>
    <row r="15" spans="1:9" ht="16.5" thickBot="1" x14ac:dyDescent="0.3">
      <c r="A15" s="147">
        <v>2</v>
      </c>
      <c r="B15" s="155" t="s">
        <v>440</v>
      </c>
      <c r="C15" s="145"/>
      <c r="D15" s="145"/>
      <c r="E15" s="145"/>
      <c r="F15" s="145"/>
    </row>
    <row r="16" spans="1:9" ht="32.25" thickBot="1" x14ac:dyDescent="0.3">
      <c r="A16" s="147"/>
      <c r="B16" s="154" t="s">
        <v>442</v>
      </c>
      <c r="C16" s="145">
        <f>677840-505280</f>
        <v>172560</v>
      </c>
      <c r="D16" s="145">
        <v>0</v>
      </c>
      <c r="E16" s="145">
        <f>432360-259800</f>
        <v>172560</v>
      </c>
      <c r="F16" s="145">
        <v>0</v>
      </c>
    </row>
    <row r="17" spans="1:6" ht="32.25" thickBot="1" x14ac:dyDescent="0.3">
      <c r="A17" s="147">
        <v>3</v>
      </c>
      <c r="B17" s="155" t="s">
        <v>444</v>
      </c>
      <c r="C17" s="145"/>
      <c r="D17" s="145"/>
      <c r="E17" s="145"/>
      <c r="F17" s="145"/>
    </row>
    <row r="18" spans="1:6" ht="32.25" thickBot="1" x14ac:dyDescent="0.3">
      <c r="A18" s="147"/>
      <c r="B18" s="154" t="s">
        <v>443</v>
      </c>
      <c r="C18" s="145">
        <f>304740-236620</f>
        <v>68120</v>
      </c>
      <c r="D18" s="145">
        <f>272380-211490</f>
        <v>60890</v>
      </c>
      <c r="E18" s="145">
        <f>31640-24570</f>
        <v>7070</v>
      </c>
      <c r="F18" s="145">
        <f>720-560</f>
        <v>160</v>
      </c>
    </row>
    <row r="19" spans="1:6" ht="32.25" thickBot="1" x14ac:dyDescent="0.3">
      <c r="A19" s="147"/>
      <c r="B19" s="154" t="s">
        <v>445</v>
      </c>
      <c r="C19" s="145">
        <f>25940-27270</f>
        <v>-1330</v>
      </c>
      <c r="D19" s="145">
        <f>23180-24380</f>
        <v>-1200</v>
      </c>
      <c r="E19" s="145">
        <f>2690-2830</f>
        <v>-140</v>
      </c>
      <c r="F19" s="145">
        <f>70-60</f>
        <v>10</v>
      </c>
    </row>
    <row r="20" spans="1:6" ht="32.25" thickBot="1" x14ac:dyDescent="0.3">
      <c r="A20" s="147">
        <v>4</v>
      </c>
      <c r="B20" s="155" t="s">
        <v>446</v>
      </c>
      <c r="C20" s="145"/>
      <c r="D20" s="145"/>
      <c r="E20" s="145"/>
      <c r="F20" s="145"/>
    </row>
    <row r="21" spans="1:6" ht="32.25" thickBot="1" x14ac:dyDescent="0.3">
      <c r="A21" s="147"/>
      <c r="B21" s="154" t="s">
        <v>443</v>
      </c>
      <c r="C21" s="145">
        <f>795470-849060</f>
        <v>-53590</v>
      </c>
      <c r="D21" s="145">
        <f>711010-758910</f>
        <v>-47900</v>
      </c>
      <c r="E21" s="145">
        <f>82590-88150</f>
        <v>-5560</v>
      </c>
      <c r="F21" s="145">
        <f>1860-1990</f>
        <v>-130</v>
      </c>
    </row>
    <row r="22" spans="1:6" ht="32.25" thickBot="1" x14ac:dyDescent="0.3">
      <c r="A22" s="147"/>
      <c r="B22" s="154" t="s">
        <v>445</v>
      </c>
      <c r="C22" s="145">
        <f>59430-62100</f>
        <v>-2670</v>
      </c>
      <c r="D22" s="145">
        <f>53140-55510</f>
        <v>-2370</v>
      </c>
      <c r="E22" s="145">
        <f>6170-6450</f>
        <v>-280</v>
      </c>
      <c r="F22" s="145">
        <f>130-150</f>
        <v>-20</v>
      </c>
    </row>
    <row r="23" spans="1:6" ht="16.5" thickBot="1" x14ac:dyDescent="0.3">
      <c r="A23" s="431" t="s">
        <v>418</v>
      </c>
      <c r="B23" s="432"/>
      <c r="C23" s="145">
        <f>SUM(C11:C22)</f>
        <v>-9781970</v>
      </c>
      <c r="D23" s="145">
        <f>SUM(D11:D22)</f>
        <v>-10822630</v>
      </c>
      <c r="E23" s="145">
        <f>SUM(E11:E22)</f>
        <v>1017320</v>
      </c>
      <c r="F23" s="145">
        <f>SUM(F11:F22)</f>
        <v>23340</v>
      </c>
    </row>
    <row r="25" spans="1:6" ht="64.5" customHeight="1" x14ac:dyDescent="0.3"/>
    <row r="26" spans="1:6" ht="15.75" x14ac:dyDescent="0.25">
      <c r="D26" s="422" t="s">
        <v>419</v>
      </c>
      <c r="E26" s="422"/>
    </row>
    <row r="28" spans="1:6" ht="16.5" thickBot="1" x14ac:dyDescent="0.3">
      <c r="B28" s="423" t="s">
        <v>420</v>
      </c>
      <c r="C28" s="423"/>
    </row>
    <row r="29" spans="1:6" ht="94.5" x14ac:dyDescent="0.25">
      <c r="B29" s="424" t="s">
        <v>421</v>
      </c>
      <c r="C29" s="144" t="s">
        <v>422</v>
      </c>
      <c r="D29" s="424" t="s">
        <v>424</v>
      </c>
      <c r="E29" s="144" t="s">
        <v>425</v>
      </c>
    </row>
    <row r="30" spans="1:6" ht="16.5" thickBot="1" x14ac:dyDescent="0.3">
      <c r="B30" s="425"/>
      <c r="C30" s="145" t="s">
        <v>423</v>
      </c>
      <c r="D30" s="425"/>
      <c r="E30" s="145" t="s">
        <v>426</v>
      </c>
    </row>
    <row r="31" spans="1:6" ht="16.149999999999999" thickBot="1" x14ac:dyDescent="0.35">
      <c r="B31" s="156">
        <v>1</v>
      </c>
      <c r="C31" s="148">
        <v>2</v>
      </c>
      <c r="D31" s="148">
        <v>3</v>
      </c>
      <c r="E31" s="148">
        <v>3</v>
      </c>
    </row>
    <row r="32" spans="1:6" ht="20.25" customHeight="1" thickBot="1" x14ac:dyDescent="0.3">
      <c r="A32" s="132"/>
      <c r="B32" s="429" t="s">
        <v>441</v>
      </c>
      <c r="C32" s="430"/>
      <c r="D32" s="145"/>
      <c r="E32" s="145"/>
    </row>
    <row r="33" spans="1:5" ht="16.5" thickBot="1" x14ac:dyDescent="0.3">
      <c r="A33" s="132"/>
      <c r="B33" s="160" t="s">
        <v>438</v>
      </c>
      <c r="C33" s="145">
        <v>69245830</v>
      </c>
      <c r="D33" s="145">
        <f>55847810</f>
        <v>55847810</v>
      </c>
      <c r="E33" s="145">
        <f t="shared" ref="E33" si="0">55847810-69245830</f>
        <v>-13398020</v>
      </c>
    </row>
    <row r="34" spans="1:5" ht="16.5" thickBot="1" x14ac:dyDescent="0.3">
      <c r="A34" s="132"/>
      <c r="B34" s="159" t="s">
        <v>411</v>
      </c>
      <c r="C34" s="145">
        <v>4191040</v>
      </c>
      <c r="D34" s="145">
        <f>5443070</f>
        <v>5443070</v>
      </c>
      <c r="E34" s="145">
        <f t="shared" ref="E34" si="1">5443070-4191040</f>
        <v>1252030</v>
      </c>
    </row>
    <row r="35" spans="1:5" ht="32.25" thickBot="1" x14ac:dyDescent="0.3">
      <c r="A35" s="132"/>
      <c r="B35" s="159" t="s">
        <v>439</v>
      </c>
      <c r="C35" s="145">
        <v>193330</v>
      </c>
      <c r="D35" s="145">
        <f>447530</f>
        <v>447530</v>
      </c>
      <c r="E35" s="145">
        <f t="shared" ref="E35" si="2">447530-193330</f>
        <v>254200</v>
      </c>
    </row>
    <row r="36" spans="1:5" ht="32.25" thickBot="1" x14ac:dyDescent="0.3">
      <c r="A36" s="132"/>
      <c r="B36" s="159" t="s">
        <v>443</v>
      </c>
      <c r="C36" s="145">
        <v>5439040</v>
      </c>
      <c r="D36" s="145">
        <f>7365770</f>
        <v>7365770</v>
      </c>
      <c r="E36" s="145">
        <f t="shared" ref="E36" si="3">7365770-5439040</f>
        <v>1926730</v>
      </c>
    </row>
    <row r="37" spans="1:5" ht="16.5" thickBot="1" x14ac:dyDescent="0.3">
      <c r="A37" s="132"/>
      <c r="B37" s="158" t="s">
        <v>440</v>
      </c>
      <c r="C37" s="145"/>
      <c r="D37" s="145"/>
      <c r="E37" s="145"/>
    </row>
    <row r="38" spans="1:5" ht="32.25" thickBot="1" x14ac:dyDescent="0.3">
      <c r="A38" s="132"/>
      <c r="B38" s="159" t="s">
        <v>442</v>
      </c>
      <c r="C38" s="145">
        <v>505280</v>
      </c>
      <c r="D38" s="145">
        <f>677840</f>
        <v>677840</v>
      </c>
      <c r="E38" s="145">
        <f t="shared" ref="E38" si="4">677840-505280</f>
        <v>172560</v>
      </c>
    </row>
    <row r="39" spans="1:5" ht="18" customHeight="1" thickBot="1" x14ac:dyDescent="0.3">
      <c r="A39" s="132"/>
      <c r="B39" s="158" t="s">
        <v>444</v>
      </c>
      <c r="C39" s="145"/>
      <c r="D39" s="145"/>
      <c r="E39" s="145"/>
    </row>
    <row r="40" spans="1:5" ht="32.25" thickBot="1" x14ac:dyDescent="0.3">
      <c r="A40" s="132"/>
      <c r="B40" s="159" t="s">
        <v>443</v>
      </c>
      <c r="C40" s="145">
        <v>236620</v>
      </c>
      <c r="D40" s="145">
        <f>304740</f>
        <v>304740</v>
      </c>
      <c r="E40" s="145">
        <f t="shared" ref="E40" si="5">304740-236620</f>
        <v>68120</v>
      </c>
    </row>
    <row r="41" spans="1:5" ht="32.25" thickBot="1" x14ac:dyDescent="0.3">
      <c r="A41" s="132"/>
      <c r="B41" s="159" t="s">
        <v>445</v>
      </c>
      <c r="C41" s="145">
        <v>27270</v>
      </c>
      <c r="D41" s="145">
        <f>25940</f>
        <v>25940</v>
      </c>
      <c r="E41" s="145">
        <f t="shared" ref="E41" si="6">25940-27270</f>
        <v>-1330</v>
      </c>
    </row>
    <row r="42" spans="1:5" ht="22.5" customHeight="1" thickBot="1" x14ac:dyDescent="0.3">
      <c r="A42" s="132"/>
      <c r="B42" s="158" t="s">
        <v>446</v>
      </c>
      <c r="C42" s="145"/>
      <c r="D42" s="145"/>
      <c r="E42" s="145"/>
    </row>
    <row r="43" spans="1:5" ht="32.25" thickBot="1" x14ac:dyDescent="0.3">
      <c r="A43" s="132"/>
      <c r="B43" s="159" t="s">
        <v>443</v>
      </c>
      <c r="C43" s="145">
        <v>849060</v>
      </c>
      <c r="D43" s="145">
        <f>795470</f>
        <v>795470</v>
      </c>
      <c r="E43" s="145">
        <f t="shared" ref="E43" si="7">795470-849060</f>
        <v>-53590</v>
      </c>
    </row>
    <row r="44" spans="1:5" ht="32.25" thickBot="1" x14ac:dyDescent="0.3">
      <c r="A44" s="132"/>
      <c r="B44" s="159" t="s">
        <v>445</v>
      </c>
      <c r="C44" s="145">
        <v>62100</v>
      </c>
      <c r="D44" s="145">
        <f>59430</f>
        <v>59430</v>
      </c>
      <c r="E44" s="145">
        <f t="shared" ref="E44" si="8">59430-62100</f>
        <v>-2670</v>
      </c>
    </row>
    <row r="45" spans="1:5" ht="16.5" customHeight="1" thickBot="1" x14ac:dyDescent="0.3">
      <c r="B45" s="161" t="s">
        <v>418</v>
      </c>
      <c r="C45" s="156">
        <f>SUM(C33:C44)</f>
        <v>80749570</v>
      </c>
      <c r="D45" s="145">
        <f>SUM(D33:D44)</f>
        <v>70967600</v>
      </c>
      <c r="E45" s="145">
        <f t="shared" ref="E45" si="9">C23</f>
        <v>-9781970</v>
      </c>
    </row>
    <row r="46" spans="1:5" ht="16.5" customHeight="1" x14ac:dyDescent="0.3"/>
    <row r="48" spans="1:5" ht="15.75" x14ac:dyDescent="0.25">
      <c r="A48" s="423" t="s">
        <v>427</v>
      </c>
      <c r="B48" s="423"/>
      <c r="C48" s="423"/>
      <c r="D48" s="423"/>
    </row>
    <row r="49" spans="1:5" thickBot="1" x14ac:dyDescent="0.35"/>
    <row r="50" spans="1:5" ht="63.75" thickBot="1" x14ac:dyDescent="0.3">
      <c r="B50" s="146" t="s">
        <v>428</v>
      </c>
      <c r="C50" s="426" t="s">
        <v>430</v>
      </c>
      <c r="D50" s="427"/>
      <c r="E50" s="428"/>
    </row>
    <row r="51" spans="1:5" ht="47.25" x14ac:dyDescent="0.25">
      <c r="B51" s="149" t="s">
        <v>429</v>
      </c>
      <c r="C51" s="150" t="s">
        <v>431</v>
      </c>
      <c r="D51" s="150" t="s">
        <v>416</v>
      </c>
      <c r="E51" s="150" t="s">
        <v>417</v>
      </c>
    </row>
    <row r="52" spans="1:5" ht="16.5" thickBot="1" x14ac:dyDescent="0.3">
      <c r="B52" s="66"/>
      <c r="C52" s="145" t="s">
        <v>432</v>
      </c>
      <c r="D52" s="145" t="s">
        <v>432</v>
      </c>
      <c r="E52" s="145" t="s">
        <v>432</v>
      </c>
    </row>
    <row r="53" spans="1:5" ht="16.5" thickBot="1" x14ac:dyDescent="0.3">
      <c r="B53" s="147">
        <v>1</v>
      </c>
      <c r="C53" s="145">
        <v>2</v>
      </c>
      <c r="D53" s="145">
        <v>3</v>
      </c>
      <c r="E53" s="145">
        <v>4</v>
      </c>
    </row>
    <row r="54" spans="1:5" ht="16.5" thickBot="1" x14ac:dyDescent="0.3">
      <c r="B54" s="216" t="s">
        <v>520</v>
      </c>
      <c r="C54" s="145">
        <v>3160.422</v>
      </c>
      <c r="D54" s="145">
        <f>C54</f>
        <v>3160.422</v>
      </c>
      <c r="E54" s="145">
        <f>C54</f>
        <v>3160.422</v>
      </c>
    </row>
    <row r="55" spans="1:5" ht="16.5" thickBot="1" x14ac:dyDescent="0.3">
      <c r="B55" s="216" t="s">
        <v>521</v>
      </c>
      <c r="C55" s="145">
        <v>4884.125</v>
      </c>
      <c r="D55" s="145">
        <f>C55</f>
        <v>4884.125</v>
      </c>
      <c r="E55" s="145">
        <f>C55</f>
        <v>4884.125</v>
      </c>
    </row>
    <row r="56" spans="1:5" ht="4.1500000000000004" customHeight="1" x14ac:dyDescent="0.25"/>
    <row r="58" spans="1:5" ht="26.25" customHeight="1" x14ac:dyDescent="0.25">
      <c r="B58" s="153" t="s">
        <v>76</v>
      </c>
      <c r="C58" s="153" t="s">
        <v>433</v>
      </c>
      <c r="D58" s="419" t="s">
        <v>159</v>
      </c>
      <c r="E58" s="419"/>
    </row>
    <row r="59" spans="1:5" x14ac:dyDescent="0.25">
      <c r="B59" s="151"/>
      <c r="C59" s="151"/>
      <c r="D59" s="151"/>
    </row>
    <row r="61" spans="1:5" ht="1.9" customHeight="1" x14ac:dyDescent="0.25"/>
    <row r="62" spans="1:5" ht="29.25" customHeight="1" x14ac:dyDescent="0.25">
      <c r="A62" s="420" t="s">
        <v>448</v>
      </c>
      <c r="B62" s="420"/>
      <c r="C62" s="420"/>
      <c r="D62" s="420"/>
      <c r="E62" s="420"/>
    </row>
    <row r="63" spans="1:5" x14ac:dyDescent="0.25">
      <c r="A63" s="421" t="s">
        <v>434</v>
      </c>
      <c r="B63" s="421"/>
      <c r="C63" s="421"/>
      <c r="D63" s="421"/>
      <c r="E63" s="421"/>
    </row>
    <row r="64" spans="1:5" ht="36.75" customHeight="1" x14ac:dyDescent="0.25">
      <c r="A64" s="420" t="s">
        <v>435</v>
      </c>
      <c r="B64" s="420"/>
      <c r="C64" s="420"/>
      <c r="D64" s="420"/>
      <c r="E64" s="420"/>
    </row>
    <row r="67" spans="1:1" ht="15.75" x14ac:dyDescent="0.25">
      <c r="A67" s="54" t="s">
        <v>163</v>
      </c>
    </row>
    <row r="68" spans="1:1" ht="15.75" x14ac:dyDescent="0.25">
      <c r="A68" s="47"/>
    </row>
    <row r="69" spans="1:1" ht="15.75" x14ac:dyDescent="0.25">
      <c r="A69" s="47"/>
    </row>
    <row r="70" spans="1:1" ht="15.75" x14ac:dyDescent="0.25">
      <c r="A70" s="54" t="s">
        <v>161</v>
      </c>
    </row>
    <row r="71" spans="1:1" ht="15.75" x14ac:dyDescent="0.25">
      <c r="A71" s="54" t="s">
        <v>164</v>
      </c>
    </row>
  </sheetData>
  <mergeCells count="17">
    <mergeCell ref="A62:E62"/>
    <mergeCell ref="A63:E63"/>
    <mergeCell ref="A64:E64"/>
    <mergeCell ref="A48:D48"/>
    <mergeCell ref="C50:E50"/>
    <mergeCell ref="D58:E58"/>
    <mergeCell ref="B32:C32"/>
    <mergeCell ref="E2:F2"/>
    <mergeCell ref="B4:F4"/>
    <mergeCell ref="B5:F5"/>
    <mergeCell ref="B7:B8"/>
    <mergeCell ref="D7:F7"/>
    <mergeCell ref="A23:B23"/>
    <mergeCell ref="D26:E26"/>
    <mergeCell ref="B28:C28"/>
    <mergeCell ref="B29:B30"/>
    <mergeCell ref="D29:D30"/>
  </mergeCells>
  <pageMargins left="0.7" right="0.7" top="0.75" bottom="0.75" header="0.3" footer="0.3"/>
  <pageSetup paperSize="9" scale="72" orientation="portrait" verticalDpi="300" r:id="rId1"/>
  <rowBreaks count="1" manualBreakCount="1">
    <brk id="25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view="pageBreakPreview" topLeftCell="A25" zoomScale="60" zoomScaleNormal="100" workbookViewId="0">
      <selection activeCell="E56" sqref="E56"/>
    </sheetView>
  </sheetViews>
  <sheetFormatPr defaultRowHeight="15" x14ac:dyDescent="0.25"/>
  <cols>
    <col min="1" max="1" width="6.140625" customWidth="1"/>
    <col min="2" max="2" width="31.28515625" customWidth="1"/>
    <col min="3" max="3" width="29.7109375" customWidth="1"/>
    <col min="4" max="4" width="16.140625" customWidth="1"/>
    <col min="5" max="5" width="14.5703125" customWidth="1"/>
    <col min="6" max="6" width="12.140625" customWidth="1"/>
    <col min="7" max="7" width="9.7109375" bestFit="1" customWidth="1"/>
  </cols>
  <sheetData>
    <row r="1" spans="1:9" x14ac:dyDescent="0.25">
      <c r="E1" s="168" t="s">
        <v>451</v>
      </c>
      <c r="F1" s="168"/>
      <c r="G1" s="168"/>
      <c r="H1" s="168"/>
      <c r="I1" s="168"/>
    </row>
    <row r="2" spans="1:9" ht="30" customHeight="1" x14ac:dyDescent="0.25">
      <c r="B2" s="169" t="s">
        <v>518</v>
      </c>
      <c r="E2" s="370" t="s">
        <v>77</v>
      </c>
      <c r="F2" s="370"/>
      <c r="G2" s="19"/>
      <c r="H2" s="19"/>
      <c r="I2" s="19"/>
    </row>
    <row r="3" spans="1:9" ht="34.15" customHeight="1" x14ac:dyDescent="0.3">
      <c r="B3" s="169" t="s">
        <v>519</v>
      </c>
      <c r="E3" s="141"/>
      <c r="F3" s="141"/>
      <c r="G3" s="19"/>
      <c r="H3" s="19"/>
      <c r="I3" s="19"/>
    </row>
    <row r="4" spans="1:9" ht="34.15" customHeight="1" x14ac:dyDescent="0.25">
      <c r="B4" s="433" t="s">
        <v>436</v>
      </c>
      <c r="C4" s="433"/>
      <c r="D4" s="433"/>
      <c r="E4" s="433"/>
      <c r="F4" s="433"/>
    </row>
    <row r="5" spans="1:9" ht="76.900000000000006" customHeight="1" x14ac:dyDescent="0.25">
      <c r="B5" s="434" t="s">
        <v>452</v>
      </c>
      <c r="C5" s="434"/>
      <c r="D5" s="434"/>
      <c r="E5" s="434"/>
      <c r="F5" s="434"/>
    </row>
    <row r="6" spans="1:9" thickBot="1" x14ac:dyDescent="0.35"/>
    <row r="7" spans="1:9" ht="32.450000000000003" customHeight="1" thickBot="1" x14ac:dyDescent="0.3">
      <c r="A7" s="146" t="s">
        <v>12</v>
      </c>
      <c r="B7" s="424" t="s">
        <v>413</v>
      </c>
      <c r="C7" s="144" t="s">
        <v>414</v>
      </c>
      <c r="D7" s="426" t="s">
        <v>415</v>
      </c>
      <c r="E7" s="427"/>
      <c r="F7" s="428"/>
    </row>
    <row r="8" spans="1:9" ht="54.6" customHeight="1" thickBot="1" x14ac:dyDescent="0.3">
      <c r="A8" s="147" t="s">
        <v>13</v>
      </c>
      <c r="B8" s="425"/>
      <c r="C8" s="145" t="s">
        <v>341</v>
      </c>
      <c r="D8" s="145" t="s">
        <v>23</v>
      </c>
      <c r="E8" s="145" t="s">
        <v>416</v>
      </c>
      <c r="F8" s="145" t="s">
        <v>417</v>
      </c>
    </row>
    <row r="9" spans="1:9" ht="16.149999999999999" thickBot="1" x14ac:dyDescent="0.35">
      <c r="A9" s="147">
        <v>1</v>
      </c>
      <c r="B9" s="154">
        <v>2</v>
      </c>
      <c r="C9" s="145">
        <v>3</v>
      </c>
      <c r="D9" s="145">
        <v>4</v>
      </c>
      <c r="E9" s="145">
        <v>5</v>
      </c>
      <c r="F9" s="145">
        <v>6</v>
      </c>
    </row>
    <row r="10" spans="1:9" ht="32.25" thickBot="1" x14ac:dyDescent="0.3">
      <c r="A10" s="147">
        <v>1</v>
      </c>
      <c r="B10" s="155" t="s">
        <v>441</v>
      </c>
      <c r="C10" s="145"/>
      <c r="D10" s="145"/>
      <c r="E10" s="145"/>
      <c r="F10" s="145"/>
    </row>
    <row r="11" spans="1:9" ht="16.5" thickBot="1" x14ac:dyDescent="0.3">
      <c r="A11" s="147"/>
      <c r="B11" s="154" t="s">
        <v>438</v>
      </c>
      <c r="C11" s="145">
        <f>11667600-14466680</f>
        <v>-2799080</v>
      </c>
      <c r="D11" s="145">
        <f>C11</f>
        <v>-2799080</v>
      </c>
      <c r="E11" s="145">
        <v>0</v>
      </c>
      <c r="F11" s="145">
        <v>0</v>
      </c>
    </row>
    <row r="12" spans="1:9" ht="16.5" thickBot="1" x14ac:dyDescent="0.3">
      <c r="A12" s="147"/>
      <c r="B12" s="154" t="s">
        <v>411</v>
      </c>
      <c r="C12" s="145">
        <f>1138710-876780</f>
        <v>261930</v>
      </c>
      <c r="D12" s="145">
        <f>1074160-827080</f>
        <v>247080</v>
      </c>
      <c r="E12" s="145">
        <f>64550-49700</f>
        <v>14850</v>
      </c>
      <c r="F12" s="145">
        <v>0</v>
      </c>
    </row>
    <row r="13" spans="1:9" ht="32.25" thickBot="1" x14ac:dyDescent="0.3">
      <c r="A13" s="147"/>
      <c r="B13" s="154" t="s">
        <v>439</v>
      </c>
      <c r="C13" s="145">
        <f>93620-40440</f>
        <v>53180</v>
      </c>
      <c r="D13" s="145">
        <f>92900-40100</f>
        <v>52800</v>
      </c>
      <c r="E13" s="145">
        <f>720-340</f>
        <v>380</v>
      </c>
      <c r="F13" s="145">
        <v>0</v>
      </c>
    </row>
    <row r="14" spans="1:9" ht="32.25" thickBot="1" x14ac:dyDescent="0.3">
      <c r="A14" s="147"/>
      <c r="B14" s="154" t="s">
        <v>443</v>
      </c>
      <c r="C14" s="145">
        <f>1547460-1137860</f>
        <v>409600</v>
      </c>
      <c r="D14" s="145">
        <f>908990-668220</f>
        <v>240770</v>
      </c>
      <c r="E14" s="145">
        <f>619720-455850</f>
        <v>163870</v>
      </c>
      <c r="F14" s="145">
        <f>18750-13790</f>
        <v>4960</v>
      </c>
    </row>
    <row r="15" spans="1:9" ht="16.5" thickBot="1" x14ac:dyDescent="0.3">
      <c r="A15" s="147">
        <v>2</v>
      </c>
      <c r="B15" s="155" t="s">
        <v>440</v>
      </c>
      <c r="C15" s="145"/>
      <c r="D15" s="145"/>
      <c r="E15" s="145"/>
      <c r="F15" s="145"/>
    </row>
    <row r="16" spans="1:9" ht="32.25" thickBot="1" x14ac:dyDescent="0.3">
      <c r="A16" s="147"/>
      <c r="B16" s="154" t="s">
        <v>442</v>
      </c>
      <c r="C16" s="145">
        <f>141800-105710</f>
        <v>36090</v>
      </c>
      <c r="D16" s="145">
        <v>0</v>
      </c>
      <c r="E16" s="145">
        <f>90450-54360</f>
        <v>36090</v>
      </c>
      <c r="F16" s="145">
        <v>0</v>
      </c>
    </row>
    <row r="17" spans="1:6" ht="32.25" thickBot="1" x14ac:dyDescent="0.3">
      <c r="A17" s="147">
        <v>3</v>
      </c>
      <c r="B17" s="155" t="s">
        <v>444</v>
      </c>
      <c r="C17" s="145"/>
      <c r="D17" s="145"/>
      <c r="E17" s="145"/>
      <c r="F17" s="145"/>
    </row>
    <row r="18" spans="1:6" ht="32.25" thickBot="1" x14ac:dyDescent="0.3">
      <c r="A18" s="147"/>
      <c r="B18" s="154" t="s">
        <v>443</v>
      </c>
      <c r="C18" s="145">
        <f>64020-49500</f>
        <v>14520</v>
      </c>
      <c r="D18" s="145">
        <f>57220-44250</f>
        <v>12970</v>
      </c>
      <c r="E18" s="145">
        <f>6650-5130</f>
        <v>1520</v>
      </c>
      <c r="F18" s="145">
        <f>150-120</f>
        <v>30</v>
      </c>
    </row>
    <row r="19" spans="1:6" ht="32.25" thickBot="1" x14ac:dyDescent="0.3">
      <c r="A19" s="147"/>
      <c r="B19" s="154" t="s">
        <v>445</v>
      </c>
      <c r="C19" s="145">
        <f>5420-5700</f>
        <v>-280</v>
      </c>
      <c r="D19" s="145">
        <f>4850-5100</f>
        <v>-250</v>
      </c>
      <c r="E19" s="145">
        <f>560-590</f>
        <v>-30</v>
      </c>
      <c r="F19" s="145">
        <v>0</v>
      </c>
    </row>
    <row r="20" spans="1:6" ht="32.25" thickBot="1" x14ac:dyDescent="0.3">
      <c r="A20" s="147">
        <v>4</v>
      </c>
      <c r="B20" s="155" t="s">
        <v>446</v>
      </c>
      <c r="C20" s="145"/>
      <c r="D20" s="145"/>
      <c r="E20" s="145"/>
      <c r="F20" s="145"/>
    </row>
    <row r="21" spans="1:6" ht="32.25" thickBot="1" x14ac:dyDescent="0.3">
      <c r="A21" s="147"/>
      <c r="B21" s="154" t="s">
        <v>443</v>
      </c>
      <c r="C21" s="145">
        <f>167120-177620</f>
        <v>-10500</v>
      </c>
      <c r="D21" s="145">
        <f>149370-158770</f>
        <v>-9400</v>
      </c>
      <c r="E21" s="145">
        <f>17350-18440</f>
        <v>-1090</v>
      </c>
      <c r="F21" s="145">
        <f>400-410</f>
        <v>-10</v>
      </c>
    </row>
    <row r="22" spans="1:6" ht="32.25" thickBot="1" x14ac:dyDescent="0.3">
      <c r="A22" s="147"/>
      <c r="B22" s="154" t="s">
        <v>445</v>
      </c>
      <c r="C22" s="145">
        <f>12430-12990</f>
        <v>-560</v>
      </c>
      <c r="D22" s="145">
        <f>11110-11610</f>
        <v>-500</v>
      </c>
      <c r="E22" s="145">
        <f>1290-1350</f>
        <v>-60</v>
      </c>
      <c r="F22" s="145">
        <f>30-30</f>
        <v>0</v>
      </c>
    </row>
    <row r="23" spans="1:6" ht="16.5" thickBot="1" x14ac:dyDescent="0.3">
      <c r="A23" s="431" t="s">
        <v>418</v>
      </c>
      <c r="B23" s="432"/>
      <c r="C23" s="145">
        <f>SUM(C11:C22)</f>
        <v>-2035100</v>
      </c>
      <c r="D23" s="145">
        <f>SUM(D11:D22)</f>
        <v>-2255610</v>
      </c>
      <c r="E23" s="145">
        <f>SUM(E11:E22)</f>
        <v>215530</v>
      </c>
      <c r="F23" s="145">
        <f>SUM(F11:F22)</f>
        <v>4980</v>
      </c>
    </row>
    <row r="25" spans="1:6" ht="64.5" customHeight="1" x14ac:dyDescent="0.3"/>
    <row r="26" spans="1:6" ht="15.75" x14ac:dyDescent="0.25">
      <c r="D26" s="422" t="s">
        <v>419</v>
      </c>
      <c r="E26" s="422"/>
    </row>
    <row r="28" spans="1:6" ht="16.5" thickBot="1" x14ac:dyDescent="0.3">
      <c r="B28" s="423" t="s">
        <v>420</v>
      </c>
      <c r="C28" s="423"/>
    </row>
    <row r="29" spans="1:6" ht="94.5" x14ac:dyDescent="0.25">
      <c r="B29" s="424" t="s">
        <v>421</v>
      </c>
      <c r="C29" s="144" t="s">
        <v>422</v>
      </c>
      <c r="D29" s="424" t="s">
        <v>424</v>
      </c>
      <c r="E29" s="144" t="s">
        <v>425</v>
      </c>
    </row>
    <row r="30" spans="1:6" ht="16.5" thickBot="1" x14ac:dyDescent="0.3">
      <c r="B30" s="425"/>
      <c r="C30" s="145" t="s">
        <v>423</v>
      </c>
      <c r="D30" s="425"/>
      <c r="E30" s="145" t="s">
        <v>426</v>
      </c>
    </row>
    <row r="31" spans="1:6" ht="16.149999999999999" thickBot="1" x14ac:dyDescent="0.35">
      <c r="B31" s="156">
        <v>1</v>
      </c>
      <c r="C31" s="148">
        <v>2</v>
      </c>
      <c r="D31" s="148">
        <v>3</v>
      </c>
      <c r="E31" s="148">
        <v>3</v>
      </c>
    </row>
    <row r="32" spans="1:6" ht="20.25" customHeight="1" thickBot="1" x14ac:dyDescent="0.3">
      <c r="A32" s="132"/>
      <c r="B32" s="429" t="s">
        <v>441</v>
      </c>
      <c r="C32" s="430"/>
      <c r="D32" s="145"/>
      <c r="E32" s="145"/>
    </row>
    <row r="33" spans="1:5" ht="16.5" thickBot="1" x14ac:dyDescent="0.3">
      <c r="A33" s="132"/>
      <c r="B33" s="160" t="s">
        <v>438</v>
      </c>
      <c r="C33" s="145">
        <v>14466680</v>
      </c>
      <c r="D33" s="145">
        <f>11667600</f>
        <v>11667600</v>
      </c>
      <c r="E33" s="145">
        <f>D33-C33</f>
        <v>-2799080</v>
      </c>
    </row>
    <row r="34" spans="1:5" ht="16.5" thickBot="1" x14ac:dyDescent="0.3">
      <c r="A34" s="132"/>
      <c r="B34" s="159" t="s">
        <v>411</v>
      </c>
      <c r="C34" s="145">
        <v>876780</v>
      </c>
      <c r="D34" s="145">
        <f>1138710</f>
        <v>1138710</v>
      </c>
      <c r="E34" s="145">
        <f t="shared" ref="E34:E44" si="0">D34-C34</f>
        <v>261930</v>
      </c>
    </row>
    <row r="35" spans="1:5" ht="32.25" thickBot="1" x14ac:dyDescent="0.3">
      <c r="A35" s="132"/>
      <c r="B35" s="159" t="s">
        <v>439</v>
      </c>
      <c r="C35" s="145">
        <v>40440</v>
      </c>
      <c r="D35" s="145">
        <f>93620</f>
        <v>93620</v>
      </c>
      <c r="E35" s="145">
        <f t="shared" si="0"/>
        <v>53180</v>
      </c>
    </row>
    <row r="36" spans="1:5" ht="32.25" thickBot="1" x14ac:dyDescent="0.3">
      <c r="A36" s="132"/>
      <c r="B36" s="159" t="s">
        <v>443</v>
      </c>
      <c r="C36" s="145">
        <v>1137860</v>
      </c>
      <c r="D36" s="145">
        <f>1547460</f>
        <v>1547460</v>
      </c>
      <c r="E36" s="145">
        <f t="shared" si="0"/>
        <v>409600</v>
      </c>
    </row>
    <row r="37" spans="1:5" ht="16.5" thickBot="1" x14ac:dyDescent="0.3">
      <c r="A37" s="132"/>
      <c r="B37" s="158" t="s">
        <v>440</v>
      </c>
      <c r="C37" s="145"/>
      <c r="D37" s="145"/>
      <c r="E37" s="145">
        <f t="shared" si="0"/>
        <v>0</v>
      </c>
    </row>
    <row r="38" spans="1:5" ht="32.25" thickBot="1" x14ac:dyDescent="0.3">
      <c r="A38" s="132"/>
      <c r="B38" s="159" t="s">
        <v>442</v>
      </c>
      <c r="C38" s="145">
        <v>105710</v>
      </c>
      <c r="D38" s="145">
        <f>141800</f>
        <v>141800</v>
      </c>
      <c r="E38" s="145">
        <f t="shared" si="0"/>
        <v>36090</v>
      </c>
    </row>
    <row r="39" spans="1:5" ht="18" customHeight="1" thickBot="1" x14ac:dyDescent="0.3">
      <c r="A39" s="132"/>
      <c r="B39" s="158" t="s">
        <v>444</v>
      </c>
      <c r="C39" s="145"/>
      <c r="D39" s="145"/>
      <c r="E39" s="145">
        <f t="shared" si="0"/>
        <v>0</v>
      </c>
    </row>
    <row r="40" spans="1:5" ht="32.25" thickBot="1" x14ac:dyDescent="0.3">
      <c r="A40" s="132"/>
      <c r="B40" s="159" t="s">
        <v>443</v>
      </c>
      <c r="C40" s="145">
        <v>49500</v>
      </c>
      <c r="D40" s="145">
        <f>64020</f>
        <v>64020</v>
      </c>
      <c r="E40" s="145">
        <f t="shared" si="0"/>
        <v>14520</v>
      </c>
    </row>
    <row r="41" spans="1:5" ht="32.25" thickBot="1" x14ac:dyDescent="0.3">
      <c r="A41" s="132"/>
      <c r="B41" s="159" t="s">
        <v>445</v>
      </c>
      <c r="C41" s="145">
        <v>5700</v>
      </c>
      <c r="D41" s="145">
        <f>5420</f>
        <v>5420</v>
      </c>
      <c r="E41" s="145">
        <f t="shared" si="0"/>
        <v>-280</v>
      </c>
    </row>
    <row r="42" spans="1:5" ht="22.5" customHeight="1" thickBot="1" x14ac:dyDescent="0.3">
      <c r="A42" s="132"/>
      <c r="B42" s="158" t="s">
        <v>446</v>
      </c>
      <c r="C42" s="145"/>
      <c r="D42" s="145"/>
      <c r="E42" s="145">
        <f t="shared" si="0"/>
        <v>0</v>
      </c>
    </row>
    <row r="43" spans="1:5" ht="32.25" thickBot="1" x14ac:dyDescent="0.3">
      <c r="A43" s="132"/>
      <c r="B43" s="159" t="s">
        <v>443</v>
      </c>
      <c r="C43" s="145">
        <v>177620</v>
      </c>
      <c r="D43" s="145">
        <f>167120</f>
        <v>167120</v>
      </c>
      <c r="E43" s="145">
        <f t="shared" si="0"/>
        <v>-10500</v>
      </c>
    </row>
    <row r="44" spans="1:5" ht="32.25" thickBot="1" x14ac:dyDescent="0.3">
      <c r="A44" s="132"/>
      <c r="B44" s="159" t="s">
        <v>445</v>
      </c>
      <c r="C44" s="145">
        <v>12990</v>
      </c>
      <c r="D44" s="145">
        <f>12430</f>
        <v>12430</v>
      </c>
      <c r="E44" s="145">
        <f t="shared" si="0"/>
        <v>-560</v>
      </c>
    </row>
    <row r="45" spans="1:5" ht="16.5" customHeight="1" thickBot="1" x14ac:dyDescent="0.3">
      <c r="B45" s="161" t="s">
        <v>418</v>
      </c>
      <c r="C45" s="145">
        <f t="shared" ref="C45:D45" si="1">SUM(C33:C44)</f>
        <v>16873280</v>
      </c>
      <c r="D45" s="145">
        <f t="shared" si="1"/>
        <v>14838180</v>
      </c>
      <c r="E45" s="145">
        <f t="shared" ref="E45" si="2">C23</f>
        <v>-2035100</v>
      </c>
    </row>
    <row r="46" spans="1:5" ht="16.5" customHeight="1" x14ac:dyDescent="0.3"/>
    <row r="48" spans="1:5" ht="15.75" x14ac:dyDescent="0.25">
      <c r="A48" s="423" t="s">
        <v>427</v>
      </c>
      <c r="B48" s="423"/>
      <c r="C48" s="423"/>
      <c r="D48" s="423"/>
    </row>
    <row r="49" spans="1:5" ht="15.75" thickBot="1" x14ac:dyDescent="0.3"/>
    <row r="50" spans="1:5" ht="63.75" thickBot="1" x14ac:dyDescent="0.3">
      <c r="B50" s="146" t="s">
        <v>428</v>
      </c>
      <c r="C50" s="426" t="s">
        <v>430</v>
      </c>
      <c r="D50" s="427"/>
      <c r="E50" s="428"/>
    </row>
    <row r="51" spans="1:5" ht="47.25" x14ac:dyDescent="0.25">
      <c r="B51" s="149" t="s">
        <v>429</v>
      </c>
      <c r="C51" s="150" t="s">
        <v>431</v>
      </c>
      <c r="D51" s="150" t="s">
        <v>416</v>
      </c>
      <c r="E51" s="150" t="s">
        <v>417</v>
      </c>
    </row>
    <row r="52" spans="1:5" ht="16.5" thickBot="1" x14ac:dyDescent="0.3">
      <c r="B52" s="66"/>
      <c r="C52" s="145" t="s">
        <v>432</v>
      </c>
      <c r="D52" s="145" t="s">
        <v>432</v>
      </c>
      <c r="E52" s="145" t="s">
        <v>432</v>
      </c>
    </row>
    <row r="53" spans="1:5" ht="16.5" thickBot="1" x14ac:dyDescent="0.3">
      <c r="B53" s="147">
        <v>1</v>
      </c>
      <c r="C53" s="145">
        <v>2</v>
      </c>
      <c r="D53" s="145">
        <v>3</v>
      </c>
      <c r="E53" s="145">
        <v>4</v>
      </c>
    </row>
    <row r="54" spans="1:5" ht="16.5" thickBot="1" x14ac:dyDescent="0.3">
      <c r="B54" s="216" t="s">
        <v>520</v>
      </c>
      <c r="C54" s="145">
        <v>239.714</v>
      </c>
      <c r="D54" s="145">
        <f>C54</f>
        <v>239.714</v>
      </c>
      <c r="E54" s="145">
        <f>C54</f>
        <v>239.714</v>
      </c>
    </row>
    <row r="55" spans="1:5" ht="16.5" thickBot="1" x14ac:dyDescent="0.3">
      <c r="B55" s="216" t="s">
        <v>521</v>
      </c>
      <c r="C55" s="145">
        <v>484.06400000000002</v>
      </c>
      <c r="D55" s="145">
        <f>C55</f>
        <v>484.06400000000002</v>
      </c>
      <c r="E55" s="145">
        <f>C55</f>
        <v>484.06400000000002</v>
      </c>
    </row>
    <row r="56" spans="1:5" ht="4.1500000000000004" customHeight="1" x14ac:dyDescent="0.25"/>
    <row r="58" spans="1:5" ht="26.25" customHeight="1" x14ac:dyDescent="0.25">
      <c r="B58" s="153" t="s">
        <v>76</v>
      </c>
      <c r="C58" s="153" t="s">
        <v>433</v>
      </c>
      <c r="D58" s="419" t="s">
        <v>159</v>
      </c>
      <c r="E58" s="419"/>
    </row>
    <row r="59" spans="1:5" x14ac:dyDescent="0.25">
      <c r="B59" s="151"/>
      <c r="C59" s="151"/>
      <c r="D59" s="151"/>
    </row>
    <row r="61" spans="1:5" ht="1.9" customHeight="1" x14ac:dyDescent="0.25"/>
    <row r="62" spans="1:5" ht="29.25" customHeight="1" x14ac:dyDescent="0.25">
      <c r="A62" s="420" t="s">
        <v>448</v>
      </c>
      <c r="B62" s="420"/>
      <c r="C62" s="420"/>
      <c r="D62" s="420"/>
      <c r="E62" s="420"/>
    </row>
    <row r="63" spans="1:5" x14ac:dyDescent="0.25">
      <c r="A63" s="421" t="s">
        <v>434</v>
      </c>
      <c r="B63" s="421"/>
      <c r="C63" s="421"/>
      <c r="D63" s="421"/>
      <c r="E63" s="421"/>
    </row>
    <row r="64" spans="1:5" ht="36.75" customHeight="1" x14ac:dyDescent="0.25">
      <c r="A64" s="420" t="s">
        <v>435</v>
      </c>
      <c r="B64" s="420"/>
      <c r="C64" s="420"/>
      <c r="D64" s="420"/>
      <c r="E64" s="420"/>
    </row>
    <row r="67" spans="1:1" ht="15.75" x14ac:dyDescent="0.25">
      <c r="A67" s="54" t="s">
        <v>163</v>
      </c>
    </row>
    <row r="68" spans="1:1" ht="15.75" x14ac:dyDescent="0.25">
      <c r="A68" s="47"/>
    </row>
    <row r="69" spans="1:1" ht="15.75" x14ac:dyDescent="0.25">
      <c r="A69" s="47"/>
    </row>
    <row r="70" spans="1:1" ht="15.75" x14ac:dyDescent="0.25">
      <c r="A70" s="54" t="s">
        <v>161</v>
      </c>
    </row>
    <row r="71" spans="1:1" ht="15.75" x14ac:dyDescent="0.25">
      <c r="A71" s="54" t="s">
        <v>164</v>
      </c>
    </row>
  </sheetData>
  <mergeCells count="17">
    <mergeCell ref="A64:E64"/>
    <mergeCell ref="A23:B23"/>
    <mergeCell ref="D26:E26"/>
    <mergeCell ref="B28:C28"/>
    <mergeCell ref="B29:B30"/>
    <mergeCell ref="D29:D30"/>
    <mergeCell ref="B32:C32"/>
    <mergeCell ref="A48:D48"/>
    <mergeCell ref="C50:E50"/>
    <mergeCell ref="D58:E58"/>
    <mergeCell ref="A62:E62"/>
    <mergeCell ref="A63:E63"/>
    <mergeCell ref="E2:F2"/>
    <mergeCell ref="B4:F4"/>
    <mergeCell ref="B5:F5"/>
    <mergeCell ref="B7:B8"/>
    <mergeCell ref="D7:F7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verticalDpi="300" r:id="rId1"/>
  <rowBreaks count="1" manualBreakCount="1">
    <brk id="25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view="pageBreakPreview" topLeftCell="A16" zoomScale="95" zoomScaleNormal="100" zoomScaleSheetLayoutView="95" workbookViewId="0">
      <selection activeCell="I25" sqref="I25"/>
    </sheetView>
  </sheetViews>
  <sheetFormatPr defaultRowHeight="15" x14ac:dyDescent="0.25"/>
  <cols>
    <col min="1" max="1" width="6.140625" customWidth="1"/>
    <col min="2" max="2" width="31.28515625" customWidth="1"/>
    <col min="3" max="3" width="29.7109375" customWidth="1"/>
    <col min="4" max="4" width="16.140625" customWidth="1"/>
    <col min="5" max="5" width="14.5703125" customWidth="1"/>
    <col min="6" max="6" width="12.140625" customWidth="1"/>
    <col min="8" max="8" width="11" bestFit="1" customWidth="1"/>
    <col min="9" max="9" width="13.28515625" bestFit="1" customWidth="1"/>
    <col min="10" max="10" width="14.28515625" bestFit="1" customWidth="1"/>
  </cols>
  <sheetData>
    <row r="1" spans="1:10" x14ac:dyDescent="0.25">
      <c r="E1" s="168" t="s">
        <v>522</v>
      </c>
      <c r="F1" s="168"/>
      <c r="G1" s="168"/>
      <c r="H1" s="168"/>
      <c r="I1" s="168"/>
    </row>
    <row r="2" spans="1:10" ht="30" customHeight="1" x14ac:dyDescent="0.25">
      <c r="B2" s="169" t="s">
        <v>518</v>
      </c>
      <c r="E2" s="370" t="s">
        <v>77</v>
      </c>
      <c r="F2" s="370"/>
      <c r="G2" s="19"/>
      <c r="H2" s="19"/>
      <c r="I2" s="19"/>
    </row>
    <row r="3" spans="1:10" ht="41.45" customHeight="1" x14ac:dyDescent="0.3">
      <c r="B3" s="169" t="s">
        <v>519</v>
      </c>
      <c r="E3" s="217"/>
      <c r="F3" s="217"/>
      <c r="G3" s="19"/>
      <c r="H3" s="19"/>
      <c r="I3" s="19"/>
    </row>
    <row r="4" spans="1:10" ht="27" customHeight="1" x14ac:dyDescent="0.25">
      <c r="B4" s="433" t="s">
        <v>436</v>
      </c>
      <c r="C4" s="433"/>
      <c r="D4" s="433"/>
      <c r="E4" s="433"/>
      <c r="F4" s="433"/>
    </row>
    <row r="5" spans="1:10" ht="76.900000000000006" customHeight="1" x14ac:dyDescent="0.25">
      <c r="B5" s="434" t="s">
        <v>579</v>
      </c>
      <c r="C5" s="434"/>
      <c r="D5" s="434"/>
      <c r="E5" s="434"/>
      <c r="F5" s="434"/>
    </row>
    <row r="6" spans="1:10" thickBot="1" x14ac:dyDescent="0.35"/>
    <row r="7" spans="1:10" ht="32.450000000000003" customHeight="1" thickBot="1" x14ac:dyDescent="0.3">
      <c r="A7" s="219" t="s">
        <v>12</v>
      </c>
      <c r="B7" s="424" t="s">
        <v>413</v>
      </c>
      <c r="C7" s="144" t="s">
        <v>414</v>
      </c>
      <c r="D7" s="426" t="s">
        <v>415</v>
      </c>
      <c r="E7" s="427"/>
      <c r="F7" s="428"/>
    </row>
    <row r="8" spans="1:10" ht="54.6" customHeight="1" thickBot="1" x14ac:dyDescent="0.3">
      <c r="A8" s="220" t="s">
        <v>13</v>
      </c>
      <c r="B8" s="425"/>
      <c r="C8" s="145" t="s">
        <v>341</v>
      </c>
      <c r="D8" s="145" t="s">
        <v>23</v>
      </c>
      <c r="E8" s="145" t="s">
        <v>416</v>
      </c>
      <c r="F8" s="145" t="s">
        <v>417</v>
      </c>
      <c r="J8" s="294">
        <v>211940.33</v>
      </c>
    </row>
    <row r="9" spans="1:10" ht="16.149999999999999" thickBot="1" x14ac:dyDescent="0.35">
      <c r="A9" s="220">
        <v>1</v>
      </c>
      <c r="B9" s="154">
        <v>2</v>
      </c>
      <c r="C9" s="145">
        <v>3</v>
      </c>
      <c r="D9" s="145">
        <v>4</v>
      </c>
      <c r="E9" s="145">
        <v>5</v>
      </c>
      <c r="F9" s="145">
        <v>6</v>
      </c>
    </row>
    <row r="10" spans="1:10" ht="32.25" thickBot="1" x14ac:dyDescent="0.3">
      <c r="A10" s="220">
        <v>1</v>
      </c>
      <c r="B10" s="155" t="s">
        <v>441</v>
      </c>
      <c r="C10" s="145"/>
      <c r="D10" s="145"/>
      <c r="E10" s="145"/>
      <c r="F10" s="145"/>
      <c r="J10" s="293">
        <f>C54+C55</f>
        <v>45480.75</v>
      </c>
    </row>
    <row r="11" spans="1:10" ht="16.5" thickBot="1" x14ac:dyDescent="0.3">
      <c r="A11" s="220"/>
      <c r="B11" s="154" t="s">
        <v>438</v>
      </c>
      <c r="C11" s="292">
        <f>(дод6.1нас!C11+дод6.2бюд!C11+дод6.3інші!C11)/J8*J10</f>
        <v>3184068.1437081844</v>
      </c>
      <c r="D11" s="292">
        <f>(дод6.1нас!D11+дод6.2бюд!D11+дод6.3інші!D11)/J8*J10</f>
        <v>3184068.1437081844</v>
      </c>
      <c r="E11" s="292">
        <f>дод6.1нас!E11+дод6.2бюд!E11+дод6.3інші!E11</f>
        <v>0</v>
      </c>
      <c r="F11" s="292">
        <f>дод6.1нас!F11+дод6.2бюд!F11+дод6.3інші!F11</f>
        <v>0</v>
      </c>
      <c r="H11" s="77">
        <f t="shared" ref="H11:H22" si="0">D11+E11+F11</f>
        <v>3184068.1437081844</v>
      </c>
    </row>
    <row r="12" spans="1:10" ht="16.5" thickBot="1" x14ac:dyDescent="0.3">
      <c r="A12" s="220"/>
      <c r="B12" s="154" t="s">
        <v>411</v>
      </c>
      <c r="C12" s="292">
        <f>(дод6.1нас!C12+дод6.2бюд!C12+дод6.3інші!C12)/J8*J10</f>
        <v>1271830.2620718768</v>
      </c>
      <c r="D12" s="292">
        <f>(дод6.1нас!D12+дод6.2бюд!D12+дод6.3інші!D12)/J8*J10</f>
        <v>1199733.7074543575</v>
      </c>
      <c r="E12" s="292">
        <f>(дод6.1нас!E12+дод6.2бюд!E12+дод6.3інші!E12)/J8*J10</f>
        <v>72096.554617518996</v>
      </c>
      <c r="F12" s="292">
        <f>дод6.1нас!F12+дод6.2бюд!F12+дод6.3інші!F12</f>
        <v>0</v>
      </c>
      <c r="H12" s="77">
        <f t="shared" si="0"/>
        <v>1271830.2620718766</v>
      </c>
    </row>
    <row r="13" spans="1:10" ht="32.25" thickBot="1" x14ac:dyDescent="0.3">
      <c r="A13" s="220"/>
      <c r="B13" s="154" t="s">
        <v>439</v>
      </c>
      <c r="C13" s="292">
        <f>(дод6.1нас!C13+дод6.2бюд!C13+дод6.3інші!C13)/J8*J10</f>
        <v>229135.15529347345</v>
      </c>
      <c r="D13" s="292">
        <f>(дод6.1нас!D13+дод6.2бюд!D13+дод6.3інші!D13)/J8*J10</f>
        <v>227484.94097371653</v>
      </c>
      <c r="E13" s="292">
        <f>(дод6.1нас!E13+дод6.2бюд!E13+дод6.3інші!E13)/J8*J10</f>
        <v>1650.2143197568862</v>
      </c>
      <c r="F13" s="292">
        <f>дод6.1нас!F13+дод6.2бюд!F13+дод6.3інші!F13</f>
        <v>0</v>
      </c>
      <c r="H13" s="77">
        <f t="shared" si="0"/>
        <v>229135.15529347342</v>
      </c>
    </row>
    <row r="14" spans="1:10" ht="32.25" thickBot="1" x14ac:dyDescent="0.3">
      <c r="A14" s="220"/>
      <c r="B14" s="154" t="s">
        <v>443</v>
      </c>
      <c r="C14" s="292">
        <f>(дод6.1нас!C14+дод6.2бюд!C14+дод6.3інші!C14)/J8*J10</f>
        <v>1737027.6101414959</v>
      </c>
      <c r="D14" s="292">
        <f>(дод6.1нас!D14+дод6.2бюд!D14+дод6.3інші!D14)/J8*J10</f>
        <v>1020372.7928681625</v>
      </c>
      <c r="E14" s="292">
        <f>(дод6.1нас!E14+дод6.2бюд!E14+дод6.3інші!E14)/J8*J10</f>
        <v>695611.47310896427</v>
      </c>
      <c r="F14" s="292">
        <f>(дод6.1нас!F14+дод6.2бюд!F14+дод6.3інші!F14)/J8*J10</f>
        <v>21043.344164369282</v>
      </c>
      <c r="H14" s="77">
        <f t="shared" si="0"/>
        <v>1737027.6101414962</v>
      </c>
    </row>
    <row r="15" spans="1:10" ht="16.5" thickBot="1" x14ac:dyDescent="0.3">
      <c r="A15" s="220">
        <v>2</v>
      </c>
      <c r="B15" s="155" t="s">
        <v>440</v>
      </c>
      <c r="C15" s="292"/>
      <c r="D15" s="292"/>
      <c r="E15" s="292"/>
      <c r="F15" s="292"/>
      <c r="H15" s="77">
        <f t="shared" si="0"/>
        <v>0</v>
      </c>
    </row>
    <row r="16" spans="1:10" ht="32.25" thickBot="1" x14ac:dyDescent="0.3">
      <c r="A16" s="220"/>
      <c r="B16" s="154" t="s">
        <v>442</v>
      </c>
      <c r="C16" s="292">
        <f>(дод6.1нас!C16+дод6.2бюд!C16+дод6.3інші!C16)/J8*J10</f>
        <v>155540.74684605806</v>
      </c>
      <c r="D16" s="292">
        <f>(дод6.1нас!D16+дод6.2бюд!D16+дод6.3інші!D16)/J8*J10</f>
        <v>0</v>
      </c>
      <c r="E16" s="292">
        <f>(дод6.1нас!E16+дод6.2бюд!E16+дод6.3інші!E16)/J8*J10</f>
        <v>155540.74684605806</v>
      </c>
      <c r="F16" s="292">
        <f>(дод6.1нас!F16+дод6.2бюд!F16+дод6.3інші!F16)/J8*J10</f>
        <v>0</v>
      </c>
      <c r="H16" s="77">
        <f t="shared" si="0"/>
        <v>155540.74684605806</v>
      </c>
    </row>
    <row r="17" spans="1:8" ht="32.25" thickBot="1" x14ac:dyDescent="0.3">
      <c r="A17" s="220">
        <v>3</v>
      </c>
      <c r="B17" s="155" t="s">
        <v>444</v>
      </c>
      <c r="C17" s="292"/>
      <c r="D17" s="292"/>
      <c r="E17" s="292"/>
      <c r="F17" s="292"/>
      <c r="H17" s="77">
        <f t="shared" si="0"/>
        <v>0</v>
      </c>
    </row>
    <row r="18" spans="1:8" ht="32.25" thickBot="1" x14ac:dyDescent="0.3">
      <c r="A18" s="220"/>
      <c r="B18" s="154" t="s">
        <v>443</v>
      </c>
      <c r="C18" s="292">
        <f>(дод6.1нас!C18+дод6.2бюд!C18+дод6.3інші!C18)/J8*J10</f>
        <v>61480.676542307927</v>
      </c>
      <c r="D18" s="292">
        <f>(дод6.1нас!D18+дод6.2бюд!D18+дод6.3інші!D18)/J8*J10</f>
        <v>54952.780624622035</v>
      </c>
      <c r="E18" s="292">
        <f>(дод6.1нас!E18+дод6.2бюд!E18+дод6.3інші!E18)/J8*J10</f>
        <v>6384.1191173949765</v>
      </c>
      <c r="F18" s="292">
        <f>(дод6.1нас!F18+дод6.2бюд!F18+дод6.3інші!F18)/J8*J10</f>
        <v>143.77680029091206</v>
      </c>
      <c r="H18" s="77">
        <f t="shared" si="0"/>
        <v>61480.676542307927</v>
      </c>
    </row>
    <row r="19" spans="1:8" ht="32.25" thickBot="1" x14ac:dyDescent="0.3">
      <c r="A19" s="220"/>
      <c r="B19" s="154" t="s">
        <v>445</v>
      </c>
      <c r="C19" s="292">
        <f>(дод6.1нас!C19+дод6.2бюд!C19+дод6.3інші!C19)/J8*J10</f>
        <v>-1197.4246949601336</v>
      </c>
      <c r="D19" s="292">
        <f>(дод6.1нас!D19+дод6.2бюд!D19+дод6.3інші!D19)/J8*J10</f>
        <v>-1072.9611962008364</v>
      </c>
      <c r="E19" s="292">
        <f>(дод6.1нас!E19+дод6.2бюд!E19+дод6.3інші!E19)/J8*J10</f>
        <v>-124.46349875929702</v>
      </c>
      <c r="F19" s="292">
        <f>(дод6.1нас!F19+дод6.2бюд!F19+дод6.3інші!F19)/J8*J10</f>
        <v>0</v>
      </c>
      <c r="H19" s="77">
        <f t="shared" si="0"/>
        <v>-1197.4246949601334</v>
      </c>
    </row>
    <row r="20" spans="1:8" ht="32.25" thickBot="1" x14ac:dyDescent="0.3">
      <c r="A20" s="220">
        <v>4</v>
      </c>
      <c r="B20" s="155" t="s">
        <v>446</v>
      </c>
      <c r="C20" s="292"/>
      <c r="D20" s="292"/>
      <c r="E20" s="292"/>
      <c r="F20" s="292"/>
      <c r="H20" s="77">
        <f t="shared" si="0"/>
        <v>0</v>
      </c>
    </row>
    <row r="21" spans="1:8" ht="32.25" thickBot="1" x14ac:dyDescent="0.3">
      <c r="A21" s="220"/>
      <c r="B21" s="154" t="s">
        <v>443</v>
      </c>
      <c r="C21" s="292">
        <f>(дод6.1нас!C21+дод6.2бюд!C21+дод6.3інші!C21)/J8*J10</f>
        <v>-48092.266736113896</v>
      </c>
      <c r="D21" s="292">
        <f>(дод6.1нас!D21+дод6.2бюд!D21+дод6.3інші!D21)/J8*J10</f>
        <v>-42989.263286982707</v>
      </c>
      <c r="E21" s="292">
        <f>(дод6.1нас!E21+дод6.2бюд!E21+дод6.3інші!E21)/J8*J10</f>
        <v>-4993.5614071186928</v>
      </c>
      <c r="F21" s="292">
        <f>(дод6.1нас!F21+дод6.2бюд!F21+дод6.3інші!F21)/J8*J10</f>
        <v>-109.44204201248532</v>
      </c>
      <c r="H21" s="77">
        <f t="shared" si="0"/>
        <v>-48092.266736113888</v>
      </c>
    </row>
    <row r="22" spans="1:8" ht="32.25" thickBot="1" x14ac:dyDescent="0.3">
      <c r="A22" s="220"/>
      <c r="B22" s="154" t="s">
        <v>445</v>
      </c>
      <c r="C22" s="292">
        <f>(дод6.1нас!C22+дод6.2бюд!C22+дод6.3інші!C22)/J8*J10</f>
        <v>-2403.4330794898733</v>
      </c>
      <c r="D22" s="292">
        <f>(дод6.1нас!D22+дод6.2бюд!D22+дод6.3інші!D22)/J8*J10</f>
        <v>-2141.6305476168695</v>
      </c>
      <c r="E22" s="292">
        <f>(дод6.1нас!E22+дод6.2бюд!E22+дод6.3інші!E22)/J8*J10</f>
        <v>-251.07291991099572</v>
      </c>
      <c r="F22" s="292">
        <f>(дод6.1нас!F22+дод6.2бюд!F22+дод6.3інші!F22)/J8*J10</f>
        <v>-10.729611962008363</v>
      </c>
      <c r="H22" s="77">
        <f t="shared" si="0"/>
        <v>-2403.4330794898733</v>
      </c>
    </row>
    <row r="23" spans="1:8" ht="16.5" thickBot="1" x14ac:dyDescent="0.3">
      <c r="A23" s="431" t="s">
        <v>418</v>
      </c>
      <c r="B23" s="432"/>
      <c r="C23" s="295">
        <f>SUM(C11:C22)</f>
        <v>6587389.470092834</v>
      </c>
      <c r="D23" s="292">
        <f t="shared" ref="D23:F23" si="1">SUM(D11:D22)</f>
        <v>5640408.5105982432</v>
      </c>
      <c r="E23" s="292">
        <f>SUM(E11:E22)</f>
        <v>925914.0101839042</v>
      </c>
      <c r="F23" s="292">
        <f t="shared" si="1"/>
        <v>21066.949310685701</v>
      </c>
      <c r="H23" s="77">
        <f>D23+E23+F23</f>
        <v>6587389.470092833</v>
      </c>
    </row>
    <row r="25" spans="1:8" ht="64.5" customHeight="1" x14ac:dyDescent="0.3"/>
    <row r="26" spans="1:8" ht="15.75" x14ac:dyDescent="0.25">
      <c r="D26" s="422" t="s">
        <v>419</v>
      </c>
      <c r="E26" s="422"/>
    </row>
    <row r="28" spans="1:8" ht="16.5" thickBot="1" x14ac:dyDescent="0.3">
      <c r="B28" s="423" t="s">
        <v>420</v>
      </c>
      <c r="C28" s="423"/>
    </row>
    <row r="29" spans="1:8" ht="94.5" x14ac:dyDescent="0.25">
      <c r="B29" s="424" t="s">
        <v>421</v>
      </c>
      <c r="C29" s="144" t="s">
        <v>422</v>
      </c>
      <c r="D29" s="424" t="s">
        <v>424</v>
      </c>
      <c r="E29" s="144" t="s">
        <v>425</v>
      </c>
    </row>
    <row r="30" spans="1:8" ht="16.5" thickBot="1" x14ac:dyDescent="0.3">
      <c r="B30" s="425"/>
      <c r="C30" s="145" t="s">
        <v>423</v>
      </c>
      <c r="D30" s="425"/>
      <c r="E30" s="145" t="s">
        <v>426</v>
      </c>
    </row>
    <row r="31" spans="1:8" ht="16.5" thickBot="1" x14ac:dyDescent="0.3">
      <c r="B31" s="156">
        <v>1</v>
      </c>
      <c r="C31" s="221">
        <v>2</v>
      </c>
      <c r="D31" s="221">
        <v>3</v>
      </c>
      <c r="E31" s="221">
        <v>3</v>
      </c>
    </row>
    <row r="32" spans="1:8" ht="20.25" customHeight="1" thickBot="1" x14ac:dyDescent="0.3">
      <c r="A32" s="132"/>
      <c r="B32" s="429" t="s">
        <v>441</v>
      </c>
      <c r="C32" s="430"/>
      <c r="D32" s="145"/>
      <c r="E32" s="145"/>
    </row>
    <row r="33" spans="1:11" ht="16.5" thickBot="1" x14ac:dyDescent="0.3">
      <c r="A33" s="132"/>
      <c r="B33" s="159" t="s">
        <v>438</v>
      </c>
      <c r="C33" s="291">
        <f>(дод6.1нас!C33+дод6.2бюд!C33+дод6.3інші!C33)</f>
        <v>219864190</v>
      </c>
      <c r="D33" s="145">
        <f>дод6.1нас!D33+дод6.2бюд!D33+дод6.3інші!D33</f>
        <v>234701950</v>
      </c>
      <c r="E33" s="145">
        <f>D33-C33</f>
        <v>14837760</v>
      </c>
    </row>
    <row r="34" spans="1:11" ht="16.5" thickBot="1" x14ac:dyDescent="0.3">
      <c r="A34" s="132"/>
      <c r="B34" s="159" t="s">
        <v>411</v>
      </c>
      <c r="C34" s="291">
        <f>(дод6.1нас!C34+дод6.2бюд!C34+дод6.3інші!C34)</f>
        <v>16936840</v>
      </c>
      <c r="D34" s="145">
        <f>дод6.1нас!D34+дод6.2бюд!D34+дод6.3інші!D34</f>
        <v>22863570</v>
      </c>
      <c r="E34" s="145">
        <f t="shared" ref="E34:E44" si="2">D34-C34</f>
        <v>5926730</v>
      </c>
    </row>
    <row r="35" spans="1:11" ht="32.25" thickBot="1" x14ac:dyDescent="0.3">
      <c r="A35" s="132"/>
      <c r="B35" s="159" t="s">
        <v>439</v>
      </c>
      <c r="C35" s="291">
        <f>(дод6.1нас!C35+дод6.2бюд!C35+дод6.3інші!C35)</f>
        <v>812070</v>
      </c>
      <c r="D35" s="145">
        <f>дод6.1нас!D35+дод6.2бюд!D35+дод6.3інші!D35</f>
        <v>1879840</v>
      </c>
      <c r="E35" s="145">
        <f t="shared" si="2"/>
        <v>1067770</v>
      </c>
    </row>
    <row r="36" spans="1:11" ht="32.25" thickBot="1" x14ac:dyDescent="0.3">
      <c r="A36" s="132"/>
      <c r="B36" s="159" t="s">
        <v>443</v>
      </c>
      <c r="C36" s="291">
        <f>(дод6.1нас!C36+дод6.2бюд!C36+дод6.3інші!C36)</f>
        <v>22846640</v>
      </c>
      <c r="D36" s="145">
        <f>дод6.1нас!D36+дод6.2бюд!D36+дод6.3інші!D36</f>
        <v>30941190</v>
      </c>
      <c r="E36" s="145">
        <f t="shared" si="2"/>
        <v>8094550</v>
      </c>
    </row>
    <row r="37" spans="1:11" ht="16.5" thickBot="1" x14ac:dyDescent="0.3">
      <c r="A37" s="132"/>
      <c r="B37" s="429" t="s">
        <v>440</v>
      </c>
      <c r="C37" s="430"/>
      <c r="D37" s="145"/>
      <c r="E37" s="145">
        <f t="shared" si="2"/>
        <v>0</v>
      </c>
    </row>
    <row r="38" spans="1:11" ht="32.25" thickBot="1" x14ac:dyDescent="0.3">
      <c r="A38" s="132"/>
      <c r="B38" s="159" t="s">
        <v>442</v>
      </c>
      <c r="C38" s="291">
        <f>(дод6.1нас!C38+дод6.2бюд!C38+дод6.3інші!C38)</f>
        <v>2122410</v>
      </c>
      <c r="D38" s="145">
        <f>дод6.1нас!D38+дод6.2бюд!D38+дод6.3інші!D38</f>
        <v>2847230</v>
      </c>
      <c r="E38" s="145">
        <f t="shared" si="2"/>
        <v>724820</v>
      </c>
    </row>
    <row r="39" spans="1:11" ht="18" customHeight="1" thickBot="1" x14ac:dyDescent="0.3">
      <c r="A39" s="132"/>
      <c r="B39" s="429" t="s">
        <v>444</v>
      </c>
      <c r="C39" s="430"/>
      <c r="D39" s="145"/>
      <c r="E39" s="145">
        <f t="shared" si="2"/>
        <v>0</v>
      </c>
    </row>
    <row r="40" spans="1:11" ht="32.25" thickBot="1" x14ac:dyDescent="0.3">
      <c r="A40" s="132"/>
      <c r="B40" s="159" t="s">
        <v>443</v>
      </c>
      <c r="C40" s="291">
        <f>(дод6.1нас!C40+дод6.2бюд!C40+дод6.3інші!C40)</f>
        <v>993910</v>
      </c>
      <c r="D40" s="145">
        <f>дод6.1нас!D40+дод6.2бюд!D40+дод6.3інші!D40</f>
        <v>1280410</v>
      </c>
      <c r="E40" s="145">
        <f t="shared" si="2"/>
        <v>286500</v>
      </c>
    </row>
    <row r="41" spans="1:11" ht="32.25" thickBot="1" x14ac:dyDescent="0.3">
      <c r="A41" s="132"/>
      <c r="B41" s="159" t="s">
        <v>445</v>
      </c>
      <c r="C41" s="145">
        <f>(дод6.1нас!C41+дод6.2бюд!C41+дод6.3інші!C41)</f>
        <v>114540</v>
      </c>
      <c r="D41" s="145">
        <f>дод6.1нас!D41+дод6.2бюд!D41+дод6.3інші!D41</f>
        <v>108960</v>
      </c>
      <c r="E41" s="145">
        <f t="shared" si="2"/>
        <v>-5580</v>
      </c>
    </row>
    <row r="42" spans="1:11" ht="22.5" customHeight="1" thickBot="1" x14ac:dyDescent="0.3">
      <c r="A42" s="132"/>
      <c r="B42" s="429" t="s">
        <v>446</v>
      </c>
      <c r="C42" s="430"/>
      <c r="D42" s="145"/>
      <c r="E42" s="145">
        <f t="shared" si="2"/>
        <v>0</v>
      </c>
    </row>
    <row r="43" spans="1:11" ht="32.25" thickBot="1" x14ac:dyDescent="0.3">
      <c r="A43" s="132"/>
      <c r="B43" s="159" t="s">
        <v>443</v>
      </c>
      <c r="C43" s="145">
        <f>дод6.1нас!C43+дод6.2бюд!C43+дод6.3інші!C43</f>
        <v>3566450</v>
      </c>
      <c r="D43" s="145">
        <f>дод6.1нас!D43+дод6.2бюд!D43+дод6.3інші!D43</f>
        <v>3342340</v>
      </c>
      <c r="E43" s="145">
        <f t="shared" si="2"/>
        <v>-224110</v>
      </c>
    </row>
    <row r="44" spans="1:11" ht="32.25" thickBot="1" x14ac:dyDescent="0.3">
      <c r="A44" s="132"/>
      <c r="B44" s="159" t="s">
        <v>445</v>
      </c>
      <c r="C44" s="145">
        <f>дод6.1нас!C44+дод6.2бюд!C44+дод6.3інші!C44</f>
        <v>260860</v>
      </c>
      <c r="D44" s="145">
        <f>дод6.1нас!D44+дод6.2бюд!D44+дод6.3інші!D44</f>
        <v>249660</v>
      </c>
      <c r="E44" s="145">
        <f t="shared" si="2"/>
        <v>-11200</v>
      </c>
      <c r="J44" s="132"/>
      <c r="K44" s="132"/>
    </row>
    <row r="45" spans="1:11" ht="16.5" customHeight="1" thickBot="1" x14ac:dyDescent="0.3">
      <c r="B45" s="157" t="s">
        <v>418</v>
      </c>
      <c r="C45" s="145">
        <f>SUM(C33:C44)</f>
        <v>267517910</v>
      </c>
      <c r="D45" s="145">
        <f>SUM(D33:D44)</f>
        <v>298215150</v>
      </c>
      <c r="E45" s="222">
        <f>SUM(E33:E44)</f>
        <v>30697240</v>
      </c>
      <c r="I45" s="77">
        <f>E45/J8*J10</f>
        <v>6587389.470092833</v>
      </c>
    </row>
    <row r="46" spans="1:11" ht="16.5" customHeight="1" x14ac:dyDescent="0.25"/>
    <row r="48" spans="1:11" ht="15.75" x14ac:dyDescent="0.25">
      <c r="A48" s="423" t="s">
        <v>427</v>
      </c>
      <c r="B48" s="423"/>
      <c r="C48" s="423"/>
      <c r="D48" s="423"/>
    </row>
    <row r="49" spans="1:5" ht="15.75" thickBot="1" x14ac:dyDescent="0.3"/>
    <row r="50" spans="1:5" ht="63.75" thickBot="1" x14ac:dyDescent="0.3">
      <c r="B50" s="219" t="s">
        <v>428</v>
      </c>
      <c r="C50" s="426" t="s">
        <v>430</v>
      </c>
      <c r="D50" s="427"/>
      <c r="E50" s="428"/>
    </row>
    <row r="51" spans="1:5" ht="47.25" x14ac:dyDescent="0.25">
      <c r="B51" s="149" t="s">
        <v>429</v>
      </c>
      <c r="C51" s="150" t="s">
        <v>431</v>
      </c>
      <c r="D51" s="150" t="s">
        <v>416</v>
      </c>
      <c r="E51" s="150" t="s">
        <v>417</v>
      </c>
    </row>
    <row r="52" spans="1:5" ht="16.5" thickBot="1" x14ac:dyDescent="0.3">
      <c r="B52" s="66"/>
      <c r="C52" s="145" t="s">
        <v>432</v>
      </c>
      <c r="D52" s="145" t="s">
        <v>432</v>
      </c>
      <c r="E52" s="145" t="s">
        <v>432</v>
      </c>
    </row>
    <row r="53" spans="1:5" ht="16.5" thickBot="1" x14ac:dyDescent="0.3">
      <c r="B53" s="220">
        <v>1</v>
      </c>
      <c r="C53" s="145">
        <v>2</v>
      </c>
      <c r="D53" s="145">
        <v>3</v>
      </c>
      <c r="E53" s="145">
        <v>4</v>
      </c>
    </row>
    <row r="54" spans="1:5" ht="16.5" thickBot="1" x14ac:dyDescent="0.3">
      <c r="B54" s="220" t="s">
        <v>580</v>
      </c>
      <c r="C54" s="145">
        <f>дод6.1нас!C54+дод6.2бюд!C54+дод6.3інші!C54</f>
        <v>19663.696</v>
      </c>
      <c r="D54" s="145">
        <f>C54</f>
        <v>19663.696</v>
      </c>
      <c r="E54" s="145">
        <f>C54</f>
        <v>19663.696</v>
      </c>
    </row>
    <row r="55" spans="1:5" ht="16.5" thickBot="1" x14ac:dyDescent="0.3">
      <c r="B55" s="220" t="s">
        <v>521</v>
      </c>
      <c r="C55" s="145">
        <f>20448.865+дод6.2бюд!C55+дод6.3інші!C55</f>
        <v>25817.054</v>
      </c>
      <c r="D55" s="145">
        <f>C55</f>
        <v>25817.054</v>
      </c>
      <c r="E55" s="145">
        <f>C55</f>
        <v>25817.054</v>
      </c>
    </row>
    <row r="56" spans="1:5" ht="4.1500000000000004" customHeight="1" x14ac:dyDescent="0.25"/>
    <row r="58" spans="1:5" ht="26.25" customHeight="1" x14ac:dyDescent="0.25">
      <c r="B58" s="218" t="s">
        <v>76</v>
      </c>
      <c r="C58" s="218" t="s">
        <v>433</v>
      </c>
      <c r="D58" s="419" t="s">
        <v>159</v>
      </c>
      <c r="E58" s="419"/>
    </row>
    <row r="59" spans="1:5" x14ac:dyDescent="0.25">
      <c r="B59" s="151"/>
      <c r="C59" s="151"/>
      <c r="D59" s="151"/>
    </row>
    <row r="61" spans="1:5" ht="1.9" customHeight="1" x14ac:dyDescent="0.25"/>
    <row r="62" spans="1:5" ht="29.25" customHeight="1" x14ac:dyDescent="0.25">
      <c r="A62" s="420" t="s">
        <v>448</v>
      </c>
      <c r="B62" s="420"/>
      <c r="C62" s="420"/>
      <c r="D62" s="420"/>
      <c r="E62" s="420"/>
    </row>
    <row r="63" spans="1:5" x14ac:dyDescent="0.25">
      <c r="A63" s="421" t="s">
        <v>434</v>
      </c>
      <c r="B63" s="421"/>
      <c r="C63" s="421"/>
      <c r="D63" s="421"/>
      <c r="E63" s="421"/>
    </row>
    <row r="64" spans="1:5" ht="36.75" customHeight="1" x14ac:dyDescent="0.25">
      <c r="A64" s="420" t="s">
        <v>435</v>
      </c>
      <c r="B64" s="420"/>
      <c r="C64" s="420"/>
      <c r="D64" s="420"/>
      <c r="E64" s="420"/>
    </row>
    <row r="67" spans="1:1" ht="15.75" x14ac:dyDescent="0.25">
      <c r="A67" s="54" t="s">
        <v>163</v>
      </c>
    </row>
    <row r="68" spans="1:1" ht="15.75" x14ac:dyDescent="0.25">
      <c r="A68" s="47"/>
    </row>
    <row r="69" spans="1:1" ht="15.75" x14ac:dyDescent="0.25">
      <c r="A69" s="47"/>
    </row>
    <row r="70" spans="1:1" ht="15.75" x14ac:dyDescent="0.25">
      <c r="A70" s="54" t="s">
        <v>161</v>
      </c>
    </row>
    <row r="71" spans="1:1" ht="15.75" x14ac:dyDescent="0.25">
      <c r="A71" s="54" t="s">
        <v>164</v>
      </c>
    </row>
  </sheetData>
  <mergeCells count="20">
    <mergeCell ref="B37:C37"/>
    <mergeCell ref="E2:F2"/>
    <mergeCell ref="B4:F4"/>
    <mergeCell ref="B5:F5"/>
    <mergeCell ref="B7:B8"/>
    <mergeCell ref="D7:F7"/>
    <mergeCell ref="A23:B23"/>
    <mergeCell ref="D26:E26"/>
    <mergeCell ref="B28:C28"/>
    <mergeCell ref="B29:B30"/>
    <mergeCell ref="D29:D30"/>
    <mergeCell ref="B32:C32"/>
    <mergeCell ref="A63:E63"/>
    <mergeCell ref="A64:E64"/>
    <mergeCell ref="B39:C39"/>
    <mergeCell ref="B42:C42"/>
    <mergeCell ref="A48:D48"/>
    <mergeCell ref="C50:E50"/>
    <mergeCell ref="D58:E58"/>
    <mergeCell ref="A62:E62"/>
  </mergeCells>
  <pageMargins left="0.7" right="0.7" top="0.75" bottom="0.75" header="0.3" footer="0.3"/>
  <pageSetup paperSize="9" scale="74" orientation="portrait" verticalDpi="300" r:id="rId1"/>
  <rowBreaks count="1" manualBreakCount="1">
    <brk id="2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view="pageBreakPreview" topLeftCell="A4" zoomScale="76" zoomScaleNormal="100" zoomScaleSheetLayoutView="76" workbookViewId="0">
      <selection activeCell="R8" sqref="R8"/>
    </sheetView>
  </sheetViews>
  <sheetFormatPr defaultRowHeight="15" x14ac:dyDescent="0.25"/>
  <cols>
    <col min="1" max="1" width="3.85546875" customWidth="1"/>
    <col min="2" max="2" width="31.28515625" customWidth="1"/>
    <col min="3" max="6" width="12.42578125" customWidth="1"/>
    <col min="7" max="7" width="13.28515625" customWidth="1"/>
    <col min="8" max="9" width="12.85546875" customWidth="1"/>
    <col min="10" max="10" width="12.28515625" customWidth="1"/>
    <col min="11" max="11" width="14.5703125" customWidth="1"/>
    <col min="12" max="12" width="12.140625" customWidth="1"/>
    <col min="13" max="13" width="11.7109375" customWidth="1"/>
    <col min="14" max="14" width="11" hidden="1" customWidth="1"/>
    <col min="15" max="15" width="13.28515625" hidden="1" customWidth="1"/>
    <col min="16" max="16" width="14.28515625" hidden="1" customWidth="1"/>
    <col min="17" max="17" width="10.85546875" customWidth="1"/>
  </cols>
  <sheetData>
    <row r="1" spans="1:16" ht="14.45" hidden="1" x14ac:dyDescent="0.3">
      <c r="K1" s="168" t="s">
        <v>522</v>
      </c>
      <c r="L1" s="168"/>
      <c r="M1" s="168"/>
      <c r="N1" s="168"/>
      <c r="O1" s="168"/>
    </row>
    <row r="2" spans="1:16" ht="30" hidden="1" customHeight="1" x14ac:dyDescent="0.3">
      <c r="B2" s="169" t="s">
        <v>518</v>
      </c>
      <c r="K2" s="370" t="s">
        <v>77</v>
      </c>
      <c r="L2" s="370"/>
      <c r="M2" s="19"/>
      <c r="N2" s="19"/>
      <c r="O2" s="19"/>
    </row>
    <row r="3" spans="1:16" ht="41.45" hidden="1" customHeight="1" x14ac:dyDescent="0.3">
      <c r="B3" s="169" t="s">
        <v>519</v>
      </c>
      <c r="K3" s="296"/>
      <c r="L3" s="296"/>
      <c r="M3" s="19"/>
      <c r="N3" s="19"/>
      <c r="O3" s="19"/>
    </row>
    <row r="4" spans="1:16" ht="27" customHeight="1" x14ac:dyDescent="0.25">
      <c r="B4" s="433" t="s">
        <v>436</v>
      </c>
      <c r="C4" s="433"/>
      <c r="D4" s="433"/>
      <c r="E4" s="433"/>
      <c r="F4" s="433"/>
      <c r="G4" s="433"/>
      <c r="H4" s="433"/>
      <c r="I4" s="433"/>
      <c r="J4" s="433"/>
      <c r="K4" s="433"/>
      <c r="L4" s="433"/>
    </row>
    <row r="5" spans="1:16" ht="64.5" customHeight="1" x14ac:dyDescent="0.25">
      <c r="B5" s="434" t="s">
        <v>579</v>
      </c>
      <c r="C5" s="434"/>
      <c r="D5" s="434"/>
      <c r="E5" s="434"/>
      <c r="F5" s="434"/>
      <c r="G5" s="434"/>
      <c r="H5" s="434"/>
      <c r="I5" s="434"/>
      <c r="J5" s="434"/>
      <c r="K5" s="434"/>
      <c r="L5" s="434"/>
    </row>
    <row r="6" spans="1:16" ht="2.25" customHeight="1" thickBot="1" x14ac:dyDescent="0.35"/>
    <row r="7" spans="1:16" ht="26.25" customHeight="1" x14ac:dyDescent="0.25">
      <c r="A7" s="301" t="s">
        <v>12</v>
      </c>
      <c r="B7" s="437" t="s">
        <v>413</v>
      </c>
      <c r="C7" s="440" t="s">
        <v>585</v>
      </c>
      <c r="D7" s="441"/>
      <c r="E7" s="441"/>
      <c r="F7" s="442"/>
      <c r="G7" s="445" t="s">
        <v>586</v>
      </c>
      <c r="H7" s="437" t="s">
        <v>587</v>
      </c>
      <c r="I7" s="440" t="s">
        <v>588</v>
      </c>
      <c r="J7" s="441"/>
      <c r="K7" s="441"/>
      <c r="L7" s="442"/>
    </row>
    <row r="8" spans="1:16" ht="65.45" customHeight="1" thickBot="1" x14ac:dyDescent="0.3">
      <c r="A8" s="302" t="s">
        <v>13</v>
      </c>
      <c r="B8" s="438"/>
      <c r="C8" s="67" t="s">
        <v>454</v>
      </c>
      <c r="D8" s="67" t="s">
        <v>23</v>
      </c>
      <c r="E8" s="67" t="s">
        <v>416</v>
      </c>
      <c r="F8" s="67" t="s">
        <v>417</v>
      </c>
      <c r="G8" s="446"/>
      <c r="H8" s="438"/>
      <c r="I8" s="67" t="s">
        <v>454</v>
      </c>
      <c r="J8" s="67" t="s">
        <v>23</v>
      </c>
      <c r="K8" s="67" t="s">
        <v>416</v>
      </c>
      <c r="L8" s="67" t="s">
        <v>417</v>
      </c>
      <c r="P8" s="294">
        <v>211940.33</v>
      </c>
    </row>
    <row r="9" spans="1:16" ht="16.149999999999999" thickBot="1" x14ac:dyDescent="0.35">
      <c r="A9" s="299">
        <v>1</v>
      </c>
      <c r="B9" s="145">
        <v>2</v>
      </c>
      <c r="C9" s="145">
        <v>3</v>
      </c>
      <c r="D9" s="145">
        <v>4</v>
      </c>
      <c r="E9" s="145">
        <v>5</v>
      </c>
      <c r="F9" s="145">
        <v>6</v>
      </c>
      <c r="G9" s="145">
        <v>7</v>
      </c>
      <c r="H9" s="145">
        <v>8</v>
      </c>
      <c r="I9" s="145">
        <v>9</v>
      </c>
      <c r="J9" s="145">
        <v>10</v>
      </c>
      <c r="K9" s="145">
        <v>11</v>
      </c>
      <c r="L9" s="145">
        <v>12</v>
      </c>
    </row>
    <row r="10" spans="1:16" ht="16.5" thickBot="1" x14ac:dyDescent="0.3">
      <c r="A10" s="299">
        <v>1</v>
      </c>
      <c r="B10" s="303" t="s">
        <v>441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P10" s="293" t="e">
        <f>#REF!+#REF!</f>
        <v>#REF!</v>
      </c>
    </row>
    <row r="11" spans="1:16" ht="16.5" thickBot="1" x14ac:dyDescent="0.3">
      <c r="A11" s="299"/>
      <c r="B11" s="304" t="s">
        <v>438</v>
      </c>
      <c r="C11" s="309">
        <f>(дод6.1нас!C11+дод6.2бюд!C11+дод6.3інші!C11)</f>
        <v>14837760</v>
      </c>
      <c r="D11" s="309">
        <v>14837760</v>
      </c>
      <c r="E11" s="309">
        <v>0</v>
      </c>
      <c r="F11" s="309">
        <v>0</v>
      </c>
      <c r="G11" s="309"/>
      <c r="H11" s="210"/>
      <c r="I11" s="210">
        <f>дод6общий!C11</f>
        <v>3184068.1437081844</v>
      </c>
      <c r="J11" s="210">
        <f>дод6общий!D11</f>
        <v>3184068.1437081844</v>
      </c>
      <c r="K11" s="210">
        <f>дод6общий!E11</f>
        <v>0</v>
      </c>
      <c r="L11" s="210">
        <f>дод6общий!F11</f>
        <v>0</v>
      </c>
      <c r="N11" s="77">
        <f t="shared" ref="N11:N22" si="0">G11+K11+L11</f>
        <v>0</v>
      </c>
    </row>
    <row r="12" spans="1:16" ht="16.5" thickBot="1" x14ac:dyDescent="0.3">
      <c r="A12" s="299"/>
      <c r="B12" s="304" t="s">
        <v>411</v>
      </c>
      <c r="C12" s="309">
        <f>(дод6.1нас!C12+дод6.2бюд!C12+дод6.3інші!C12)</f>
        <v>5926730</v>
      </c>
      <c r="D12" s="309">
        <v>5590760</v>
      </c>
      <c r="E12" s="309">
        <v>335970</v>
      </c>
      <c r="F12" s="309">
        <v>0</v>
      </c>
      <c r="G12" s="309"/>
      <c r="H12" s="210"/>
      <c r="I12" s="210">
        <f>дод6общий!C12</f>
        <v>1271830.2620718768</v>
      </c>
      <c r="J12" s="210">
        <f>дод6общий!D12</f>
        <v>1199733.7074543575</v>
      </c>
      <c r="K12" s="210">
        <f>дод6общий!E12</f>
        <v>72096.554617518996</v>
      </c>
      <c r="L12" s="210">
        <f>дод6общий!F12</f>
        <v>0</v>
      </c>
      <c r="N12" s="77">
        <f t="shared" si="0"/>
        <v>72096.554617518996</v>
      </c>
    </row>
    <row r="13" spans="1:16" ht="16.5" thickBot="1" x14ac:dyDescent="0.3">
      <c r="A13" s="299"/>
      <c r="B13" s="304" t="s">
        <v>439</v>
      </c>
      <c r="C13" s="309">
        <f>(дод6.1нас!C13+дод6.2бюд!C13+дод6.3інші!C13)</f>
        <v>1067770</v>
      </c>
      <c r="D13" s="309">
        <v>1060080</v>
      </c>
      <c r="E13" s="309">
        <v>7690</v>
      </c>
      <c r="F13" s="309">
        <v>0</v>
      </c>
      <c r="G13" s="309"/>
      <c r="H13" s="210"/>
      <c r="I13" s="210">
        <f>дод6общий!C13</f>
        <v>229135.15529347345</v>
      </c>
      <c r="J13" s="210">
        <f>дод6общий!D13</f>
        <v>227484.94097371653</v>
      </c>
      <c r="K13" s="210">
        <f>дод6общий!E13</f>
        <v>1650.2143197568862</v>
      </c>
      <c r="L13" s="210">
        <f>дод6общий!F13</f>
        <v>0</v>
      </c>
      <c r="N13" s="77">
        <f t="shared" si="0"/>
        <v>1650.2143197568862</v>
      </c>
    </row>
    <row r="14" spans="1:16" ht="26.25" thickBot="1" x14ac:dyDescent="0.3">
      <c r="A14" s="299"/>
      <c r="B14" s="304" t="s">
        <v>443</v>
      </c>
      <c r="C14" s="309">
        <f>(дод6.1нас!C14+дод6.2бюд!C14+дод6.3інші!C14)</f>
        <v>8094550</v>
      </c>
      <c r="D14" s="309">
        <v>4754938</v>
      </c>
      <c r="E14" s="309">
        <v>3241550</v>
      </c>
      <c r="F14" s="309">
        <v>98062</v>
      </c>
      <c r="G14" s="309"/>
      <c r="H14" s="210"/>
      <c r="I14" s="210">
        <f>дод6общий!C14</f>
        <v>1737027.6101414959</v>
      </c>
      <c r="J14" s="210">
        <f>дод6общий!D14</f>
        <v>1020372.7928681625</v>
      </c>
      <c r="K14" s="210">
        <f>дод6общий!E14</f>
        <v>695611.47310896427</v>
      </c>
      <c r="L14" s="210">
        <f>дод6общий!F14</f>
        <v>21043.344164369282</v>
      </c>
      <c r="N14" s="77">
        <f t="shared" si="0"/>
        <v>716654.81727333355</v>
      </c>
    </row>
    <row r="15" spans="1:16" ht="16.5" thickBot="1" x14ac:dyDescent="0.3">
      <c r="A15" s="299">
        <v>2</v>
      </c>
      <c r="B15" s="303" t="s">
        <v>440</v>
      </c>
      <c r="C15" s="309"/>
      <c r="D15" s="309"/>
      <c r="E15" s="309"/>
      <c r="F15" s="309"/>
      <c r="G15" s="309"/>
      <c r="H15" s="210"/>
      <c r="I15" s="210"/>
      <c r="J15" s="210"/>
      <c r="K15" s="210"/>
      <c r="L15" s="210"/>
      <c r="N15" s="77">
        <f t="shared" si="0"/>
        <v>0</v>
      </c>
    </row>
    <row r="16" spans="1:16" ht="26.25" thickBot="1" x14ac:dyDescent="0.3">
      <c r="A16" s="299"/>
      <c r="B16" s="304" t="s">
        <v>442</v>
      </c>
      <c r="C16" s="309">
        <f>(дод6.1нас!C16+дод6.2бюд!C16+дод6.3інші!C16)</f>
        <v>724820</v>
      </c>
      <c r="D16" s="309">
        <v>0</v>
      </c>
      <c r="E16" s="309">
        <v>724820</v>
      </c>
      <c r="F16" s="309">
        <v>0</v>
      </c>
      <c r="G16" s="309"/>
      <c r="H16" s="210"/>
      <c r="I16" s="210">
        <f>дод6общий!C16</f>
        <v>155540.74684605806</v>
      </c>
      <c r="J16" s="210">
        <f>дод6общий!D16</f>
        <v>0</v>
      </c>
      <c r="K16" s="210">
        <f>дод6общий!E16</f>
        <v>155540.74684605806</v>
      </c>
      <c r="L16" s="210">
        <f>дод6общий!F16</f>
        <v>0</v>
      </c>
      <c r="N16" s="77">
        <f t="shared" si="0"/>
        <v>155540.74684605806</v>
      </c>
    </row>
    <row r="17" spans="1:17" ht="16.5" thickBot="1" x14ac:dyDescent="0.3">
      <c r="A17" s="299">
        <v>3</v>
      </c>
      <c r="B17" s="303" t="s">
        <v>444</v>
      </c>
      <c r="C17" s="309"/>
      <c r="D17" s="309"/>
      <c r="E17" s="309"/>
      <c r="F17" s="309"/>
      <c r="G17" s="309"/>
      <c r="H17" s="210"/>
      <c r="I17" s="210"/>
      <c r="J17" s="210"/>
      <c r="K17" s="210"/>
      <c r="L17" s="210"/>
      <c r="N17" s="77">
        <f t="shared" si="0"/>
        <v>0</v>
      </c>
    </row>
    <row r="18" spans="1:17" ht="26.25" thickBot="1" x14ac:dyDescent="0.3">
      <c r="A18" s="299"/>
      <c r="B18" s="304" t="s">
        <v>443</v>
      </c>
      <c r="C18" s="309">
        <f>(дод6.1нас!C18+дод6.2бюд!C18+дод6.3інші!C18)</f>
        <v>286500</v>
      </c>
      <c r="D18" s="309">
        <v>256080</v>
      </c>
      <c r="E18" s="309">
        <v>29750</v>
      </c>
      <c r="F18" s="309">
        <v>670</v>
      </c>
      <c r="G18" s="309"/>
      <c r="H18" s="210"/>
      <c r="I18" s="210">
        <f>дод6общий!C18</f>
        <v>61480.676542307927</v>
      </c>
      <c r="J18" s="210">
        <f>дод6общий!D18</f>
        <v>54952.780624622035</v>
      </c>
      <c r="K18" s="210">
        <f>дод6общий!E18</f>
        <v>6384.1191173949765</v>
      </c>
      <c r="L18" s="210">
        <f>дод6общий!F18</f>
        <v>143.77680029091206</v>
      </c>
      <c r="N18" s="77">
        <f t="shared" si="0"/>
        <v>6527.8959176858889</v>
      </c>
    </row>
    <row r="19" spans="1:17" ht="16.5" thickBot="1" x14ac:dyDescent="0.3">
      <c r="A19" s="299"/>
      <c r="B19" s="304" t="s">
        <v>445</v>
      </c>
      <c r="C19" s="309">
        <f>(дод6.1нас!C19+дод6.2бюд!C19+дод6.3інші!C19)</f>
        <v>-5580</v>
      </c>
      <c r="D19" s="309">
        <v>-5000</v>
      </c>
      <c r="E19" s="309">
        <v>-580</v>
      </c>
      <c r="F19" s="309">
        <v>0</v>
      </c>
      <c r="G19" s="309"/>
      <c r="H19" s="210"/>
      <c r="I19" s="210">
        <f>дод6общий!C19</f>
        <v>-1197.4246949601336</v>
      </c>
      <c r="J19" s="210">
        <f>дод6общий!D19</f>
        <v>-1072.9611962008364</v>
      </c>
      <c r="K19" s="210">
        <f>дод6общий!E19</f>
        <v>-124.46349875929702</v>
      </c>
      <c r="L19" s="210">
        <f>дод6общий!F19</f>
        <v>0</v>
      </c>
      <c r="N19" s="77">
        <f t="shared" si="0"/>
        <v>-124.46349875929702</v>
      </c>
    </row>
    <row r="20" spans="1:17" ht="16.5" thickBot="1" x14ac:dyDescent="0.3">
      <c r="A20" s="299">
        <v>4</v>
      </c>
      <c r="B20" s="303" t="s">
        <v>446</v>
      </c>
      <c r="C20" s="309"/>
      <c r="D20" s="309"/>
      <c r="E20" s="309"/>
      <c r="F20" s="309"/>
      <c r="G20" s="309"/>
      <c r="H20" s="210"/>
      <c r="I20" s="210"/>
      <c r="J20" s="210"/>
      <c r="K20" s="210"/>
      <c r="L20" s="210"/>
      <c r="N20" s="77">
        <f t="shared" si="0"/>
        <v>0</v>
      </c>
    </row>
    <row r="21" spans="1:17" ht="26.25" thickBot="1" x14ac:dyDescent="0.3">
      <c r="A21" s="299"/>
      <c r="B21" s="304" t="s">
        <v>443</v>
      </c>
      <c r="C21" s="309">
        <f>(дод6.1нас!C21+дод6.2бюд!C21+дод6.3інші!C21)</f>
        <v>-224110</v>
      </c>
      <c r="D21" s="309">
        <v>-200330</v>
      </c>
      <c r="E21" s="309">
        <v>-23270</v>
      </c>
      <c r="F21" s="309">
        <v>-510</v>
      </c>
      <c r="G21" s="309"/>
      <c r="H21" s="210"/>
      <c r="I21" s="210">
        <f>дод6общий!C21</f>
        <v>-48092.266736113896</v>
      </c>
      <c r="J21" s="210">
        <f>дод6общий!D21</f>
        <v>-42989.263286982707</v>
      </c>
      <c r="K21" s="210">
        <f>дод6общий!E21</f>
        <v>-4993.5614071186928</v>
      </c>
      <c r="L21" s="210">
        <f>дод6общий!F21</f>
        <v>-109.44204201248532</v>
      </c>
      <c r="N21" s="77">
        <f t="shared" si="0"/>
        <v>-5103.0034491311781</v>
      </c>
    </row>
    <row r="22" spans="1:17" ht="16.5" thickBot="1" x14ac:dyDescent="0.3">
      <c r="A22" s="299"/>
      <c r="B22" s="304" t="s">
        <v>445</v>
      </c>
      <c r="C22" s="309">
        <f>(дод6.1нас!C22+дод6.2бюд!C22+дод6.3інші!C22)</f>
        <v>-11200</v>
      </c>
      <c r="D22" s="309">
        <v>-9980</v>
      </c>
      <c r="E22" s="309">
        <v>-1170</v>
      </c>
      <c r="F22" s="309">
        <v>-50</v>
      </c>
      <c r="G22" s="309"/>
      <c r="H22" s="210"/>
      <c r="I22" s="210">
        <f>дод6общий!C22</f>
        <v>-2403.4330794898733</v>
      </c>
      <c r="J22" s="210">
        <f>дод6общий!D22</f>
        <v>-2141.6305476168695</v>
      </c>
      <c r="K22" s="210">
        <f>дод6общий!E22</f>
        <v>-251.07291991099572</v>
      </c>
      <c r="L22" s="210">
        <f>дод6общий!F22</f>
        <v>-10.729611962008363</v>
      </c>
      <c r="N22" s="77">
        <f t="shared" si="0"/>
        <v>-261.80253187300411</v>
      </c>
    </row>
    <row r="23" spans="1:17" ht="16.5" thickBot="1" x14ac:dyDescent="0.3">
      <c r="A23" s="431" t="s">
        <v>418</v>
      </c>
      <c r="B23" s="432"/>
      <c r="C23" s="310">
        <f>SUM(C11:C22)</f>
        <v>30697240</v>
      </c>
      <c r="D23" s="310">
        <f>SUM(D11:D22)</f>
        <v>26284308</v>
      </c>
      <c r="E23" s="310">
        <f>SUM(E11:E22)</f>
        <v>4314760</v>
      </c>
      <c r="F23" s="310">
        <f>SUM(F11:F22)</f>
        <v>98172</v>
      </c>
      <c r="G23" s="305">
        <v>211940.33</v>
      </c>
      <c r="H23" s="305">
        <f>19663.696+25817.054</f>
        <v>45480.75</v>
      </c>
      <c r="I23" s="305">
        <f t="shared" ref="I23:J23" si="1">SUM(I11:I22)</f>
        <v>6587389.470092834</v>
      </c>
      <c r="J23" s="305">
        <f t="shared" si="1"/>
        <v>5640408.5105982432</v>
      </c>
      <c r="K23" s="305">
        <f>SUM(K11:K22)</f>
        <v>925914.0101839042</v>
      </c>
      <c r="L23" s="305">
        <f t="shared" ref="L23" si="2">SUM(L11:L22)</f>
        <v>21066.949310685701</v>
      </c>
      <c r="N23" s="77">
        <f>G23+K23+L23</f>
        <v>1158921.2894945899</v>
      </c>
    </row>
    <row r="25" spans="1:17" ht="45.6" customHeight="1" x14ac:dyDescent="0.3">
      <c r="C25" s="49" t="s">
        <v>589</v>
      </c>
    </row>
    <row r="26" spans="1:17" ht="15.75" x14ac:dyDescent="0.25">
      <c r="G26" s="422"/>
      <c r="H26" s="422"/>
      <c r="I26" s="422"/>
      <c r="J26" s="422"/>
      <c r="K26" s="422"/>
    </row>
    <row r="27" spans="1:17" ht="18" x14ac:dyDescent="0.3">
      <c r="C27" s="433" t="s">
        <v>582</v>
      </c>
      <c r="D27" s="444"/>
      <c r="E27" s="444"/>
      <c r="F27" s="444"/>
      <c r="G27" s="444"/>
      <c r="H27" s="444"/>
      <c r="I27" s="444"/>
      <c r="J27" s="444"/>
      <c r="K27" s="444"/>
    </row>
    <row r="28" spans="1:17" ht="16.5" thickBot="1" x14ac:dyDescent="0.3">
      <c r="B28" s="423"/>
      <c r="C28" s="423"/>
      <c r="D28" s="298"/>
      <c r="E28" s="298"/>
      <c r="F28" s="298"/>
    </row>
    <row r="29" spans="1:17" ht="40.5" customHeight="1" thickBot="1" x14ac:dyDescent="0.3">
      <c r="B29" s="437" t="s">
        <v>421</v>
      </c>
      <c r="C29" s="440" t="s">
        <v>581</v>
      </c>
      <c r="D29" s="441"/>
      <c r="E29" s="441"/>
      <c r="F29" s="442"/>
      <c r="G29" s="440" t="s">
        <v>583</v>
      </c>
      <c r="H29" s="441"/>
      <c r="I29" s="441"/>
      <c r="J29" s="442"/>
      <c r="K29" s="443" t="s">
        <v>584</v>
      </c>
      <c r="L29" s="443"/>
      <c r="M29" s="443"/>
      <c r="N29" s="443"/>
      <c r="O29" s="443"/>
      <c r="P29" s="443"/>
      <c r="Q29" s="443"/>
    </row>
    <row r="30" spans="1:17" ht="23.25" customHeight="1" thickBot="1" x14ac:dyDescent="0.3">
      <c r="B30" s="438"/>
      <c r="C30" s="67" t="s">
        <v>454</v>
      </c>
      <c r="D30" s="67" t="s">
        <v>147</v>
      </c>
      <c r="E30" s="67" t="s">
        <v>567</v>
      </c>
      <c r="F30" s="67" t="s">
        <v>568</v>
      </c>
      <c r="G30" s="67" t="s">
        <v>454</v>
      </c>
      <c r="H30" s="67" t="s">
        <v>147</v>
      </c>
      <c r="I30" s="67" t="s">
        <v>567</v>
      </c>
      <c r="J30" s="67" t="s">
        <v>568</v>
      </c>
      <c r="K30" s="67" t="s">
        <v>454</v>
      </c>
      <c r="L30" s="67" t="s">
        <v>147</v>
      </c>
      <c r="M30" s="67" t="s">
        <v>567</v>
      </c>
      <c r="N30" s="67" t="s">
        <v>568</v>
      </c>
      <c r="O30" s="311"/>
      <c r="P30" s="311"/>
      <c r="Q30" s="67" t="s">
        <v>568</v>
      </c>
    </row>
    <row r="31" spans="1:17" ht="16.5" thickBot="1" x14ac:dyDescent="0.3">
      <c r="B31" s="306">
        <v>1</v>
      </c>
      <c r="C31" s="300">
        <v>2</v>
      </c>
      <c r="D31" s="300">
        <v>3</v>
      </c>
      <c r="E31" s="300">
        <v>4</v>
      </c>
      <c r="F31" s="300">
        <v>5</v>
      </c>
      <c r="G31" s="300">
        <v>6</v>
      </c>
      <c r="H31" s="300">
        <v>7</v>
      </c>
      <c r="I31" s="300">
        <v>8</v>
      </c>
      <c r="J31" s="300">
        <v>9</v>
      </c>
      <c r="K31" s="306">
        <v>10</v>
      </c>
      <c r="L31" s="307">
        <v>11</v>
      </c>
      <c r="M31" s="307">
        <v>12</v>
      </c>
      <c r="N31" s="307"/>
      <c r="O31" s="307"/>
      <c r="P31" s="307"/>
      <c r="Q31" s="307">
        <v>13</v>
      </c>
    </row>
    <row r="32" spans="1:17" ht="13.15" customHeight="1" thickBot="1" x14ac:dyDescent="0.3">
      <c r="A32" s="132"/>
      <c r="B32" s="435" t="s">
        <v>441</v>
      </c>
      <c r="C32" s="439"/>
      <c r="D32" s="312"/>
      <c r="E32" s="312"/>
      <c r="F32" s="312"/>
      <c r="G32" s="313"/>
      <c r="H32" s="314"/>
      <c r="I32" s="314"/>
      <c r="J32" s="315"/>
      <c r="K32" s="316"/>
      <c r="L32" s="317"/>
      <c r="M32" s="317"/>
      <c r="N32" s="317"/>
      <c r="O32" s="317"/>
      <c r="P32" s="317"/>
      <c r="Q32" s="318"/>
    </row>
    <row r="33" spans="1:19" ht="16.5" thickBot="1" x14ac:dyDescent="0.3">
      <c r="A33" s="132"/>
      <c r="B33" s="341" t="s">
        <v>438</v>
      </c>
      <c r="C33" s="319">
        <f>(дод6.1нас!C33+дод6.2бюд!C33+дод6.3інші!C33)</f>
        <v>219864190</v>
      </c>
      <c r="D33" s="320">
        <f>дод6.1нас!C33</f>
        <v>136151680</v>
      </c>
      <c r="E33" s="320">
        <f>дод6.2бюд!C33</f>
        <v>69245830</v>
      </c>
      <c r="F33" s="321">
        <f>дод6.3інші!C33</f>
        <v>14466680</v>
      </c>
      <c r="G33" s="322">
        <f>дод6.1нас!D33+дод6.2бюд!D33+дод6.3інші!D33</f>
        <v>234701950</v>
      </c>
      <c r="H33" s="323">
        <f>дод6.1нас!D33</f>
        <v>167186540</v>
      </c>
      <c r="I33" s="323">
        <f>дод6.2бюд!D33</f>
        <v>55847810</v>
      </c>
      <c r="J33" s="324">
        <f>дод6.3інші!D33</f>
        <v>11667600</v>
      </c>
      <c r="K33" s="325">
        <f>G33-C33</f>
        <v>14837760</v>
      </c>
      <c r="L33" s="320">
        <f>H33-D33</f>
        <v>31034860</v>
      </c>
      <c r="M33" s="320">
        <f>I33-E33</f>
        <v>-13398020</v>
      </c>
      <c r="N33" s="326">
        <f t="shared" ref="N33:P33" si="3">J33-F33</f>
        <v>-2799080</v>
      </c>
      <c r="O33" s="327">
        <f t="shared" si="3"/>
        <v>-219864190</v>
      </c>
      <c r="P33" s="322">
        <f t="shared" si="3"/>
        <v>-136151680</v>
      </c>
      <c r="Q33" s="342">
        <f>J33-F33</f>
        <v>-2799080</v>
      </c>
      <c r="S33" s="308">
        <f>L33+M33+Q33</f>
        <v>14837760</v>
      </c>
    </row>
    <row r="34" spans="1:19" ht="16.5" thickBot="1" x14ac:dyDescent="0.3">
      <c r="A34" s="132"/>
      <c r="B34" s="341" t="s">
        <v>411</v>
      </c>
      <c r="C34" s="319">
        <f>(дод6.1нас!C34+дод6.2бюд!C34+дод6.3інші!C34)</f>
        <v>16936840</v>
      </c>
      <c r="D34" s="320">
        <f>дод6.1нас!C34</f>
        <v>11869020</v>
      </c>
      <c r="E34" s="320">
        <f>дод6.2бюд!C34</f>
        <v>4191040</v>
      </c>
      <c r="F34" s="321">
        <f>дод6.3інші!C34</f>
        <v>876780</v>
      </c>
      <c r="G34" s="322">
        <f>дод6.1нас!D34+дод6.2бюд!D34+дод6.3інші!D34</f>
        <v>22863570</v>
      </c>
      <c r="H34" s="323">
        <f>дод6.1нас!D34</f>
        <v>16281790</v>
      </c>
      <c r="I34" s="323">
        <f>дод6.2бюд!D34</f>
        <v>5443070</v>
      </c>
      <c r="J34" s="324">
        <f>дод6.3інші!D34</f>
        <v>1138710</v>
      </c>
      <c r="K34" s="325">
        <f t="shared" ref="K34:K44" si="4">G34-C34</f>
        <v>5926730</v>
      </c>
      <c r="L34" s="320">
        <f t="shared" ref="L34:L44" si="5">H34-D34</f>
        <v>4412770</v>
      </c>
      <c r="M34" s="320">
        <f t="shared" ref="M34:M44" si="6">I34-E34</f>
        <v>1252030</v>
      </c>
      <c r="N34" s="326">
        <f t="shared" ref="N34:N44" si="7">J34-F34</f>
        <v>261930</v>
      </c>
      <c r="O34" s="327">
        <f t="shared" ref="O34:O44" si="8">K34-G34</f>
        <v>-16936840</v>
      </c>
      <c r="P34" s="322">
        <f t="shared" ref="P34:P44" si="9">L34-H34</f>
        <v>-11869020</v>
      </c>
      <c r="Q34" s="342">
        <f t="shared" ref="Q34:Q44" si="10">J34-F34</f>
        <v>261930</v>
      </c>
      <c r="S34" s="308">
        <f t="shared" ref="S34:S45" si="11">L34+M34+Q34</f>
        <v>5926730</v>
      </c>
    </row>
    <row r="35" spans="1:19" ht="16.5" thickBot="1" x14ac:dyDescent="0.3">
      <c r="A35" s="132"/>
      <c r="B35" s="341" t="s">
        <v>439</v>
      </c>
      <c r="C35" s="319">
        <f>(дод6.1нас!C35+дод6.2бюд!C35+дод6.3інші!C35)</f>
        <v>812070</v>
      </c>
      <c r="D35" s="320">
        <f>дод6.1нас!C35</f>
        <v>578300</v>
      </c>
      <c r="E35" s="320">
        <f>дод6.2бюд!C35</f>
        <v>193330</v>
      </c>
      <c r="F35" s="321">
        <f>дод6.3інші!C35</f>
        <v>40440</v>
      </c>
      <c r="G35" s="322">
        <f>дод6.1нас!D35+дод6.2бюд!D35+дод6.3інші!D35</f>
        <v>1879840</v>
      </c>
      <c r="H35" s="323">
        <f>дод6.1нас!D35</f>
        <v>1338690</v>
      </c>
      <c r="I35" s="323">
        <f>дод6.2бюд!D35</f>
        <v>447530</v>
      </c>
      <c r="J35" s="324">
        <f>дод6.3інші!D35</f>
        <v>93620</v>
      </c>
      <c r="K35" s="325">
        <f t="shared" si="4"/>
        <v>1067770</v>
      </c>
      <c r="L35" s="320">
        <f t="shared" si="5"/>
        <v>760390</v>
      </c>
      <c r="M35" s="320">
        <f t="shared" si="6"/>
        <v>254200</v>
      </c>
      <c r="N35" s="326">
        <f t="shared" si="7"/>
        <v>53180</v>
      </c>
      <c r="O35" s="327">
        <f t="shared" si="8"/>
        <v>-812070</v>
      </c>
      <c r="P35" s="322">
        <f t="shared" si="9"/>
        <v>-578300</v>
      </c>
      <c r="Q35" s="342">
        <f t="shared" si="10"/>
        <v>53180</v>
      </c>
      <c r="S35" s="308">
        <f t="shared" si="11"/>
        <v>1067770</v>
      </c>
    </row>
    <row r="36" spans="1:19" ht="26.25" thickBot="1" x14ac:dyDescent="0.3">
      <c r="A36" s="132"/>
      <c r="B36" s="341" t="s">
        <v>443</v>
      </c>
      <c r="C36" s="319">
        <f>(дод6.1нас!C36+дод6.2бюд!C36+дод6.3інші!C36)</f>
        <v>22846640</v>
      </c>
      <c r="D36" s="320">
        <f>дод6.1нас!C36</f>
        <v>16269740</v>
      </c>
      <c r="E36" s="320">
        <f>дод6.2бюд!C36</f>
        <v>5439040</v>
      </c>
      <c r="F36" s="321">
        <f>дод6.3інші!C36</f>
        <v>1137860</v>
      </c>
      <c r="G36" s="322">
        <f>дод6.1нас!D36+дод6.2бюд!D36+дод6.3інші!D36</f>
        <v>30941190</v>
      </c>
      <c r="H36" s="323">
        <f>дод6.1нас!D36</f>
        <v>22027960</v>
      </c>
      <c r="I36" s="323">
        <f>дод6.2бюд!D36</f>
        <v>7365770</v>
      </c>
      <c r="J36" s="324">
        <f>дод6.3інші!D36</f>
        <v>1547460</v>
      </c>
      <c r="K36" s="325">
        <f t="shared" si="4"/>
        <v>8094550</v>
      </c>
      <c r="L36" s="320">
        <f t="shared" si="5"/>
        <v>5758220</v>
      </c>
      <c r="M36" s="320">
        <f t="shared" si="6"/>
        <v>1926730</v>
      </c>
      <c r="N36" s="326">
        <f t="shared" si="7"/>
        <v>409600</v>
      </c>
      <c r="O36" s="327">
        <f t="shared" si="8"/>
        <v>-22846640</v>
      </c>
      <c r="P36" s="322">
        <f t="shared" si="9"/>
        <v>-16269740</v>
      </c>
      <c r="Q36" s="342">
        <f t="shared" si="10"/>
        <v>409600</v>
      </c>
      <c r="S36" s="308">
        <f t="shared" si="11"/>
        <v>8094550</v>
      </c>
    </row>
    <row r="37" spans="1:19" ht="16.5" thickBot="1" x14ac:dyDescent="0.3">
      <c r="A37" s="132"/>
      <c r="B37" s="435" t="s">
        <v>440</v>
      </c>
      <c r="C37" s="436"/>
      <c r="D37" s="328"/>
      <c r="E37" s="328"/>
      <c r="F37" s="329"/>
      <c r="G37" s="330"/>
      <c r="H37" s="323"/>
      <c r="I37" s="323"/>
      <c r="J37" s="324"/>
      <c r="K37" s="325">
        <f t="shared" si="4"/>
        <v>0</v>
      </c>
      <c r="L37" s="320">
        <f t="shared" si="5"/>
        <v>0</v>
      </c>
      <c r="M37" s="320">
        <f t="shared" si="6"/>
        <v>0</v>
      </c>
      <c r="N37" s="326">
        <f t="shared" si="7"/>
        <v>0</v>
      </c>
      <c r="O37" s="327">
        <f t="shared" si="8"/>
        <v>0</v>
      </c>
      <c r="P37" s="322">
        <f t="shared" si="9"/>
        <v>0</v>
      </c>
      <c r="Q37" s="342">
        <f t="shared" si="10"/>
        <v>0</v>
      </c>
      <c r="S37" s="308">
        <f t="shared" si="11"/>
        <v>0</v>
      </c>
    </row>
    <row r="38" spans="1:19" ht="26.25" thickBot="1" x14ac:dyDescent="0.3">
      <c r="A38" s="132"/>
      <c r="B38" s="341" t="s">
        <v>442</v>
      </c>
      <c r="C38" s="319">
        <f>(дод6.1нас!C38+дод6.2бюд!C38+дод6.3інші!C38)</f>
        <v>2122410</v>
      </c>
      <c r="D38" s="320">
        <f>дод6.1нас!C38</f>
        <v>1511420</v>
      </c>
      <c r="E38" s="320">
        <f>дод6.2бюд!C38</f>
        <v>505280</v>
      </c>
      <c r="F38" s="321">
        <f>дод6.3інші!C38</f>
        <v>105710</v>
      </c>
      <c r="G38" s="322">
        <f>дод6.1нас!D38+дод6.2бюд!D38+дод6.3інші!D38</f>
        <v>2847230</v>
      </c>
      <c r="H38" s="323">
        <f>дод6.1нас!D38</f>
        <v>2027590</v>
      </c>
      <c r="I38" s="323">
        <f>дод6.2бюд!D38</f>
        <v>677840</v>
      </c>
      <c r="J38" s="324">
        <f>дод6.3інші!D38</f>
        <v>141800</v>
      </c>
      <c r="K38" s="325">
        <f t="shared" si="4"/>
        <v>724820</v>
      </c>
      <c r="L38" s="320">
        <f t="shared" si="5"/>
        <v>516170</v>
      </c>
      <c r="M38" s="320">
        <f t="shared" si="6"/>
        <v>172560</v>
      </c>
      <c r="N38" s="326">
        <f t="shared" si="7"/>
        <v>36090</v>
      </c>
      <c r="O38" s="327">
        <f t="shared" si="8"/>
        <v>-2122410</v>
      </c>
      <c r="P38" s="322">
        <f t="shared" si="9"/>
        <v>-1511420</v>
      </c>
      <c r="Q38" s="342">
        <f t="shared" si="10"/>
        <v>36090</v>
      </c>
      <c r="S38" s="308">
        <f t="shared" si="11"/>
        <v>724820</v>
      </c>
    </row>
    <row r="39" spans="1:19" ht="18" customHeight="1" thickBot="1" x14ac:dyDescent="0.3">
      <c r="A39" s="132"/>
      <c r="B39" s="435" t="s">
        <v>444</v>
      </c>
      <c r="C39" s="436"/>
      <c r="D39" s="331"/>
      <c r="E39" s="332"/>
      <c r="F39" s="333"/>
      <c r="G39" s="330"/>
      <c r="H39" s="323"/>
      <c r="I39" s="323"/>
      <c r="J39" s="324"/>
      <c r="K39" s="325">
        <f t="shared" si="4"/>
        <v>0</v>
      </c>
      <c r="L39" s="320">
        <f t="shared" si="5"/>
        <v>0</v>
      </c>
      <c r="M39" s="320">
        <f t="shared" si="6"/>
        <v>0</v>
      </c>
      <c r="N39" s="326">
        <f t="shared" si="7"/>
        <v>0</v>
      </c>
      <c r="O39" s="327">
        <f t="shared" si="8"/>
        <v>0</v>
      </c>
      <c r="P39" s="322">
        <f t="shared" si="9"/>
        <v>0</v>
      </c>
      <c r="Q39" s="342">
        <f t="shared" si="10"/>
        <v>0</v>
      </c>
      <c r="S39" s="308">
        <f t="shared" si="11"/>
        <v>0</v>
      </c>
    </row>
    <row r="40" spans="1:19" ht="26.25" thickBot="1" x14ac:dyDescent="0.3">
      <c r="A40" s="132"/>
      <c r="B40" s="341" t="s">
        <v>443</v>
      </c>
      <c r="C40" s="319">
        <f>(дод6.1нас!C40+дод6.2бюд!C40+дод6.3інші!C40)</f>
        <v>993910</v>
      </c>
      <c r="D40" s="320">
        <f>дод6.1нас!C40</f>
        <v>707790</v>
      </c>
      <c r="E40" s="320">
        <f>дод6.2бюд!C40</f>
        <v>236620</v>
      </c>
      <c r="F40" s="321">
        <f>дод6.3інші!C40</f>
        <v>49500</v>
      </c>
      <c r="G40" s="322">
        <f>дод6.1нас!D40+дод6.2бюд!D40+дод6.3інші!D40</f>
        <v>1280410</v>
      </c>
      <c r="H40" s="323">
        <f>дод6.1нас!D40</f>
        <v>911650</v>
      </c>
      <c r="I40" s="323">
        <f>дод6.2бюд!D40</f>
        <v>304740</v>
      </c>
      <c r="J40" s="324">
        <f>дод6.3інші!D40</f>
        <v>64020</v>
      </c>
      <c r="K40" s="325">
        <f t="shared" si="4"/>
        <v>286500</v>
      </c>
      <c r="L40" s="320">
        <f t="shared" si="5"/>
        <v>203860</v>
      </c>
      <c r="M40" s="320">
        <f t="shared" si="6"/>
        <v>68120</v>
      </c>
      <c r="N40" s="326">
        <f t="shared" si="7"/>
        <v>14520</v>
      </c>
      <c r="O40" s="327">
        <f t="shared" si="8"/>
        <v>-993910</v>
      </c>
      <c r="P40" s="322">
        <f t="shared" si="9"/>
        <v>-707790</v>
      </c>
      <c r="Q40" s="342">
        <f t="shared" si="10"/>
        <v>14520</v>
      </c>
      <c r="S40" s="308">
        <f t="shared" si="11"/>
        <v>286500</v>
      </c>
    </row>
    <row r="41" spans="1:19" ht="16.5" thickBot="1" x14ac:dyDescent="0.3">
      <c r="A41" s="132"/>
      <c r="B41" s="341" t="s">
        <v>445</v>
      </c>
      <c r="C41" s="327">
        <f>(дод6.1нас!C41+дод6.2бюд!C41+дод6.3інші!C41)</f>
        <v>114540</v>
      </c>
      <c r="D41" s="320">
        <f>дод6.1нас!C41</f>
        <v>81570</v>
      </c>
      <c r="E41" s="320">
        <f>дод6.2бюд!C41</f>
        <v>27270</v>
      </c>
      <c r="F41" s="321">
        <f>дод6.3інші!C41</f>
        <v>5700</v>
      </c>
      <c r="G41" s="322">
        <f>дод6.1нас!D41+дод6.2бюд!D41+дод6.3інші!D41</f>
        <v>108960</v>
      </c>
      <c r="H41" s="323">
        <f>дод6.1нас!D41</f>
        <v>77600</v>
      </c>
      <c r="I41" s="323">
        <f>дод6.2бюд!D41</f>
        <v>25940</v>
      </c>
      <c r="J41" s="324">
        <f>дод6.3інші!D41</f>
        <v>5420</v>
      </c>
      <c r="K41" s="325">
        <f t="shared" si="4"/>
        <v>-5580</v>
      </c>
      <c r="L41" s="320">
        <f t="shared" si="5"/>
        <v>-3970</v>
      </c>
      <c r="M41" s="320">
        <f t="shared" si="6"/>
        <v>-1330</v>
      </c>
      <c r="N41" s="326">
        <f t="shared" si="7"/>
        <v>-280</v>
      </c>
      <c r="O41" s="327">
        <f t="shared" si="8"/>
        <v>-114540</v>
      </c>
      <c r="P41" s="322">
        <f t="shared" si="9"/>
        <v>-81570</v>
      </c>
      <c r="Q41" s="342">
        <f t="shared" si="10"/>
        <v>-280</v>
      </c>
      <c r="S41" s="308">
        <f t="shared" si="11"/>
        <v>-5580</v>
      </c>
    </row>
    <row r="42" spans="1:19" ht="22.5" customHeight="1" thickBot="1" x14ac:dyDescent="0.3">
      <c r="A42" s="132"/>
      <c r="B42" s="435" t="s">
        <v>446</v>
      </c>
      <c r="C42" s="436"/>
      <c r="D42" s="334"/>
      <c r="E42" s="328"/>
      <c r="F42" s="335"/>
      <c r="G42" s="330"/>
      <c r="H42" s="323"/>
      <c r="I42" s="323"/>
      <c r="J42" s="324"/>
      <c r="K42" s="325">
        <f t="shared" si="4"/>
        <v>0</v>
      </c>
      <c r="L42" s="320">
        <f t="shared" si="5"/>
        <v>0</v>
      </c>
      <c r="M42" s="320">
        <f t="shared" si="6"/>
        <v>0</v>
      </c>
      <c r="N42" s="326">
        <f t="shared" si="7"/>
        <v>0</v>
      </c>
      <c r="O42" s="327">
        <f t="shared" si="8"/>
        <v>0</v>
      </c>
      <c r="P42" s="322">
        <f t="shared" si="9"/>
        <v>0</v>
      </c>
      <c r="Q42" s="342">
        <f t="shared" si="10"/>
        <v>0</v>
      </c>
      <c r="S42" s="308">
        <f t="shared" si="11"/>
        <v>0</v>
      </c>
    </row>
    <row r="43" spans="1:19" ht="26.25" thickBot="1" x14ac:dyDescent="0.3">
      <c r="A43" s="132"/>
      <c r="B43" s="341" t="s">
        <v>443</v>
      </c>
      <c r="C43" s="327">
        <f>дод6.1нас!C43+дод6.2бюд!C43+дод6.3інші!C43</f>
        <v>3566450</v>
      </c>
      <c r="D43" s="320">
        <f>дод6.1нас!C43</f>
        <v>2539770</v>
      </c>
      <c r="E43" s="320">
        <f>дод6.2бюд!C43</f>
        <v>849060</v>
      </c>
      <c r="F43" s="321">
        <f>дод6.3інші!C43</f>
        <v>177620</v>
      </c>
      <c r="G43" s="322">
        <f>дод6.1нас!D43+дод6.2бюд!D43+дод6.3інші!D43</f>
        <v>3342340</v>
      </c>
      <c r="H43" s="323">
        <f>дод6.1нас!D43</f>
        <v>2379750</v>
      </c>
      <c r="I43" s="323">
        <f>дод6.2бюд!D43</f>
        <v>795470</v>
      </c>
      <c r="J43" s="324">
        <f>дод6.3інші!D43</f>
        <v>167120</v>
      </c>
      <c r="K43" s="325">
        <f t="shared" si="4"/>
        <v>-224110</v>
      </c>
      <c r="L43" s="320">
        <f t="shared" si="5"/>
        <v>-160020</v>
      </c>
      <c r="M43" s="320">
        <f t="shared" si="6"/>
        <v>-53590</v>
      </c>
      <c r="N43" s="326">
        <f t="shared" si="7"/>
        <v>-10500</v>
      </c>
      <c r="O43" s="327">
        <f t="shared" si="8"/>
        <v>-3566450</v>
      </c>
      <c r="P43" s="322">
        <f t="shared" si="9"/>
        <v>-2539770</v>
      </c>
      <c r="Q43" s="342">
        <f t="shared" si="10"/>
        <v>-10500</v>
      </c>
      <c r="S43" s="308">
        <f t="shared" si="11"/>
        <v>-224110</v>
      </c>
    </row>
    <row r="44" spans="1:19" ht="16.5" thickBot="1" x14ac:dyDescent="0.3">
      <c r="A44" s="132"/>
      <c r="B44" s="341" t="s">
        <v>445</v>
      </c>
      <c r="C44" s="327">
        <f>дод6.1нас!C44+дод6.2бюд!C44+дод6.3інші!C44</f>
        <v>260860</v>
      </c>
      <c r="D44" s="320">
        <f>дод6.1нас!C44</f>
        <v>185770</v>
      </c>
      <c r="E44" s="320">
        <f>дод6.2бюд!C44</f>
        <v>62100</v>
      </c>
      <c r="F44" s="321">
        <f>дод6.3інші!C44</f>
        <v>12990</v>
      </c>
      <c r="G44" s="322">
        <f>дод6.1нас!D44+дод6.2бюд!D44+дод6.3інші!D44</f>
        <v>249660</v>
      </c>
      <c r="H44" s="323">
        <f>дод6.1нас!D44</f>
        <v>177800</v>
      </c>
      <c r="I44" s="323">
        <f>дод6.2бюд!D44</f>
        <v>59430</v>
      </c>
      <c r="J44" s="324">
        <f>дод6.3інші!D44</f>
        <v>12430</v>
      </c>
      <c r="K44" s="325">
        <f t="shared" si="4"/>
        <v>-11200</v>
      </c>
      <c r="L44" s="320">
        <f t="shared" si="5"/>
        <v>-7970</v>
      </c>
      <c r="M44" s="320">
        <f t="shared" si="6"/>
        <v>-2670</v>
      </c>
      <c r="N44" s="326">
        <f t="shared" si="7"/>
        <v>-560</v>
      </c>
      <c r="O44" s="327">
        <f t="shared" si="8"/>
        <v>-260860</v>
      </c>
      <c r="P44" s="322">
        <f t="shared" si="9"/>
        <v>-185770</v>
      </c>
      <c r="Q44" s="342">
        <f t="shared" si="10"/>
        <v>-560</v>
      </c>
      <c r="S44" s="308">
        <f t="shared" si="11"/>
        <v>-11200</v>
      </c>
    </row>
    <row r="45" spans="1:19" ht="16.5" customHeight="1" thickBot="1" x14ac:dyDescent="0.3">
      <c r="B45" s="336" t="s">
        <v>418</v>
      </c>
      <c r="C45" s="67">
        <f>SUM(C33:C44)</f>
        <v>267517910</v>
      </c>
      <c r="D45" s="67">
        <f t="shared" ref="D45:F45" si="12">SUM(D33:D44)</f>
        <v>169895060</v>
      </c>
      <c r="E45" s="67">
        <f t="shared" si="12"/>
        <v>80749570</v>
      </c>
      <c r="F45" s="207">
        <f t="shared" si="12"/>
        <v>16873280</v>
      </c>
      <c r="G45" s="302">
        <f>SUM(G33:G44)</f>
        <v>298215150</v>
      </c>
      <c r="H45" s="337">
        <f t="shared" ref="H45:J45" si="13">SUM(H33:H44)</f>
        <v>212409370</v>
      </c>
      <c r="I45" s="338">
        <f t="shared" si="13"/>
        <v>70967600</v>
      </c>
      <c r="J45" s="339">
        <f t="shared" si="13"/>
        <v>14838180</v>
      </c>
      <c r="K45" s="340">
        <f>SUM(K33:K44)</f>
        <v>30697240</v>
      </c>
      <c r="L45" s="338">
        <f t="shared" ref="L45:Q45" si="14">SUM(L33:L44)</f>
        <v>42514310</v>
      </c>
      <c r="M45" s="338">
        <f t="shared" si="14"/>
        <v>-9781970</v>
      </c>
      <c r="N45" s="338">
        <f t="shared" si="14"/>
        <v>-2035100</v>
      </c>
      <c r="O45" s="338">
        <f t="shared" si="14"/>
        <v>-267517910</v>
      </c>
      <c r="P45" s="338">
        <f t="shared" si="14"/>
        <v>-169895060</v>
      </c>
      <c r="Q45" s="339">
        <f t="shared" si="14"/>
        <v>-2035100</v>
      </c>
      <c r="S45" s="308">
        <f t="shared" si="11"/>
        <v>30697240</v>
      </c>
    </row>
    <row r="46" spans="1:19" ht="16.5" customHeight="1" x14ac:dyDescent="0.25"/>
    <row r="48" spans="1:19" ht="4.1500000000000004" customHeight="1" x14ac:dyDescent="0.25"/>
    <row r="49" spans="2:11" ht="18.75" x14ac:dyDescent="0.3">
      <c r="C49" s="49" t="s">
        <v>589</v>
      </c>
    </row>
    <row r="50" spans="2:11" ht="26.25" customHeight="1" x14ac:dyDescent="0.25">
      <c r="B50" s="297"/>
      <c r="C50" s="297"/>
      <c r="D50" s="297"/>
      <c r="E50" s="297"/>
      <c r="F50" s="297"/>
      <c r="G50" s="419"/>
      <c r="H50" s="419"/>
      <c r="I50" s="419"/>
      <c r="J50" s="419"/>
      <c r="K50" s="419"/>
    </row>
    <row r="51" spans="2:11" x14ac:dyDescent="0.25">
      <c r="B51" s="151"/>
      <c r="C51" s="151"/>
      <c r="D51" s="151"/>
      <c r="E51" s="151"/>
      <c r="F51" s="151"/>
      <c r="G51" s="151"/>
      <c r="H51" s="151"/>
      <c r="I51" s="151"/>
      <c r="J51" s="151"/>
    </row>
    <row r="53" spans="2:11" ht="1.9" customHeight="1" x14ac:dyDescent="0.25"/>
  </sheetData>
  <mergeCells count="21">
    <mergeCell ref="K2:L2"/>
    <mergeCell ref="B4:L4"/>
    <mergeCell ref="B5:L5"/>
    <mergeCell ref="B7:B8"/>
    <mergeCell ref="A23:B23"/>
    <mergeCell ref="C7:F7"/>
    <mergeCell ref="G7:G8"/>
    <mergeCell ref="H7:H8"/>
    <mergeCell ref="I7:L7"/>
    <mergeCell ref="B42:C42"/>
    <mergeCell ref="G50:K50"/>
    <mergeCell ref="G26:K26"/>
    <mergeCell ref="B28:C28"/>
    <mergeCell ref="B29:B30"/>
    <mergeCell ref="B32:C32"/>
    <mergeCell ref="B37:C37"/>
    <mergeCell ref="C29:F29"/>
    <mergeCell ref="G29:J29"/>
    <mergeCell ref="K29:Q29"/>
    <mergeCell ref="C27:K27"/>
    <mergeCell ref="B39:C39"/>
  </mergeCells>
  <pageMargins left="0.70866141732283472" right="0.70866141732283472" top="0.74803149606299213" bottom="0.74803149606299213" header="0.31496062992125984" footer="0.31496062992125984"/>
  <pageSetup paperSize="9" scale="70" fitToHeight="2" orientation="landscape" horizontalDpi="300" verticalDpi="300" r:id="rId1"/>
  <rowBreaks count="1" manualBreakCount="1">
    <brk id="26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66"/>
  <sheetViews>
    <sheetView view="pageBreakPreview" topLeftCell="A4" zoomScale="60" zoomScaleNormal="100" workbookViewId="0">
      <selection activeCell="G4" sqref="G4"/>
    </sheetView>
  </sheetViews>
  <sheetFormatPr defaultRowHeight="15" x14ac:dyDescent="0.25"/>
  <cols>
    <col min="1" max="1" width="4.7109375" customWidth="1"/>
    <col min="2" max="2" width="28.42578125" customWidth="1"/>
    <col min="3" max="3" width="5.42578125" customWidth="1"/>
    <col min="4" max="5" width="10.42578125" bestFit="1" customWidth="1"/>
    <col min="6" max="6" width="12.28515625" customWidth="1"/>
    <col min="7" max="9" width="9.7109375" bestFit="1" customWidth="1"/>
    <col min="10" max="16" width="9.140625" bestFit="1" customWidth="1"/>
    <col min="17" max="18" width="9.7109375" bestFit="1" customWidth="1"/>
  </cols>
  <sheetData>
    <row r="2" spans="1:18" x14ac:dyDescent="0.25">
      <c r="N2" s="447" t="s">
        <v>212</v>
      </c>
      <c r="O2" s="447"/>
      <c r="P2" s="447"/>
      <c r="Q2" s="447"/>
      <c r="R2" s="447"/>
    </row>
    <row r="3" spans="1:18" ht="31.15" customHeight="1" x14ac:dyDescent="0.25">
      <c r="B3" s="169" t="s">
        <v>466</v>
      </c>
      <c r="N3" s="370" t="s">
        <v>77</v>
      </c>
      <c r="O3" s="370"/>
      <c r="P3" s="370"/>
      <c r="Q3" s="19"/>
      <c r="R3" s="19"/>
    </row>
    <row r="4" spans="1:18" ht="41.25" customHeight="1" x14ac:dyDescent="0.25">
      <c r="B4" s="215" t="s">
        <v>465</v>
      </c>
      <c r="C4" s="131"/>
      <c r="D4" s="131"/>
      <c r="N4" s="101"/>
      <c r="O4" s="101"/>
      <c r="P4" s="101"/>
      <c r="Q4" s="101"/>
      <c r="R4" s="101"/>
    </row>
    <row r="5" spans="1:18" ht="22.15" customHeight="1" x14ac:dyDescent="0.25">
      <c r="B5" s="452"/>
      <c r="C5" s="452"/>
      <c r="D5" s="452"/>
      <c r="H5" s="46" t="s">
        <v>213</v>
      </c>
    </row>
    <row r="6" spans="1:18" ht="37.9" customHeight="1" x14ac:dyDescent="0.25">
      <c r="B6" s="419" t="s">
        <v>513</v>
      </c>
      <c r="C6" s="419"/>
      <c r="D6" s="419"/>
      <c r="E6" s="419"/>
      <c r="F6" s="419"/>
      <c r="G6" s="419"/>
      <c r="H6" s="419"/>
      <c r="I6" s="419"/>
      <c r="J6" s="419"/>
      <c r="K6" s="419"/>
      <c r="L6" s="419"/>
      <c r="M6" s="419"/>
      <c r="N6" s="419"/>
      <c r="O6" s="419"/>
      <c r="P6" s="419"/>
      <c r="Q6" s="419"/>
      <c r="R6" s="419"/>
    </row>
    <row r="7" spans="1:18" ht="15.75" x14ac:dyDescent="0.25">
      <c r="B7" s="46"/>
      <c r="C7" s="46"/>
      <c r="D7" s="46"/>
      <c r="E7" s="46"/>
      <c r="F7" s="46"/>
      <c r="G7" s="46"/>
      <c r="H7" s="46" t="s">
        <v>75</v>
      </c>
      <c r="I7" s="46"/>
      <c r="J7" s="46"/>
      <c r="K7" s="46"/>
      <c r="L7" s="46"/>
      <c r="M7" s="46"/>
      <c r="N7" s="46"/>
      <c r="O7" s="46"/>
      <c r="P7" s="46"/>
      <c r="Q7" s="46"/>
      <c r="R7" s="46"/>
    </row>
    <row r="8" spans="1:18" thickBot="1" x14ac:dyDescent="0.35"/>
    <row r="9" spans="1:18" ht="30" customHeight="1" thickBot="1" x14ac:dyDescent="0.3">
      <c r="A9" s="102" t="s">
        <v>12</v>
      </c>
      <c r="B9" s="437" t="s">
        <v>14</v>
      </c>
      <c r="C9" s="437" t="s">
        <v>15</v>
      </c>
      <c r="D9" s="437" t="s">
        <v>214</v>
      </c>
      <c r="E9" s="437" t="s">
        <v>215</v>
      </c>
      <c r="F9" s="437" t="s">
        <v>216</v>
      </c>
      <c r="G9" s="449" t="s">
        <v>217</v>
      </c>
      <c r="H9" s="450"/>
      <c r="I9" s="450"/>
      <c r="J9" s="450"/>
      <c r="K9" s="450"/>
      <c r="L9" s="450"/>
      <c r="M9" s="450"/>
      <c r="N9" s="450"/>
      <c r="O9" s="450"/>
      <c r="P9" s="450"/>
      <c r="Q9" s="450"/>
      <c r="R9" s="451"/>
    </row>
    <row r="10" spans="1:18" ht="62.45" customHeight="1" thickBot="1" x14ac:dyDescent="0.3">
      <c r="A10" s="103" t="s">
        <v>13</v>
      </c>
      <c r="B10" s="448"/>
      <c r="C10" s="448"/>
      <c r="D10" s="448"/>
      <c r="E10" s="448"/>
      <c r="F10" s="448"/>
      <c r="G10" s="65" t="s">
        <v>218</v>
      </c>
      <c r="H10" s="65" t="s">
        <v>219</v>
      </c>
      <c r="I10" s="65" t="s">
        <v>220</v>
      </c>
      <c r="J10" s="65" t="s">
        <v>221</v>
      </c>
      <c r="K10" s="65" t="s">
        <v>222</v>
      </c>
      <c r="L10" s="65" t="s">
        <v>223</v>
      </c>
      <c r="M10" s="65" t="s">
        <v>224</v>
      </c>
      <c r="N10" s="65" t="s">
        <v>225</v>
      </c>
      <c r="O10" s="65" t="s">
        <v>226</v>
      </c>
      <c r="P10" s="65" t="s">
        <v>227</v>
      </c>
      <c r="Q10" s="65" t="s">
        <v>228</v>
      </c>
      <c r="R10" s="65" t="s">
        <v>229</v>
      </c>
    </row>
    <row r="11" spans="1:18" ht="15.75" thickBot="1" x14ac:dyDescent="0.3">
      <c r="A11" s="66"/>
      <c r="B11" s="438"/>
      <c r="C11" s="438"/>
      <c r="D11" s="438"/>
      <c r="E11" s="438"/>
      <c r="F11" s="438"/>
      <c r="G11" s="67" t="s">
        <v>230</v>
      </c>
      <c r="H11" s="67" t="s">
        <v>230</v>
      </c>
      <c r="I11" s="67" t="s">
        <v>230</v>
      </c>
      <c r="J11" s="67" t="s">
        <v>230</v>
      </c>
      <c r="K11" s="67" t="s">
        <v>230</v>
      </c>
      <c r="L11" s="67" t="s">
        <v>230</v>
      </c>
      <c r="M11" s="67" t="s">
        <v>230</v>
      </c>
      <c r="N11" s="67" t="s">
        <v>230</v>
      </c>
      <c r="O11" s="67" t="s">
        <v>230</v>
      </c>
      <c r="P11" s="67" t="s">
        <v>230</v>
      </c>
      <c r="Q11" s="67" t="s">
        <v>230</v>
      </c>
      <c r="R11" s="67" t="s">
        <v>230</v>
      </c>
    </row>
    <row r="12" spans="1:18" thickBot="1" x14ac:dyDescent="0.35">
      <c r="A12" s="104">
        <v>1</v>
      </c>
      <c r="B12" s="67">
        <v>2</v>
      </c>
      <c r="C12" s="67">
        <v>3</v>
      </c>
      <c r="D12" s="67">
        <v>4</v>
      </c>
      <c r="E12" s="67">
        <v>5</v>
      </c>
      <c r="F12" s="67">
        <v>6</v>
      </c>
      <c r="G12" s="67">
        <v>7</v>
      </c>
      <c r="H12" s="67">
        <v>8</v>
      </c>
      <c r="I12" s="67">
        <v>9</v>
      </c>
      <c r="J12" s="67">
        <v>10</v>
      </c>
      <c r="K12" s="67">
        <v>11</v>
      </c>
      <c r="L12" s="67">
        <v>12</v>
      </c>
      <c r="M12" s="67">
        <v>13</v>
      </c>
      <c r="N12" s="67">
        <v>14</v>
      </c>
      <c r="O12" s="67">
        <v>15</v>
      </c>
      <c r="P12" s="67">
        <v>16</v>
      </c>
      <c r="Q12" s="67">
        <v>17</v>
      </c>
      <c r="R12" s="67">
        <v>18</v>
      </c>
    </row>
    <row r="13" spans="1:18" ht="43.15" customHeight="1" thickBot="1" x14ac:dyDescent="0.3">
      <c r="A13" s="104">
        <v>1</v>
      </c>
      <c r="B13" s="121" t="s">
        <v>231</v>
      </c>
      <c r="C13" s="67" t="s">
        <v>58</v>
      </c>
      <c r="D13" s="190">
        <f>D15</f>
        <v>140781.37</v>
      </c>
      <c r="E13" s="191">
        <f>E15</f>
        <v>165127.25599999999</v>
      </c>
      <c r="F13" s="189">
        <f>F14+F15</f>
        <v>161081.68000000002</v>
      </c>
      <c r="G13" s="189">
        <f t="shared" ref="G13:J13" si="0">G14+G15</f>
        <v>35714.19</v>
      </c>
      <c r="H13" s="189">
        <f t="shared" si="0"/>
        <v>31223.17</v>
      </c>
      <c r="I13" s="189">
        <f t="shared" si="0"/>
        <v>26835.91</v>
      </c>
      <c r="J13" s="189">
        <f t="shared" si="0"/>
        <v>2635.93</v>
      </c>
      <c r="K13" s="189">
        <v>0</v>
      </c>
      <c r="L13" s="189">
        <v>0</v>
      </c>
      <c r="M13" s="189">
        <v>0</v>
      </c>
      <c r="N13" s="189">
        <v>0</v>
      </c>
      <c r="O13" s="189">
        <v>0</v>
      </c>
      <c r="P13" s="188">
        <f>P14+P15</f>
        <v>7951.71</v>
      </c>
      <c r="Q13" s="188">
        <f t="shared" ref="Q13:R13" si="1">Q14+Q15</f>
        <v>24618.07</v>
      </c>
      <c r="R13" s="188">
        <f t="shared" si="1"/>
        <v>32102.7</v>
      </c>
    </row>
    <row r="14" spans="1:18" ht="43.15" customHeight="1" thickBot="1" x14ac:dyDescent="0.3">
      <c r="A14" s="69" t="s">
        <v>64</v>
      </c>
      <c r="B14" s="68" t="s">
        <v>232</v>
      </c>
      <c r="C14" s="67" t="s">
        <v>58</v>
      </c>
      <c r="D14" s="189">
        <v>0</v>
      </c>
      <c r="E14" s="189">
        <v>0</v>
      </c>
      <c r="F14" s="189">
        <v>0</v>
      </c>
      <c r="G14" s="189">
        <v>0</v>
      </c>
      <c r="H14" s="189">
        <v>0</v>
      </c>
      <c r="I14" s="189">
        <v>0</v>
      </c>
      <c r="J14" s="189">
        <v>0</v>
      </c>
      <c r="K14" s="189">
        <v>0</v>
      </c>
      <c r="L14" s="189">
        <v>0</v>
      </c>
      <c r="M14" s="189">
        <v>0</v>
      </c>
      <c r="N14" s="189">
        <v>0</v>
      </c>
      <c r="O14" s="189">
        <v>0</v>
      </c>
      <c r="P14" s="189">
        <v>0</v>
      </c>
      <c r="Q14" s="189">
        <v>0</v>
      </c>
      <c r="R14" s="189">
        <v>0</v>
      </c>
    </row>
    <row r="15" spans="1:18" ht="18" customHeight="1" thickBot="1" x14ac:dyDescent="0.3">
      <c r="A15" s="69" t="s">
        <v>70</v>
      </c>
      <c r="B15" s="121" t="s">
        <v>233</v>
      </c>
      <c r="C15" s="122" t="s">
        <v>58</v>
      </c>
      <c r="D15" s="190">
        <v>140781.37</v>
      </c>
      <c r="E15" s="191">
        <v>165127.25599999999</v>
      </c>
      <c r="F15" s="190">
        <f>SUM(G15:R15)</f>
        <v>161081.68000000002</v>
      </c>
      <c r="G15" s="190">
        <v>35714.19</v>
      </c>
      <c r="H15" s="190">
        <v>31223.17</v>
      </c>
      <c r="I15" s="190">
        <v>26835.91</v>
      </c>
      <c r="J15" s="190">
        <v>2635.93</v>
      </c>
      <c r="K15" s="190">
        <v>0</v>
      </c>
      <c r="L15" s="190">
        <v>0</v>
      </c>
      <c r="M15" s="190">
        <v>0</v>
      </c>
      <c r="N15" s="190">
        <v>0</v>
      </c>
      <c r="O15" s="190">
        <v>0</v>
      </c>
      <c r="P15" s="191">
        <v>7951.71</v>
      </c>
      <c r="Q15" s="191">
        <v>24618.07</v>
      </c>
      <c r="R15" s="191">
        <v>32102.7</v>
      </c>
    </row>
    <row r="16" spans="1:18" ht="43.15" customHeight="1" thickBot="1" x14ac:dyDescent="0.3">
      <c r="A16" s="104">
        <v>2</v>
      </c>
      <c r="B16" s="121" t="s">
        <v>234</v>
      </c>
      <c r="C16" s="122" t="s">
        <v>58</v>
      </c>
      <c r="D16" s="190">
        <v>2896.83</v>
      </c>
      <c r="E16" s="190">
        <v>3705.7890000000002</v>
      </c>
      <c r="F16" s="190">
        <f>SUM(G16:R16)</f>
        <v>3623.6499999999996</v>
      </c>
      <c r="G16" s="190">
        <v>803.39</v>
      </c>
      <c r="H16" s="190">
        <v>702.37</v>
      </c>
      <c r="I16" s="190">
        <v>603.67999999999995</v>
      </c>
      <c r="J16" s="190">
        <v>59.34</v>
      </c>
      <c r="K16" s="190">
        <v>0</v>
      </c>
      <c r="L16" s="190">
        <v>0</v>
      </c>
      <c r="M16" s="190">
        <v>0</v>
      </c>
      <c r="N16" s="190">
        <v>0</v>
      </c>
      <c r="O16" s="190">
        <v>0</v>
      </c>
      <c r="P16" s="190">
        <v>178.91</v>
      </c>
      <c r="Q16" s="190">
        <v>553.79999999999995</v>
      </c>
      <c r="R16" s="190">
        <v>722.16</v>
      </c>
    </row>
    <row r="17" spans="1:20" ht="51" customHeight="1" thickBot="1" x14ac:dyDescent="0.3">
      <c r="A17" s="104">
        <v>3</v>
      </c>
      <c r="B17" s="68" t="s">
        <v>235</v>
      </c>
      <c r="C17" s="67" t="s">
        <v>58</v>
      </c>
      <c r="D17" s="189">
        <v>0</v>
      </c>
      <c r="E17" s="189">
        <v>0</v>
      </c>
      <c r="F17" s="189">
        <v>0</v>
      </c>
      <c r="G17" s="189">
        <v>0</v>
      </c>
      <c r="H17" s="189">
        <v>0</v>
      </c>
      <c r="I17" s="189">
        <v>0</v>
      </c>
      <c r="J17" s="189">
        <v>0</v>
      </c>
      <c r="K17" s="189">
        <v>0</v>
      </c>
      <c r="L17" s="189">
        <v>0</v>
      </c>
      <c r="M17" s="189">
        <v>0</v>
      </c>
      <c r="N17" s="189">
        <v>0</v>
      </c>
      <c r="O17" s="189">
        <v>0</v>
      </c>
      <c r="P17" s="189">
        <v>0</v>
      </c>
      <c r="Q17" s="189">
        <v>0</v>
      </c>
      <c r="R17" s="189">
        <v>0</v>
      </c>
    </row>
    <row r="18" spans="1:20" ht="43.15" customHeight="1" thickBot="1" x14ac:dyDescent="0.3">
      <c r="A18" s="69" t="s">
        <v>236</v>
      </c>
      <c r="B18" s="68" t="s">
        <v>237</v>
      </c>
      <c r="C18" s="67" t="s">
        <v>58</v>
      </c>
      <c r="D18" s="189">
        <v>0</v>
      </c>
      <c r="E18" s="189">
        <v>0</v>
      </c>
      <c r="F18" s="189">
        <v>0</v>
      </c>
      <c r="G18" s="189">
        <v>0</v>
      </c>
      <c r="H18" s="189">
        <v>0</v>
      </c>
      <c r="I18" s="189">
        <v>0</v>
      </c>
      <c r="J18" s="189">
        <v>0</v>
      </c>
      <c r="K18" s="189">
        <v>0</v>
      </c>
      <c r="L18" s="189">
        <v>0</v>
      </c>
      <c r="M18" s="189">
        <v>0</v>
      </c>
      <c r="N18" s="189">
        <v>0</v>
      </c>
      <c r="O18" s="189">
        <v>0</v>
      </c>
      <c r="P18" s="189">
        <v>0</v>
      </c>
      <c r="Q18" s="189">
        <v>0</v>
      </c>
      <c r="R18" s="189">
        <v>0</v>
      </c>
    </row>
    <row r="19" spans="1:20" ht="52.15" customHeight="1" thickBot="1" x14ac:dyDescent="0.3">
      <c r="A19" s="69" t="s">
        <v>238</v>
      </c>
      <c r="B19" s="68" t="s">
        <v>239</v>
      </c>
      <c r="C19" s="67" t="s">
        <v>58</v>
      </c>
      <c r="D19" s="189">
        <v>0</v>
      </c>
      <c r="E19" s="189">
        <v>0</v>
      </c>
      <c r="F19" s="189">
        <v>0</v>
      </c>
      <c r="G19" s="189">
        <v>0</v>
      </c>
      <c r="H19" s="189">
        <v>0</v>
      </c>
      <c r="I19" s="189">
        <v>0</v>
      </c>
      <c r="J19" s="189">
        <v>0</v>
      </c>
      <c r="K19" s="189">
        <v>0</v>
      </c>
      <c r="L19" s="189">
        <v>0</v>
      </c>
      <c r="M19" s="189">
        <v>0</v>
      </c>
      <c r="N19" s="189">
        <v>0</v>
      </c>
      <c r="O19" s="189">
        <v>0</v>
      </c>
      <c r="P19" s="189">
        <v>0</v>
      </c>
      <c r="Q19" s="189">
        <v>0</v>
      </c>
      <c r="R19" s="189">
        <v>0</v>
      </c>
    </row>
    <row r="20" spans="1:20" ht="43.15" customHeight="1" thickBot="1" x14ac:dyDescent="0.3">
      <c r="A20" s="104">
        <v>4</v>
      </c>
      <c r="B20" s="68" t="s">
        <v>240</v>
      </c>
      <c r="C20" s="67" t="s">
        <v>58</v>
      </c>
      <c r="D20" s="188">
        <f>D13+D16</f>
        <v>143678.19999999998</v>
      </c>
      <c r="E20" s="188">
        <f>E13+E16</f>
        <v>168833.04499999998</v>
      </c>
      <c r="F20" s="189">
        <f>SUM(G20:R20)</f>
        <v>164705.33000000002</v>
      </c>
      <c r="G20" s="189">
        <f t="shared" ref="G20:J20" si="2">G13+G16</f>
        <v>36517.58</v>
      </c>
      <c r="H20" s="189">
        <f t="shared" si="2"/>
        <v>31925.539999999997</v>
      </c>
      <c r="I20" s="189">
        <f t="shared" si="2"/>
        <v>27439.59</v>
      </c>
      <c r="J20" s="189">
        <f t="shared" si="2"/>
        <v>2695.27</v>
      </c>
      <c r="K20" s="189">
        <v>0</v>
      </c>
      <c r="L20" s="189">
        <v>0</v>
      </c>
      <c r="M20" s="189">
        <v>0</v>
      </c>
      <c r="N20" s="189">
        <v>0</v>
      </c>
      <c r="O20" s="189">
        <v>0</v>
      </c>
      <c r="P20" s="188">
        <f>P16+P13</f>
        <v>8130.62</v>
      </c>
      <c r="Q20" s="188">
        <f t="shared" ref="Q20:R20" si="3">Q16+Q13</f>
        <v>25171.87</v>
      </c>
      <c r="R20" s="188">
        <f t="shared" si="3"/>
        <v>32824.86</v>
      </c>
    </row>
    <row r="21" spans="1:20" ht="43.15" customHeight="1" thickBot="1" x14ac:dyDescent="0.3">
      <c r="A21" s="104">
        <v>5</v>
      </c>
      <c r="B21" s="68" t="s">
        <v>241</v>
      </c>
      <c r="C21" s="67" t="s">
        <v>58</v>
      </c>
      <c r="D21" s="190">
        <v>16057.72</v>
      </c>
      <c r="E21" s="191">
        <v>20156.695</v>
      </c>
      <c r="F21" s="190">
        <f>SUM(G21:R21)</f>
        <v>19861.259999999998</v>
      </c>
      <c r="G21" s="190">
        <v>3990.25</v>
      </c>
      <c r="H21" s="190">
        <v>3554.46</v>
      </c>
      <c r="I21" s="191">
        <v>3424.7</v>
      </c>
      <c r="J21" s="190">
        <v>482.94</v>
      </c>
      <c r="K21" s="190">
        <v>0</v>
      </c>
      <c r="L21" s="190">
        <v>0</v>
      </c>
      <c r="M21" s="190">
        <v>0</v>
      </c>
      <c r="N21" s="190">
        <v>0</v>
      </c>
      <c r="O21" s="190">
        <v>0</v>
      </c>
      <c r="P21" s="190">
        <v>1312.75</v>
      </c>
      <c r="Q21" s="190">
        <v>3316.23</v>
      </c>
      <c r="R21" s="190">
        <v>3779.93</v>
      </c>
    </row>
    <row r="22" spans="1:20" ht="19.899999999999999" customHeight="1" thickBot="1" x14ac:dyDescent="0.3">
      <c r="A22" s="104"/>
      <c r="B22" s="68" t="s">
        <v>242</v>
      </c>
      <c r="C22" s="67" t="s">
        <v>208</v>
      </c>
      <c r="D22" s="188">
        <f>D21/D20*100</f>
        <v>11.176170080081739</v>
      </c>
      <c r="E22" s="188">
        <f t="shared" ref="E22:R22" si="4">E21/E20*100</f>
        <v>11.938832827424276</v>
      </c>
      <c r="F22" s="188">
        <f t="shared" si="4"/>
        <v>12.058662582443445</v>
      </c>
      <c r="G22" s="188">
        <f t="shared" si="4"/>
        <v>10.926928892878443</v>
      </c>
      <c r="H22" s="188">
        <f t="shared" si="4"/>
        <v>11.133593981495695</v>
      </c>
      <c r="I22" s="188">
        <f t="shared" si="4"/>
        <v>12.480871616521966</v>
      </c>
      <c r="J22" s="188">
        <f t="shared" si="4"/>
        <v>17.918056447034992</v>
      </c>
      <c r="K22" s="188"/>
      <c r="L22" s="188"/>
      <c r="M22" s="188"/>
      <c r="N22" s="188"/>
      <c r="O22" s="188"/>
      <c r="P22" s="188">
        <f t="shared" si="4"/>
        <v>16.145755182261624</v>
      </c>
      <c r="Q22" s="188">
        <f t="shared" si="4"/>
        <v>13.17434898559384</v>
      </c>
      <c r="R22" s="188">
        <f t="shared" si="4"/>
        <v>11.515448961549264</v>
      </c>
    </row>
    <row r="23" spans="1:20" ht="51" customHeight="1" thickBot="1" x14ac:dyDescent="0.3">
      <c r="A23" s="69" t="s">
        <v>243</v>
      </c>
      <c r="B23" s="68" t="s">
        <v>244</v>
      </c>
      <c r="C23" s="67" t="s">
        <v>58</v>
      </c>
      <c r="D23" s="189">
        <v>0</v>
      </c>
      <c r="E23" s="189">
        <v>0</v>
      </c>
      <c r="F23" s="189">
        <v>0</v>
      </c>
      <c r="G23" s="189">
        <v>0</v>
      </c>
      <c r="H23" s="189">
        <v>0</v>
      </c>
      <c r="I23" s="189">
        <v>0</v>
      </c>
      <c r="J23" s="189">
        <v>0</v>
      </c>
      <c r="K23" s="189">
        <v>0</v>
      </c>
      <c r="L23" s="189">
        <v>0</v>
      </c>
      <c r="M23" s="189">
        <v>0</v>
      </c>
      <c r="N23" s="189">
        <v>0</v>
      </c>
      <c r="O23" s="189">
        <v>0</v>
      </c>
      <c r="P23" s="189">
        <v>0</v>
      </c>
      <c r="Q23" s="189">
        <v>0</v>
      </c>
      <c r="R23" s="189">
        <v>0</v>
      </c>
    </row>
    <row r="24" spans="1:20" ht="22.9" customHeight="1" thickBot="1" x14ac:dyDescent="0.3">
      <c r="A24" s="104"/>
      <c r="B24" s="68" t="s">
        <v>245</v>
      </c>
      <c r="C24" s="67" t="s">
        <v>208</v>
      </c>
      <c r="D24" s="189">
        <v>0</v>
      </c>
      <c r="E24" s="189">
        <v>0</v>
      </c>
      <c r="F24" s="189">
        <v>0</v>
      </c>
      <c r="G24" s="189">
        <v>0</v>
      </c>
      <c r="H24" s="189">
        <v>0</v>
      </c>
      <c r="I24" s="189">
        <v>0</v>
      </c>
      <c r="J24" s="189">
        <v>0</v>
      </c>
      <c r="K24" s="189">
        <v>0</v>
      </c>
      <c r="L24" s="189">
        <v>0</v>
      </c>
      <c r="M24" s="189">
        <v>0</v>
      </c>
      <c r="N24" s="189">
        <v>0</v>
      </c>
      <c r="O24" s="189">
        <v>0</v>
      </c>
      <c r="P24" s="189">
        <v>0</v>
      </c>
      <c r="Q24" s="189">
        <v>0</v>
      </c>
      <c r="R24" s="189">
        <v>0</v>
      </c>
    </row>
    <row r="25" spans="1:20" ht="52.9" customHeight="1" thickBot="1" x14ac:dyDescent="0.3">
      <c r="A25" s="104">
        <v>6</v>
      </c>
      <c r="B25" s="68" t="s">
        <v>246</v>
      </c>
      <c r="C25" s="67" t="s">
        <v>58</v>
      </c>
      <c r="D25" s="189">
        <v>0</v>
      </c>
      <c r="E25" s="189">
        <v>0</v>
      </c>
      <c r="F25" s="189">
        <v>0</v>
      </c>
      <c r="G25" s="189">
        <v>0</v>
      </c>
      <c r="H25" s="189">
        <v>0</v>
      </c>
      <c r="I25" s="189">
        <v>0</v>
      </c>
      <c r="J25" s="189">
        <v>0</v>
      </c>
      <c r="K25" s="189">
        <v>0</v>
      </c>
      <c r="L25" s="189">
        <v>0</v>
      </c>
      <c r="M25" s="189">
        <v>0</v>
      </c>
      <c r="N25" s="189">
        <v>0</v>
      </c>
      <c r="O25" s="189">
        <v>0</v>
      </c>
      <c r="P25" s="189">
        <v>0</v>
      </c>
      <c r="Q25" s="189">
        <v>0</v>
      </c>
      <c r="R25" s="189">
        <v>0</v>
      </c>
    </row>
    <row r="26" spans="1:20" ht="62.45" customHeight="1" thickBot="1" x14ac:dyDescent="0.3">
      <c r="A26" s="104">
        <v>7</v>
      </c>
      <c r="B26" s="68" t="s">
        <v>247</v>
      </c>
      <c r="C26" s="67" t="s">
        <v>58</v>
      </c>
      <c r="D26" s="189">
        <v>0</v>
      </c>
      <c r="E26" s="189">
        <v>0</v>
      </c>
      <c r="F26" s="189">
        <v>0</v>
      </c>
      <c r="G26" s="189">
        <v>0</v>
      </c>
      <c r="H26" s="189">
        <v>0</v>
      </c>
      <c r="I26" s="189">
        <v>0</v>
      </c>
      <c r="J26" s="189">
        <v>0</v>
      </c>
      <c r="K26" s="189">
        <v>0</v>
      </c>
      <c r="L26" s="189">
        <v>0</v>
      </c>
      <c r="M26" s="189">
        <v>0</v>
      </c>
      <c r="N26" s="189">
        <v>0</v>
      </c>
      <c r="O26" s="189">
        <v>0</v>
      </c>
      <c r="P26" s="189">
        <v>0</v>
      </c>
      <c r="Q26" s="189">
        <v>0</v>
      </c>
      <c r="R26" s="189">
        <v>0</v>
      </c>
    </row>
    <row r="27" spans="1:20" ht="23.45" customHeight="1" thickBot="1" x14ac:dyDescent="0.3">
      <c r="A27" s="104"/>
      <c r="B27" s="68" t="s">
        <v>242</v>
      </c>
      <c r="C27" s="67" t="s">
        <v>208</v>
      </c>
      <c r="D27" s="189">
        <v>0</v>
      </c>
      <c r="E27" s="189">
        <v>0</v>
      </c>
      <c r="F27" s="189">
        <v>0</v>
      </c>
      <c r="G27" s="189">
        <v>0</v>
      </c>
      <c r="H27" s="189">
        <v>0</v>
      </c>
      <c r="I27" s="189">
        <v>0</v>
      </c>
      <c r="J27" s="189">
        <v>0</v>
      </c>
      <c r="K27" s="189">
        <v>0</v>
      </c>
      <c r="L27" s="189">
        <v>0</v>
      </c>
      <c r="M27" s="189">
        <v>0</v>
      </c>
      <c r="N27" s="189">
        <v>0</v>
      </c>
      <c r="O27" s="189">
        <v>0</v>
      </c>
      <c r="P27" s="189">
        <v>0</v>
      </c>
      <c r="Q27" s="189">
        <v>0</v>
      </c>
      <c r="R27" s="189">
        <v>0</v>
      </c>
    </row>
    <row r="28" spans="1:20" ht="18" customHeight="1" thickBot="1" x14ac:dyDescent="0.3">
      <c r="A28" s="104">
        <v>1</v>
      </c>
      <c r="B28" s="67">
        <v>2</v>
      </c>
      <c r="C28" s="67">
        <v>3</v>
      </c>
      <c r="D28" s="189">
        <v>4</v>
      </c>
      <c r="E28" s="189">
        <v>5</v>
      </c>
      <c r="F28" s="189">
        <v>6</v>
      </c>
      <c r="G28" s="189">
        <v>7</v>
      </c>
      <c r="H28" s="189">
        <v>8</v>
      </c>
      <c r="I28" s="189">
        <v>9</v>
      </c>
      <c r="J28" s="189">
        <v>10</v>
      </c>
      <c r="K28" s="189">
        <v>11</v>
      </c>
      <c r="L28" s="189">
        <v>12</v>
      </c>
      <c r="M28" s="189">
        <v>13</v>
      </c>
      <c r="N28" s="189">
        <v>14</v>
      </c>
      <c r="O28" s="189">
        <v>15</v>
      </c>
      <c r="P28" s="189">
        <v>16</v>
      </c>
      <c r="Q28" s="189">
        <v>17</v>
      </c>
      <c r="R28" s="189">
        <v>18</v>
      </c>
    </row>
    <row r="29" spans="1:20" ht="43.15" customHeight="1" thickBot="1" x14ac:dyDescent="0.3">
      <c r="A29" s="104">
        <v>7</v>
      </c>
      <c r="B29" s="68" t="s">
        <v>248</v>
      </c>
      <c r="C29" s="67" t="s">
        <v>58</v>
      </c>
      <c r="D29" s="191">
        <f>D13-D21</f>
        <v>124723.65</v>
      </c>
      <c r="E29" s="191">
        <f>E13-E21</f>
        <v>144970.56099999999</v>
      </c>
      <c r="F29" s="191">
        <f>F32</f>
        <v>134866.277</v>
      </c>
      <c r="G29" s="191">
        <f t="shared" ref="G29:J29" si="5">G32</f>
        <v>30437.575000000001</v>
      </c>
      <c r="H29" s="191">
        <f t="shared" si="5"/>
        <v>26531.952999999998</v>
      </c>
      <c r="I29" s="191">
        <f t="shared" si="5"/>
        <v>22332.874</v>
      </c>
      <c r="J29" s="191">
        <f t="shared" si="5"/>
        <v>2008.088</v>
      </c>
      <c r="K29" s="190">
        <f t="shared" ref="K29:O29" si="6">K20-K21</f>
        <v>0</v>
      </c>
      <c r="L29" s="190">
        <f t="shared" si="6"/>
        <v>0</v>
      </c>
      <c r="M29" s="190">
        <f t="shared" si="6"/>
        <v>0</v>
      </c>
      <c r="N29" s="190">
        <f t="shared" si="6"/>
        <v>0</v>
      </c>
      <c r="O29" s="190">
        <f t="shared" si="6"/>
        <v>0</v>
      </c>
      <c r="P29" s="191">
        <f t="shared" ref="P29:R29" si="7">P32</f>
        <v>6241.7100000000009</v>
      </c>
      <c r="Q29" s="191">
        <f t="shared" si="7"/>
        <v>20198.101999999999</v>
      </c>
      <c r="R29" s="191">
        <f t="shared" si="7"/>
        <v>27115.975999999999</v>
      </c>
    </row>
    <row r="30" spans="1:20" ht="43.15" customHeight="1" thickBot="1" x14ac:dyDescent="0.3">
      <c r="A30" s="69" t="s">
        <v>249</v>
      </c>
      <c r="B30" s="68" t="s">
        <v>250</v>
      </c>
      <c r="C30" s="67" t="s">
        <v>58</v>
      </c>
      <c r="D30" s="190">
        <v>0</v>
      </c>
      <c r="E30" s="190">
        <v>0</v>
      </c>
      <c r="F30" s="190">
        <v>0</v>
      </c>
      <c r="G30" s="190">
        <v>0</v>
      </c>
      <c r="H30" s="190">
        <v>0</v>
      </c>
      <c r="I30" s="190">
        <v>0</v>
      </c>
      <c r="J30" s="190">
        <v>0</v>
      </c>
      <c r="K30" s="190">
        <v>0</v>
      </c>
      <c r="L30" s="190">
        <v>0</v>
      </c>
      <c r="M30" s="190">
        <v>0</v>
      </c>
      <c r="N30" s="190">
        <v>0</v>
      </c>
      <c r="O30" s="190">
        <v>0</v>
      </c>
      <c r="P30" s="190">
        <v>0</v>
      </c>
      <c r="Q30" s="190">
        <v>0</v>
      </c>
      <c r="R30" s="190">
        <v>0</v>
      </c>
    </row>
    <row r="31" spans="1:20" ht="43.15" customHeight="1" thickBot="1" x14ac:dyDescent="0.3">
      <c r="A31" s="69" t="s">
        <v>251</v>
      </c>
      <c r="B31" s="68" t="s">
        <v>252</v>
      </c>
      <c r="C31" s="67" t="s">
        <v>58</v>
      </c>
      <c r="D31" s="190">
        <v>0</v>
      </c>
      <c r="E31" s="190">
        <v>0</v>
      </c>
      <c r="F31" s="190">
        <f>SUM(G31:R31)</f>
        <v>6354.16</v>
      </c>
      <c r="G31" s="190">
        <v>1286.3599999999999</v>
      </c>
      <c r="H31" s="190">
        <v>1136.76</v>
      </c>
      <c r="I31" s="190">
        <v>1078.3399999999999</v>
      </c>
      <c r="J31" s="191">
        <v>144.91</v>
      </c>
      <c r="K31" s="190">
        <v>0</v>
      </c>
      <c r="L31" s="190">
        <v>0</v>
      </c>
      <c r="M31" s="190">
        <v>0</v>
      </c>
      <c r="N31" s="190">
        <v>0</v>
      </c>
      <c r="O31" s="190">
        <v>0</v>
      </c>
      <c r="P31" s="190">
        <v>397.25</v>
      </c>
      <c r="Q31" s="190">
        <v>1103.74</v>
      </c>
      <c r="R31" s="191">
        <v>1206.8</v>
      </c>
    </row>
    <row r="32" spans="1:20" ht="55.5" customHeight="1" thickBot="1" x14ac:dyDescent="0.3">
      <c r="A32" s="69" t="s">
        <v>253</v>
      </c>
      <c r="B32" s="68" t="s">
        <v>254</v>
      </c>
      <c r="C32" s="67" t="s">
        <v>58</v>
      </c>
      <c r="D32" s="188">
        <f t="shared" ref="D32:E32" si="8">D33+D35+D37+D39</f>
        <v>124723.65</v>
      </c>
      <c r="E32" s="188">
        <f t="shared" si="8"/>
        <v>144970.56400000001</v>
      </c>
      <c r="F32" s="188">
        <f>F33+F35+F37+F39</f>
        <v>134866.277</v>
      </c>
      <c r="G32" s="188">
        <f t="shared" ref="G32:J32" si="9">G33+G35+G37+G39</f>
        <v>30437.575000000001</v>
      </c>
      <c r="H32" s="188">
        <f t="shared" si="9"/>
        <v>26531.952999999998</v>
      </c>
      <c r="I32" s="188">
        <f t="shared" si="9"/>
        <v>22332.874</v>
      </c>
      <c r="J32" s="188">
        <f t="shared" si="9"/>
        <v>2008.088</v>
      </c>
      <c r="K32" s="189">
        <f t="shared" ref="K32:O32" si="10">K46</f>
        <v>0</v>
      </c>
      <c r="L32" s="189">
        <f t="shared" si="10"/>
        <v>0</v>
      </c>
      <c r="M32" s="189">
        <f t="shared" si="10"/>
        <v>0</v>
      </c>
      <c r="N32" s="189">
        <f t="shared" si="10"/>
        <v>0</v>
      </c>
      <c r="O32" s="189">
        <f t="shared" si="10"/>
        <v>0</v>
      </c>
      <c r="P32" s="189">
        <f t="shared" ref="P32:R32" si="11">P33+P35+P37+P39</f>
        <v>6241.7100000000009</v>
      </c>
      <c r="Q32" s="188">
        <f t="shared" si="11"/>
        <v>20198.101999999999</v>
      </c>
      <c r="R32" s="188">
        <f t="shared" si="11"/>
        <v>27115.975999999999</v>
      </c>
      <c r="T32" s="70"/>
    </row>
    <row r="33" spans="1:19" ht="22.15" customHeight="1" thickBot="1" x14ac:dyDescent="0.3">
      <c r="A33" s="71" t="s">
        <v>255</v>
      </c>
      <c r="B33" s="68" t="s">
        <v>147</v>
      </c>
      <c r="C33" s="67" t="s">
        <v>58</v>
      </c>
      <c r="D33" s="190">
        <v>99876.25</v>
      </c>
      <c r="E33" s="191">
        <v>118204.406</v>
      </c>
      <c r="F33" s="191">
        <f>SUM(G33:R33)</f>
        <v>88628.400999999998</v>
      </c>
      <c r="G33" s="191">
        <f t="shared" ref="G33:R33" si="12">G48</f>
        <v>19982.308000000001</v>
      </c>
      <c r="H33" s="191">
        <f t="shared" si="12"/>
        <v>17420.760999999999</v>
      </c>
      <c r="I33" s="191">
        <f t="shared" si="12"/>
        <v>14682.652</v>
      </c>
      <c r="J33" s="191">
        <f t="shared" si="12"/>
        <v>1328.4169999999999</v>
      </c>
      <c r="K33" s="190">
        <f t="shared" si="12"/>
        <v>0</v>
      </c>
      <c r="L33" s="190">
        <f t="shared" si="12"/>
        <v>0</v>
      </c>
      <c r="M33" s="190">
        <f t="shared" si="12"/>
        <v>0</v>
      </c>
      <c r="N33" s="190">
        <f t="shared" si="12"/>
        <v>0</v>
      </c>
      <c r="O33" s="190">
        <f t="shared" si="12"/>
        <v>0</v>
      </c>
      <c r="P33" s="191">
        <f t="shared" si="12"/>
        <v>4119.7740000000003</v>
      </c>
      <c r="Q33" s="191">
        <f t="shared" si="12"/>
        <v>13284.171</v>
      </c>
      <c r="R33" s="191">
        <f t="shared" si="12"/>
        <v>17810.317999999999</v>
      </c>
    </row>
    <row r="34" spans="1:19" ht="19.149999999999999" customHeight="1" thickBot="1" x14ac:dyDescent="0.3">
      <c r="A34" s="104"/>
      <c r="B34" s="68" t="s">
        <v>256</v>
      </c>
      <c r="C34" s="67" t="s">
        <v>208</v>
      </c>
      <c r="D34" s="191">
        <f>D33/D32*100</f>
        <v>80.078036523145371</v>
      </c>
      <c r="E34" s="191">
        <f t="shared" ref="E34:R34" si="13">E33/E32*100</f>
        <v>81.536832539328458</v>
      </c>
      <c r="F34" s="191">
        <f t="shared" si="13"/>
        <v>65.715761546528043</v>
      </c>
      <c r="G34" s="191">
        <f t="shared" si="13"/>
        <v>65.650131457581622</v>
      </c>
      <c r="H34" s="191">
        <f t="shared" si="13"/>
        <v>65.659550203484827</v>
      </c>
      <c r="I34" s="191">
        <f t="shared" si="13"/>
        <v>65.744570089814687</v>
      </c>
      <c r="J34" s="191">
        <f t="shared" si="13"/>
        <v>66.153325949858768</v>
      </c>
      <c r="K34" s="191"/>
      <c r="L34" s="191"/>
      <c r="M34" s="191"/>
      <c r="N34" s="191"/>
      <c r="O34" s="191"/>
      <c r="P34" s="191">
        <f t="shared" si="13"/>
        <v>66.003931614894</v>
      </c>
      <c r="Q34" s="191">
        <f t="shared" si="13"/>
        <v>65.769402491382607</v>
      </c>
      <c r="R34" s="191">
        <f t="shared" si="13"/>
        <v>65.682009749529215</v>
      </c>
    </row>
    <row r="35" spans="1:19" ht="21" customHeight="1" thickBot="1" x14ac:dyDescent="0.3">
      <c r="A35" s="71" t="s">
        <v>257</v>
      </c>
      <c r="B35" s="68" t="s">
        <v>170</v>
      </c>
      <c r="C35" s="67" t="s">
        <v>58</v>
      </c>
      <c r="D35" s="190">
        <v>4.59</v>
      </c>
      <c r="E35" s="191">
        <v>8.7420000000000009</v>
      </c>
      <c r="F35" s="191">
        <f>SUM(G35:R35)</f>
        <v>169.44600000000003</v>
      </c>
      <c r="G35" s="191">
        <f t="shared" ref="G35:R35" si="14">G49</f>
        <v>38.204000000000001</v>
      </c>
      <c r="H35" s="191">
        <f t="shared" si="14"/>
        <v>33.305999999999997</v>
      </c>
      <c r="I35" s="191">
        <f t="shared" si="14"/>
        <v>28.071000000000002</v>
      </c>
      <c r="J35" s="191">
        <f t="shared" si="14"/>
        <v>2.54</v>
      </c>
      <c r="K35" s="190">
        <f t="shared" si="14"/>
        <v>0</v>
      </c>
      <c r="L35" s="190">
        <f t="shared" si="14"/>
        <v>0</v>
      </c>
      <c r="M35" s="190">
        <f t="shared" si="14"/>
        <v>0</v>
      </c>
      <c r="N35" s="190">
        <f t="shared" si="14"/>
        <v>0</v>
      </c>
      <c r="O35" s="190">
        <f t="shared" si="14"/>
        <v>0</v>
      </c>
      <c r="P35" s="191">
        <f t="shared" si="14"/>
        <v>7.8760000000000003</v>
      </c>
      <c r="Q35" s="191">
        <f t="shared" si="14"/>
        <v>25.398</v>
      </c>
      <c r="R35" s="191">
        <f t="shared" si="14"/>
        <v>34.051000000000002</v>
      </c>
    </row>
    <row r="36" spans="1:19" ht="18.600000000000001" customHeight="1" thickBot="1" x14ac:dyDescent="0.3">
      <c r="A36" s="104"/>
      <c r="B36" s="68" t="s">
        <v>256</v>
      </c>
      <c r="C36" s="67" t="s">
        <v>208</v>
      </c>
      <c r="D36" s="191">
        <f>D35/D32*100</f>
        <v>3.6801360447677729E-3</v>
      </c>
      <c r="E36" s="191">
        <f t="shared" ref="E36:R36" si="15">E35/E32*100</f>
        <v>6.030189687335423E-3</v>
      </c>
      <c r="F36" s="191">
        <f t="shared" si="15"/>
        <v>0.12564000710125631</v>
      </c>
      <c r="G36" s="191">
        <f t="shared" si="15"/>
        <v>0.12551591248645794</v>
      </c>
      <c r="H36" s="191">
        <f t="shared" si="15"/>
        <v>0.12553165611291411</v>
      </c>
      <c r="I36" s="191">
        <f t="shared" si="15"/>
        <v>0.1256936299376426</v>
      </c>
      <c r="J36" s="191">
        <f t="shared" si="15"/>
        <v>0.12648848058451623</v>
      </c>
      <c r="K36" s="191"/>
      <c r="L36" s="191"/>
      <c r="M36" s="191"/>
      <c r="N36" s="191"/>
      <c r="O36" s="191"/>
      <c r="P36" s="191">
        <f t="shared" si="15"/>
        <v>0.1261833696214659</v>
      </c>
      <c r="Q36" s="191">
        <f t="shared" si="15"/>
        <v>0.12574448826924431</v>
      </c>
      <c r="R36" s="191">
        <f t="shared" si="15"/>
        <v>0.12557541723742491</v>
      </c>
    </row>
    <row r="37" spans="1:19" ht="24.6" customHeight="1" thickBot="1" x14ac:dyDescent="0.3">
      <c r="A37" s="71" t="s">
        <v>258</v>
      </c>
      <c r="B37" s="68" t="s">
        <v>172</v>
      </c>
      <c r="C37" s="67" t="s">
        <v>58</v>
      </c>
      <c r="D37" s="190">
        <v>22716.55</v>
      </c>
      <c r="E37" s="191">
        <v>24209.620999999999</v>
      </c>
      <c r="F37" s="191">
        <f>SUM(G37:R37)</f>
        <v>39271.454999999994</v>
      </c>
      <c r="G37" s="191">
        <f t="shared" ref="G37:R37" si="16">G50</f>
        <v>8828.5679999999993</v>
      </c>
      <c r="H37" s="191">
        <f t="shared" si="16"/>
        <v>7700.0370000000003</v>
      </c>
      <c r="I37" s="191">
        <f t="shared" si="16"/>
        <v>6514.1760000000004</v>
      </c>
      <c r="J37" s="191">
        <f t="shared" si="16"/>
        <v>599.90300000000002</v>
      </c>
      <c r="K37" s="190">
        <f t="shared" si="16"/>
        <v>0</v>
      </c>
      <c r="L37" s="190">
        <f t="shared" si="16"/>
        <v>0</v>
      </c>
      <c r="M37" s="190">
        <f t="shared" si="16"/>
        <v>0</v>
      </c>
      <c r="N37" s="190">
        <f t="shared" si="16"/>
        <v>0</v>
      </c>
      <c r="O37" s="190">
        <f t="shared" si="16"/>
        <v>0</v>
      </c>
      <c r="P37" s="191">
        <f t="shared" si="16"/>
        <v>1848.569</v>
      </c>
      <c r="Q37" s="191">
        <f t="shared" si="16"/>
        <v>5900.1549999999997</v>
      </c>
      <c r="R37" s="191">
        <f t="shared" si="16"/>
        <v>7880.0469999999996</v>
      </c>
    </row>
    <row r="38" spans="1:19" ht="20.45" customHeight="1" thickBot="1" x14ac:dyDescent="0.3">
      <c r="A38" s="104"/>
      <c r="B38" s="68" t="s">
        <v>256</v>
      </c>
      <c r="C38" s="67" t="s">
        <v>208</v>
      </c>
      <c r="D38" s="191">
        <f>D37/D32*100</f>
        <v>18.213506419993323</v>
      </c>
      <c r="E38" s="191">
        <f t="shared" ref="E38:R38" si="17">E37/E32*100</f>
        <v>16.69968049513831</v>
      </c>
      <c r="F38" s="191">
        <f t="shared" si="17"/>
        <v>29.118810034327552</v>
      </c>
      <c r="G38" s="191">
        <f t="shared" si="17"/>
        <v>29.005490746224034</v>
      </c>
      <c r="H38" s="191">
        <f t="shared" si="17"/>
        <v>29.021749737005791</v>
      </c>
      <c r="I38" s="191">
        <f t="shared" si="17"/>
        <v>29.168552153206974</v>
      </c>
      <c r="J38" s="191">
        <f t="shared" si="17"/>
        <v>29.874338176414582</v>
      </c>
      <c r="K38" s="191"/>
      <c r="L38" s="191"/>
      <c r="M38" s="191"/>
      <c r="N38" s="191"/>
      <c r="O38" s="191"/>
      <c r="P38" s="191">
        <f t="shared" si="17"/>
        <v>29.616387175950177</v>
      </c>
      <c r="Q38" s="191">
        <f t="shared" si="17"/>
        <v>29.211432836610097</v>
      </c>
      <c r="R38" s="191">
        <f t="shared" si="17"/>
        <v>29.060532432983422</v>
      </c>
    </row>
    <row r="39" spans="1:19" ht="22.15" customHeight="1" thickBot="1" x14ac:dyDescent="0.3">
      <c r="A39" s="71" t="s">
        <v>259</v>
      </c>
      <c r="B39" s="68" t="s">
        <v>11</v>
      </c>
      <c r="C39" s="67" t="s">
        <v>58</v>
      </c>
      <c r="D39" s="190">
        <v>2126.2600000000002</v>
      </c>
      <c r="E39" s="191">
        <v>2547.7950000000001</v>
      </c>
      <c r="F39" s="191">
        <f t="shared" ref="F39:R39" si="18">F51</f>
        <v>6796.9750000000004</v>
      </c>
      <c r="G39" s="191">
        <f t="shared" si="18"/>
        <v>1588.4949999999999</v>
      </c>
      <c r="H39" s="191">
        <f t="shared" si="18"/>
        <v>1377.8489999999999</v>
      </c>
      <c r="I39" s="191">
        <f t="shared" si="18"/>
        <v>1107.9749999999999</v>
      </c>
      <c r="J39" s="191">
        <f t="shared" si="18"/>
        <v>77.227999999999994</v>
      </c>
      <c r="K39" s="190">
        <f t="shared" si="18"/>
        <v>0</v>
      </c>
      <c r="L39" s="190">
        <f t="shared" si="18"/>
        <v>0</v>
      </c>
      <c r="M39" s="190">
        <f t="shared" si="18"/>
        <v>0</v>
      </c>
      <c r="N39" s="190">
        <f t="shared" si="18"/>
        <v>0</v>
      </c>
      <c r="O39" s="190">
        <f t="shared" si="18"/>
        <v>0</v>
      </c>
      <c r="P39" s="191">
        <f t="shared" si="18"/>
        <v>265.49099999999999</v>
      </c>
      <c r="Q39" s="191">
        <f t="shared" si="18"/>
        <v>988.37800000000004</v>
      </c>
      <c r="R39" s="191">
        <f t="shared" si="18"/>
        <v>1391.56</v>
      </c>
    </row>
    <row r="40" spans="1:19" ht="19.149999999999999" customHeight="1" thickBot="1" x14ac:dyDescent="0.3">
      <c r="A40" s="104"/>
      <c r="B40" s="68" t="s">
        <v>256</v>
      </c>
      <c r="C40" s="67" t="s">
        <v>208</v>
      </c>
      <c r="D40" s="188">
        <f>D39/D32*100</f>
        <v>1.7047769208165415</v>
      </c>
      <c r="E40" s="188">
        <f t="shared" ref="E40:R40" si="19">E39/E32*100</f>
        <v>1.7574567758458881</v>
      </c>
      <c r="F40" s="188">
        <f t="shared" si="19"/>
        <v>5.039788412043138</v>
      </c>
      <c r="G40" s="188">
        <f t="shared" si="19"/>
        <v>5.2188618837078833</v>
      </c>
      <c r="H40" s="188">
        <f t="shared" si="19"/>
        <v>5.1931684033964638</v>
      </c>
      <c r="I40" s="188">
        <f t="shared" si="19"/>
        <v>4.9611841270407018</v>
      </c>
      <c r="J40" s="188">
        <f t="shared" si="19"/>
        <v>3.8458473931421331</v>
      </c>
      <c r="K40" s="188"/>
      <c r="L40" s="188"/>
      <c r="M40" s="188"/>
      <c r="N40" s="188"/>
      <c r="O40" s="188"/>
      <c r="P40" s="188">
        <f t="shared" si="19"/>
        <v>4.2534978395343579</v>
      </c>
      <c r="Q40" s="188">
        <f t="shared" si="19"/>
        <v>4.8934201837380567</v>
      </c>
      <c r="R40" s="188">
        <f t="shared" si="19"/>
        <v>5.1318824002499488</v>
      </c>
    </row>
    <row r="41" spans="1:19" ht="51" customHeight="1" thickBot="1" x14ac:dyDescent="0.3">
      <c r="A41" s="104">
        <v>8</v>
      </c>
      <c r="B41" s="68" t="s">
        <v>260</v>
      </c>
      <c r="C41" s="67" t="s">
        <v>261</v>
      </c>
      <c r="D41" s="189"/>
      <c r="E41" s="189"/>
      <c r="F41" s="189">
        <f>F42+F43+F44+F45</f>
        <v>76.62715</v>
      </c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89"/>
    </row>
    <row r="42" spans="1:19" ht="36.75" customHeight="1" thickBot="1" x14ac:dyDescent="0.3">
      <c r="A42" s="69" t="s">
        <v>262</v>
      </c>
      <c r="B42" s="68" t="s">
        <v>147</v>
      </c>
      <c r="C42" s="67" t="s">
        <v>261</v>
      </c>
      <c r="D42" s="189"/>
      <c r="E42" s="189"/>
      <c r="F42" s="189">
        <v>50.213000000000001</v>
      </c>
      <c r="G42" s="190"/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20"/>
    </row>
    <row r="43" spans="1:19" ht="33" customHeight="1" thickBot="1" x14ac:dyDescent="0.3">
      <c r="A43" s="69" t="s">
        <v>263</v>
      </c>
      <c r="B43" s="68" t="s">
        <v>170</v>
      </c>
      <c r="C43" s="67" t="s">
        <v>261</v>
      </c>
      <c r="D43" s="189"/>
      <c r="E43" s="189"/>
      <c r="F43" s="189">
        <v>9.6000000000000002E-2</v>
      </c>
      <c r="G43" s="190"/>
      <c r="H43" s="190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20"/>
    </row>
    <row r="44" spans="1:19" ht="33" customHeight="1" thickBot="1" x14ac:dyDescent="0.3">
      <c r="A44" s="69" t="s">
        <v>264</v>
      </c>
      <c r="B44" s="68" t="s">
        <v>172</v>
      </c>
      <c r="C44" s="67" t="s">
        <v>261</v>
      </c>
      <c r="D44" s="189"/>
      <c r="E44" s="189"/>
      <c r="F44" s="189">
        <v>22.065504000000001</v>
      </c>
      <c r="G44" s="190"/>
      <c r="H44" s="190"/>
      <c r="I44" s="190"/>
      <c r="J44" s="190"/>
      <c r="K44" s="190"/>
      <c r="L44" s="190"/>
      <c r="M44" s="190"/>
      <c r="N44" s="190"/>
      <c r="O44" s="190"/>
      <c r="P44" s="190"/>
      <c r="Q44" s="190"/>
      <c r="R44" s="190"/>
      <c r="S44" s="120"/>
    </row>
    <row r="45" spans="1:19" ht="32.25" customHeight="1" thickBot="1" x14ac:dyDescent="0.3">
      <c r="A45" s="69" t="s">
        <v>265</v>
      </c>
      <c r="B45" s="68" t="s">
        <v>11</v>
      </c>
      <c r="C45" s="67" t="s">
        <v>261</v>
      </c>
      <c r="D45" s="189"/>
      <c r="E45" s="189"/>
      <c r="F45" s="189">
        <v>4.2526460000000004</v>
      </c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</row>
    <row r="46" spans="1:19" ht="52.15" customHeight="1" thickBot="1" x14ac:dyDescent="0.3">
      <c r="A46" s="104" t="s">
        <v>266</v>
      </c>
      <c r="B46" s="68" t="s">
        <v>267</v>
      </c>
      <c r="C46" s="67" t="s">
        <v>58</v>
      </c>
      <c r="D46" s="188">
        <f t="shared" ref="D46:E46" si="20">D47</f>
        <v>124723.65</v>
      </c>
      <c r="E46" s="188">
        <f t="shared" si="20"/>
        <v>144970.56400000001</v>
      </c>
      <c r="F46" s="188">
        <f>F47</f>
        <v>134866.27799999999</v>
      </c>
      <c r="G46" s="188">
        <f t="shared" ref="G46:R46" si="21">G47</f>
        <v>30437.575000000001</v>
      </c>
      <c r="H46" s="188">
        <f t="shared" si="21"/>
        <v>26531.952999999998</v>
      </c>
      <c r="I46" s="188">
        <f t="shared" si="21"/>
        <v>22332.874</v>
      </c>
      <c r="J46" s="188">
        <f t="shared" si="21"/>
        <v>2008.088</v>
      </c>
      <c r="K46" s="189">
        <f t="shared" si="21"/>
        <v>0</v>
      </c>
      <c r="L46" s="189">
        <f t="shared" si="21"/>
        <v>0</v>
      </c>
      <c r="M46" s="189">
        <f t="shared" si="21"/>
        <v>0</v>
      </c>
      <c r="N46" s="189">
        <f t="shared" si="21"/>
        <v>0</v>
      </c>
      <c r="O46" s="189">
        <f t="shared" si="21"/>
        <v>0</v>
      </c>
      <c r="P46" s="188">
        <f t="shared" si="21"/>
        <v>6241.7100000000009</v>
      </c>
      <c r="Q46" s="188">
        <f t="shared" si="21"/>
        <v>20198.101999999999</v>
      </c>
      <c r="R46" s="188">
        <f t="shared" si="21"/>
        <v>27115.975999999999</v>
      </c>
    </row>
    <row r="47" spans="1:19" ht="43.15" customHeight="1" thickBot="1" x14ac:dyDescent="0.3">
      <c r="A47" s="69" t="s">
        <v>268</v>
      </c>
      <c r="B47" s="68" t="s">
        <v>269</v>
      </c>
      <c r="C47" s="67" t="s">
        <v>58</v>
      </c>
      <c r="D47" s="188">
        <f t="shared" ref="D47:E47" si="22">D48+D49+D50+D51</f>
        <v>124723.65</v>
      </c>
      <c r="E47" s="188">
        <f t="shared" si="22"/>
        <v>144970.56400000001</v>
      </c>
      <c r="F47" s="188">
        <f>F48+F49+F50+F51</f>
        <v>134866.27799999999</v>
      </c>
      <c r="G47" s="188">
        <f t="shared" ref="G47:R47" si="23">G48+G49+G50+G51</f>
        <v>30437.575000000001</v>
      </c>
      <c r="H47" s="188">
        <f t="shared" si="23"/>
        <v>26531.952999999998</v>
      </c>
      <c r="I47" s="188">
        <f t="shared" si="23"/>
        <v>22332.874</v>
      </c>
      <c r="J47" s="188">
        <f t="shared" si="23"/>
        <v>2008.088</v>
      </c>
      <c r="K47" s="189">
        <f t="shared" si="23"/>
        <v>0</v>
      </c>
      <c r="L47" s="189">
        <f t="shared" si="23"/>
        <v>0</v>
      </c>
      <c r="M47" s="189">
        <f t="shared" si="23"/>
        <v>0</v>
      </c>
      <c r="N47" s="189">
        <f t="shared" si="23"/>
        <v>0</v>
      </c>
      <c r="O47" s="189">
        <f t="shared" si="23"/>
        <v>0</v>
      </c>
      <c r="P47" s="188">
        <f t="shared" si="23"/>
        <v>6241.7100000000009</v>
      </c>
      <c r="Q47" s="188">
        <f t="shared" si="23"/>
        <v>20198.101999999999</v>
      </c>
      <c r="R47" s="188">
        <f t="shared" si="23"/>
        <v>27115.975999999999</v>
      </c>
    </row>
    <row r="48" spans="1:19" ht="22.9" customHeight="1" thickBot="1" x14ac:dyDescent="0.3">
      <c r="A48" s="72" t="s">
        <v>270</v>
      </c>
      <c r="B48" s="68" t="s">
        <v>147</v>
      </c>
      <c r="C48" s="67" t="s">
        <v>58</v>
      </c>
      <c r="D48" s="191">
        <v>99876.25</v>
      </c>
      <c r="E48" s="191">
        <v>118204.406</v>
      </c>
      <c r="F48" s="191">
        <f>F33</f>
        <v>88628.400999999998</v>
      </c>
      <c r="G48" s="191">
        <v>19982.308000000001</v>
      </c>
      <c r="H48" s="191">
        <v>17420.760999999999</v>
      </c>
      <c r="I48" s="191">
        <v>14682.652</v>
      </c>
      <c r="J48" s="191">
        <v>1328.4169999999999</v>
      </c>
      <c r="K48" s="190">
        <v>0</v>
      </c>
      <c r="L48" s="190">
        <v>0</v>
      </c>
      <c r="M48" s="190">
        <v>0</v>
      </c>
      <c r="N48" s="190">
        <v>0</v>
      </c>
      <c r="O48" s="190">
        <v>0</v>
      </c>
      <c r="P48" s="191">
        <v>4119.7740000000003</v>
      </c>
      <c r="Q48" s="191">
        <v>13284.171</v>
      </c>
      <c r="R48" s="191">
        <v>17810.317999999999</v>
      </c>
    </row>
    <row r="49" spans="1:18" ht="22.15" customHeight="1" thickBot="1" x14ac:dyDescent="0.3">
      <c r="A49" s="72" t="s">
        <v>271</v>
      </c>
      <c r="B49" s="68" t="s">
        <v>170</v>
      </c>
      <c r="C49" s="67" t="s">
        <v>58</v>
      </c>
      <c r="D49" s="191">
        <v>4.59</v>
      </c>
      <c r="E49" s="191">
        <v>8.7420000000000009</v>
      </c>
      <c r="F49" s="191">
        <v>169.446</v>
      </c>
      <c r="G49" s="191">
        <v>38.204000000000001</v>
      </c>
      <c r="H49" s="191">
        <v>33.305999999999997</v>
      </c>
      <c r="I49" s="191">
        <v>28.071000000000002</v>
      </c>
      <c r="J49" s="191">
        <v>2.54</v>
      </c>
      <c r="K49" s="190">
        <v>0</v>
      </c>
      <c r="L49" s="190">
        <v>0</v>
      </c>
      <c r="M49" s="190">
        <v>0</v>
      </c>
      <c r="N49" s="190">
        <v>0</v>
      </c>
      <c r="O49" s="190">
        <v>0</v>
      </c>
      <c r="P49" s="191">
        <v>7.8760000000000003</v>
      </c>
      <c r="Q49" s="191">
        <v>25.398</v>
      </c>
      <c r="R49" s="191">
        <v>34.051000000000002</v>
      </c>
    </row>
    <row r="50" spans="1:18" ht="24" customHeight="1" thickBot="1" x14ac:dyDescent="0.3">
      <c r="A50" s="72" t="s">
        <v>272</v>
      </c>
      <c r="B50" s="68" t="s">
        <v>172</v>
      </c>
      <c r="C50" s="67" t="s">
        <v>58</v>
      </c>
      <c r="D50" s="191">
        <v>22716.55</v>
      </c>
      <c r="E50" s="191">
        <v>24209.620999999999</v>
      </c>
      <c r="F50" s="191">
        <v>39271.455999999998</v>
      </c>
      <c r="G50" s="191">
        <v>8828.5679999999993</v>
      </c>
      <c r="H50" s="191">
        <v>7700.0370000000003</v>
      </c>
      <c r="I50" s="191">
        <v>6514.1760000000004</v>
      </c>
      <c r="J50" s="191">
        <v>599.90300000000002</v>
      </c>
      <c r="K50" s="190">
        <v>0</v>
      </c>
      <c r="L50" s="190">
        <v>0</v>
      </c>
      <c r="M50" s="190">
        <v>0</v>
      </c>
      <c r="N50" s="190">
        <v>0</v>
      </c>
      <c r="O50" s="190">
        <v>0</v>
      </c>
      <c r="P50" s="191">
        <v>1848.569</v>
      </c>
      <c r="Q50" s="191">
        <v>5900.1549999999997</v>
      </c>
      <c r="R50" s="191">
        <v>7880.0469999999996</v>
      </c>
    </row>
    <row r="51" spans="1:18" ht="22.15" customHeight="1" thickBot="1" x14ac:dyDescent="0.3">
      <c r="A51" s="72" t="s">
        <v>273</v>
      </c>
      <c r="B51" s="68" t="s">
        <v>11</v>
      </c>
      <c r="C51" s="67" t="s">
        <v>58</v>
      </c>
      <c r="D51" s="191">
        <v>2126.2600000000002</v>
      </c>
      <c r="E51" s="191">
        <v>2547.7950000000001</v>
      </c>
      <c r="F51" s="191">
        <v>6796.9750000000004</v>
      </c>
      <c r="G51" s="191">
        <v>1588.4949999999999</v>
      </c>
      <c r="H51" s="191">
        <v>1377.8489999999999</v>
      </c>
      <c r="I51" s="191">
        <v>1107.9749999999999</v>
      </c>
      <c r="J51" s="191">
        <v>77.227999999999994</v>
      </c>
      <c r="K51" s="190">
        <v>0</v>
      </c>
      <c r="L51" s="190">
        <v>0</v>
      </c>
      <c r="M51" s="190">
        <v>0</v>
      </c>
      <c r="N51" s="190">
        <v>0</v>
      </c>
      <c r="O51" s="190">
        <v>0</v>
      </c>
      <c r="P51" s="191">
        <v>265.49099999999999</v>
      </c>
      <c r="Q51" s="191">
        <v>988.37800000000004</v>
      </c>
      <c r="R51" s="191">
        <v>1391.56</v>
      </c>
    </row>
    <row r="52" spans="1:18" ht="33.75" customHeight="1" thickBot="1" x14ac:dyDescent="0.3">
      <c r="A52" s="69" t="s">
        <v>274</v>
      </c>
      <c r="B52" s="68" t="s">
        <v>275</v>
      </c>
      <c r="C52" s="67" t="s">
        <v>58</v>
      </c>
      <c r="D52" s="67">
        <v>0</v>
      </c>
      <c r="E52" s="67">
        <v>0</v>
      </c>
      <c r="F52" s="67">
        <v>0</v>
      </c>
      <c r="G52" s="67">
        <v>0</v>
      </c>
      <c r="H52" s="67">
        <v>0</v>
      </c>
      <c r="I52" s="67">
        <v>0</v>
      </c>
      <c r="J52" s="67">
        <v>0</v>
      </c>
      <c r="K52" s="67">
        <v>0</v>
      </c>
      <c r="L52" s="67">
        <v>0</v>
      </c>
      <c r="M52" s="67">
        <v>0</v>
      </c>
      <c r="N52" s="67">
        <v>0</v>
      </c>
      <c r="O52" s="67">
        <v>0</v>
      </c>
      <c r="P52" s="67">
        <v>0</v>
      </c>
      <c r="Q52" s="67">
        <v>0</v>
      </c>
      <c r="R52" s="67">
        <v>0</v>
      </c>
    </row>
    <row r="53" spans="1:18" ht="43.15" hidden="1" customHeight="1" x14ac:dyDescent="0.3">
      <c r="A53" s="72">
        <v>36931</v>
      </c>
      <c r="B53" s="68" t="s">
        <v>147</v>
      </c>
      <c r="C53" s="67" t="s">
        <v>58</v>
      </c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</row>
    <row r="54" spans="1:18" ht="43.15" hidden="1" customHeight="1" x14ac:dyDescent="0.3">
      <c r="A54" s="72">
        <v>37296</v>
      </c>
      <c r="B54" s="68" t="s">
        <v>170</v>
      </c>
      <c r="C54" s="67" t="s">
        <v>58</v>
      </c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</row>
    <row r="55" spans="1:18" ht="43.15" hidden="1" customHeight="1" x14ac:dyDescent="0.3">
      <c r="A55" s="72">
        <v>37661</v>
      </c>
      <c r="B55" s="68" t="s">
        <v>172</v>
      </c>
      <c r="C55" s="67" t="s">
        <v>58</v>
      </c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</row>
    <row r="56" spans="1:18" ht="0.6" hidden="1" customHeight="1" x14ac:dyDescent="0.3">
      <c r="A56" s="72">
        <v>38026</v>
      </c>
      <c r="B56" s="68" t="s">
        <v>11</v>
      </c>
      <c r="C56" s="67" t="s">
        <v>58</v>
      </c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</row>
    <row r="58" spans="1:18" ht="6" customHeight="1" x14ac:dyDescent="0.25"/>
    <row r="59" spans="1:18" ht="18.75" x14ac:dyDescent="0.3">
      <c r="B59" s="355" t="s">
        <v>76</v>
      </c>
      <c r="C59" s="355"/>
      <c r="D59" s="48"/>
      <c r="E59" s="48"/>
      <c r="F59" s="48"/>
      <c r="G59" s="48"/>
      <c r="H59" s="48"/>
      <c r="I59" s="48"/>
      <c r="J59" s="48"/>
      <c r="K59" s="48"/>
      <c r="L59" s="48"/>
      <c r="M59" s="49" t="s">
        <v>159</v>
      </c>
      <c r="N59" s="18"/>
    </row>
    <row r="60" spans="1:18" ht="6" customHeight="1" x14ac:dyDescent="0.25"/>
    <row r="62" spans="1:18" ht="18.75" x14ac:dyDescent="0.25">
      <c r="B62" s="52" t="s">
        <v>160</v>
      </c>
    </row>
    <row r="64" spans="1:18" ht="5.45" customHeight="1" x14ac:dyDescent="0.25"/>
    <row r="65" spans="2:2" ht="18.75" x14ac:dyDescent="0.25">
      <c r="B65" s="52" t="s">
        <v>161</v>
      </c>
    </row>
    <row r="66" spans="2:2" ht="18.75" x14ac:dyDescent="0.25">
      <c r="B66" s="52" t="s">
        <v>162</v>
      </c>
    </row>
  </sheetData>
  <mergeCells count="11">
    <mergeCell ref="B59:C59"/>
    <mergeCell ref="N3:P3"/>
    <mergeCell ref="N2:R2"/>
    <mergeCell ref="B6:R6"/>
    <mergeCell ref="B9:B11"/>
    <mergeCell ref="C9:C11"/>
    <mergeCell ref="D9:D11"/>
    <mergeCell ref="E9:E11"/>
    <mergeCell ref="F9:F11"/>
    <mergeCell ref="G9:R9"/>
    <mergeCell ref="B5:D5"/>
  </mergeCells>
  <pageMargins left="1.1023622047244095" right="0.31496062992125984" top="0.55118110236220474" bottom="0.39370078740157483" header="0.31496062992125984" footer="0.31496062992125984"/>
  <pageSetup paperSize="9" scale="56" fitToHeight="2" orientation="landscape" verticalDpi="300" r:id="rId1"/>
  <rowBreaks count="1" manualBreakCount="1">
    <brk id="27" max="1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view="pageBreakPreview" topLeftCell="A18" zoomScale="124" zoomScaleNormal="165" zoomScaleSheetLayoutView="124" workbookViewId="0">
      <selection activeCell="A8" sqref="A8:A31"/>
    </sheetView>
  </sheetViews>
  <sheetFormatPr defaultRowHeight="15" x14ac:dyDescent="0.25"/>
  <cols>
    <col min="1" max="1" width="29.140625" customWidth="1"/>
    <col min="2" max="2" width="12.140625" customWidth="1"/>
    <col min="3" max="3" width="13.42578125" customWidth="1"/>
    <col min="4" max="4" width="11.85546875" customWidth="1"/>
    <col min="5" max="5" width="11.28515625" customWidth="1"/>
    <col min="6" max="6" width="11.7109375" customWidth="1"/>
    <col min="7" max="7" width="11.85546875" customWidth="1"/>
    <col min="8" max="9" width="12.42578125" customWidth="1"/>
    <col min="11" max="11" width="11.5703125" bestFit="1" customWidth="1"/>
  </cols>
  <sheetData>
    <row r="1" spans="1:12" x14ac:dyDescent="0.25">
      <c r="F1" s="11" t="s">
        <v>276</v>
      </c>
    </row>
    <row r="2" spans="1:12" ht="26.45" customHeight="1" x14ac:dyDescent="0.25">
      <c r="F2" s="370" t="s">
        <v>77</v>
      </c>
      <c r="G2" s="370"/>
      <c r="H2" s="370"/>
      <c r="I2" s="19"/>
      <c r="J2" s="19"/>
    </row>
    <row r="3" spans="1:12" x14ac:dyDescent="0.25">
      <c r="C3" s="454" t="s">
        <v>73</v>
      </c>
      <c r="D3" s="454"/>
    </row>
    <row r="4" spans="1:12" x14ac:dyDescent="0.25">
      <c r="A4" s="455" t="s">
        <v>277</v>
      </c>
      <c r="B4" s="455"/>
      <c r="C4" s="455"/>
      <c r="D4" s="455"/>
      <c r="E4" s="455"/>
      <c r="F4" s="455"/>
      <c r="G4" s="455"/>
      <c r="H4" s="455"/>
      <c r="I4" s="455"/>
    </row>
    <row r="5" spans="1:12" x14ac:dyDescent="0.25">
      <c r="A5" s="73"/>
      <c r="B5" s="456" t="s">
        <v>75</v>
      </c>
      <c r="C5" s="456"/>
      <c r="D5" s="456"/>
      <c r="E5" s="456"/>
      <c r="F5" s="456"/>
      <c r="G5" s="73"/>
      <c r="H5" s="73"/>
      <c r="I5" s="73"/>
    </row>
    <row r="6" spans="1:12" x14ac:dyDescent="0.25">
      <c r="A6" s="73"/>
      <c r="B6" s="457"/>
      <c r="C6" s="457"/>
      <c r="D6" s="457"/>
      <c r="E6" s="457"/>
      <c r="F6" s="457"/>
      <c r="G6" s="73"/>
      <c r="H6" s="73"/>
      <c r="I6" s="74" t="s">
        <v>278</v>
      </c>
    </row>
    <row r="7" spans="1:12" ht="63.75" x14ac:dyDescent="0.25">
      <c r="A7" s="75" t="s">
        <v>279</v>
      </c>
      <c r="B7" s="75" t="s">
        <v>280</v>
      </c>
      <c r="C7" s="75" t="s">
        <v>281</v>
      </c>
      <c r="D7" s="75" t="s">
        <v>282</v>
      </c>
      <c r="E7" s="75" t="s">
        <v>283</v>
      </c>
      <c r="F7" s="75" t="s">
        <v>284</v>
      </c>
      <c r="G7" s="75" t="s">
        <v>285</v>
      </c>
      <c r="H7" s="75" t="s">
        <v>286</v>
      </c>
      <c r="I7" s="75" t="s">
        <v>287</v>
      </c>
    </row>
    <row r="8" spans="1:12" x14ac:dyDescent="0.25">
      <c r="A8" s="76" t="s">
        <v>288</v>
      </c>
      <c r="B8" s="173">
        <v>160057.16</v>
      </c>
      <c r="C8" s="173">
        <v>170.7</v>
      </c>
      <c r="D8" s="173">
        <v>27322.452710000001</v>
      </c>
      <c r="E8" s="173">
        <v>8052</v>
      </c>
      <c r="F8" s="173">
        <v>23752.753219999999</v>
      </c>
      <c r="G8" s="173">
        <v>5056.1899999999996</v>
      </c>
      <c r="H8" s="173">
        <f>F8*G8/1000</f>
        <v>120098.43330343178</v>
      </c>
      <c r="I8" s="173">
        <f>H8/D8*1000</f>
        <v>4395.5948822806749</v>
      </c>
    </row>
    <row r="9" spans="1:12" x14ac:dyDescent="0.25">
      <c r="A9" s="76" t="s">
        <v>147</v>
      </c>
      <c r="B9" s="174">
        <v>105854.83</v>
      </c>
      <c r="C9" s="174">
        <v>170.7</v>
      </c>
      <c r="D9" s="174">
        <f>18089376/1000</f>
        <v>18089.376</v>
      </c>
      <c r="E9" s="175">
        <v>8052</v>
      </c>
      <c r="F9" s="174">
        <f>15725985/1000</f>
        <v>15725.985000000001</v>
      </c>
      <c r="G9" s="173">
        <f>G8</f>
        <v>5056.1899999999996</v>
      </c>
      <c r="H9" s="173">
        <f t="shared" ref="H9:H12" si="0">F9*G9/1000</f>
        <v>79513.568097149997</v>
      </c>
      <c r="I9" s="173">
        <f t="shared" ref="I9:I12" si="1">H9/D9*1000</f>
        <v>4395.5948561824353</v>
      </c>
    </row>
    <row r="10" spans="1:12" x14ac:dyDescent="0.25">
      <c r="A10" s="76" t="s">
        <v>170</v>
      </c>
      <c r="B10" s="174">
        <v>202.96</v>
      </c>
      <c r="C10" s="174">
        <v>170.7</v>
      </c>
      <c r="D10" s="174">
        <f>34700/1000</f>
        <v>34.700000000000003</v>
      </c>
      <c r="E10" s="175">
        <v>8052</v>
      </c>
      <c r="F10" s="174">
        <f>30166/1000</f>
        <v>30.166</v>
      </c>
      <c r="G10" s="173">
        <f>G8</f>
        <v>5056.1899999999996</v>
      </c>
      <c r="H10" s="173">
        <f t="shared" si="0"/>
        <v>152.52502753999997</v>
      </c>
      <c r="I10" s="173">
        <f t="shared" si="1"/>
        <v>4395.5339348703155</v>
      </c>
    </row>
    <row r="11" spans="1:12" x14ac:dyDescent="0.25">
      <c r="A11" s="76" t="s">
        <v>172</v>
      </c>
      <c r="B11" s="174">
        <v>45880.85</v>
      </c>
      <c r="C11" s="174">
        <v>170.7</v>
      </c>
      <c r="D11" s="174">
        <f>7810943/1000</f>
        <v>7810.9430000000002</v>
      </c>
      <c r="E11" s="175">
        <v>8052</v>
      </c>
      <c r="F11" s="174">
        <f>6790437/1000</f>
        <v>6790.4369999999999</v>
      </c>
      <c r="G11" s="173">
        <f>G8</f>
        <v>5056.1899999999996</v>
      </c>
      <c r="H11" s="173">
        <f t="shared" si="0"/>
        <v>34333.739655029996</v>
      </c>
      <c r="I11" s="173">
        <f t="shared" si="1"/>
        <v>4395.5947002852272</v>
      </c>
    </row>
    <row r="12" spans="1:12" x14ac:dyDescent="0.25">
      <c r="A12" s="76" t="s">
        <v>11</v>
      </c>
      <c r="B12" s="174">
        <v>8118.52</v>
      </c>
      <c r="C12" s="174">
        <v>170.7</v>
      </c>
      <c r="D12" s="174">
        <f>1387434/1000</f>
        <v>1387.434</v>
      </c>
      <c r="E12" s="175">
        <v>8052</v>
      </c>
      <c r="F12" s="174">
        <f>1206165/1000</f>
        <v>1206.165</v>
      </c>
      <c r="G12" s="173">
        <f>G8</f>
        <v>5056.1899999999996</v>
      </c>
      <c r="H12" s="173">
        <f t="shared" si="0"/>
        <v>6098.5994113500001</v>
      </c>
      <c r="I12" s="173">
        <f t="shared" si="1"/>
        <v>4395.5960509472889</v>
      </c>
      <c r="L12" s="77"/>
    </row>
    <row r="13" spans="1:12" x14ac:dyDescent="0.25">
      <c r="A13" s="76" t="s">
        <v>289</v>
      </c>
      <c r="B13" s="78">
        <v>0</v>
      </c>
      <c r="C13" s="78">
        <v>0</v>
      </c>
      <c r="D13" s="78">
        <v>0</v>
      </c>
      <c r="E13" s="78">
        <v>0</v>
      </c>
      <c r="F13" s="78">
        <v>0</v>
      </c>
      <c r="G13" s="78">
        <v>0</v>
      </c>
      <c r="H13" s="78">
        <v>0</v>
      </c>
      <c r="I13" s="78">
        <v>0</v>
      </c>
    </row>
    <row r="14" spans="1:12" x14ac:dyDescent="0.25">
      <c r="A14" s="76" t="s">
        <v>147</v>
      </c>
      <c r="B14" s="78">
        <v>0</v>
      </c>
      <c r="C14" s="78">
        <v>0</v>
      </c>
      <c r="D14" s="78">
        <v>0</v>
      </c>
      <c r="E14" s="78">
        <v>0</v>
      </c>
      <c r="F14" s="78">
        <v>0</v>
      </c>
      <c r="G14" s="78">
        <v>0</v>
      </c>
      <c r="H14" s="78">
        <v>0</v>
      </c>
      <c r="I14" s="78">
        <v>0</v>
      </c>
    </row>
    <row r="15" spans="1:12" x14ac:dyDescent="0.25">
      <c r="A15" s="76" t="s">
        <v>170</v>
      </c>
      <c r="B15" s="78">
        <v>0</v>
      </c>
      <c r="C15" s="78">
        <v>0</v>
      </c>
      <c r="D15" s="78">
        <v>0</v>
      </c>
      <c r="E15" s="78">
        <v>0</v>
      </c>
      <c r="F15" s="78">
        <v>0</v>
      </c>
      <c r="G15" s="78">
        <v>0</v>
      </c>
      <c r="H15" s="78">
        <v>0</v>
      </c>
      <c r="I15" s="78">
        <v>0</v>
      </c>
      <c r="K15" s="77"/>
    </row>
    <row r="16" spans="1:12" x14ac:dyDescent="0.25">
      <c r="A16" s="76" t="s">
        <v>172</v>
      </c>
      <c r="B16" s="78">
        <v>0</v>
      </c>
      <c r="C16" s="78">
        <v>0</v>
      </c>
      <c r="D16" s="78">
        <v>0</v>
      </c>
      <c r="E16" s="78">
        <v>0</v>
      </c>
      <c r="F16" s="78">
        <v>0</v>
      </c>
      <c r="G16" s="78">
        <v>0</v>
      </c>
      <c r="H16" s="78">
        <v>0</v>
      </c>
      <c r="I16" s="78">
        <v>0</v>
      </c>
    </row>
    <row r="17" spans="1:9" x14ac:dyDescent="0.25">
      <c r="A17" s="76" t="s">
        <v>11</v>
      </c>
      <c r="B17" s="78">
        <v>0</v>
      </c>
      <c r="C17" s="78">
        <v>0</v>
      </c>
      <c r="D17" s="78">
        <v>0</v>
      </c>
      <c r="E17" s="78">
        <v>0</v>
      </c>
      <c r="F17" s="78">
        <v>0</v>
      </c>
      <c r="G17" s="78">
        <v>0</v>
      </c>
      <c r="H17" s="78">
        <v>0</v>
      </c>
      <c r="I17" s="78">
        <v>0</v>
      </c>
    </row>
    <row r="18" spans="1:9" x14ac:dyDescent="0.25">
      <c r="A18" s="76" t="s">
        <v>290</v>
      </c>
      <c r="B18" s="78">
        <v>0</v>
      </c>
      <c r="C18" s="78">
        <v>0</v>
      </c>
      <c r="D18" s="78">
        <v>0</v>
      </c>
      <c r="E18" s="78">
        <v>0</v>
      </c>
      <c r="F18" s="78">
        <v>0</v>
      </c>
      <c r="G18" s="78">
        <v>0</v>
      </c>
      <c r="H18" s="78">
        <v>0</v>
      </c>
      <c r="I18" s="78">
        <v>0</v>
      </c>
    </row>
    <row r="19" spans="1:9" x14ac:dyDescent="0.25">
      <c r="A19" s="76" t="s">
        <v>147</v>
      </c>
      <c r="B19" s="78">
        <v>0</v>
      </c>
      <c r="C19" s="78">
        <v>0</v>
      </c>
      <c r="D19" s="78">
        <v>0</v>
      </c>
      <c r="E19" s="78">
        <v>0</v>
      </c>
      <c r="F19" s="78">
        <v>0</v>
      </c>
      <c r="G19" s="78">
        <v>0</v>
      </c>
      <c r="H19" s="78">
        <v>0</v>
      </c>
      <c r="I19" s="78">
        <v>0</v>
      </c>
    </row>
    <row r="20" spans="1:9" x14ac:dyDescent="0.25">
      <c r="A20" s="76" t="s">
        <v>170</v>
      </c>
      <c r="B20" s="78">
        <v>0</v>
      </c>
      <c r="C20" s="78">
        <v>0</v>
      </c>
      <c r="D20" s="78">
        <v>0</v>
      </c>
      <c r="E20" s="78">
        <v>0</v>
      </c>
      <c r="F20" s="78">
        <v>0</v>
      </c>
      <c r="G20" s="78">
        <v>0</v>
      </c>
      <c r="H20" s="78">
        <v>0</v>
      </c>
      <c r="I20" s="78">
        <v>0</v>
      </c>
    </row>
    <row r="21" spans="1:9" x14ac:dyDescent="0.25">
      <c r="A21" s="76" t="s">
        <v>172</v>
      </c>
      <c r="B21" s="78">
        <v>0</v>
      </c>
      <c r="C21" s="78">
        <v>0</v>
      </c>
      <c r="D21" s="78">
        <v>0</v>
      </c>
      <c r="E21" s="78">
        <v>0</v>
      </c>
      <c r="F21" s="78">
        <v>0</v>
      </c>
      <c r="G21" s="78">
        <v>0</v>
      </c>
      <c r="H21" s="78">
        <v>0</v>
      </c>
      <c r="I21" s="78">
        <v>0</v>
      </c>
    </row>
    <row r="22" spans="1:9" x14ac:dyDescent="0.25">
      <c r="A22" s="76" t="s">
        <v>11</v>
      </c>
      <c r="B22" s="78">
        <v>0</v>
      </c>
      <c r="C22" s="78">
        <v>0</v>
      </c>
      <c r="D22" s="78">
        <v>0</v>
      </c>
      <c r="E22" s="78">
        <v>0</v>
      </c>
      <c r="F22" s="78">
        <v>0</v>
      </c>
      <c r="G22" s="78">
        <v>0</v>
      </c>
      <c r="H22" s="78">
        <v>0</v>
      </c>
      <c r="I22" s="78">
        <v>0</v>
      </c>
    </row>
    <row r="23" spans="1:9" ht="25.5" x14ac:dyDescent="0.25">
      <c r="A23" s="76" t="s">
        <v>291</v>
      </c>
      <c r="B23" s="173">
        <f>B26</f>
        <v>1024.52</v>
      </c>
      <c r="C23" s="173">
        <f t="shared" ref="C23:I23" si="2">C26</f>
        <v>163.01</v>
      </c>
      <c r="D23" s="173">
        <f t="shared" si="2"/>
        <v>167.01186000000001</v>
      </c>
      <c r="E23" s="173">
        <f t="shared" si="2"/>
        <v>4144</v>
      </c>
      <c r="F23" s="173">
        <f t="shared" si="2"/>
        <v>282.11462</v>
      </c>
      <c r="G23" s="173">
        <f t="shared" si="2"/>
        <v>4310</v>
      </c>
      <c r="H23" s="173">
        <f t="shared" si="2"/>
        <v>1215.9140121999999</v>
      </c>
      <c r="I23" s="173">
        <f t="shared" si="2"/>
        <v>7280.4051891883591</v>
      </c>
    </row>
    <row r="24" spans="1:9" x14ac:dyDescent="0.25">
      <c r="A24" s="76" t="s">
        <v>147</v>
      </c>
      <c r="B24" s="176">
        <v>0</v>
      </c>
      <c r="C24" s="176">
        <v>0</v>
      </c>
      <c r="D24" s="176">
        <v>0</v>
      </c>
      <c r="E24" s="176">
        <v>0</v>
      </c>
      <c r="F24" s="176">
        <v>0</v>
      </c>
      <c r="G24" s="176">
        <v>0</v>
      </c>
      <c r="H24" s="176">
        <v>0</v>
      </c>
      <c r="I24" s="176">
        <v>0</v>
      </c>
    </row>
    <row r="25" spans="1:9" x14ac:dyDescent="0.25">
      <c r="A25" s="76" t="s">
        <v>170</v>
      </c>
      <c r="B25" s="176">
        <v>0</v>
      </c>
      <c r="C25" s="176">
        <v>0</v>
      </c>
      <c r="D25" s="176">
        <v>0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</row>
    <row r="26" spans="1:9" x14ac:dyDescent="0.25">
      <c r="A26" s="76" t="s">
        <v>172</v>
      </c>
      <c r="B26" s="174">
        <v>1024.52</v>
      </c>
      <c r="C26" s="174">
        <v>163.01</v>
      </c>
      <c r="D26" s="174">
        <v>167.01186000000001</v>
      </c>
      <c r="E26" s="177">
        <v>4144</v>
      </c>
      <c r="F26" s="174">
        <v>282.11462</v>
      </c>
      <c r="G26" s="173">
        <f>4.31*1000</f>
        <v>4310</v>
      </c>
      <c r="H26" s="173">
        <f>F26*G26/1000</f>
        <v>1215.9140121999999</v>
      </c>
      <c r="I26" s="173">
        <f t="shared" ref="I26" si="3">H26/D26*1000</f>
        <v>7280.4051891883591</v>
      </c>
    </row>
    <row r="27" spans="1:9" x14ac:dyDescent="0.25">
      <c r="A27" s="76" t="s">
        <v>11</v>
      </c>
      <c r="B27" s="176">
        <v>0</v>
      </c>
      <c r="C27" s="176">
        <v>0</v>
      </c>
      <c r="D27" s="176">
        <v>0</v>
      </c>
      <c r="E27" s="176">
        <v>0</v>
      </c>
      <c r="F27" s="176">
        <v>0</v>
      </c>
      <c r="G27" s="176">
        <v>0</v>
      </c>
      <c r="H27" s="176">
        <v>0</v>
      </c>
      <c r="I27" s="176">
        <v>0</v>
      </c>
    </row>
    <row r="28" spans="1:9" ht="25.5" x14ac:dyDescent="0.25">
      <c r="A28" s="76" t="s">
        <v>292</v>
      </c>
      <c r="B28" s="173">
        <f>B8+B13+B18+B23</f>
        <v>161081.68</v>
      </c>
      <c r="C28" s="173">
        <v>170.66</v>
      </c>
      <c r="D28" s="173">
        <f t="shared" ref="D28:D32" si="4">D8+D13+D18+D23</f>
        <v>27489.46457</v>
      </c>
      <c r="E28" s="173"/>
      <c r="F28" s="173">
        <f t="shared" ref="F28:F32" si="5">F8+F13+F18+F23</f>
        <v>24034.867839999999</v>
      </c>
      <c r="G28" s="173">
        <f>H28/F28*1000</f>
        <v>5047.4314285071514</v>
      </c>
      <c r="H28" s="173">
        <f t="shared" ref="H28:H32" si="6">H8+H13+H18+H23</f>
        <v>121314.34731563178</v>
      </c>
      <c r="I28" s="173">
        <f>H28/D28*1000</f>
        <v>4413.1215072128189</v>
      </c>
    </row>
    <row r="29" spans="1:9" x14ac:dyDescent="0.25">
      <c r="A29" s="76" t="s">
        <v>147</v>
      </c>
      <c r="B29" s="173">
        <f t="shared" ref="B29:B32" si="7">B9+B14+B19+B24</f>
        <v>105854.83</v>
      </c>
      <c r="C29" s="173">
        <f>C28</f>
        <v>170.66</v>
      </c>
      <c r="D29" s="173">
        <f t="shared" si="4"/>
        <v>18089.376</v>
      </c>
      <c r="E29" s="173"/>
      <c r="F29" s="173">
        <f t="shared" si="5"/>
        <v>15725.985000000001</v>
      </c>
      <c r="G29" s="173">
        <f>G28</f>
        <v>5047.4314285071514</v>
      </c>
      <c r="H29" s="173">
        <f t="shared" si="6"/>
        <v>79513.568097149997</v>
      </c>
      <c r="I29" s="173">
        <f>I28</f>
        <v>4413.1215072128189</v>
      </c>
    </row>
    <row r="30" spans="1:9" x14ac:dyDescent="0.25">
      <c r="A30" s="76" t="s">
        <v>170</v>
      </c>
      <c r="B30" s="173">
        <f t="shared" si="7"/>
        <v>202.96</v>
      </c>
      <c r="C30" s="173">
        <f>C28</f>
        <v>170.66</v>
      </c>
      <c r="D30" s="173">
        <f t="shared" si="4"/>
        <v>34.700000000000003</v>
      </c>
      <c r="E30" s="173"/>
      <c r="F30" s="173">
        <f t="shared" si="5"/>
        <v>30.166</v>
      </c>
      <c r="G30" s="173">
        <f>G28</f>
        <v>5047.4314285071514</v>
      </c>
      <c r="H30" s="173">
        <f t="shared" si="6"/>
        <v>152.52502753999997</v>
      </c>
      <c r="I30" s="173">
        <f>I28</f>
        <v>4413.1215072128189</v>
      </c>
    </row>
    <row r="31" spans="1:9" x14ac:dyDescent="0.25">
      <c r="A31" s="76" t="s">
        <v>172</v>
      </c>
      <c r="B31" s="173">
        <f t="shared" si="7"/>
        <v>46905.369999999995</v>
      </c>
      <c r="C31" s="173">
        <f>C28</f>
        <v>170.66</v>
      </c>
      <c r="D31" s="173">
        <f t="shared" si="4"/>
        <v>7977.9548599999998</v>
      </c>
      <c r="E31" s="173"/>
      <c r="F31" s="173">
        <f t="shared" si="5"/>
        <v>7072.5516200000002</v>
      </c>
      <c r="G31" s="173">
        <f>G28</f>
        <v>5047.4314285071514</v>
      </c>
      <c r="H31" s="173">
        <f t="shared" si="6"/>
        <v>35549.653667229999</v>
      </c>
      <c r="I31" s="173">
        <f>I28</f>
        <v>4413.1215072128189</v>
      </c>
    </row>
    <row r="32" spans="1:9" x14ac:dyDescent="0.25">
      <c r="A32" s="76" t="s">
        <v>11</v>
      </c>
      <c r="B32" s="173">
        <f t="shared" si="7"/>
        <v>8118.52</v>
      </c>
      <c r="C32" s="173">
        <f>C28</f>
        <v>170.66</v>
      </c>
      <c r="D32" s="173">
        <f t="shared" si="4"/>
        <v>1387.434</v>
      </c>
      <c r="E32" s="173"/>
      <c r="F32" s="173">
        <f t="shared" si="5"/>
        <v>1206.165</v>
      </c>
      <c r="G32" s="173">
        <f>G28</f>
        <v>5047.4314285071514</v>
      </c>
      <c r="H32" s="173">
        <f t="shared" si="6"/>
        <v>6098.5994113500001</v>
      </c>
      <c r="I32" s="173">
        <f>I28</f>
        <v>4413.1215072128189</v>
      </c>
    </row>
    <row r="33" spans="1:9" ht="14.45" x14ac:dyDescent="0.3">
      <c r="A33" s="458"/>
      <c r="B33" s="458"/>
      <c r="C33" s="458"/>
      <c r="D33" s="458"/>
      <c r="E33" s="458"/>
      <c r="F33" s="458"/>
      <c r="G33" s="458"/>
      <c r="H33" s="458"/>
      <c r="I33" s="458"/>
    </row>
    <row r="34" spans="1:9" ht="14.45" x14ac:dyDescent="0.3">
      <c r="A34" s="79"/>
      <c r="B34" s="79"/>
      <c r="C34" s="79"/>
      <c r="D34" s="73"/>
      <c r="E34" s="73"/>
      <c r="F34" s="73"/>
      <c r="G34" s="73"/>
      <c r="H34" s="73"/>
      <c r="I34" s="73"/>
    </row>
    <row r="35" spans="1:9" ht="14.45" customHeight="1" x14ac:dyDescent="0.25">
      <c r="A35" s="58"/>
      <c r="B35" s="61" t="s">
        <v>76</v>
      </c>
      <c r="C35" s="412" t="s">
        <v>156</v>
      </c>
      <c r="D35" s="412"/>
      <c r="E35" s="412"/>
      <c r="F35" s="412" t="s">
        <v>159</v>
      </c>
      <c r="G35" s="412"/>
      <c r="H35" s="453"/>
      <c r="I35" s="453"/>
    </row>
    <row r="36" spans="1:9" ht="14.45" customHeight="1" x14ac:dyDescent="0.3">
      <c r="A36" s="58"/>
      <c r="B36" s="60"/>
      <c r="C36" s="413"/>
      <c r="D36" s="413"/>
      <c r="E36" s="413"/>
      <c r="F36" s="413"/>
      <c r="G36" s="413"/>
      <c r="H36" s="453"/>
      <c r="I36" s="453"/>
    </row>
    <row r="37" spans="1:9" x14ac:dyDescent="0.25">
      <c r="A37" s="57"/>
      <c r="B37" s="57"/>
      <c r="C37" s="57"/>
      <c r="D37" s="57"/>
      <c r="E37" s="57"/>
      <c r="F37" s="57"/>
      <c r="G37" s="57"/>
    </row>
    <row r="38" spans="1:9" ht="15.75" x14ac:dyDescent="0.25">
      <c r="A38" s="54"/>
      <c r="B38" s="47"/>
      <c r="C38" s="47"/>
      <c r="D38" s="47"/>
      <c r="E38" s="47"/>
      <c r="F38" s="47"/>
      <c r="G38" s="47"/>
    </row>
    <row r="39" spans="1:9" ht="15.75" x14ac:dyDescent="0.25">
      <c r="A39" s="47"/>
      <c r="B39" s="47"/>
      <c r="C39" s="47"/>
      <c r="D39" s="47"/>
      <c r="E39" s="47"/>
      <c r="F39" s="47"/>
      <c r="G39" s="47"/>
    </row>
    <row r="40" spans="1:9" ht="15.75" x14ac:dyDescent="0.25">
      <c r="A40" s="47"/>
      <c r="B40" s="47"/>
      <c r="C40" s="47"/>
      <c r="D40" s="47"/>
      <c r="E40" s="47"/>
      <c r="F40" s="47"/>
      <c r="G40" s="47"/>
    </row>
    <row r="41" spans="1:9" ht="15.75" x14ac:dyDescent="0.25">
      <c r="A41" s="54"/>
      <c r="B41" s="47"/>
      <c r="C41" s="47"/>
      <c r="D41" s="47"/>
      <c r="E41" s="47"/>
      <c r="F41" s="47"/>
      <c r="G41" s="47"/>
    </row>
    <row r="42" spans="1:9" ht="15.75" x14ac:dyDescent="0.25">
      <c r="A42" s="54"/>
      <c r="B42" s="47"/>
      <c r="C42" s="47"/>
      <c r="D42" s="47"/>
      <c r="E42" s="47"/>
      <c r="F42" s="47"/>
      <c r="G42" s="47"/>
    </row>
  </sheetData>
  <mergeCells count="14">
    <mergeCell ref="H35:I35"/>
    <mergeCell ref="H36:I36"/>
    <mergeCell ref="F2:H2"/>
    <mergeCell ref="C35:E35"/>
    <mergeCell ref="F35:G35"/>
    <mergeCell ref="C36:E36"/>
    <mergeCell ref="F36:G36"/>
    <mergeCell ref="C3:D3"/>
    <mergeCell ref="A4:I4"/>
    <mergeCell ref="B5:F5"/>
    <mergeCell ref="B6:F6"/>
    <mergeCell ref="A33:C33"/>
    <mergeCell ref="D33:F33"/>
    <mergeCell ref="G33:I33"/>
  </mergeCells>
  <conditionalFormatting sqref="B5:F5">
    <cfRule type="cellIs" dxfId="3" priority="1" operator="equal">
      <formula>0</formula>
    </cfRule>
  </conditionalFormatting>
  <pageMargins left="0.9055118110236221" right="0.11811023622047245" top="0.15748031496062992" bottom="0.15748031496062992" header="0.31496062992125984" footer="0.31496062992125984"/>
  <pageSetup paperSize="9" scale="92" orientation="landscape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view="pageBreakPreview" topLeftCell="A16" zoomScale="88" zoomScaleNormal="100" zoomScaleSheetLayoutView="88" workbookViewId="0">
      <selection activeCell="E23" sqref="E23:F23"/>
    </sheetView>
  </sheetViews>
  <sheetFormatPr defaultRowHeight="15" x14ac:dyDescent="0.25"/>
  <cols>
    <col min="1" max="1" width="5" customWidth="1"/>
    <col min="2" max="2" width="25.28515625" customWidth="1"/>
    <col min="4" max="12" width="14.7109375" customWidth="1"/>
  </cols>
  <sheetData>
    <row r="1" spans="1:12" x14ac:dyDescent="0.25">
      <c r="A1" s="80"/>
      <c r="B1" s="81"/>
      <c r="C1" s="81"/>
      <c r="D1" s="81"/>
      <c r="E1" s="81"/>
      <c r="F1" s="81"/>
      <c r="G1" s="81"/>
      <c r="H1" s="82" t="s">
        <v>293</v>
      </c>
      <c r="I1" s="81"/>
      <c r="J1" s="81"/>
      <c r="L1" s="81"/>
    </row>
    <row r="2" spans="1:12" ht="22.15" customHeight="1" x14ac:dyDescent="0.3">
      <c r="A2" s="80"/>
      <c r="B2" s="81"/>
      <c r="C2" s="81"/>
      <c r="D2" s="81"/>
      <c r="E2" s="81"/>
      <c r="F2" s="81"/>
      <c r="G2" s="81"/>
      <c r="H2" s="370"/>
      <c r="I2" s="370"/>
      <c r="J2" s="370"/>
      <c r="K2" s="19"/>
      <c r="L2" s="19"/>
    </row>
    <row r="3" spans="1:12" ht="34.9" customHeight="1" x14ac:dyDescent="0.25">
      <c r="A3" s="459" t="s">
        <v>294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</row>
    <row r="4" spans="1:12" ht="15.75" x14ac:dyDescent="0.25">
      <c r="A4" s="83"/>
      <c r="B4" s="80"/>
      <c r="C4" s="84"/>
      <c r="D4" s="80"/>
      <c r="E4" s="80"/>
      <c r="F4" s="80"/>
      <c r="G4" s="80"/>
      <c r="H4" s="80"/>
      <c r="I4" s="80"/>
      <c r="J4" s="80"/>
      <c r="K4" s="80"/>
      <c r="L4" s="85" t="s">
        <v>278</v>
      </c>
    </row>
    <row r="5" spans="1:12" ht="14.45" customHeight="1" x14ac:dyDescent="0.25">
      <c r="A5" s="460"/>
      <c r="B5" s="462" t="s">
        <v>295</v>
      </c>
      <c r="C5" s="462" t="s">
        <v>296</v>
      </c>
      <c r="D5" s="462" t="s">
        <v>297</v>
      </c>
      <c r="E5" s="464" t="s">
        <v>298</v>
      </c>
      <c r="F5" s="465"/>
      <c r="G5" s="465"/>
      <c r="H5" s="465"/>
      <c r="I5" s="465"/>
      <c r="J5" s="465"/>
      <c r="K5" s="465"/>
      <c r="L5" s="466"/>
    </row>
    <row r="6" spans="1:12" ht="76.5" x14ac:dyDescent="0.25">
      <c r="A6" s="461"/>
      <c r="B6" s="463"/>
      <c r="C6" s="463"/>
      <c r="D6" s="463"/>
      <c r="E6" s="86" t="s">
        <v>299</v>
      </c>
      <c r="F6" s="86" t="s">
        <v>300</v>
      </c>
      <c r="G6" s="86" t="s">
        <v>301</v>
      </c>
      <c r="H6" s="86" t="s">
        <v>302</v>
      </c>
      <c r="I6" s="86" t="s">
        <v>303</v>
      </c>
      <c r="J6" s="86" t="s">
        <v>304</v>
      </c>
      <c r="K6" s="86" t="s">
        <v>305</v>
      </c>
      <c r="L6" s="86" t="s">
        <v>306</v>
      </c>
    </row>
    <row r="7" spans="1:12" ht="14.45" x14ac:dyDescent="0.3">
      <c r="A7" s="87">
        <v>1</v>
      </c>
      <c r="B7" s="86">
        <v>2</v>
      </c>
      <c r="C7" s="87">
        <v>3</v>
      </c>
      <c r="D7" s="86">
        <v>4</v>
      </c>
      <c r="E7" s="87">
        <v>5</v>
      </c>
      <c r="F7" s="86">
        <v>6</v>
      </c>
      <c r="G7" s="87">
        <v>7</v>
      </c>
      <c r="H7" s="86">
        <v>8</v>
      </c>
      <c r="I7" s="87">
        <v>9</v>
      </c>
      <c r="J7" s="86">
        <v>10</v>
      </c>
      <c r="K7" s="87">
        <v>11</v>
      </c>
      <c r="L7" s="86">
        <v>12</v>
      </c>
    </row>
    <row r="8" spans="1:12" ht="25.5" x14ac:dyDescent="0.25">
      <c r="A8" s="88">
        <v>1</v>
      </c>
      <c r="B8" s="89" t="s">
        <v>307</v>
      </c>
      <c r="C8" s="86" t="s">
        <v>58</v>
      </c>
      <c r="D8" s="178" t="s">
        <v>308</v>
      </c>
      <c r="E8" s="179">
        <v>168833.04500000001</v>
      </c>
      <c r="F8" s="179">
        <v>20156.695</v>
      </c>
      <c r="G8" s="179">
        <v>144970.56099999999</v>
      </c>
      <c r="H8" s="180">
        <f>0</f>
        <v>0</v>
      </c>
      <c r="I8" s="180">
        <f>0</f>
        <v>0</v>
      </c>
      <c r="J8" s="180">
        <f>0</f>
        <v>0</v>
      </c>
      <c r="K8" s="180">
        <f>0</f>
        <v>0</v>
      </c>
      <c r="L8" s="180">
        <f>0</f>
        <v>0</v>
      </c>
    </row>
    <row r="9" spans="1:12" ht="25.5" x14ac:dyDescent="0.25">
      <c r="A9" s="88">
        <f>1+A8</f>
        <v>2</v>
      </c>
      <c r="B9" s="90" t="s">
        <v>376</v>
      </c>
      <c r="C9" s="86" t="s">
        <v>58</v>
      </c>
      <c r="D9" s="178" t="s">
        <v>308</v>
      </c>
      <c r="E9" s="179">
        <v>164705.32999999999</v>
      </c>
      <c r="F9" s="179">
        <v>19861.259999999998</v>
      </c>
      <c r="G9" s="179">
        <v>134866.28</v>
      </c>
      <c r="H9" s="180">
        <f>0</f>
        <v>0</v>
      </c>
      <c r="I9" s="180">
        <f>0</f>
        <v>0</v>
      </c>
      <c r="J9" s="180">
        <f>0</f>
        <v>0</v>
      </c>
      <c r="K9" s="180">
        <f>0</f>
        <v>0</v>
      </c>
      <c r="L9" s="180">
        <f>0</f>
        <v>0</v>
      </c>
    </row>
    <row r="10" spans="1:12" x14ac:dyDescent="0.25">
      <c r="A10" s="88">
        <f t="shared" ref="A10:A22" si="0">1+A9</f>
        <v>3</v>
      </c>
      <c r="B10" s="89" t="s">
        <v>309</v>
      </c>
      <c r="C10" s="86" t="s">
        <v>310</v>
      </c>
      <c r="D10" s="179">
        <f>SUM(E10:L10)</f>
        <v>7391.433</v>
      </c>
      <c r="E10" s="181">
        <f>4029.451+2507.312</f>
        <v>6536.7629999999999</v>
      </c>
      <c r="F10" s="181">
        <f>263.079+138.628</f>
        <v>401.70699999999999</v>
      </c>
      <c r="G10" s="182">
        <v>0</v>
      </c>
      <c r="H10" s="182">
        <f>39.993+2.084</f>
        <v>42.077000000000005</v>
      </c>
      <c r="I10" s="182">
        <f>21.533+22.558+14.814+9.71</f>
        <v>68.615000000000009</v>
      </c>
      <c r="J10" s="182">
        <v>0</v>
      </c>
      <c r="K10" s="183">
        <v>0</v>
      </c>
      <c r="L10" s="183">
        <f>273.965+68.306</f>
        <v>342.27099999999996</v>
      </c>
    </row>
    <row r="11" spans="1:12" ht="38.25" x14ac:dyDescent="0.25">
      <c r="A11" s="88">
        <f t="shared" si="0"/>
        <v>4</v>
      </c>
      <c r="B11" s="89" t="s">
        <v>311</v>
      </c>
      <c r="C11" s="86" t="s">
        <v>312</v>
      </c>
      <c r="D11" s="181">
        <f>SUM(E11:L11)</f>
        <v>3082.3929999999996</v>
      </c>
      <c r="E11" s="181">
        <v>2711.2689999999998</v>
      </c>
      <c r="F11" s="181">
        <v>195.68100000000001</v>
      </c>
      <c r="G11" s="182">
        <v>0</v>
      </c>
      <c r="H11" s="182">
        <v>0.39700000000000002</v>
      </c>
      <c r="I11" s="182">
        <v>0</v>
      </c>
      <c r="J11" s="182">
        <v>0</v>
      </c>
      <c r="K11" s="182">
        <v>0</v>
      </c>
      <c r="L11" s="182">
        <v>175.04599999999999</v>
      </c>
    </row>
    <row r="12" spans="1:12" ht="25.5" x14ac:dyDescent="0.25">
      <c r="A12" s="88">
        <f t="shared" si="0"/>
        <v>5</v>
      </c>
      <c r="B12" s="89" t="s">
        <v>313</v>
      </c>
      <c r="C12" s="86" t="s">
        <v>312</v>
      </c>
      <c r="D12" s="181">
        <v>0</v>
      </c>
      <c r="E12" s="181">
        <v>0</v>
      </c>
      <c r="F12" s="181">
        <v>0</v>
      </c>
      <c r="G12" s="182">
        <v>0</v>
      </c>
      <c r="H12" s="182">
        <v>0</v>
      </c>
      <c r="I12" s="182">
        <v>0</v>
      </c>
      <c r="J12" s="182">
        <v>0</v>
      </c>
      <c r="K12" s="182">
        <v>0</v>
      </c>
      <c r="L12" s="182">
        <v>0</v>
      </c>
    </row>
    <row r="13" spans="1:12" ht="38.25" x14ac:dyDescent="0.25">
      <c r="A13" s="88">
        <f t="shared" si="0"/>
        <v>6</v>
      </c>
      <c r="B13" s="89" t="s">
        <v>377</v>
      </c>
      <c r="C13" s="86" t="s">
        <v>453</v>
      </c>
      <c r="D13" s="179">
        <f>SUM(E13:L13)</f>
        <v>8096.0399999999991</v>
      </c>
      <c r="E13" s="179">
        <v>7358.8810000000003</v>
      </c>
      <c r="F13" s="179">
        <v>602.08399999999995</v>
      </c>
      <c r="G13" s="182">
        <v>0</v>
      </c>
      <c r="H13" s="182">
        <v>95.323999999999998</v>
      </c>
      <c r="I13" s="182">
        <v>39.680999999999997</v>
      </c>
      <c r="J13" s="184">
        <f>J10</f>
        <v>0</v>
      </c>
      <c r="K13" s="183">
        <f>K10</f>
        <v>0</v>
      </c>
      <c r="L13" s="182">
        <v>7.0000000000000007E-2</v>
      </c>
    </row>
    <row r="14" spans="1:12" ht="30" x14ac:dyDescent="0.25">
      <c r="A14" s="88">
        <f t="shared" si="0"/>
        <v>7</v>
      </c>
      <c r="B14" s="89" t="s">
        <v>314</v>
      </c>
      <c r="C14" s="86" t="s">
        <v>315</v>
      </c>
      <c r="D14" s="185">
        <v>1.73</v>
      </c>
      <c r="E14" s="179">
        <f>D14</f>
        <v>1.73</v>
      </c>
      <c r="F14" s="179">
        <f>D14</f>
        <v>1.73</v>
      </c>
      <c r="G14" s="186">
        <f>D14</f>
        <v>1.73</v>
      </c>
      <c r="H14" s="186">
        <f>D14</f>
        <v>1.73</v>
      </c>
      <c r="I14" s="186">
        <f>D14</f>
        <v>1.73</v>
      </c>
      <c r="J14" s="186">
        <f>D14</f>
        <v>1.73</v>
      </c>
      <c r="K14" s="186">
        <f>D14</f>
        <v>1.73</v>
      </c>
      <c r="L14" s="186">
        <f>D14</f>
        <v>1.73</v>
      </c>
    </row>
    <row r="15" spans="1:12" ht="25.5" x14ac:dyDescent="0.25">
      <c r="A15" s="88">
        <v>8</v>
      </c>
      <c r="B15" s="89" t="s">
        <v>316</v>
      </c>
      <c r="C15" s="86" t="s">
        <v>317</v>
      </c>
      <c r="D15" s="187">
        <f>E15+F15+G15+H15+I15+J15+K15+L15</f>
        <v>14006.1492</v>
      </c>
      <c r="E15" s="179">
        <f>E13*E14</f>
        <v>12730.86413</v>
      </c>
      <c r="F15" s="179">
        <f t="shared" ref="F15:L15" si="1">F13*F14</f>
        <v>1041.6053199999999</v>
      </c>
      <c r="G15" s="179">
        <f t="shared" si="1"/>
        <v>0</v>
      </c>
      <c r="H15" s="179">
        <f t="shared" si="1"/>
        <v>164.91051999999999</v>
      </c>
      <c r="I15" s="179">
        <f t="shared" si="1"/>
        <v>68.648129999999995</v>
      </c>
      <c r="J15" s="179">
        <f t="shared" si="1"/>
        <v>0</v>
      </c>
      <c r="K15" s="179">
        <f t="shared" si="1"/>
        <v>0</v>
      </c>
      <c r="L15" s="179">
        <f t="shared" si="1"/>
        <v>0.12110000000000001</v>
      </c>
    </row>
    <row r="16" spans="1:12" ht="38.25" x14ac:dyDescent="0.25">
      <c r="A16" s="88">
        <v>9</v>
      </c>
      <c r="B16" s="89" t="s">
        <v>318</v>
      </c>
      <c r="C16" s="86" t="s">
        <v>315</v>
      </c>
      <c r="D16" s="185">
        <v>0.97024999999999995</v>
      </c>
      <c r="E16" s="179">
        <f>D16</f>
        <v>0.97024999999999995</v>
      </c>
      <c r="F16" s="179">
        <f>D16</f>
        <v>0.97024999999999995</v>
      </c>
      <c r="G16" s="186">
        <f>D16</f>
        <v>0.97024999999999995</v>
      </c>
      <c r="H16" s="186">
        <f>D16</f>
        <v>0.97024999999999995</v>
      </c>
      <c r="I16" s="186">
        <f>D16</f>
        <v>0.97024999999999995</v>
      </c>
      <c r="J16" s="186">
        <f>D16</f>
        <v>0.97024999999999995</v>
      </c>
      <c r="K16" s="186">
        <f>D16</f>
        <v>0.97024999999999995</v>
      </c>
      <c r="L16" s="186">
        <f>D16</f>
        <v>0.97024999999999995</v>
      </c>
    </row>
    <row r="17" spans="1:12" ht="25.5" x14ac:dyDescent="0.25">
      <c r="A17" s="88">
        <v>10</v>
      </c>
      <c r="B17" s="89" t="s">
        <v>319</v>
      </c>
      <c r="C17" s="86" t="s">
        <v>317</v>
      </c>
      <c r="D17" s="187">
        <f>E17+F17+G17+H17+I17+J17+K17+L17</f>
        <v>7855.1828099999993</v>
      </c>
      <c r="E17" s="179">
        <f>E13*E16</f>
        <v>7139.9542902499998</v>
      </c>
      <c r="F17" s="179">
        <f t="shared" ref="F17:L17" si="2">F13*F16</f>
        <v>584.17200099999991</v>
      </c>
      <c r="G17" s="179">
        <f t="shared" si="2"/>
        <v>0</v>
      </c>
      <c r="H17" s="179">
        <f t="shared" si="2"/>
        <v>92.488110999999989</v>
      </c>
      <c r="I17" s="179">
        <f t="shared" si="2"/>
        <v>38.500490249999999</v>
      </c>
      <c r="J17" s="179">
        <f t="shared" si="2"/>
        <v>0</v>
      </c>
      <c r="K17" s="179">
        <f t="shared" si="2"/>
        <v>0</v>
      </c>
      <c r="L17" s="179">
        <f t="shared" si="2"/>
        <v>6.7917500000000006E-2</v>
      </c>
    </row>
    <row r="18" spans="1:12" ht="38.25" x14ac:dyDescent="0.25">
      <c r="A18" s="88">
        <v>11</v>
      </c>
      <c r="B18" s="89" t="s">
        <v>320</v>
      </c>
      <c r="C18" s="86" t="s">
        <v>315</v>
      </c>
      <c r="D18" s="185">
        <v>0.33046900000000001</v>
      </c>
      <c r="E18" s="179">
        <f>D18</f>
        <v>0.33046900000000001</v>
      </c>
      <c r="F18" s="179">
        <f>D18</f>
        <v>0.33046900000000001</v>
      </c>
      <c r="G18" s="186">
        <f>D18</f>
        <v>0.33046900000000001</v>
      </c>
      <c r="H18" s="186">
        <f>D18</f>
        <v>0.33046900000000001</v>
      </c>
      <c r="I18" s="186">
        <f>D18</f>
        <v>0.33046900000000001</v>
      </c>
      <c r="J18" s="186">
        <f>D18</f>
        <v>0.33046900000000001</v>
      </c>
      <c r="K18" s="186">
        <f>D18</f>
        <v>0.33046900000000001</v>
      </c>
      <c r="L18" s="186">
        <f>D18</f>
        <v>0.33046900000000001</v>
      </c>
    </row>
    <row r="19" spans="1:12" ht="25.5" x14ac:dyDescent="0.25">
      <c r="A19" s="88">
        <v>12</v>
      </c>
      <c r="B19" s="89" t="s">
        <v>319</v>
      </c>
      <c r="C19" s="86" t="s">
        <v>317</v>
      </c>
      <c r="D19" s="187">
        <f>E19+F19+G19+H19+I19+J19+K19+L19</f>
        <v>2675.49024276</v>
      </c>
      <c r="E19" s="179">
        <f>E13*E18</f>
        <v>2431.8820451890001</v>
      </c>
      <c r="F19" s="179">
        <f t="shared" ref="F19:L19" si="3">F13*F18</f>
        <v>198.970097396</v>
      </c>
      <c r="G19" s="179">
        <f t="shared" si="3"/>
        <v>0</v>
      </c>
      <c r="H19" s="179">
        <f t="shared" si="3"/>
        <v>31.501626955999999</v>
      </c>
      <c r="I19" s="179">
        <f t="shared" si="3"/>
        <v>13.113340388999999</v>
      </c>
      <c r="J19" s="179">
        <f t="shared" si="3"/>
        <v>0</v>
      </c>
      <c r="K19" s="179">
        <f t="shared" si="3"/>
        <v>0</v>
      </c>
      <c r="L19" s="179">
        <f t="shared" si="3"/>
        <v>2.3132830000000004E-2</v>
      </c>
    </row>
    <row r="20" spans="1:12" ht="38.25" x14ac:dyDescent="0.25">
      <c r="A20" s="88">
        <v>13</v>
      </c>
      <c r="B20" s="89" t="s">
        <v>321</v>
      </c>
      <c r="C20" s="86" t="s">
        <v>312</v>
      </c>
      <c r="D20" s="179">
        <f>D11*SUMIF(E11:L11,"&gt;0",E13:L13)/SUMIF(E11:L11,"&gt;0",E10:L10)</f>
        <v>3391.1623349217466</v>
      </c>
      <c r="E20" s="179">
        <v>3097.57</v>
      </c>
      <c r="F20" s="179">
        <v>253.44</v>
      </c>
      <c r="G20" s="179">
        <f t="shared" ref="G20:K20" si="4">IF(G11=0,0,$D$14*G13/SUMIF($E$10:$L$10,"&gt;0",$E$12:$L$12))</f>
        <v>0</v>
      </c>
      <c r="H20" s="179">
        <v>40.119999999999997</v>
      </c>
      <c r="I20" s="179">
        <f t="shared" si="4"/>
        <v>0</v>
      </c>
      <c r="J20" s="179">
        <f t="shared" si="4"/>
        <v>0</v>
      </c>
      <c r="K20" s="179">
        <f t="shared" si="4"/>
        <v>0</v>
      </c>
      <c r="L20" s="179">
        <v>0.03</v>
      </c>
    </row>
    <row r="21" spans="1:12" ht="27.75" x14ac:dyDescent="0.25">
      <c r="A21" s="88">
        <f t="shared" si="0"/>
        <v>14</v>
      </c>
      <c r="B21" s="89" t="s">
        <v>322</v>
      </c>
      <c r="C21" s="86" t="s">
        <v>323</v>
      </c>
      <c r="D21" s="185">
        <v>5.62E-2</v>
      </c>
      <c r="E21" s="179">
        <f>D21</f>
        <v>5.62E-2</v>
      </c>
      <c r="F21" s="179">
        <f>D21</f>
        <v>5.62E-2</v>
      </c>
      <c r="G21" s="186">
        <f>D21</f>
        <v>5.62E-2</v>
      </c>
      <c r="H21" s="186">
        <f>D21</f>
        <v>5.62E-2</v>
      </c>
      <c r="I21" s="186">
        <f>D21</f>
        <v>5.62E-2</v>
      </c>
      <c r="J21" s="186">
        <f>D21</f>
        <v>5.62E-2</v>
      </c>
      <c r="K21" s="186">
        <f>D21</f>
        <v>5.62E-2</v>
      </c>
      <c r="L21" s="186">
        <f>D21</f>
        <v>5.62E-2</v>
      </c>
    </row>
    <row r="22" spans="1:12" ht="25.5" x14ac:dyDescent="0.25">
      <c r="A22" s="88">
        <f t="shared" si="0"/>
        <v>15</v>
      </c>
      <c r="B22" s="89" t="s">
        <v>324</v>
      </c>
      <c r="C22" s="86" t="s">
        <v>317</v>
      </c>
      <c r="D22" s="187">
        <f>E22+F22+G22+H22+I22+J22+K22+L22</f>
        <v>190.583192</v>
      </c>
      <c r="E22" s="179">
        <f>E20*E21</f>
        <v>174.08343400000001</v>
      </c>
      <c r="F22" s="179">
        <f t="shared" ref="F22:L22" si="5">F20*F21</f>
        <v>14.243328</v>
      </c>
      <c r="G22" s="179">
        <f t="shared" si="5"/>
        <v>0</v>
      </c>
      <c r="H22" s="179">
        <f t="shared" si="5"/>
        <v>2.2547439999999996</v>
      </c>
      <c r="I22" s="179">
        <f t="shared" si="5"/>
        <v>0</v>
      </c>
      <c r="J22" s="179">
        <f t="shared" si="5"/>
        <v>0</v>
      </c>
      <c r="K22" s="179">
        <f t="shared" si="5"/>
        <v>0</v>
      </c>
      <c r="L22" s="179">
        <f t="shared" si="5"/>
        <v>1.686E-3</v>
      </c>
    </row>
    <row r="23" spans="1:12" ht="25.5" x14ac:dyDescent="0.25">
      <c r="A23" s="88">
        <v>16</v>
      </c>
      <c r="B23" s="89" t="s">
        <v>325</v>
      </c>
      <c r="C23" s="86" t="s">
        <v>317</v>
      </c>
      <c r="D23" s="187">
        <f>D15+D17+D19+D22</f>
        <v>24727.405444759996</v>
      </c>
      <c r="E23" s="187">
        <f t="shared" ref="E23:L23" si="6">E15+E17+E19+E22</f>
        <v>22476.783899438997</v>
      </c>
      <c r="F23" s="187">
        <f t="shared" si="6"/>
        <v>1838.9907463959998</v>
      </c>
      <c r="G23" s="187">
        <f t="shared" si="6"/>
        <v>0</v>
      </c>
      <c r="H23" s="187">
        <f t="shared" si="6"/>
        <v>291.15500195599998</v>
      </c>
      <c r="I23" s="187">
        <f t="shared" si="6"/>
        <v>120.26196063899999</v>
      </c>
      <c r="J23" s="187">
        <f t="shared" si="6"/>
        <v>0</v>
      </c>
      <c r="K23" s="187">
        <f t="shared" si="6"/>
        <v>0</v>
      </c>
      <c r="L23" s="187">
        <f t="shared" si="6"/>
        <v>0.21383632999999999</v>
      </c>
    </row>
    <row r="24" spans="1:12" ht="14.45" x14ac:dyDescent="0.3">
      <c r="A24" s="91"/>
      <c r="B24" s="92"/>
      <c r="C24" s="91"/>
      <c r="D24" s="91"/>
      <c r="E24" s="91"/>
      <c r="F24" s="91"/>
      <c r="G24" s="91"/>
      <c r="H24" s="91"/>
      <c r="I24" s="91"/>
      <c r="J24" s="91"/>
      <c r="K24" s="91"/>
      <c r="L24" s="91"/>
    </row>
    <row r="25" spans="1:12" ht="18" x14ac:dyDescent="0.35">
      <c r="G25" s="93"/>
      <c r="H25" s="93"/>
      <c r="I25" s="93"/>
      <c r="J25" s="93"/>
      <c r="K25" s="93"/>
      <c r="L25" s="93"/>
    </row>
    <row r="26" spans="1:12" ht="15.6" customHeight="1" x14ac:dyDescent="0.25">
      <c r="B26" s="61" t="s">
        <v>76</v>
      </c>
      <c r="C26" s="412" t="s">
        <v>156</v>
      </c>
      <c r="D26" s="412"/>
      <c r="E26" s="412"/>
      <c r="F26" s="412" t="s">
        <v>159</v>
      </c>
      <c r="G26" s="412"/>
    </row>
    <row r="29" spans="1:12" ht="15.75" x14ac:dyDescent="0.25">
      <c r="B29" s="54" t="s">
        <v>163</v>
      </c>
      <c r="C29" s="47"/>
      <c r="D29" s="47"/>
      <c r="E29" s="47"/>
      <c r="F29" s="47"/>
      <c r="G29" s="47"/>
    </row>
    <row r="30" spans="1:12" ht="15.6" x14ac:dyDescent="0.3">
      <c r="B30" s="47"/>
      <c r="C30" s="47"/>
      <c r="D30" s="47"/>
      <c r="E30" s="47"/>
      <c r="F30" s="47"/>
      <c r="G30" s="47"/>
    </row>
    <row r="31" spans="1:12" ht="15.6" x14ac:dyDescent="0.3">
      <c r="B31" s="47"/>
      <c r="C31" s="47"/>
      <c r="D31" s="47"/>
      <c r="E31" s="47"/>
      <c r="F31" s="47"/>
      <c r="G31" s="47"/>
    </row>
    <row r="32" spans="1:12" ht="15.75" x14ac:dyDescent="0.25">
      <c r="B32" s="54" t="s">
        <v>161</v>
      </c>
      <c r="C32" s="47"/>
      <c r="D32" s="47"/>
      <c r="E32" s="47"/>
      <c r="F32" s="47"/>
      <c r="G32" s="47"/>
    </row>
    <row r="33" spans="2:7" ht="15.75" x14ac:dyDescent="0.25">
      <c r="B33" s="54" t="s">
        <v>164</v>
      </c>
      <c r="C33" s="47"/>
      <c r="D33" s="47"/>
      <c r="E33" s="47"/>
      <c r="F33" s="47"/>
      <c r="G33" s="47"/>
    </row>
  </sheetData>
  <mergeCells count="9">
    <mergeCell ref="H2:J2"/>
    <mergeCell ref="C26:E26"/>
    <mergeCell ref="F26:G26"/>
    <mergeCell ref="A3:L3"/>
    <mergeCell ref="A5:A6"/>
    <mergeCell ref="B5:B6"/>
    <mergeCell ref="C5:C6"/>
    <mergeCell ref="D5:D6"/>
    <mergeCell ref="E5:L5"/>
  </mergeCells>
  <conditionalFormatting sqref="A3">
    <cfRule type="cellIs" dxfId="2" priority="1" operator="equal">
      <formula>0</formula>
    </cfRule>
  </conditionalFormatting>
  <pageMargins left="0.9055118110236221" right="0.11811023622047245" top="0.74803149606299213" bottom="0.15748031496062992" header="0.31496062992125984" footer="0.31496062992125984"/>
  <pageSetup paperSize="9" scale="73" orientation="landscape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9"/>
  <sheetViews>
    <sheetView view="pageBreakPreview" topLeftCell="A43" zoomScale="95" zoomScaleNormal="100" zoomScaleSheetLayoutView="95" workbookViewId="0">
      <selection activeCell="H27" sqref="H27:L27"/>
    </sheetView>
  </sheetViews>
  <sheetFormatPr defaultRowHeight="15" x14ac:dyDescent="0.25"/>
  <cols>
    <col min="1" max="1" width="27.85546875" customWidth="1"/>
    <col min="3" max="3" width="11.7109375" customWidth="1"/>
    <col min="4" max="15" width="7.28515625" customWidth="1"/>
    <col min="257" max="257" width="27.85546875" customWidth="1"/>
    <col min="259" max="259" width="11.7109375" customWidth="1"/>
    <col min="260" max="271" width="7.28515625" customWidth="1"/>
    <col min="513" max="513" width="27.85546875" customWidth="1"/>
    <col min="515" max="515" width="11.7109375" customWidth="1"/>
    <col min="516" max="527" width="7.28515625" customWidth="1"/>
    <col min="769" max="769" width="27.85546875" customWidth="1"/>
    <col min="771" max="771" width="11.7109375" customWidth="1"/>
    <col min="772" max="783" width="7.28515625" customWidth="1"/>
    <col min="1025" max="1025" width="27.85546875" customWidth="1"/>
    <col min="1027" max="1027" width="11.7109375" customWidth="1"/>
    <col min="1028" max="1039" width="7.28515625" customWidth="1"/>
    <col min="1281" max="1281" width="27.85546875" customWidth="1"/>
    <col min="1283" max="1283" width="11.7109375" customWidth="1"/>
    <col min="1284" max="1295" width="7.28515625" customWidth="1"/>
    <col min="1537" max="1537" width="27.85546875" customWidth="1"/>
    <col min="1539" max="1539" width="11.7109375" customWidth="1"/>
    <col min="1540" max="1551" width="7.28515625" customWidth="1"/>
    <col min="1793" max="1793" width="27.85546875" customWidth="1"/>
    <col min="1795" max="1795" width="11.7109375" customWidth="1"/>
    <col min="1796" max="1807" width="7.28515625" customWidth="1"/>
    <col min="2049" max="2049" width="27.85546875" customWidth="1"/>
    <col min="2051" max="2051" width="11.7109375" customWidth="1"/>
    <col min="2052" max="2063" width="7.28515625" customWidth="1"/>
    <col min="2305" max="2305" width="27.85546875" customWidth="1"/>
    <col min="2307" max="2307" width="11.7109375" customWidth="1"/>
    <col min="2308" max="2319" width="7.28515625" customWidth="1"/>
    <col min="2561" max="2561" width="27.85546875" customWidth="1"/>
    <col min="2563" max="2563" width="11.7109375" customWidth="1"/>
    <col min="2564" max="2575" width="7.28515625" customWidth="1"/>
    <col min="2817" max="2817" width="27.85546875" customWidth="1"/>
    <col min="2819" max="2819" width="11.7109375" customWidth="1"/>
    <col min="2820" max="2831" width="7.28515625" customWidth="1"/>
    <col min="3073" max="3073" width="27.85546875" customWidth="1"/>
    <col min="3075" max="3075" width="11.7109375" customWidth="1"/>
    <col min="3076" max="3087" width="7.28515625" customWidth="1"/>
    <col min="3329" max="3329" width="27.85546875" customWidth="1"/>
    <col min="3331" max="3331" width="11.7109375" customWidth="1"/>
    <col min="3332" max="3343" width="7.28515625" customWidth="1"/>
    <col min="3585" max="3585" width="27.85546875" customWidth="1"/>
    <col min="3587" max="3587" width="11.7109375" customWidth="1"/>
    <col min="3588" max="3599" width="7.28515625" customWidth="1"/>
    <col min="3841" max="3841" width="27.85546875" customWidth="1"/>
    <col min="3843" max="3843" width="11.7109375" customWidth="1"/>
    <col min="3844" max="3855" width="7.28515625" customWidth="1"/>
    <col min="4097" max="4097" width="27.85546875" customWidth="1"/>
    <col min="4099" max="4099" width="11.7109375" customWidth="1"/>
    <col min="4100" max="4111" width="7.28515625" customWidth="1"/>
    <col min="4353" max="4353" width="27.85546875" customWidth="1"/>
    <col min="4355" max="4355" width="11.7109375" customWidth="1"/>
    <col min="4356" max="4367" width="7.28515625" customWidth="1"/>
    <col min="4609" max="4609" width="27.85546875" customWidth="1"/>
    <col min="4611" max="4611" width="11.7109375" customWidth="1"/>
    <col min="4612" max="4623" width="7.28515625" customWidth="1"/>
    <col min="4865" max="4865" width="27.85546875" customWidth="1"/>
    <col min="4867" max="4867" width="11.7109375" customWidth="1"/>
    <col min="4868" max="4879" width="7.28515625" customWidth="1"/>
    <col min="5121" max="5121" width="27.85546875" customWidth="1"/>
    <col min="5123" max="5123" width="11.7109375" customWidth="1"/>
    <col min="5124" max="5135" width="7.28515625" customWidth="1"/>
    <col min="5377" max="5377" width="27.85546875" customWidth="1"/>
    <col min="5379" max="5379" width="11.7109375" customWidth="1"/>
    <col min="5380" max="5391" width="7.28515625" customWidth="1"/>
    <col min="5633" max="5633" width="27.85546875" customWidth="1"/>
    <col min="5635" max="5635" width="11.7109375" customWidth="1"/>
    <col min="5636" max="5647" width="7.28515625" customWidth="1"/>
    <col min="5889" max="5889" width="27.85546875" customWidth="1"/>
    <col min="5891" max="5891" width="11.7109375" customWidth="1"/>
    <col min="5892" max="5903" width="7.28515625" customWidth="1"/>
    <col min="6145" max="6145" width="27.85546875" customWidth="1"/>
    <col min="6147" max="6147" width="11.7109375" customWidth="1"/>
    <col min="6148" max="6159" width="7.28515625" customWidth="1"/>
    <col min="6401" max="6401" width="27.85546875" customWidth="1"/>
    <col min="6403" max="6403" width="11.7109375" customWidth="1"/>
    <col min="6404" max="6415" width="7.28515625" customWidth="1"/>
    <col min="6657" max="6657" width="27.85546875" customWidth="1"/>
    <col min="6659" max="6659" width="11.7109375" customWidth="1"/>
    <col min="6660" max="6671" width="7.28515625" customWidth="1"/>
    <col min="6913" max="6913" width="27.85546875" customWidth="1"/>
    <col min="6915" max="6915" width="11.7109375" customWidth="1"/>
    <col min="6916" max="6927" width="7.28515625" customWidth="1"/>
    <col min="7169" max="7169" width="27.85546875" customWidth="1"/>
    <col min="7171" max="7171" width="11.7109375" customWidth="1"/>
    <col min="7172" max="7183" width="7.28515625" customWidth="1"/>
    <col min="7425" max="7425" width="27.85546875" customWidth="1"/>
    <col min="7427" max="7427" width="11.7109375" customWidth="1"/>
    <col min="7428" max="7439" width="7.28515625" customWidth="1"/>
    <col min="7681" max="7681" width="27.85546875" customWidth="1"/>
    <col min="7683" max="7683" width="11.7109375" customWidth="1"/>
    <col min="7684" max="7695" width="7.28515625" customWidth="1"/>
    <col min="7937" max="7937" width="27.85546875" customWidth="1"/>
    <col min="7939" max="7939" width="11.7109375" customWidth="1"/>
    <col min="7940" max="7951" width="7.28515625" customWidth="1"/>
    <col min="8193" max="8193" width="27.85546875" customWidth="1"/>
    <col min="8195" max="8195" width="11.7109375" customWidth="1"/>
    <col min="8196" max="8207" width="7.28515625" customWidth="1"/>
    <col min="8449" max="8449" width="27.85546875" customWidth="1"/>
    <col min="8451" max="8451" width="11.7109375" customWidth="1"/>
    <col min="8452" max="8463" width="7.28515625" customWidth="1"/>
    <col min="8705" max="8705" width="27.85546875" customWidth="1"/>
    <col min="8707" max="8707" width="11.7109375" customWidth="1"/>
    <col min="8708" max="8719" width="7.28515625" customWidth="1"/>
    <col min="8961" max="8961" width="27.85546875" customWidth="1"/>
    <col min="8963" max="8963" width="11.7109375" customWidth="1"/>
    <col min="8964" max="8975" width="7.28515625" customWidth="1"/>
    <col min="9217" max="9217" width="27.85546875" customWidth="1"/>
    <col min="9219" max="9219" width="11.7109375" customWidth="1"/>
    <col min="9220" max="9231" width="7.28515625" customWidth="1"/>
    <col min="9473" max="9473" width="27.85546875" customWidth="1"/>
    <col min="9475" max="9475" width="11.7109375" customWidth="1"/>
    <col min="9476" max="9487" width="7.28515625" customWidth="1"/>
    <col min="9729" max="9729" width="27.85546875" customWidth="1"/>
    <col min="9731" max="9731" width="11.7109375" customWidth="1"/>
    <col min="9732" max="9743" width="7.28515625" customWidth="1"/>
    <col min="9985" max="9985" width="27.85546875" customWidth="1"/>
    <col min="9987" max="9987" width="11.7109375" customWidth="1"/>
    <col min="9988" max="9999" width="7.28515625" customWidth="1"/>
    <col min="10241" max="10241" width="27.85546875" customWidth="1"/>
    <col min="10243" max="10243" width="11.7109375" customWidth="1"/>
    <col min="10244" max="10255" width="7.28515625" customWidth="1"/>
    <col min="10497" max="10497" width="27.85546875" customWidth="1"/>
    <col min="10499" max="10499" width="11.7109375" customWidth="1"/>
    <col min="10500" max="10511" width="7.28515625" customWidth="1"/>
    <col min="10753" max="10753" width="27.85546875" customWidth="1"/>
    <col min="10755" max="10755" width="11.7109375" customWidth="1"/>
    <col min="10756" max="10767" width="7.28515625" customWidth="1"/>
    <col min="11009" max="11009" width="27.85546875" customWidth="1"/>
    <col min="11011" max="11011" width="11.7109375" customWidth="1"/>
    <col min="11012" max="11023" width="7.28515625" customWidth="1"/>
    <col min="11265" max="11265" width="27.85546875" customWidth="1"/>
    <col min="11267" max="11267" width="11.7109375" customWidth="1"/>
    <col min="11268" max="11279" width="7.28515625" customWidth="1"/>
    <col min="11521" max="11521" width="27.85546875" customWidth="1"/>
    <col min="11523" max="11523" width="11.7109375" customWidth="1"/>
    <col min="11524" max="11535" width="7.28515625" customWidth="1"/>
    <col min="11777" max="11777" width="27.85546875" customWidth="1"/>
    <col min="11779" max="11779" width="11.7109375" customWidth="1"/>
    <col min="11780" max="11791" width="7.28515625" customWidth="1"/>
    <col min="12033" max="12033" width="27.85546875" customWidth="1"/>
    <col min="12035" max="12035" width="11.7109375" customWidth="1"/>
    <col min="12036" max="12047" width="7.28515625" customWidth="1"/>
    <col min="12289" max="12289" width="27.85546875" customWidth="1"/>
    <col min="12291" max="12291" width="11.7109375" customWidth="1"/>
    <col min="12292" max="12303" width="7.28515625" customWidth="1"/>
    <col min="12545" max="12545" width="27.85546875" customWidth="1"/>
    <col min="12547" max="12547" width="11.7109375" customWidth="1"/>
    <col min="12548" max="12559" width="7.28515625" customWidth="1"/>
    <col min="12801" max="12801" width="27.85546875" customWidth="1"/>
    <col min="12803" max="12803" width="11.7109375" customWidth="1"/>
    <col min="12804" max="12815" width="7.28515625" customWidth="1"/>
    <col min="13057" max="13057" width="27.85546875" customWidth="1"/>
    <col min="13059" max="13059" width="11.7109375" customWidth="1"/>
    <col min="13060" max="13071" width="7.28515625" customWidth="1"/>
    <col min="13313" max="13313" width="27.85546875" customWidth="1"/>
    <col min="13315" max="13315" width="11.7109375" customWidth="1"/>
    <col min="13316" max="13327" width="7.28515625" customWidth="1"/>
    <col min="13569" max="13569" width="27.85546875" customWidth="1"/>
    <col min="13571" max="13571" width="11.7109375" customWidth="1"/>
    <col min="13572" max="13583" width="7.28515625" customWidth="1"/>
    <col min="13825" max="13825" width="27.85546875" customWidth="1"/>
    <col min="13827" max="13827" width="11.7109375" customWidth="1"/>
    <col min="13828" max="13839" width="7.28515625" customWidth="1"/>
    <col min="14081" max="14081" width="27.85546875" customWidth="1"/>
    <col min="14083" max="14083" width="11.7109375" customWidth="1"/>
    <col min="14084" max="14095" width="7.28515625" customWidth="1"/>
    <col min="14337" max="14337" width="27.85546875" customWidth="1"/>
    <col min="14339" max="14339" width="11.7109375" customWidth="1"/>
    <col min="14340" max="14351" width="7.28515625" customWidth="1"/>
    <col min="14593" max="14593" width="27.85546875" customWidth="1"/>
    <col min="14595" max="14595" width="11.7109375" customWidth="1"/>
    <col min="14596" max="14607" width="7.28515625" customWidth="1"/>
    <col min="14849" max="14849" width="27.85546875" customWidth="1"/>
    <col min="14851" max="14851" width="11.7109375" customWidth="1"/>
    <col min="14852" max="14863" width="7.28515625" customWidth="1"/>
    <col min="15105" max="15105" width="27.85546875" customWidth="1"/>
    <col min="15107" max="15107" width="11.7109375" customWidth="1"/>
    <col min="15108" max="15119" width="7.28515625" customWidth="1"/>
    <col min="15361" max="15361" width="27.85546875" customWidth="1"/>
    <col min="15363" max="15363" width="11.7109375" customWidth="1"/>
    <col min="15364" max="15375" width="7.28515625" customWidth="1"/>
    <col min="15617" max="15617" width="27.85546875" customWidth="1"/>
    <col min="15619" max="15619" width="11.7109375" customWidth="1"/>
    <col min="15620" max="15631" width="7.28515625" customWidth="1"/>
    <col min="15873" max="15873" width="27.85546875" customWidth="1"/>
    <col min="15875" max="15875" width="11.7109375" customWidth="1"/>
    <col min="15876" max="15887" width="7.28515625" customWidth="1"/>
    <col min="16129" max="16129" width="27.85546875" customWidth="1"/>
    <col min="16131" max="16131" width="11.7109375" customWidth="1"/>
    <col min="16132" max="16143" width="7.28515625" customWidth="1"/>
  </cols>
  <sheetData>
    <row r="2" spans="1:15" ht="12" customHeight="1" x14ac:dyDescent="0.25">
      <c r="H2" s="467" t="s">
        <v>293</v>
      </c>
      <c r="I2" s="467"/>
      <c r="J2" s="467"/>
      <c r="K2" s="50"/>
      <c r="L2" s="50"/>
      <c r="M2" s="50"/>
      <c r="N2" s="50"/>
      <c r="O2" s="50"/>
    </row>
    <row r="3" spans="1:15" ht="14.45" customHeight="1" x14ac:dyDescent="0.25">
      <c r="H3" s="370" t="s">
        <v>77</v>
      </c>
      <c r="I3" s="370"/>
      <c r="J3" s="370"/>
      <c r="K3" s="370"/>
      <c r="L3" s="370"/>
      <c r="M3" s="370"/>
      <c r="N3" s="370"/>
      <c r="O3" s="370"/>
    </row>
    <row r="5" spans="1:15" ht="34.15" customHeight="1" x14ac:dyDescent="0.25">
      <c r="A5" s="459" t="s">
        <v>294</v>
      </c>
      <c r="B5" s="459"/>
      <c r="C5" s="459"/>
      <c r="D5" s="459"/>
      <c r="E5" s="459"/>
      <c r="F5" s="459"/>
      <c r="G5" s="459"/>
      <c r="H5" s="459"/>
      <c r="I5" s="459"/>
      <c r="J5" s="459"/>
      <c r="K5" s="459"/>
      <c r="L5" s="459"/>
      <c r="M5" s="459"/>
      <c r="N5" s="459"/>
      <c r="O5" s="459"/>
    </row>
    <row r="6" spans="1:15" ht="18" customHeight="1" thickBot="1" x14ac:dyDescent="0.3">
      <c r="N6" s="85" t="s">
        <v>278</v>
      </c>
    </row>
    <row r="7" spans="1:15" ht="47.45" customHeight="1" thickBot="1" x14ac:dyDescent="0.3">
      <c r="A7" s="203" t="s">
        <v>467</v>
      </c>
      <c r="B7" s="212" t="s">
        <v>15</v>
      </c>
      <c r="C7" s="212" t="s">
        <v>468</v>
      </c>
      <c r="D7" s="204" t="s">
        <v>469</v>
      </c>
      <c r="E7" s="204" t="s">
        <v>470</v>
      </c>
      <c r="F7" s="204" t="s">
        <v>471</v>
      </c>
      <c r="G7" s="204" t="s">
        <v>472</v>
      </c>
      <c r="H7" s="204" t="s">
        <v>473</v>
      </c>
      <c r="I7" s="204" t="s">
        <v>474</v>
      </c>
      <c r="J7" s="204" t="s">
        <v>475</v>
      </c>
      <c r="K7" s="204" t="s">
        <v>476</v>
      </c>
      <c r="L7" s="204" t="s">
        <v>477</v>
      </c>
      <c r="M7" s="204" t="s">
        <v>478</v>
      </c>
      <c r="N7" s="204" t="s">
        <v>479</v>
      </c>
      <c r="O7" s="204" t="s">
        <v>480</v>
      </c>
    </row>
    <row r="8" spans="1:15" ht="16.899999999999999" customHeight="1" thickBot="1" x14ac:dyDescent="0.35">
      <c r="A8" s="211">
        <v>1</v>
      </c>
      <c r="B8" s="67">
        <v>2</v>
      </c>
      <c r="C8" s="67">
        <v>3</v>
      </c>
      <c r="D8" s="67">
        <v>4</v>
      </c>
      <c r="E8" s="67">
        <v>5</v>
      </c>
      <c r="F8" s="67">
        <v>6</v>
      </c>
      <c r="G8" s="67">
        <v>7</v>
      </c>
      <c r="H8" s="67">
        <v>8</v>
      </c>
      <c r="I8" s="67">
        <v>9</v>
      </c>
      <c r="J8" s="67">
        <v>10</v>
      </c>
      <c r="K8" s="67">
        <v>11</v>
      </c>
      <c r="L8" s="67">
        <v>12</v>
      </c>
      <c r="M8" s="67">
        <v>13</v>
      </c>
      <c r="N8" s="67">
        <v>14</v>
      </c>
      <c r="O8" s="67">
        <v>15</v>
      </c>
    </row>
    <row r="9" spans="1:15" ht="15.75" thickBot="1" x14ac:dyDescent="0.3">
      <c r="A9" s="435" t="s">
        <v>481</v>
      </c>
      <c r="B9" s="468"/>
      <c r="C9" s="468"/>
      <c r="D9" s="468"/>
      <c r="E9" s="468"/>
      <c r="F9" s="468"/>
      <c r="G9" s="468"/>
      <c r="H9" s="468"/>
      <c r="I9" s="468"/>
      <c r="J9" s="468"/>
      <c r="K9" s="468"/>
      <c r="L9" s="468"/>
      <c r="M9" s="468"/>
      <c r="N9" s="468"/>
      <c r="O9" s="469"/>
    </row>
    <row r="10" spans="1:15" ht="26.25" thickBot="1" x14ac:dyDescent="0.3">
      <c r="A10" s="205" t="s">
        <v>482</v>
      </c>
      <c r="B10" s="67" t="s">
        <v>58</v>
      </c>
      <c r="C10" s="67">
        <f>[3]дод7!F13</f>
        <v>161081.68000000002</v>
      </c>
      <c r="D10" s="67">
        <f>[3]дод7!G13</f>
        <v>35714.19</v>
      </c>
      <c r="E10" s="67">
        <f>[3]дод7!H13</f>
        <v>31223.17</v>
      </c>
      <c r="F10" s="67">
        <f>[3]дод7!I13</f>
        <v>26835.91</v>
      </c>
      <c r="G10" s="67">
        <f>[3]дод7!J13</f>
        <v>2635.93</v>
      </c>
      <c r="H10" s="67">
        <f>[3]дод7!K13</f>
        <v>0</v>
      </c>
      <c r="I10" s="67">
        <f>[3]дод7!L13</f>
        <v>0</v>
      </c>
      <c r="J10" s="67">
        <f>[3]дод7!M13</f>
        <v>0</v>
      </c>
      <c r="K10" s="67">
        <f>[3]дод7!N13</f>
        <v>0</v>
      </c>
      <c r="L10" s="67">
        <f>[3]дод7!O13</f>
        <v>0</v>
      </c>
      <c r="M10" s="67">
        <f>[3]дод7!P13</f>
        <v>7951.71</v>
      </c>
      <c r="N10" s="67">
        <f>[3]дод7!Q13</f>
        <v>24618.07</v>
      </c>
      <c r="O10" s="67">
        <f>[3]дод7!R13</f>
        <v>32102.7</v>
      </c>
    </row>
    <row r="11" spans="1:15" ht="24.6" customHeight="1" thickBot="1" x14ac:dyDescent="0.3">
      <c r="A11" s="205" t="s">
        <v>483</v>
      </c>
      <c r="B11" s="67" t="s">
        <v>484</v>
      </c>
      <c r="C11" s="210">
        <f>C16*1000/C10</f>
        <v>45.684152288453902</v>
      </c>
      <c r="D11" s="210">
        <f t="shared" ref="D11:O11" si="0">D16*1000/D10</f>
        <v>37.136779526569129</v>
      </c>
      <c r="E11" s="210">
        <f t="shared" si="0"/>
        <v>38.367340664000487</v>
      </c>
      <c r="F11" s="210">
        <f t="shared" si="0"/>
        <v>49.422956031675469</v>
      </c>
      <c r="G11" s="210">
        <f t="shared" si="0"/>
        <v>97.388777395454355</v>
      </c>
      <c r="H11" s="210"/>
      <c r="I11" s="210"/>
      <c r="J11" s="210"/>
      <c r="K11" s="210"/>
      <c r="L11" s="210"/>
      <c r="M11" s="210">
        <f t="shared" si="0"/>
        <v>80.707168646743909</v>
      </c>
      <c r="N11" s="210">
        <f t="shared" si="0"/>
        <v>52.137718350788667</v>
      </c>
      <c r="O11" s="210">
        <f t="shared" si="0"/>
        <v>41.314593476561157</v>
      </c>
    </row>
    <row r="12" spans="1:15" ht="37.9" customHeight="1" thickBot="1" x14ac:dyDescent="0.3">
      <c r="A12" s="205" t="s">
        <v>485</v>
      </c>
      <c r="B12" s="67" t="s">
        <v>486</v>
      </c>
      <c r="C12" s="208">
        <v>7358.88</v>
      </c>
      <c r="D12" s="67">
        <v>1326.31</v>
      </c>
      <c r="E12" s="67">
        <v>1197.95</v>
      </c>
      <c r="F12" s="67">
        <v>1326.31</v>
      </c>
      <c r="G12" s="67">
        <v>256.70999999999998</v>
      </c>
      <c r="H12" s="67">
        <v>0</v>
      </c>
      <c r="I12" s="67">
        <v>0</v>
      </c>
      <c r="J12" s="67">
        <v>0</v>
      </c>
      <c r="K12" s="67">
        <v>0</v>
      </c>
      <c r="L12" s="67">
        <v>0</v>
      </c>
      <c r="M12" s="67">
        <v>641.76</v>
      </c>
      <c r="N12" s="67">
        <v>1283.53</v>
      </c>
      <c r="O12" s="67">
        <v>1326.31</v>
      </c>
    </row>
    <row r="13" spans="1:15" ht="32.450000000000003" customHeight="1" thickBot="1" x14ac:dyDescent="0.3">
      <c r="A13" s="205" t="s">
        <v>487</v>
      </c>
      <c r="B13" s="67" t="s">
        <v>486</v>
      </c>
      <c r="C13" s="67">
        <v>0</v>
      </c>
      <c r="D13" s="67">
        <v>0</v>
      </c>
      <c r="E13" s="67">
        <v>0</v>
      </c>
      <c r="F13" s="67">
        <v>0</v>
      </c>
      <c r="G13" s="67">
        <v>0</v>
      </c>
      <c r="H13" s="67">
        <v>0</v>
      </c>
      <c r="I13" s="67">
        <v>0</v>
      </c>
      <c r="J13" s="67">
        <v>0</v>
      </c>
      <c r="K13" s="67">
        <v>0</v>
      </c>
      <c r="L13" s="67">
        <v>0</v>
      </c>
      <c r="M13" s="67">
        <v>0</v>
      </c>
      <c r="N13" s="67">
        <v>0</v>
      </c>
      <c r="O13" s="67">
        <v>0</v>
      </c>
    </row>
    <row r="14" spans="1:15" ht="28.9" customHeight="1" thickBot="1" x14ac:dyDescent="0.3">
      <c r="A14" s="205" t="s">
        <v>488</v>
      </c>
      <c r="B14" s="67" t="s">
        <v>489</v>
      </c>
      <c r="C14" s="67" t="s">
        <v>509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</row>
    <row r="15" spans="1:15" ht="20.45" customHeight="1" thickBot="1" x14ac:dyDescent="0.3">
      <c r="A15" s="205" t="s">
        <v>490</v>
      </c>
      <c r="B15" s="67" t="s">
        <v>0</v>
      </c>
      <c r="C15" s="67" t="s">
        <v>509</v>
      </c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</row>
    <row r="16" spans="1:15" ht="23.45" customHeight="1" thickBot="1" x14ac:dyDescent="0.3">
      <c r="A16" s="205" t="s">
        <v>491</v>
      </c>
      <c r="B16" s="67" t="s">
        <v>486</v>
      </c>
      <c r="C16" s="208">
        <f>C12</f>
        <v>7358.88</v>
      </c>
      <c r="D16" s="208">
        <f t="shared" ref="D16:O16" si="1">D12</f>
        <v>1326.31</v>
      </c>
      <c r="E16" s="208">
        <f>E12</f>
        <v>1197.95</v>
      </c>
      <c r="F16" s="208">
        <f t="shared" si="1"/>
        <v>1326.31</v>
      </c>
      <c r="G16" s="208">
        <f t="shared" si="1"/>
        <v>256.70999999999998</v>
      </c>
      <c r="H16" s="208">
        <f t="shared" si="1"/>
        <v>0</v>
      </c>
      <c r="I16" s="208">
        <f t="shared" si="1"/>
        <v>0</v>
      </c>
      <c r="J16" s="208">
        <f t="shared" si="1"/>
        <v>0</v>
      </c>
      <c r="K16" s="208">
        <f t="shared" si="1"/>
        <v>0</v>
      </c>
      <c r="L16" s="208">
        <f t="shared" si="1"/>
        <v>0</v>
      </c>
      <c r="M16" s="208">
        <f t="shared" si="1"/>
        <v>641.76</v>
      </c>
      <c r="N16" s="208">
        <f t="shared" si="1"/>
        <v>1283.53</v>
      </c>
      <c r="O16" s="208">
        <f t="shared" si="1"/>
        <v>1326.31</v>
      </c>
    </row>
    <row r="17" spans="1:15" ht="25.15" customHeight="1" thickBot="1" x14ac:dyDescent="0.3">
      <c r="A17" s="205" t="s">
        <v>492</v>
      </c>
      <c r="B17" s="67" t="s">
        <v>489</v>
      </c>
      <c r="C17" s="209">
        <v>3.0307189999999999</v>
      </c>
      <c r="D17" s="209">
        <f>C17</f>
        <v>3.0307189999999999</v>
      </c>
      <c r="E17" s="209">
        <f>C17</f>
        <v>3.0307189999999999</v>
      </c>
      <c r="F17" s="209">
        <f>C17</f>
        <v>3.0307189999999999</v>
      </c>
      <c r="G17" s="209">
        <f>C17</f>
        <v>3.0307189999999999</v>
      </c>
      <c r="H17" s="209">
        <f>C17</f>
        <v>3.0307189999999999</v>
      </c>
      <c r="I17" s="209">
        <f>C17</f>
        <v>3.0307189999999999</v>
      </c>
      <c r="J17" s="209">
        <f>C17</f>
        <v>3.0307189999999999</v>
      </c>
      <c r="K17" s="209">
        <f>C17</f>
        <v>3.0307189999999999</v>
      </c>
      <c r="L17" s="209">
        <f>C17</f>
        <v>3.0307189999999999</v>
      </c>
      <c r="M17" s="209">
        <f>C17</f>
        <v>3.0307189999999999</v>
      </c>
      <c r="N17" s="209">
        <f>C17</f>
        <v>3.0307189999999999</v>
      </c>
      <c r="O17" s="209">
        <f>C17</f>
        <v>3.0307189999999999</v>
      </c>
    </row>
    <row r="18" spans="1:15" ht="26.25" thickBot="1" x14ac:dyDescent="0.3">
      <c r="A18" s="205" t="s">
        <v>493</v>
      </c>
      <c r="B18" s="67" t="s">
        <v>0</v>
      </c>
      <c r="C18" s="210">
        <f>SUM(D18:O18)</f>
        <v>22302.697434719998</v>
      </c>
      <c r="D18" s="210">
        <f t="shared" ref="D18:O18" si="2">D16*D17</f>
        <v>4019.6729168899997</v>
      </c>
      <c r="E18" s="210">
        <f t="shared" si="2"/>
        <v>3630.6498260500002</v>
      </c>
      <c r="F18" s="210">
        <f t="shared" si="2"/>
        <v>4019.6729168899997</v>
      </c>
      <c r="G18" s="210">
        <f t="shared" si="2"/>
        <v>778.01587448999987</v>
      </c>
      <c r="H18" s="210">
        <f t="shared" si="2"/>
        <v>0</v>
      </c>
      <c r="I18" s="210">
        <f t="shared" si="2"/>
        <v>0</v>
      </c>
      <c r="J18" s="210">
        <f t="shared" si="2"/>
        <v>0</v>
      </c>
      <c r="K18" s="210">
        <f t="shared" si="2"/>
        <v>0</v>
      </c>
      <c r="L18" s="210">
        <f t="shared" si="2"/>
        <v>0</v>
      </c>
      <c r="M18" s="210">
        <f t="shared" si="2"/>
        <v>1944.99422544</v>
      </c>
      <c r="N18" s="210">
        <f t="shared" si="2"/>
        <v>3890.0187580699999</v>
      </c>
      <c r="O18" s="210">
        <f t="shared" si="2"/>
        <v>4019.6729168899997</v>
      </c>
    </row>
    <row r="19" spans="1:15" ht="26.25" thickBot="1" x14ac:dyDescent="0.3">
      <c r="A19" s="205" t="s">
        <v>494</v>
      </c>
      <c r="B19" s="67" t="s">
        <v>0</v>
      </c>
      <c r="C19" s="210">
        <f>C18</f>
        <v>22302.697434719998</v>
      </c>
      <c r="D19" s="210">
        <f t="shared" ref="D19:O19" si="3">D18</f>
        <v>4019.6729168899997</v>
      </c>
      <c r="E19" s="210">
        <f t="shared" si="3"/>
        <v>3630.6498260500002</v>
      </c>
      <c r="F19" s="210">
        <f t="shared" si="3"/>
        <v>4019.6729168899997</v>
      </c>
      <c r="G19" s="210">
        <f t="shared" si="3"/>
        <v>778.01587448999987</v>
      </c>
      <c r="H19" s="210">
        <f t="shared" si="3"/>
        <v>0</v>
      </c>
      <c r="I19" s="210">
        <f t="shared" si="3"/>
        <v>0</v>
      </c>
      <c r="J19" s="210">
        <f t="shared" si="3"/>
        <v>0</v>
      </c>
      <c r="K19" s="210">
        <f t="shared" si="3"/>
        <v>0</v>
      </c>
      <c r="L19" s="210">
        <f t="shared" si="3"/>
        <v>0</v>
      </c>
      <c r="M19" s="210">
        <f t="shared" si="3"/>
        <v>1944.99422544</v>
      </c>
      <c r="N19" s="210">
        <f t="shared" si="3"/>
        <v>3890.0187580699999</v>
      </c>
      <c r="O19" s="210">
        <f t="shared" si="3"/>
        <v>4019.6729168899997</v>
      </c>
    </row>
    <row r="20" spans="1:15" ht="26.25" thickBot="1" x14ac:dyDescent="0.3">
      <c r="A20" s="205" t="s">
        <v>495</v>
      </c>
      <c r="B20" s="67" t="s">
        <v>496</v>
      </c>
      <c r="C20" s="67">
        <v>3097.57</v>
      </c>
      <c r="D20" s="67">
        <v>558.28</v>
      </c>
      <c r="E20" s="67">
        <v>504.26</v>
      </c>
      <c r="F20" s="67">
        <v>558.28</v>
      </c>
      <c r="G20" s="67">
        <v>108.05</v>
      </c>
      <c r="H20" s="67">
        <v>0</v>
      </c>
      <c r="I20" s="67">
        <v>0</v>
      </c>
      <c r="J20" s="67">
        <v>0</v>
      </c>
      <c r="K20" s="67">
        <v>0</v>
      </c>
      <c r="L20" s="67">
        <v>0</v>
      </c>
      <c r="M20" s="67">
        <v>270.14</v>
      </c>
      <c r="N20" s="67">
        <v>540.27</v>
      </c>
      <c r="O20" s="67">
        <v>558.28</v>
      </c>
    </row>
    <row r="21" spans="1:15" ht="39" thickBot="1" x14ac:dyDescent="0.3">
      <c r="A21" s="205" t="s">
        <v>497</v>
      </c>
      <c r="B21" s="67" t="s">
        <v>498</v>
      </c>
      <c r="C21" s="67">
        <v>5.62E-2</v>
      </c>
      <c r="D21" s="67">
        <v>5.62E-2</v>
      </c>
      <c r="E21" s="67">
        <v>5.62E-2</v>
      </c>
      <c r="F21" s="67">
        <v>5.62E-2</v>
      </c>
      <c r="G21" s="67">
        <v>5.62E-2</v>
      </c>
      <c r="H21" s="67">
        <v>5.62E-2</v>
      </c>
      <c r="I21" s="67">
        <v>5.62E-2</v>
      </c>
      <c r="J21" s="67">
        <v>5.62E-2</v>
      </c>
      <c r="K21" s="67">
        <v>5.62E-2</v>
      </c>
      <c r="L21" s="67">
        <v>5.62E-2</v>
      </c>
      <c r="M21" s="67">
        <v>5.62E-2</v>
      </c>
      <c r="N21" s="67">
        <v>5.62E-2</v>
      </c>
      <c r="O21" s="67">
        <v>5.62E-2</v>
      </c>
    </row>
    <row r="22" spans="1:15" thickBot="1" x14ac:dyDescent="0.35">
      <c r="A22" s="211">
        <v>1</v>
      </c>
      <c r="B22" s="67">
        <v>2</v>
      </c>
      <c r="C22" s="67">
        <v>3</v>
      </c>
      <c r="D22" s="67">
        <v>4</v>
      </c>
      <c r="E22" s="67">
        <v>5</v>
      </c>
      <c r="F22" s="67">
        <v>6</v>
      </c>
      <c r="G22" s="67">
        <v>7</v>
      </c>
      <c r="H22" s="67">
        <v>8</v>
      </c>
      <c r="I22" s="67">
        <v>9</v>
      </c>
      <c r="J22" s="67">
        <v>10</v>
      </c>
      <c r="K22" s="67">
        <v>11</v>
      </c>
      <c r="L22" s="67">
        <v>12</v>
      </c>
      <c r="M22" s="67">
        <v>13</v>
      </c>
      <c r="N22" s="67">
        <v>14</v>
      </c>
      <c r="O22" s="67">
        <v>15</v>
      </c>
    </row>
    <row r="23" spans="1:15" ht="26.25" thickBot="1" x14ac:dyDescent="0.3">
      <c r="A23" s="205" t="s">
        <v>499</v>
      </c>
      <c r="B23" s="67" t="s">
        <v>0</v>
      </c>
      <c r="C23" s="210">
        <f>SUM(D23:O23)</f>
        <v>174.08287199999998</v>
      </c>
      <c r="D23" s="210">
        <f>D21*D20</f>
        <v>31.375335999999997</v>
      </c>
      <c r="E23" s="210">
        <f t="shared" ref="E23:O23" si="4">E21*E20</f>
        <v>28.339411999999999</v>
      </c>
      <c r="F23" s="210">
        <f t="shared" si="4"/>
        <v>31.375335999999997</v>
      </c>
      <c r="G23" s="210">
        <f t="shared" si="4"/>
        <v>6.0724099999999996</v>
      </c>
      <c r="H23" s="210">
        <f t="shared" si="4"/>
        <v>0</v>
      </c>
      <c r="I23" s="210">
        <f t="shared" si="4"/>
        <v>0</v>
      </c>
      <c r="J23" s="210">
        <f t="shared" si="4"/>
        <v>0</v>
      </c>
      <c r="K23" s="210">
        <f t="shared" si="4"/>
        <v>0</v>
      </c>
      <c r="L23" s="210">
        <f t="shared" si="4"/>
        <v>0</v>
      </c>
      <c r="M23" s="210">
        <f t="shared" si="4"/>
        <v>15.181868</v>
      </c>
      <c r="N23" s="210">
        <f t="shared" si="4"/>
        <v>30.363173999999997</v>
      </c>
      <c r="O23" s="210">
        <f t="shared" si="4"/>
        <v>31.375335999999997</v>
      </c>
    </row>
    <row r="24" spans="1:15" ht="39" thickBot="1" x14ac:dyDescent="0.3">
      <c r="A24" s="205" t="s">
        <v>500</v>
      </c>
      <c r="B24" s="67" t="s">
        <v>0</v>
      </c>
      <c r="C24" s="210">
        <f>C23+C18</f>
        <v>22476.780306719997</v>
      </c>
      <c r="D24" s="210">
        <f t="shared" ref="D24:O24" si="5">D23+D18</f>
        <v>4051.0482528899997</v>
      </c>
      <c r="E24" s="210">
        <f t="shared" si="5"/>
        <v>3658.98923805</v>
      </c>
      <c r="F24" s="210">
        <f t="shared" si="5"/>
        <v>4051.0482528899997</v>
      </c>
      <c r="G24" s="210">
        <f t="shared" si="5"/>
        <v>784.08828448999986</v>
      </c>
      <c r="H24" s="210">
        <f t="shared" si="5"/>
        <v>0</v>
      </c>
      <c r="I24" s="210">
        <f t="shared" si="5"/>
        <v>0</v>
      </c>
      <c r="J24" s="210">
        <f t="shared" si="5"/>
        <v>0</v>
      </c>
      <c r="K24" s="210">
        <f t="shared" si="5"/>
        <v>0</v>
      </c>
      <c r="L24" s="210">
        <f t="shared" si="5"/>
        <v>0</v>
      </c>
      <c r="M24" s="210">
        <f t="shared" si="5"/>
        <v>1960.1760934399999</v>
      </c>
      <c r="N24" s="210">
        <f t="shared" si="5"/>
        <v>3920.3819320699999</v>
      </c>
      <c r="O24" s="210">
        <f t="shared" si="5"/>
        <v>4051.0482528899997</v>
      </c>
    </row>
    <row r="25" spans="1:15" ht="15.75" thickBot="1" x14ac:dyDescent="0.3">
      <c r="A25" s="435" t="s">
        <v>501</v>
      </c>
      <c r="B25" s="468"/>
      <c r="C25" s="468"/>
      <c r="D25" s="468"/>
      <c r="E25" s="468"/>
      <c r="F25" s="468"/>
      <c r="G25" s="468"/>
      <c r="H25" s="468"/>
      <c r="I25" s="468"/>
      <c r="J25" s="468"/>
      <c r="K25" s="468"/>
      <c r="L25" s="468"/>
      <c r="M25" s="468"/>
      <c r="N25" s="468"/>
      <c r="O25" s="469"/>
    </row>
    <row r="26" spans="1:15" ht="26.25" thickBot="1" x14ac:dyDescent="0.3">
      <c r="A26" s="205" t="s">
        <v>502</v>
      </c>
      <c r="B26" s="67" t="s">
        <v>58</v>
      </c>
      <c r="C26" s="209">
        <f>SUM(D26:O26)</f>
        <v>22366.697434719998</v>
      </c>
      <c r="D26" s="67">
        <f>D19+D22</f>
        <v>4023.6729168899997</v>
      </c>
      <c r="E26" s="67">
        <f>E19+E22</f>
        <v>3635.6498260500002</v>
      </c>
      <c r="F26" s="67">
        <f>F19+F22</f>
        <v>4025.6729168899997</v>
      </c>
      <c r="G26" s="67">
        <f>G19+G22</f>
        <v>785.01587448999987</v>
      </c>
      <c r="H26" s="67">
        <v>0</v>
      </c>
      <c r="I26" s="67">
        <v>0</v>
      </c>
      <c r="J26" s="67">
        <v>0</v>
      </c>
      <c r="K26" s="67">
        <v>0</v>
      </c>
      <c r="L26" s="67">
        <v>0</v>
      </c>
      <c r="M26" s="210">
        <f>M22+M19</f>
        <v>1957.99422544</v>
      </c>
      <c r="N26" s="210">
        <f>N22+N19</f>
        <v>3904.0187580699999</v>
      </c>
      <c r="O26" s="210">
        <f>O22+O19</f>
        <v>4034.6729168899997</v>
      </c>
    </row>
    <row r="27" spans="1:15" ht="51.75" thickBot="1" x14ac:dyDescent="0.3">
      <c r="A27" s="205" t="s">
        <v>503</v>
      </c>
      <c r="B27" s="67" t="s">
        <v>504</v>
      </c>
      <c r="C27" s="210">
        <f>C32*1000/C26</f>
        <v>26.91877071960478</v>
      </c>
      <c r="D27" s="210">
        <f>D32*1000/D26</f>
        <v>26.970383090650891</v>
      </c>
      <c r="E27" s="210">
        <f>E32*1000/E26</f>
        <v>26.956391481320889</v>
      </c>
      <c r="F27" s="210">
        <f>F32*1000/F26</f>
        <v>26.956983898194149</v>
      </c>
      <c r="G27" s="210">
        <f>G32*1000/G26</f>
        <v>26.751051389429595</v>
      </c>
      <c r="H27" s="309">
        <v>0</v>
      </c>
      <c r="I27" s="309">
        <v>0</v>
      </c>
      <c r="J27" s="309">
        <v>0</v>
      </c>
      <c r="K27" s="309">
        <v>0</v>
      </c>
      <c r="L27" s="309">
        <v>0</v>
      </c>
      <c r="M27" s="210">
        <f>M32*1000/M26</f>
        <v>26.81826091095849</v>
      </c>
      <c r="N27" s="210">
        <f>N32*1000/N26</f>
        <v>26.897924038641914</v>
      </c>
      <c r="O27" s="210">
        <f>O32*1000/O26</f>
        <v>26.89685192217495</v>
      </c>
    </row>
    <row r="28" spans="1:15" ht="26.25" thickBot="1" x14ac:dyDescent="0.3">
      <c r="A28" s="205" t="s">
        <v>485</v>
      </c>
      <c r="B28" s="67" t="s">
        <v>486</v>
      </c>
      <c r="C28" s="67">
        <v>602.08399999999995</v>
      </c>
      <c r="D28" s="67">
        <v>108.52</v>
      </c>
      <c r="E28" s="67">
        <v>98</v>
      </c>
      <c r="F28" s="67">
        <v>108.52</v>
      </c>
      <c r="G28" s="67">
        <v>21</v>
      </c>
      <c r="H28" s="67">
        <v>0</v>
      </c>
      <c r="I28" s="67">
        <v>0</v>
      </c>
      <c r="J28" s="67">
        <v>0</v>
      </c>
      <c r="K28" s="67">
        <v>0</v>
      </c>
      <c r="L28" s="67">
        <v>0</v>
      </c>
      <c r="M28" s="67">
        <v>52.51</v>
      </c>
      <c r="N28" s="67">
        <v>105.01</v>
      </c>
      <c r="O28" s="67">
        <v>108.52</v>
      </c>
    </row>
    <row r="29" spans="1:15" ht="26.25" thickBot="1" x14ac:dyDescent="0.3">
      <c r="A29" s="205" t="s">
        <v>487</v>
      </c>
      <c r="B29" s="67" t="s">
        <v>486</v>
      </c>
      <c r="C29" s="67" t="s">
        <v>510</v>
      </c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</row>
    <row r="30" spans="1:15" ht="26.25" thickBot="1" x14ac:dyDescent="0.3">
      <c r="A30" s="205" t="s">
        <v>488</v>
      </c>
      <c r="B30" s="67" t="s">
        <v>489</v>
      </c>
      <c r="C30" s="67" t="s">
        <v>510</v>
      </c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</row>
    <row r="31" spans="1:15" ht="26.25" thickBot="1" x14ac:dyDescent="0.3">
      <c r="A31" s="205" t="s">
        <v>490</v>
      </c>
      <c r="B31" s="67" t="s">
        <v>0</v>
      </c>
      <c r="C31" s="67" t="s">
        <v>510</v>
      </c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</row>
    <row r="32" spans="1:15" ht="26.25" thickBot="1" x14ac:dyDescent="0.3">
      <c r="A32" s="205" t="s">
        <v>491</v>
      </c>
      <c r="B32" s="67" t="s">
        <v>486</v>
      </c>
      <c r="C32" s="210">
        <f>C28</f>
        <v>602.08399999999995</v>
      </c>
      <c r="D32" s="67">
        <f t="shared" ref="D32:O32" si="6">D28</f>
        <v>108.52</v>
      </c>
      <c r="E32" s="210">
        <f>E28+0.004</f>
        <v>98.004000000000005</v>
      </c>
      <c r="F32" s="67">
        <f t="shared" si="6"/>
        <v>108.52</v>
      </c>
      <c r="G32" s="67">
        <f t="shared" si="6"/>
        <v>21</v>
      </c>
      <c r="H32" s="67">
        <f t="shared" si="6"/>
        <v>0</v>
      </c>
      <c r="I32" s="67">
        <f t="shared" si="6"/>
        <v>0</v>
      </c>
      <c r="J32" s="67">
        <f t="shared" si="6"/>
        <v>0</v>
      </c>
      <c r="K32" s="67">
        <f t="shared" si="6"/>
        <v>0</v>
      </c>
      <c r="L32" s="67">
        <f t="shared" si="6"/>
        <v>0</v>
      </c>
      <c r="M32" s="67">
        <f t="shared" si="6"/>
        <v>52.51</v>
      </c>
      <c r="N32" s="67">
        <f t="shared" si="6"/>
        <v>105.01</v>
      </c>
      <c r="O32" s="67">
        <f t="shared" si="6"/>
        <v>108.52</v>
      </c>
    </row>
    <row r="33" spans="1:18" ht="26.25" thickBot="1" x14ac:dyDescent="0.3">
      <c r="A33" s="205" t="s">
        <v>492</v>
      </c>
      <c r="B33" s="67" t="s">
        <v>489</v>
      </c>
      <c r="C33" s="209">
        <f>C17</f>
        <v>3.0307189999999999</v>
      </c>
      <c r="D33" s="209">
        <f t="shared" ref="D33:O33" si="7">D17</f>
        <v>3.0307189999999999</v>
      </c>
      <c r="E33" s="209">
        <f t="shared" si="7"/>
        <v>3.0307189999999999</v>
      </c>
      <c r="F33" s="209">
        <f t="shared" si="7"/>
        <v>3.0307189999999999</v>
      </c>
      <c r="G33" s="209">
        <f t="shared" si="7"/>
        <v>3.0307189999999999</v>
      </c>
      <c r="H33" s="209">
        <f t="shared" si="7"/>
        <v>3.0307189999999999</v>
      </c>
      <c r="I33" s="209">
        <f t="shared" si="7"/>
        <v>3.0307189999999999</v>
      </c>
      <c r="J33" s="209">
        <f t="shared" si="7"/>
        <v>3.0307189999999999</v>
      </c>
      <c r="K33" s="209">
        <f t="shared" si="7"/>
        <v>3.0307189999999999</v>
      </c>
      <c r="L33" s="209">
        <f t="shared" si="7"/>
        <v>3.0307189999999999</v>
      </c>
      <c r="M33" s="209">
        <f t="shared" si="7"/>
        <v>3.0307189999999999</v>
      </c>
      <c r="N33" s="209">
        <f t="shared" si="7"/>
        <v>3.0307189999999999</v>
      </c>
      <c r="O33" s="209">
        <f t="shared" si="7"/>
        <v>3.0307189999999999</v>
      </c>
    </row>
    <row r="34" spans="1:18" ht="26.25" thickBot="1" x14ac:dyDescent="0.3">
      <c r="A34" s="205" t="s">
        <v>493</v>
      </c>
      <c r="B34" s="67" t="s">
        <v>0</v>
      </c>
      <c r="C34" s="210">
        <f>SUM(D34:O34)</f>
        <v>1824.7474183959998</v>
      </c>
      <c r="D34" s="210">
        <f t="shared" ref="D34:O34" si="8">D32*D33</f>
        <v>328.89362588</v>
      </c>
      <c r="E34" s="210">
        <f t="shared" si="8"/>
        <v>297.022584876</v>
      </c>
      <c r="F34" s="210">
        <f t="shared" si="8"/>
        <v>328.89362588</v>
      </c>
      <c r="G34" s="210">
        <f t="shared" si="8"/>
        <v>63.645099000000002</v>
      </c>
      <c r="H34" s="210">
        <f t="shared" si="8"/>
        <v>0</v>
      </c>
      <c r="I34" s="210">
        <f t="shared" si="8"/>
        <v>0</v>
      </c>
      <c r="J34" s="210">
        <f t="shared" si="8"/>
        <v>0</v>
      </c>
      <c r="K34" s="210">
        <f t="shared" si="8"/>
        <v>0</v>
      </c>
      <c r="L34" s="210">
        <f t="shared" si="8"/>
        <v>0</v>
      </c>
      <c r="M34" s="210">
        <f t="shared" si="8"/>
        <v>159.14305468999999</v>
      </c>
      <c r="N34" s="210">
        <f t="shared" si="8"/>
        <v>318.25580219</v>
      </c>
      <c r="O34" s="210">
        <f t="shared" si="8"/>
        <v>328.89362588</v>
      </c>
    </row>
    <row r="35" spans="1:18" ht="26.25" thickBot="1" x14ac:dyDescent="0.3">
      <c r="A35" s="205" t="s">
        <v>494</v>
      </c>
      <c r="B35" s="67" t="s">
        <v>0</v>
      </c>
      <c r="C35" s="210">
        <f>C34</f>
        <v>1824.7474183959998</v>
      </c>
      <c r="D35" s="210">
        <f t="shared" ref="D35:O35" si="9">D34</f>
        <v>328.89362588</v>
      </c>
      <c r="E35" s="210">
        <f t="shared" si="9"/>
        <v>297.022584876</v>
      </c>
      <c r="F35" s="210">
        <f t="shared" si="9"/>
        <v>328.89362588</v>
      </c>
      <c r="G35" s="210">
        <f t="shared" si="9"/>
        <v>63.645099000000002</v>
      </c>
      <c r="H35" s="210">
        <f t="shared" si="9"/>
        <v>0</v>
      </c>
      <c r="I35" s="210">
        <f t="shared" si="9"/>
        <v>0</v>
      </c>
      <c r="J35" s="210">
        <f t="shared" si="9"/>
        <v>0</v>
      </c>
      <c r="K35" s="210">
        <f t="shared" si="9"/>
        <v>0</v>
      </c>
      <c r="L35" s="210">
        <f t="shared" si="9"/>
        <v>0</v>
      </c>
      <c r="M35" s="210">
        <f t="shared" si="9"/>
        <v>159.14305468999999</v>
      </c>
      <c r="N35" s="210">
        <f t="shared" si="9"/>
        <v>318.25580219</v>
      </c>
      <c r="O35" s="210">
        <f t="shared" si="9"/>
        <v>328.89362588</v>
      </c>
      <c r="R35">
        <f>C33*C28</f>
        <v>1824.7474183959998</v>
      </c>
    </row>
    <row r="36" spans="1:18" ht="26.25" thickBot="1" x14ac:dyDescent="0.3">
      <c r="A36" s="205" t="s">
        <v>495</v>
      </c>
      <c r="B36" s="67" t="s">
        <v>496</v>
      </c>
      <c r="C36" s="67">
        <v>253.44</v>
      </c>
      <c r="D36" s="67">
        <v>45.68</v>
      </c>
      <c r="E36" s="67">
        <v>41.26</v>
      </c>
      <c r="F36" s="67">
        <v>45.68</v>
      </c>
      <c r="G36" s="67">
        <v>8.84</v>
      </c>
      <c r="H36" s="67">
        <v>0</v>
      </c>
      <c r="I36" s="67">
        <v>0</v>
      </c>
      <c r="J36" s="67">
        <v>0</v>
      </c>
      <c r="K36" s="67">
        <v>0</v>
      </c>
      <c r="L36" s="67">
        <v>0</v>
      </c>
      <c r="M36" s="67">
        <v>22.1</v>
      </c>
      <c r="N36" s="67">
        <v>44.2</v>
      </c>
      <c r="O36" s="67">
        <v>45.68</v>
      </c>
    </row>
    <row r="37" spans="1:18" ht="39" thickBot="1" x14ac:dyDescent="0.3">
      <c r="A37" s="205" t="s">
        <v>497</v>
      </c>
      <c r="B37" s="67" t="s">
        <v>498</v>
      </c>
      <c r="C37" s="67">
        <f>C21</f>
        <v>5.62E-2</v>
      </c>
      <c r="D37" s="67">
        <f t="shared" ref="D37:O37" si="10">D21</f>
        <v>5.62E-2</v>
      </c>
      <c r="E37" s="67">
        <f t="shared" si="10"/>
        <v>5.62E-2</v>
      </c>
      <c r="F37" s="67">
        <f t="shared" si="10"/>
        <v>5.62E-2</v>
      </c>
      <c r="G37" s="67">
        <f t="shared" si="10"/>
        <v>5.62E-2</v>
      </c>
      <c r="H37" s="67">
        <f t="shared" si="10"/>
        <v>5.62E-2</v>
      </c>
      <c r="I37" s="67">
        <f t="shared" si="10"/>
        <v>5.62E-2</v>
      </c>
      <c r="J37" s="67">
        <f t="shared" si="10"/>
        <v>5.62E-2</v>
      </c>
      <c r="K37" s="67">
        <f t="shared" si="10"/>
        <v>5.62E-2</v>
      </c>
      <c r="L37" s="67">
        <f t="shared" si="10"/>
        <v>5.62E-2</v>
      </c>
      <c r="M37" s="67">
        <f t="shared" si="10"/>
        <v>5.62E-2</v>
      </c>
      <c r="N37" s="67">
        <f t="shared" si="10"/>
        <v>5.62E-2</v>
      </c>
      <c r="O37" s="67">
        <f t="shared" si="10"/>
        <v>5.62E-2</v>
      </c>
    </row>
    <row r="38" spans="1:18" ht="26.25" thickBot="1" x14ac:dyDescent="0.3">
      <c r="A38" s="205" t="s">
        <v>499</v>
      </c>
      <c r="B38" s="67" t="s">
        <v>0</v>
      </c>
      <c r="C38" s="210">
        <f>SUM(D38:O38)</f>
        <v>14.243328</v>
      </c>
      <c r="D38" s="210">
        <f>D37*D36</f>
        <v>2.5672160000000002</v>
      </c>
      <c r="E38" s="210">
        <f t="shared" ref="E38:O38" si="11">E37*E36</f>
        <v>2.3188119999999999</v>
      </c>
      <c r="F38" s="210">
        <f t="shared" si="11"/>
        <v>2.5672160000000002</v>
      </c>
      <c r="G38" s="210">
        <f t="shared" si="11"/>
        <v>0.49680799999999997</v>
      </c>
      <c r="H38" s="210">
        <f t="shared" si="11"/>
        <v>0</v>
      </c>
      <c r="I38" s="210">
        <f t="shared" si="11"/>
        <v>0</v>
      </c>
      <c r="J38" s="210">
        <f t="shared" si="11"/>
        <v>0</v>
      </c>
      <c r="K38" s="210">
        <f t="shared" si="11"/>
        <v>0</v>
      </c>
      <c r="L38" s="210">
        <f t="shared" si="11"/>
        <v>0</v>
      </c>
      <c r="M38" s="210">
        <f t="shared" si="11"/>
        <v>1.2420200000000001</v>
      </c>
      <c r="N38" s="210">
        <f t="shared" si="11"/>
        <v>2.4840400000000002</v>
      </c>
      <c r="O38" s="210">
        <f t="shared" si="11"/>
        <v>2.5672160000000002</v>
      </c>
    </row>
    <row r="39" spans="1:18" ht="51.75" thickBot="1" x14ac:dyDescent="0.3">
      <c r="A39" s="205" t="s">
        <v>505</v>
      </c>
      <c r="B39" s="67" t="s">
        <v>0</v>
      </c>
      <c r="C39" s="210">
        <f>C35+C38</f>
        <v>1838.9907463959998</v>
      </c>
      <c r="D39" s="210">
        <f t="shared" ref="D39:O39" si="12">D35+D38</f>
        <v>331.46084187999998</v>
      </c>
      <c r="E39" s="210">
        <f t="shared" si="12"/>
        <v>299.34139687599998</v>
      </c>
      <c r="F39" s="210">
        <f t="shared" si="12"/>
        <v>331.46084187999998</v>
      </c>
      <c r="G39" s="210">
        <f t="shared" si="12"/>
        <v>64.141907000000003</v>
      </c>
      <c r="H39" s="210">
        <f t="shared" si="12"/>
        <v>0</v>
      </c>
      <c r="I39" s="210">
        <f t="shared" si="12"/>
        <v>0</v>
      </c>
      <c r="J39" s="210">
        <f t="shared" si="12"/>
        <v>0</v>
      </c>
      <c r="K39" s="210">
        <f t="shared" si="12"/>
        <v>0</v>
      </c>
      <c r="L39" s="210">
        <f t="shared" si="12"/>
        <v>0</v>
      </c>
      <c r="M39" s="210">
        <f t="shared" si="12"/>
        <v>160.38507468999998</v>
      </c>
      <c r="N39" s="210">
        <f t="shared" si="12"/>
        <v>320.73984218999999</v>
      </c>
      <c r="O39" s="210">
        <f t="shared" si="12"/>
        <v>331.46084187999998</v>
      </c>
    </row>
    <row r="40" spans="1:18" thickBot="1" x14ac:dyDescent="0.35">
      <c r="A40" s="206"/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67"/>
    </row>
    <row r="41" spans="1:18" thickBot="1" x14ac:dyDescent="0.35">
      <c r="A41" s="211">
        <v>1</v>
      </c>
      <c r="B41" s="67">
        <v>2</v>
      </c>
      <c r="C41" s="67">
        <v>3</v>
      </c>
      <c r="D41" s="67">
        <v>4</v>
      </c>
      <c r="E41" s="67">
        <v>5</v>
      </c>
      <c r="F41" s="67">
        <v>6</v>
      </c>
      <c r="G41" s="67">
        <v>7</v>
      </c>
      <c r="H41" s="67">
        <v>8</v>
      </c>
      <c r="I41" s="67">
        <v>9</v>
      </c>
      <c r="J41" s="67">
        <v>10</v>
      </c>
      <c r="K41" s="67">
        <v>11</v>
      </c>
      <c r="L41" s="67">
        <v>12</v>
      </c>
      <c r="M41" s="67">
        <v>13</v>
      </c>
      <c r="N41" s="67">
        <v>14</v>
      </c>
      <c r="O41" s="67">
        <v>15</v>
      </c>
    </row>
    <row r="42" spans="1:18" ht="15.75" thickBot="1" x14ac:dyDescent="0.3">
      <c r="A42" s="435" t="s">
        <v>360</v>
      </c>
      <c r="B42" s="468"/>
      <c r="C42" s="468"/>
      <c r="D42" s="468"/>
      <c r="E42" s="468"/>
      <c r="F42" s="468"/>
      <c r="G42" s="468"/>
      <c r="H42" s="468"/>
      <c r="I42" s="468"/>
      <c r="J42" s="468"/>
      <c r="K42" s="468"/>
      <c r="L42" s="468"/>
      <c r="M42" s="468"/>
      <c r="N42" s="468"/>
      <c r="O42" s="469"/>
    </row>
    <row r="43" spans="1:18" ht="15.75" thickBot="1" x14ac:dyDescent="0.3">
      <c r="A43" s="205" t="s">
        <v>506</v>
      </c>
      <c r="B43" s="67" t="s">
        <v>58</v>
      </c>
      <c r="C43" s="67">
        <v>0</v>
      </c>
      <c r="D43" s="67">
        <v>0</v>
      </c>
      <c r="E43" s="67">
        <v>0</v>
      </c>
      <c r="F43" s="67">
        <v>0</v>
      </c>
      <c r="G43" s="67">
        <v>0</v>
      </c>
      <c r="H43" s="67">
        <v>0</v>
      </c>
      <c r="I43" s="67">
        <v>0</v>
      </c>
      <c r="J43" s="67">
        <v>0</v>
      </c>
      <c r="K43" s="67">
        <v>0</v>
      </c>
      <c r="L43" s="67">
        <v>0</v>
      </c>
      <c r="M43" s="67">
        <v>0</v>
      </c>
      <c r="N43" s="67">
        <v>0</v>
      </c>
      <c r="O43" s="67">
        <v>0</v>
      </c>
    </row>
    <row r="44" spans="1:18" ht="39" thickBot="1" x14ac:dyDescent="0.3">
      <c r="A44" s="205" t="s">
        <v>507</v>
      </c>
      <c r="B44" s="67" t="s">
        <v>504</v>
      </c>
      <c r="C44" s="67">
        <v>0</v>
      </c>
      <c r="D44" s="67">
        <v>0</v>
      </c>
      <c r="E44" s="67">
        <v>0</v>
      </c>
      <c r="F44" s="67">
        <v>0</v>
      </c>
      <c r="G44" s="67">
        <v>0</v>
      </c>
      <c r="H44" s="67">
        <v>0</v>
      </c>
      <c r="I44" s="67">
        <v>0</v>
      </c>
      <c r="J44" s="67">
        <v>0</v>
      </c>
      <c r="K44" s="67">
        <v>0</v>
      </c>
      <c r="L44" s="67">
        <v>0</v>
      </c>
      <c r="M44" s="67">
        <v>0</v>
      </c>
      <c r="N44" s="67">
        <v>0</v>
      </c>
      <c r="O44" s="67">
        <v>0</v>
      </c>
    </row>
    <row r="45" spans="1:18" ht="26.25" thickBot="1" x14ac:dyDescent="0.3">
      <c r="A45" s="205" t="s">
        <v>485</v>
      </c>
      <c r="B45" s="67" t="s">
        <v>486</v>
      </c>
      <c r="C45" s="67">
        <v>0</v>
      </c>
      <c r="D45" s="67">
        <v>0</v>
      </c>
      <c r="E45" s="67">
        <v>0</v>
      </c>
      <c r="F45" s="67">
        <v>0</v>
      </c>
      <c r="G45" s="67">
        <v>0</v>
      </c>
      <c r="H45" s="67">
        <v>0</v>
      </c>
      <c r="I45" s="67">
        <v>0</v>
      </c>
      <c r="J45" s="67">
        <v>0</v>
      </c>
      <c r="K45" s="67">
        <v>0</v>
      </c>
      <c r="L45" s="67">
        <v>0</v>
      </c>
      <c r="M45" s="67">
        <v>0</v>
      </c>
      <c r="N45" s="67">
        <v>0</v>
      </c>
      <c r="O45" s="67">
        <v>0</v>
      </c>
    </row>
    <row r="46" spans="1:18" ht="26.25" thickBot="1" x14ac:dyDescent="0.3">
      <c r="A46" s="205" t="s">
        <v>487</v>
      </c>
      <c r="B46" s="67" t="s">
        <v>486</v>
      </c>
      <c r="C46" s="67">
        <v>0</v>
      </c>
      <c r="D46" s="67">
        <v>0</v>
      </c>
      <c r="E46" s="67">
        <v>0</v>
      </c>
      <c r="F46" s="67">
        <v>0</v>
      </c>
      <c r="G46" s="67">
        <v>0</v>
      </c>
      <c r="H46" s="67">
        <v>0</v>
      </c>
      <c r="I46" s="67">
        <v>0</v>
      </c>
      <c r="J46" s="67">
        <v>0</v>
      </c>
      <c r="K46" s="67">
        <v>0</v>
      </c>
      <c r="L46" s="67">
        <v>0</v>
      </c>
      <c r="M46" s="67">
        <v>0</v>
      </c>
      <c r="N46" s="67">
        <v>0</v>
      </c>
      <c r="O46" s="67">
        <v>0</v>
      </c>
    </row>
    <row r="47" spans="1:18" ht="26.25" thickBot="1" x14ac:dyDescent="0.3">
      <c r="A47" s="205" t="s">
        <v>488</v>
      </c>
      <c r="B47" s="67" t="s">
        <v>489</v>
      </c>
      <c r="C47" s="67">
        <v>0</v>
      </c>
      <c r="D47" s="67">
        <v>0</v>
      </c>
      <c r="E47" s="67">
        <v>0</v>
      </c>
      <c r="F47" s="67">
        <v>0</v>
      </c>
      <c r="G47" s="67">
        <v>0</v>
      </c>
      <c r="H47" s="67">
        <v>0</v>
      </c>
      <c r="I47" s="67">
        <v>0</v>
      </c>
      <c r="J47" s="67">
        <v>0</v>
      </c>
      <c r="K47" s="67">
        <v>0</v>
      </c>
      <c r="L47" s="67">
        <v>0</v>
      </c>
      <c r="M47" s="67">
        <v>0</v>
      </c>
      <c r="N47" s="67">
        <v>0</v>
      </c>
      <c r="O47" s="67">
        <v>0</v>
      </c>
    </row>
    <row r="48" spans="1:18" ht="26.25" thickBot="1" x14ac:dyDescent="0.3">
      <c r="A48" s="205" t="s">
        <v>490</v>
      </c>
      <c r="B48" s="67" t="s">
        <v>0</v>
      </c>
      <c r="C48" s="67">
        <v>0</v>
      </c>
      <c r="D48" s="67">
        <v>0</v>
      </c>
      <c r="E48" s="67">
        <v>0</v>
      </c>
      <c r="F48" s="67">
        <v>0</v>
      </c>
      <c r="G48" s="67">
        <v>0</v>
      </c>
      <c r="H48" s="67">
        <v>0</v>
      </c>
      <c r="I48" s="67">
        <v>0</v>
      </c>
      <c r="J48" s="67">
        <v>0</v>
      </c>
      <c r="K48" s="67">
        <v>0</v>
      </c>
      <c r="L48" s="67">
        <v>0</v>
      </c>
      <c r="M48" s="67">
        <v>0</v>
      </c>
      <c r="N48" s="67">
        <v>0</v>
      </c>
      <c r="O48" s="67">
        <v>0</v>
      </c>
    </row>
    <row r="49" spans="1:15" ht="26.25" thickBot="1" x14ac:dyDescent="0.3">
      <c r="A49" s="205" t="s">
        <v>491</v>
      </c>
      <c r="B49" s="67" t="s">
        <v>486</v>
      </c>
      <c r="C49" s="67">
        <v>0</v>
      </c>
      <c r="D49" s="67">
        <v>0</v>
      </c>
      <c r="E49" s="67">
        <v>0</v>
      </c>
      <c r="F49" s="67">
        <v>0</v>
      </c>
      <c r="G49" s="67">
        <v>0</v>
      </c>
      <c r="H49" s="67">
        <v>0</v>
      </c>
      <c r="I49" s="67">
        <v>0</v>
      </c>
      <c r="J49" s="67">
        <v>0</v>
      </c>
      <c r="K49" s="67">
        <v>0</v>
      </c>
      <c r="L49" s="67">
        <v>0</v>
      </c>
      <c r="M49" s="67">
        <v>0</v>
      </c>
      <c r="N49" s="67">
        <v>0</v>
      </c>
      <c r="O49" s="67">
        <v>0</v>
      </c>
    </row>
    <row r="50" spans="1:15" ht="26.25" thickBot="1" x14ac:dyDescent="0.3">
      <c r="A50" s="205" t="s">
        <v>511</v>
      </c>
      <c r="B50" s="67" t="s">
        <v>489</v>
      </c>
      <c r="C50" s="67">
        <v>0</v>
      </c>
      <c r="D50" s="67">
        <v>0</v>
      </c>
      <c r="E50" s="67">
        <v>0</v>
      </c>
      <c r="F50" s="67">
        <v>0</v>
      </c>
      <c r="G50" s="67">
        <v>0</v>
      </c>
      <c r="H50" s="67">
        <v>0</v>
      </c>
      <c r="I50" s="67">
        <v>0</v>
      </c>
      <c r="J50" s="67">
        <v>0</v>
      </c>
      <c r="K50" s="67">
        <v>0</v>
      </c>
      <c r="L50" s="67">
        <v>0</v>
      </c>
      <c r="M50" s="67">
        <v>0</v>
      </c>
      <c r="N50" s="67">
        <v>0</v>
      </c>
      <c r="O50" s="67">
        <v>0</v>
      </c>
    </row>
    <row r="51" spans="1:15" ht="26.25" thickBot="1" x14ac:dyDescent="0.3">
      <c r="A51" s="205" t="s">
        <v>493</v>
      </c>
      <c r="B51" s="67" t="s">
        <v>0</v>
      </c>
      <c r="C51" s="67">
        <v>0</v>
      </c>
      <c r="D51" s="67">
        <v>0</v>
      </c>
      <c r="E51" s="67">
        <v>0</v>
      </c>
      <c r="F51" s="67">
        <v>0</v>
      </c>
      <c r="G51" s="67">
        <v>0</v>
      </c>
      <c r="H51" s="67">
        <v>0</v>
      </c>
      <c r="I51" s="67">
        <v>0</v>
      </c>
      <c r="J51" s="67">
        <v>0</v>
      </c>
      <c r="K51" s="67">
        <v>0</v>
      </c>
      <c r="L51" s="67">
        <v>0</v>
      </c>
      <c r="M51" s="67">
        <v>0</v>
      </c>
      <c r="N51" s="67">
        <v>0</v>
      </c>
      <c r="O51" s="67">
        <v>0</v>
      </c>
    </row>
    <row r="52" spans="1:15" ht="26.25" thickBot="1" x14ac:dyDescent="0.3">
      <c r="A52" s="205" t="s">
        <v>494</v>
      </c>
      <c r="B52" s="67" t="s">
        <v>0</v>
      </c>
      <c r="C52" s="67">
        <v>0</v>
      </c>
      <c r="D52" s="67">
        <v>0</v>
      </c>
      <c r="E52" s="67">
        <v>0</v>
      </c>
      <c r="F52" s="67">
        <v>0</v>
      </c>
      <c r="G52" s="67">
        <v>0</v>
      </c>
      <c r="H52" s="67">
        <v>0</v>
      </c>
      <c r="I52" s="67">
        <v>0</v>
      </c>
      <c r="J52" s="67">
        <v>0</v>
      </c>
      <c r="K52" s="67">
        <v>0</v>
      </c>
      <c r="L52" s="67">
        <v>0</v>
      </c>
      <c r="M52" s="67">
        <v>0</v>
      </c>
      <c r="N52" s="67">
        <v>0</v>
      </c>
      <c r="O52" s="67">
        <v>0</v>
      </c>
    </row>
    <row r="53" spans="1:15" ht="26.25" thickBot="1" x14ac:dyDescent="0.3">
      <c r="A53" s="205" t="s">
        <v>495</v>
      </c>
      <c r="B53" s="67" t="s">
        <v>496</v>
      </c>
      <c r="C53" s="67">
        <v>0</v>
      </c>
      <c r="D53" s="67">
        <v>0</v>
      </c>
      <c r="E53" s="67">
        <v>0</v>
      </c>
      <c r="F53" s="67">
        <v>0</v>
      </c>
      <c r="G53" s="67">
        <v>0</v>
      </c>
      <c r="H53" s="67">
        <v>0</v>
      </c>
      <c r="I53" s="67">
        <v>0</v>
      </c>
      <c r="J53" s="67">
        <v>0</v>
      </c>
      <c r="K53" s="67">
        <v>0</v>
      </c>
      <c r="L53" s="67">
        <v>0</v>
      </c>
      <c r="M53" s="67">
        <v>0</v>
      </c>
      <c r="N53" s="67">
        <v>0</v>
      </c>
      <c r="O53" s="67">
        <v>0</v>
      </c>
    </row>
    <row r="54" spans="1:15" ht="39" thickBot="1" x14ac:dyDescent="0.3">
      <c r="A54" s="205" t="s">
        <v>497</v>
      </c>
      <c r="B54" s="67" t="s">
        <v>498</v>
      </c>
      <c r="C54" s="67">
        <v>0</v>
      </c>
      <c r="D54" s="67">
        <v>0</v>
      </c>
      <c r="E54" s="67">
        <v>0</v>
      </c>
      <c r="F54" s="67">
        <v>0</v>
      </c>
      <c r="G54" s="67">
        <v>0</v>
      </c>
      <c r="H54" s="67">
        <v>0</v>
      </c>
      <c r="I54" s="67">
        <v>0</v>
      </c>
      <c r="J54" s="67">
        <v>0</v>
      </c>
      <c r="K54" s="67">
        <v>0</v>
      </c>
      <c r="L54" s="67">
        <v>0</v>
      </c>
      <c r="M54" s="67">
        <v>0</v>
      </c>
      <c r="N54" s="67">
        <v>0</v>
      </c>
      <c r="O54" s="67">
        <v>0</v>
      </c>
    </row>
    <row r="55" spans="1:15" ht="26.25" thickBot="1" x14ac:dyDescent="0.3">
      <c r="A55" s="205" t="s">
        <v>499</v>
      </c>
      <c r="B55" s="67" t="s">
        <v>0</v>
      </c>
      <c r="C55" s="67">
        <v>0</v>
      </c>
      <c r="D55" s="67">
        <v>0</v>
      </c>
      <c r="E55" s="67">
        <v>0</v>
      </c>
      <c r="F55" s="67">
        <v>0</v>
      </c>
      <c r="G55" s="67">
        <v>0</v>
      </c>
      <c r="H55" s="67">
        <v>0</v>
      </c>
      <c r="I55" s="67">
        <v>0</v>
      </c>
      <c r="J55" s="67">
        <v>0</v>
      </c>
      <c r="K55" s="67">
        <v>0</v>
      </c>
      <c r="L55" s="67">
        <v>0</v>
      </c>
      <c r="M55" s="67">
        <v>0</v>
      </c>
      <c r="N55" s="67">
        <v>0</v>
      </c>
      <c r="O55" s="67">
        <v>0</v>
      </c>
    </row>
    <row r="56" spans="1:15" ht="51.75" thickBot="1" x14ac:dyDescent="0.3">
      <c r="A56" s="205" t="s">
        <v>512</v>
      </c>
      <c r="B56" s="67" t="s">
        <v>0</v>
      </c>
      <c r="C56" s="67">
        <v>0</v>
      </c>
      <c r="D56" s="67">
        <v>0</v>
      </c>
      <c r="E56" s="67">
        <v>0</v>
      </c>
      <c r="F56" s="67">
        <v>0</v>
      </c>
      <c r="G56" s="67">
        <v>0</v>
      </c>
      <c r="H56" s="67">
        <v>0</v>
      </c>
      <c r="I56" s="67">
        <v>0</v>
      </c>
      <c r="J56" s="67">
        <v>0</v>
      </c>
      <c r="K56" s="67">
        <v>0</v>
      </c>
      <c r="L56" s="67">
        <v>0</v>
      </c>
      <c r="M56" s="67">
        <v>0</v>
      </c>
      <c r="N56" s="67">
        <v>0</v>
      </c>
      <c r="O56" s="67">
        <v>0</v>
      </c>
    </row>
    <row r="59" spans="1:15" ht="15.6" customHeight="1" x14ac:dyDescent="0.25">
      <c r="A59" s="61" t="s">
        <v>508</v>
      </c>
      <c r="C59" s="412" t="s">
        <v>156</v>
      </c>
      <c r="D59" s="412"/>
      <c r="E59" s="412"/>
      <c r="F59" s="412" t="s">
        <v>159</v>
      </c>
      <c r="G59" s="412"/>
      <c r="H59" s="412"/>
      <c r="I59" s="412"/>
    </row>
  </sheetData>
  <mergeCells count="8">
    <mergeCell ref="H2:J2"/>
    <mergeCell ref="H3:O3"/>
    <mergeCell ref="C59:E59"/>
    <mergeCell ref="F59:I59"/>
    <mergeCell ref="A9:O9"/>
    <mergeCell ref="A25:O25"/>
    <mergeCell ref="A42:O42"/>
    <mergeCell ref="A5:O5"/>
  </mergeCells>
  <conditionalFormatting sqref="A5">
    <cfRule type="cellIs" dxfId="1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fitToHeight="3" orientation="landscape" r:id="rId1"/>
  <rowBreaks count="1" manualBreakCount="1">
    <brk id="2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view="pageBreakPreview" topLeftCell="A112" zoomScale="86" zoomScaleNormal="100" zoomScaleSheetLayoutView="86" workbookViewId="0">
      <selection activeCell="E67" sqref="E67:F67"/>
    </sheetView>
  </sheetViews>
  <sheetFormatPr defaultColWidth="9.140625" defaultRowHeight="15" x14ac:dyDescent="0.25"/>
  <cols>
    <col min="1" max="1" width="6.140625" style="94" customWidth="1"/>
    <col min="2" max="2" width="39.140625" style="95" customWidth="1"/>
    <col min="3" max="3" width="9.140625" style="95"/>
    <col min="4" max="7" width="11.7109375" style="95" customWidth="1"/>
    <col min="8" max="16384" width="9.140625" style="95"/>
  </cols>
  <sheetData>
    <row r="1" spans="1:8" x14ac:dyDescent="0.25">
      <c r="D1" s="447" t="s">
        <v>455</v>
      </c>
      <c r="E1" s="447"/>
      <c r="F1" s="447"/>
      <c r="G1" s="447"/>
      <c r="H1" s="447"/>
    </row>
    <row r="2" spans="1:8" ht="21" customHeight="1" x14ac:dyDescent="0.25">
      <c r="D2" s="370" t="s">
        <v>77</v>
      </c>
      <c r="E2" s="370"/>
      <c r="F2" s="370"/>
      <c r="G2" s="19"/>
      <c r="H2" s="19"/>
    </row>
    <row r="3" spans="1:8" ht="15.75" customHeight="1" x14ac:dyDescent="0.25">
      <c r="B3" s="470" t="s">
        <v>326</v>
      </c>
      <c r="C3" s="471"/>
      <c r="D3" s="471"/>
      <c r="E3" s="471"/>
      <c r="F3" s="471"/>
    </row>
    <row r="4" spans="1:8" ht="45.75" customHeight="1" x14ac:dyDescent="0.25">
      <c r="B4" s="472" t="s">
        <v>514</v>
      </c>
      <c r="C4" s="472"/>
      <c r="D4" s="472"/>
      <c r="E4" s="472"/>
      <c r="F4" s="472"/>
    </row>
    <row r="5" spans="1:8" ht="9" customHeight="1" x14ac:dyDescent="0.3">
      <c r="B5" s="457"/>
      <c r="C5" s="457"/>
      <c r="D5" s="457"/>
      <c r="E5" s="457"/>
      <c r="F5" s="457"/>
    </row>
    <row r="6" spans="1:8" ht="12" customHeight="1" x14ac:dyDescent="0.3">
      <c r="F6" s="473"/>
      <c r="G6" s="473"/>
    </row>
    <row r="7" spans="1:8" ht="51" customHeight="1" x14ac:dyDescent="0.25">
      <c r="A7" s="96" t="s">
        <v>81</v>
      </c>
      <c r="B7" s="97" t="s">
        <v>14</v>
      </c>
      <c r="C7" s="75" t="s">
        <v>82</v>
      </c>
      <c r="D7" s="75" t="s">
        <v>590</v>
      </c>
      <c r="E7" s="75" t="s">
        <v>407</v>
      </c>
      <c r="F7" s="75" t="s">
        <v>408</v>
      </c>
      <c r="G7" s="75" t="s">
        <v>409</v>
      </c>
    </row>
    <row r="8" spans="1:8" ht="14.45" x14ac:dyDescent="0.3">
      <c r="A8" s="96">
        <v>1</v>
      </c>
      <c r="B8" s="75">
        <v>2</v>
      </c>
      <c r="C8" s="75">
        <v>3</v>
      </c>
      <c r="D8" s="75">
        <v>4</v>
      </c>
      <c r="E8" s="75">
        <v>5</v>
      </c>
      <c r="F8" s="75">
        <v>6</v>
      </c>
      <c r="G8" s="75">
        <v>7</v>
      </c>
    </row>
    <row r="9" spans="1:8" x14ac:dyDescent="0.25">
      <c r="A9" s="475" t="s">
        <v>17</v>
      </c>
      <c r="B9" s="475"/>
      <c r="C9" s="475"/>
      <c r="D9" s="475"/>
      <c r="E9" s="475"/>
      <c r="F9" s="475"/>
      <c r="G9" s="475"/>
    </row>
    <row r="10" spans="1:8" ht="25.5" x14ac:dyDescent="0.25">
      <c r="A10" s="98">
        <v>1</v>
      </c>
      <c r="B10" s="99" t="s">
        <v>327</v>
      </c>
      <c r="C10" s="75" t="s">
        <v>261</v>
      </c>
      <c r="D10" s="192">
        <v>253.40799999999999</v>
      </c>
      <c r="E10" s="192">
        <v>241.88800000000001</v>
      </c>
      <c r="F10" s="192">
        <v>324.42</v>
      </c>
      <c r="G10" s="192">
        <v>241.88800000000001</v>
      </c>
    </row>
    <row r="11" spans="1:8" ht="25.5" x14ac:dyDescent="0.25">
      <c r="A11" s="98">
        <v>2</v>
      </c>
      <c r="B11" s="99" t="s">
        <v>328</v>
      </c>
      <c r="C11" s="75" t="s">
        <v>261</v>
      </c>
      <c r="D11" s="192">
        <v>79.829397999999998</v>
      </c>
      <c r="E11" s="192">
        <f>E46</f>
        <v>73.988191999999998</v>
      </c>
      <c r="F11" s="192">
        <v>99.289484999999999</v>
      </c>
      <c r="G11" s="192">
        <v>76.626821000000007</v>
      </c>
    </row>
    <row r="12" spans="1:8" ht="38.25" x14ac:dyDescent="0.25">
      <c r="A12" s="98">
        <v>3</v>
      </c>
      <c r="B12" s="99" t="s">
        <v>329</v>
      </c>
      <c r="C12" s="75" t="s">
        <v>330</v>
      </c>
      <c r="D12" s="192">
        <f>19768613/143433.27</f>
        <v>137.82446011305467</v>
      </c>
      <c r="E12" s="192">
        <f>23574133/168183.66</f>
        <v>140.16898550073176</v>
      </c>
      <c r="F12" s="192">
        <f>34346290/236995.18</f>
        <v>144.92400225186014</v>
      </c>
      <c r="G12" s="192">
        <f>23752753.22/160057.16</f>
        <v>148.40169112084706</v>
      </c>
    </row>
    <row r="13" spans="1:8" x14ac:dyDescent="0.25">
      <c r="A13" s="98" t="s">
        <v>113</v>
      </c>
      <c r="B13" s="99" t="s">
        <v>331</v>
      </c>
      <c r="C13" s="75" t="s">
        <v>410</v>
      </c>
      <c r="D13" s="192">
        <f>63400/244.93</f>
        <v>258.84946719470867</v>
      </c>
      <c r="E13" s="192">
        <f>155605/643.666</f>
        <v>241.74804945422002</v>
      </c>
      <c r="F13" s="192">
        <v>0</v>
      </c>
      <c r="G13" s="192">
        <f>282114.62/1024.52</f>
        <v>275.36272595947372</v>
      </c>
    </row>
    <row r="14" spans="1:8" ht="38.25" x14ac:dyDescent="0.25">
      <c r="A14" s="98">
        <v>4</v>
      </c>
      <c r="B14" s="99" t="s">
        <v>332</v>
      </c>
      <c r="C14" s="75" t="s">
        <v>333</v>
      </c>
      <c r="D14" s="192">
        <f>((19768613*8052/7000)+(63400*4292/7000))/140781.37</f>
        <v>161.80000508792972</v>
      </c>
      <c r="E14" s="192">
        <f>((23574133*8052/7000)+(155605*4292/7000))/165127.256</f>
        <v>164.79651615392399</v>
      </c>
      <c r="F14" s="192">
        <v>162.57</v>
      </c>
      <c r="G14" s="192">
        <v>170.66</v>
      </c>
    </row>
    <row r="15" spans="1:8" ht="38.25" x14ac:dyDescent="0.25">
      <c r="A15" s="98">
        <v>5</v>
      </c>
      <c r="B15" s="99" t="s">
        <v>334</v>
      </c>
      <c r="C15" s="75" t="s">
        <v>333</v>
      </c>
      <c r="D15" s="193">
        <v>161.85</v>
      </c>
      <c r="E15" s="193">
        <v>161.69</v>
      </c>
      <c r="F15" s="193">
        <v>162.57</v>
      </c>
      <c r="G15" s="192">
        <f>G14</f>
        <v>170.66</v>
      </c>
    </row>
    <row r="16" spans="1:8" x14ac:dyDescent="0.25">
      <c r="A16" s="98">
        <v>6</v>
      </c>
      <c r="B16" s="99" t="s">
        <v>335</v>
      </c>
      <c r="C16" s="75" t="s">
        <v>58</v>
      </c>
      <c r="D16" s="192">
        <v>143678.20000000001</v>
      </c>
      <c r="E16" s="192">
        <v>168833.04500000001</v>
      </c>
      <c r="F16" s="192">
        <v>243680.25</v>
      </c>
      <c r="G16" s="192">
        <v>164705.32999999999</v>
      </c>
    </row>
    <row r="17" spans="1:9" ht="38.25" x14ac:dyDescent="0.25">
      <c r="A17" s="98">
        <v>7</v>
      </c>
      <c r="B17" s="99" t="s">
        <v>336</v>
      </c>
      <c r="C17" s="75" t="s">
        <v>58</v>
      </c>
      <c r="D17" s="192">
        <v>2896.83</v>
      </c>
      <c r="E17" s="192">
        <v>3705.7890000000002</v>
      </c>
      <c r="F17" s="192">
        <v>5360.97</v>
      </c>
      <c r="G17" s="192">
        <v>3623.65</v>
      </c>
    </row>
    <row r="18" spans="1:9" ht="25.5" x14ac:dyDescent="0.25">
      <c r="A18" s="98">
        <v>8</v>
      </c>
      <c r="B18" s="99" t="s">
        <v>337</v>
      </c>
      <c r="C18" s="75" t="s">
        <v>58</v>
      </c>
      <c r="D18" s="192">
        <f>D16-D17</f>
        <v>140781.37000000002</v>
      </c>
      <c r="E18" s="192">
        <f t="shared" ref="E18:G18" si="0">E16-E17</f>
        <v>165127.25600000002</v>
      </c>
      <c r="F18" s="192">
        <f t="shared" si="0"/>
        <v>238319.28</v>
      </c>
      <c r="G18" s="192">
        <f t="shared" si="0"/>
        <v>161081.68</v>
      </c>
    </row>
    <row r="19" spans="1:9" ht="25.5" x14ac:dyDescent="0.25">
      <c r="A19" s="98">
        <v>9</v>
      </c>
      <c r="B19" s="99" t="s">
        <v>338</v>
      </c>
      <c r="C19" s="75" t="s">
        <v>339</v>
      </c>
      <c r="D19" s="194">
        <v>162</v>
      </c>
      <c r="E19" s="194">
        <v>151</v>
      </c>
      <c r="F19" s="195">
        <v>231</v>
      </c>
      <c r="G19" s="195">
        <v>160.6</v>
      </c>
    </row>
    <row r="20" spans="1:9" ht="25.5" x14ac:dyDescent="0.25">
      <c r="A20" s="98">
        <v>10</v>
      </c>
      <c r="B20" s="99" t="s">
        <v>340</v>
      </c>
      <c r="C20" s="75" t="s">
        <v>341</v>
      </c>
      <c r="D20" s="196">
        <f>D21/D19/12*1000</f>
        <v>5947.608024691358</v>
      </c>
      <c r="E20" s="196">
        <f t="shared" ref="E20:G20" si="1">E21/E19/12*1000</f>
        <v>7859.905778145695</v>
      </c>
      <c r="F20" s="196">
        <f t="shared" si="1"/>
        <v>6595.1538215882483</v>
      </c>
      <c r="G20" s="196" t="e">
        <f t="shared" si="1"/>
        <v>#REF!</v>
      </c>
    </row>
    <row r="21" spans="1:9" ht="25.5" x14ac:dyDescent="0.25">
      <c r="A21" s="98">
        <v>11</v>
      </c>
      <c r="B21" s="99" t="s">
        <v>342</v>
      </c>
      <c r="C21" s="75" t="s">
        <v>0</v>
      </c>
      <c r="D21" s="196">
        <f>дод2!D22+дод2!D30+дод2!D35</f>
        <v>11562.15</v>
      </c>
      <c r="E21" s="196">
        <f>дод2!E22+дод2!E30+дод2!E35</f>
        <v>14242.14927</v>
      </c>
      <c r="F21" s="196">
        <f>дод2!F22+дод2!F30+дод2!F35</f>
        <v>18281.766393442624</v>
      </c>
      <c r="G21" s="196" t="e">
        <f>дод2!G22+дод2!G30+дод2!G35</f>
        <v>#REF!</v>
      </c>
    </row>
    <row r="22" spans="1:9" ht="25.5" x14ac:dyDescent="0.25">
      <c r="A22" s="98">
        <v>12</v>
      </c>
      <c r="B22" s="99" t="s">
        <v>343</v>
      </c>
      <c r="C22" s="75" t="s">
        <v>0</v>
      </c>
      <c r="D22" s="194">
        <v>461</v>
      </c>
      <c r="E22" s="194">
        <v>726.30799999999999</v>
      </c>
      <c r="F22" s="196">
        <v>174.94900000000001</v>
      </c>
      <c r="G22" s="196" t="e">
        <f>#REF!</f>
        <v>#REF!</v>
      </c>
    </row>
    <row r="23" spans="1:9" x14ac:dyDescent="0.25">
      <c r="A23" s="98" t="s">
        <v>138</v>
      </c>
      <c r="B23" s="99" t="s">
        <v>344</v>
      </c>
      <c r="C23" s="75" t="s">
        <v>0</v>
      </c>
      <c r="D23" s="194">
        <v>149</v>
      </c>
      <c r="E23" s="194">
        <f>E22</f>
        <v>726.30799999999999</v>
      </c>
      <c r="F23" s="196">
        <v>174.94900000000001</v>
      </c>
      <c r="G23" s="196" t="e">
        <f>G22</f>
        <v>#REF!</v>
      </c>
    </row>
    <row r="24" spans="1:9" ht="25.5" x14ac:dyDescent="0.25">
      <c r="A24" s="98">
        <v>13</v>
      </c>
      <c r="B24" s="99" t="s">
        <v>345</v>
      </c>
      <c r="C24" s="75" t="s">
        <v>0</v>
      </c>
      <c r="D24" s="196">
        <f>дод2!D27</f>
        <v>2693.14</v>
      </c>
      <c r="E24" s="196">
        <f>дод2!E27</f>
        <v>3056.73027</v>
      </c>
      <c r="F24" s="196">
        <v>563.73599999999999</v>
      </c>
      <c r="G24" s="196" t="e">
        <f>дод2!G27</f>
        <v>#REF!</v>
      </c>
      <c r="I24" s="167"/>
    </row>
    <row r="25" spans="1:9" ht="25.5" x14ac:dyDescent="0.25">
      <c r="A25" s="98">
        <v>14</v>
      </c>
      <c r="B25" s="99" t="s">
        <v>346</v>
      </c>
      <c r="C25" s="75" t="s">
        <v>0</v>
      </c>
      <c r="D25" s="197">
        <v>15761</v>
      </c>
      <c r="E25" s="194">
        <v>17691.509999999998</v>
      </c>
      <c r="F25" s="196">
        <v>21567.483</v>
      </c>
      <c r="G25" s="197">
        <f>дод9!E23+дод9!L23</f>
        <v>22476.997735768997</v>
      </c>
    </row>
    <row r="26" spans="1:9" x14ac:dyDescent="0.25">
      <c r="A26" s="475" t="s">
        <v>347</v>
      </c>
      <c r="B26" s="475"/>
      <c r="C26" s="475"/>
      <c r="D26" s="475"/>
      <c r="E26" s="475"/>
      <c r="F26" s="475"/>
      <c r="G26" s="475"/>
    </row>
    <row r="27" spans="1:9" ht="25.5" x14ac:dyDescent="0.25">
      <c r="A27" s="98">
        <v>1</v>
      </c>
      <c r="B27" s="99" t="s">
        <v>348</v>
      </c>
      <c r="C27" s="75" t="s">
        <v>349</v>
      </c>
      <c r="D27" s="198">
        <f>70805.5/1000</f>
        <v>70.805499999999995</v>
      </c>
      <c r="E27" s="198">
        <v>70.805499999999995</v>
      </c>
      <c r="F27" s="198">
        <v>72.930000000000007</v>
      </c>
      <c r="G27" s="198">
        <f>70883.5/1000</f>
        <v>70.883499999999998</v>
      </c>
    </row>
    <row r="28" spans="1:9" ht="25.5" x14ac:dyDescent="0.25">
      <c r="A28" s="98">
        <v>2</v>
      </c>
      <c r="B28" s="99" t="s">
        <v>338</v>
      </c>
      <c r="C28" s="75" t="s">
        <v>339</v>
      </c>
      <c r="D28" s="194">
        <v>91</v>
      </c>
      <c r="E28" s="194">
        <v>100.6</v>
      </c>
      <c r="F28" s="194">
        <v>127.6</v>
      </c>
      <c r="G28" s="194">
        <v>118.8</v>
      </c>
    </row>
    <row r="29" spans="1:9" ht="25.5" x14ac:dyDescent="0.25">
      <c r="A29" s="98">
        <v>3</v>
      </c>
      <c r="B29" s="99" t="s">
        <v>340</v>
      </c>
      <c r="C29" s="75" t="s">
        <v>350</v>
      </c>
      <c r="D29" s="196">
        <f>D41/12/D28*1000</f>
        <v>4930.6410256410254</v>
      </c>
      <c r="E29" s="196">
        <f t="shared" ref="E29:G29" si="2">E41/12/E28*1000</f>
        <v>5991.56711398277</v>
      </c>
      <c r="F29" s="196">
        <f t="shared" si="2"/>
        <v>6891.8409647635199</v>
      </c>
      <c r="G29" s="196" t="e">
        <f t="shared" si="2"/>
        <v>#REF!</v>
      </c>
    </row>
    <row r="30" spans="1:9" ht="25.5" x14ac:dyDescent="0.25">
      <c r="A30" s="98">
        <v>4</v>
      </c>
      <c r="B30" s="99" t="s">
        <v>351</v>
      </c>
      <c r="C30" s="75" t="s">
        <v>58</v>
      </c>
      <c r="D30" s="192">
        <f>D18</f>
        <v>140781.37000000002</v>
      </c>
      <c r="E30" s="192">
        <f t="shared" ref="E30:G30" si="3">E18</f>
        <v>165127.25600000002</v>
      </c>
      <c r="F30" s="192">
        <f t="shared" si="3"/>
        <v>238319.28</v>
      </c>
      <c r="G30" s="192">
        <f t="shared" si="3"/>
        <v>161081.68</v>
      </c>
    </row>
    <row r="31" spans="1:9" ht="25.5" x14ac:dyDescent="0.25">
      <c r="A31" s="98">
        <v>5</v>
      </c>
      <c r="B31" s="99" t="s">
        <v>352</v>
      </c>
      <c r="C31" s="75" t="s">
        <v>58</v>
      </c>
      <c r="D31" s="193">
        <v>16057.72</v>
      </c>
      <c r="E31" s="193">
        <v>20156.695</v>
      </c>
      <c r="F31" s="193">
        <v>0</v>
      </c>
      <c r="G31" s="193">
        <v>0</v>
      </c>
    </row>
    <row r="32" spans="1:9" ht="14.45" x14ac:dyDescent="0.3">
      <c r="A32" s="96">
        <v>1</v>
      </c>
      <c r="B32" s="75">
        <v>2</v>
      </c>
      <c r="C32" s="75">
        <v>3</v>
      </c>
      <c r="D32" s="75">
        <v>4</v>
      </c>
      <c r="E32" s="75">
        <v>5</v>
      </c>
      <c r="F32" s="75">
        <v>6</v>
      </c>
      <c r="G32" s="75">
        <v>7</v>
      </c>
    </row>
    <row r="33" spans="1:7" x14ac:dyDescent="0.25">
      <c r="A33" s="98" t="s">
        <v>192</v>
      </c>
      <c r="B33" s="99" t="s">
        <v>591</v>
      </c>
      <c r="C33" s="75" t="s">
        <v>208</v>
      </c>
      <c r="D33" s="192">
        <f>D31*100/D30</f>
        <v>11.406139889106063</v>
      </c>
      <c r="E33" s="192">
        <f t="shared" ref="E33" si="4">E31*100/E30</f>
        <v>12.206764339377139</v>
      </c>
      <c r="F33" s="192">
        <v>0</v>
      </c>
      <c r="G33" s="192">
        <v>0</v>
      </c>
    </row>
    <row r="34" spans="1:7" ht="25.5" x14ac:dyDescent="0.25">
      <c r="A34" s="98">
        <v>6</v>
      </c>
      <c r="B34" s="99" t="s">
        <v>353</v>
      </c>
      <c r="C34" s="75" t="s">
        <v>58</v>
      </c>
      <c r="D34" s="193">
        <v>21682</v>
      </c>
      <c r="E34" s="193">
        <v>21541</v>
      </c>
      <c r="F34" s="193">
        <v>26378.95</v>
      </c>
      <c r="G34" s="193">
        <v>19861.259999999998</v>
      </c>
    </row>
    <row r="35" spans="1:7" x14ac:dyDescent="0.25">
      <c r="A35" s="98" t="s">
        <v>199</v>
      </c>
      <c r="B35" s="99" t="s">
        <v>591</v>
      </c>
      <c r="C35" s="75" t="s">
        <v>208</v>
      </c>
      <c r="D35" s="193">
        <v>11.19</v>
      </c>
      <c r="E35" s="193">
        <v>11.93</v>
      </c>
      <c r="F35" s="193">
        <v>11.07</v>
      </c>
      <c r="G35" s="193">
        <v>12.33</v>
      </c>
    </row>
    <row r="36" spans="1:7" ht="25.5" x14ac:dyDescent="0.25">
      <c r="A36" s="98">
        <v>7</v>
      </c>
      <c r="B36" s="99" t="s">
        <v>595</v>
      </c>
      <c r="C36" s="75" t="s">
        <v>58</v>
      </c>
      <c r="D36" s="194">
        <f>D38</f>
        <v>124723.65</v>
      </c>
      <c r="E36" s="196">
        <f>E38</f>
        <v>144970.56099999999</v>
      </c>
      <c r="F36" s="194">
        <f t="shared" ref="F36:G36" si="5">F38</f>
        <v>211940.33</v>
      </c>
      <c r="G36" s="194">
        <f t="shared" si="5"/>
        <v>134866.28</v>
      </c>
    </row>
    <row r="37" spans="1:7" ht="25.5" x14ac:dyDescent="0.25">
      <c r="A37" s="98" t="s">
        <v>203</v>
      </c>
      <c r="B37" s="99" t="s">
        <v>354</v>
      </c>
      <c r="C37" s="75" t="s">
        <v>58</v>
      </c>
      <c r="D37" s="194">
        <v>0</v>
      </c>
      <c r="E37" s="194">
        <v>0</v>
      </c>
      <c r="F37" s="194">
        <v>0</v>
      </c>
      <c r="G37" s="194">
        <v>0</v>
      </c>
    </row>
    <row r="38" spans="1:7" ht="25.5" x14ac:dyDescent="0.25">
      <c r="A38" s="98" t="s">
        <v>205</v>
      </c>
      <c r="B38" s="99" t="s">
        <v>592</v>
      </c>
      <c r="C38" s="75" t="s">
        <v>58</v>
      </c>
      <c r="D38" s="194">
        <f>D39</f>
        <v>124723.65</v>
      </c>
      <c r="E38" s="196">
        <f>E39</f>
        <v>144970.56099999999</v>
      </c>
      <c r="F38" s="194">
        <f t="shared" ref="F38:G38" si="6">F39</f>
        <v>211940.33</v>
      </c>
      <c r="G38" s="194">
        <f t="shared" si="6"/>
        <v>134866.28</v>
      </c>
    </row>
    <row r="39" spans="1:7" x14ac:dyDescent="0.25">
      <c r="A39" s="98" t="s">
        <v>355</v>
      </c>
      <c r="B39" s="99" t="s">
        <v>134</v>
      </c>
      <c r="C39" s="75" t="s">
        <v>58</v>
      </c>
      <c r="D39" s="193">
        <v>124723.65</v>
      </c>
      <c r="E39" s="192">
        <v>144970.56099999999</v>
      </c>
      <c r="F39" s="193">
        <v>211940.33</v>
      </c>
      <c r="G39" s="193">
        <v>134866.28</v>
      </c>
    </row>
    <row r="40" spans="1:7" x14ac:dyDescent="0.25">
      <c r="A40" s="98" t="s">
        <v>356</v>
      </c>
      <c r="B40" s="99" t="s">
        <v>140</v>
      </c>
      <c r="C40" s="75" t="s">
        <v>58</v>
      </c>
      <c r="D40" s="194">
        <v>0</v>
      </c>
      <c r="E40" s="194">
        <v>0</v>
      </c>
      <c r="F40" s="194">
        <v>0</v>
      </c>
      <c r="G40" s="194">
        <v>0</v>
      </c>
    </row>
    <row r="41" spans="1:7" ht="25.5" x14ac:dyDescent="0.25">
      <c r="A41" s="98">
        <v>8</v>
      </c>
      <c r="B41" s="99" t="s">
        <v>342</v>
      </c>
      <c r="C41" s="75" t="s">
        <v>0</v>
      </c>
      <c r="D41" s="197">
        <f>дод3!D19+дод3!D25+дод3!D29</f>
        <v>5384.26</v>
      </c>
      <c r="E41" s="197">
        <f>дод3!E19+дод3!E25+дод3!E29</f>
        <v>7233.0198199999995</v>
      </c>
      <c r="F41" s="197">
        <f>дод3!F19+дод3!F25+дод3!F29</f>
        <v>10552.786885245901</v>
      </c>
      <c r="G41" s="197" t="e">
        <f>дод3!G19+дод3!G25+дод3!G29</f>
        <v>#REF!</v>
      </c>
    </row>
    <row r="42" spans="1:7" ht="25.5" x14ac:dyDescent="0.25">
      <c r="A42" s="98">
        <v>9</v>
      </c>
      <c r="B42" s="99" t="s">
        <v>343</v>
      </c>
      <c r="C42" s="75" t="s">
        <v>0</v>
      </c>
      <c r="D42" s="194">
        <v>907</v>
      </c>
      <c r="E42" s="194">
        <v>357.73399999999998</v>
      </c>
      <c r="F42" s="197">
        <v>214.511</v>
      </c>
      <c r="G42" s="199" t="e">
        <f>#REF!</f>
        <v>#REF!</v>
      </c>
    </row>
    <row r="43" spans="1:7" x14ac:dyDescent="0.25">
      <c r="A43" s="98" t="s">
        <v>357</v>
      </c>
      <c r="B43" s="99" t="s">
        <v>596</v>
      </c>
      <c r="C43" s="75" t="s">
        <v>0</v>
      </c>
      <c r="D43" s="194">
        <v>623</v>
      </c>
      <c r="E43" s="194">
        <f>E42</f>
        <v>357.73399999999998</v>
      </c>
      <c r="F43" s="197">
        <v>214.511</v>
      </c>
      <c r="G43" s="199" t="e">
        <f>G42</f>
        <v>#REF!</v>
      </c>
    </row>
    <row r="44" spans="1:7" ht="25.5" x14ac:dyDescent="0.25">
      <c r="A44" s="98">
        <v>10</v>
      </c>
      <c r="B44" s="99" t="s">
        <v>345</v>
      </c>
      <c r="C44" s="75" t="s">
        <v>0</v>
      </c>
      <c r="D44" s="197">
        <f>дод3!D22</f>
        <v>1752.27</v>
      </c>
      <c r="E44" s="197">
        <f>дод3!E22</f>
        <v>1388.95255</v>
      </c>
      <c r="F44" s="197">
        <v>912.95600000000002</v>
      </c>
      <c r="G44" s="197" t="e">
        <f>дод3!G22</f>
        <v>#REF!</v>
      </c>
    </row>
    <row r="45" spans="1:7" ht="25.5" x14ac:dyDescent="0.25">
      <c r="A45" s="98">
        <v>11</v>
      </c>
      <c r="B45" s="99" t="s">
        <v>346</v>
      </c>
      <c r="C45" s="75" t="s">
        <v>0</v>
      </c>
      <c r="D45" s="194">
        <v>947</v>
      </c>
      <c r="E45" s="194">
        <v>1060.3499999999999</v>
      </c>
      <c r="F45" s="197">
        <v>1296.086</v>
      </c>
      <c r="G45" s="197">
        <f>дод9!F23</f>
        <v>1838.9907463959998</v>
      </c>
    </row>
    <row r="46" spans="1:7" ht="51" x14ac:dyDescent="0.25">
      <c r="A46" s="98" t="s">
        <v>358</v>
      </c>
      <c r="B46" s="99" t="s">
        <v>593</v>
      </c>
      <c r="C46" s="75" t="s">
        <v>261</v>
      </c>
      <c r="D46" s="196">
        <f>D47+D48+D49</f>
        <v>79.829398000000012</v>
      </c>
      <c r="E46" s="196">
        <f t="shared" ref="E46:G46" si="7">E47+E48+E49</f>
        <v>73.988191999999998</v>
      </c>
      <c r="F46" s="196">
        <f t="shared" si="7"/>
        <v>99.290430000000001</v>
      </c>
      <c r="G46" s="196">
        <f t="shared" si="7"/>
        <v>76.62715</v>
      </c>
    </row>
    <row r="47" spans="1:7" x14ac:dyDescent="0.25">
      <c r="A47" s="98" t="s">
        <v>138</v>
      </c>
      <c r="B47" s="99" t="s">
        <v>147</v>
      </c>
      <c r="C47" s="75" t="s">
        <v>261</v>
      </c>
      <c r="D47" s="192">
        <v>53.827967000000001</v>
      </c>
      <c r="E47" s="192">
        <f>47.711276+0.096</f>
        <v>47.807275999999995</v>
      </c>
      <c r="F47" s="192">
        <v>70.459574000000003</v>
      </c>
      <c r="G47" s="192">
        <v>50.213000000000001</v>
      </c>
    </row>
    <row r="48" spans="1:7" x14ac:dyDescent="0.25">
      <c r="A48" s="98" t="s">
        <v>139</v>
      </c>
      <c r="B48" s="99" t="s">
        <v>172</v>
      </c>
      <c r="C48" s="75" t="s">
        <v>261</v>
      </c>
      <c r="D48" s="192">
        <v>22.316144000000001</v>
      </c>
      <c r="E48" s="192">
        <v>22.495629000000001</v>
      </c>
      <c r="F48" s="192">
        <v>23.431049999999999</v>
      </c>
      <c r="G48" s="192">
        <v>22.065504000000001</v>
      </c>
    </row>
    <row r="49" spans="1:7" x14ac:dyDescent="0.25">
      <c r="A49" s="98" t="s">
        <v>359</v>
      </c>
      <c r="B49" s="99" t="s">
        <v>11</v>
      </c>
      <c r="C49" s="75" t="s">
        <v>261</v>
      </c>
      <c r="D49" s="192">
        <v>3.6852870000000002</v>
      </c>
      <c r="E49" s="192">
        <v>3.6852870000000002</v>
      </c>
      <c r="F49" s="192">
        <v>5.3998059999999999</v>
      </c>
      <c r="G49" s="192">
        <f>4.252646+0.096</f>
        <v>4.3486460000000005</v>
      </c>
    </row>
    <row r="50" spans="1:7" x14ac:dyDescent="0.25">
      <c r="A50" s="475" t="s">
        <v>360</v>
      </c>
      <c r="B50" s="475"/>
      <c r="C50" s="475"/>
      <c r="D50" s="475"/>
      <c r="E50" s="475"/>
      <c r="F50" s="475"/>
      <c r="G50" s="475"/>
    </row>
    <row r="51" spans="1:7" ht="25.5" x14ac:dyDescent="0.25">
      <c r="A51" s="98">
        <v>1</v>
      </c>
      <c r="B51" s="99" t="s">
        <v>594</v>
      </c>
      <c r="C51" s="75" t="s">
        <v>361</v>
      </c>
      <c r="D51" s="194">
        <f>D52+D53+D54+D55+D56</f>
        <v>25805</v>
      </c>
      <c r="E51" s="194">
        <f>E52+E53+E54+E55+E56</f>
        <v>25730</v>
      </c>
      <c r="F51" s="194">
        <v>26513</v>
      </c>
      <c r="G51" s="194">
        <f>G52+G54+G55+G56</f>
        <v>25730</v>
      </c>
    </row>
    <row r="52" spans="1:7" x14ac:dyDescent="0.25">
      <c r="A52" s="98" t="s">
        <v>86</v>
      </c>
      <c r="B52" s="99" t="s">
        <v>362</v>
      </c>
      <c r="C52" s="75" t="s">
        <v>361</v>
      </c>
      <c r="D52" s="194">
        <v>25224</v>
      </c>
      <c r="E52" s="194">
        <v>25153</v>
      </c>
      <c r="F52" s="194">
        <v>17637</v>
      </c>
      <c r="G52" s="194">
        <v>25153</v>
      </c>
    </row>
    <row r="53" spans="1:7" ht="25.5" x14ac:dyDescent="0.25">
      <c r="A53" s="98" t="s">
        <v>94</v>
      </c>
      <c r="B53" s="99" t="s">
        <v>363</v>
      </c>
      <c r="C53" s="75" t="s">
        <v>361</v>
      </c>
      <c r="D53" s="194">
        <v>0</v>
      </c>
      <c r="E53" s="194">
        <v>0</v>
      </c>
      <c r="F53" s="194">
        <v>8845</v>
      </c>
      <c r="G53" s="194">
        <v>31224</v>
      </c>
    </row>
    <row r="54" spans="1:7" x14ac:dyDescent="0.25">
      <c r="A54" s="98" t="s">
        <v>96</v>
      </c>
      <c r="B54" s="99" t="s">
        <v>364</v>
      </c>
      <c r="C54" s="75" t="s">
        <v>361</v>
      </c>
      <c r="D54" s="194">
        <v>1</v>
      </c>
      <c r="E54" s="194">
        <v>1</v>
      </c>
      <c r="F54" s="194">
        <v>0</v>
      </c>
      <c r="G54" s="194">
        <v>1</v>
      </c>
    </row>
    <row r="55" spans="1:7" x14ac:dyDescent="0.25">
      <c r="A55" s="98" t="s">
        <v>96</v>
      </c>
      <c r="B55" s="99" t="s">
        <v>597</v>
      </c>
      <c r="C55" s="75" t="s">
        <v>361</v>
      </c>
      <c r="D55" s="194">
        <v>112</v>
      </c>
      <c r="E55" s="194">
        <v>108</v>
      </c>
      <c r="F55" s="194">
        <v>31</v>
      </c>
      <c r="G55" s="194">
        <v>108</v>
      </c>
    </row>
    <row r="56" spans="1:7" x14ac:dyDescent="0.25">
      <c r="A56" s="98" t="s">
        <v>103</v>
      </c>
      <c r="B56" s="99" t="s">
        <v>365</v>
      </c>
      <c r="C56" s="75" t="s">
        <v>361</v>
      </c>
      <c r="D56" s="194">
        <v>468</v>
      </c>
      <c r="E56" s="194">
        <v>468</v>
      </c>
      <c r="F56" s="194">
        <v>76</v>
      </c>
      <c r="G56" s="194">
        <v>468</v>
      </c>
    </row>
    <row r="57" spans="1:7" ht="25.5" x14ac:dyDescent="0.25">
      <c r="A57" s="98">
        <v>2</v>
      </c>
      <c r="B57" s="99" t="s">
        <v>338</v>
      </c>
      <c r="C57" s="75" t="s">
        <v>339</v>
      </c>
      <c r="D57" s="194">
        <v>3</v>
      </c>
      <c r="E57" s="194">
        <v>3.4</v>
      </c>
      <c r="F57" s="194">
        <v>4.0999999999999996</v>
      </c>
      <c r="G57" s="194">
        <v>24.5</v>
      </c>
    </row>
    <row r="58" spans="1:7" ht="25.5" x14ac:dyDescent="0.25">
      <c r="A58" s="98">
        <v>3</v>
      </c>
      <c r="B58" s="99" t="s">
        <v>340</v>
      </c>
      <c r="C58" s="75" t="s">
        <v>341</v>
      </c>
      <c r="D58" s="196">
        <f>D71/12/D57*1000</f>
        <v>5342.2222222222226</v>
      </c>
      <c r="E58" s="196">
        <f t="shared" ref="E58:G58" si="8">E71/12/E57*1000</f>
        <v>6495.7431372549017</v>
      </c>
      <c r="F58" s="196">
        <f t="shared" si="8"/>
        <v>6438.5579101692647</v>
      </c>
      <c r="G58" s="196" t="e">
        <f t="shared" si="8"/>
        <v>#REF!</v>
      </c>
    </row>
    <row r="59" spans="1:7" ht="25.5" x14ac:dyDescent="0.25">
      <c r="A59" s="98">
        <v>4</v>
      </c>
      <c r="B59" s="119" t="s">
        <v>366</v>
      </c>
      <c r="C59" s="166" t="s">
        <v>58</v>
      </c>
      <c r="D59" s="192">
        <f>дод7!D46</f>
        <v>124723.65</v>
      </c>
      <c r="E59" s="192">
        <f>дод7!E46</f>
        <v>144970.56400000001</v>
      </c>
      <c r="F59" s="193">
        <v>211940.33</v>
      </c>
      <c r="G59" s="192">
        <f>дод7!F46</f>
        <v>134866.27799999999</v>
      </c>
    </row>
    <row r="60" spans="1:7" x14ac:dyDescent="0.25">
      <c r="A60" s="98" t="s">
        <v>187</v>
      </c>
      <c r="B60" s="119" t="s">
        <v>367</v>
      </c>
      <c r="C60" s="166" t="s">
        <v>58</v>
      </c>
      <c r="D60" s="192">
        <f>дод7!D48</f>
        <v>99876.25</v>
      </c>
      <c r="E60" s="192">
        <f>дод7!E48</f>
        <v>118204.406</v>
      </c>
      <c r="F60" s="193">
        <v>150928.68</v>
      </c>
      <c r="G60" s="192">
        <f>дод7!F48</f>
        <v>88628.400999999998</v>
      </c>
    </row>
    <row r="61" spans="1:7" ht="25.5" customHeight="1" x14ac:dyDescent="0.25">
      <c r="A61" s="98" t="s">
        <v>368</v>
      </c>
      <c r="B61" s="119" t="s">
        <v>598</v>
      </c>
      <c r="C61" s="166" t="s">
        <v>58</v>
      </c>
      <c r="D61" s="193">
        <v>746.91399999999999</v>
      </c>
      <c r="E61" s="193">
        <v>886.44899999999996</v>
      </c>
      <c r="F61" s="193">
        <v>12840.24</v>
      </c>
      <c r="G61" s="193">
        <v>1440.95</v>
      </c>
    </row>
    <row r="62" spans="1:7" ht="25.5" x14ac:dyDescent="0.25">
      <c r="A62" s="98" t="s">
        <v>188</v>
      </c>
      <c r="B62" s="99" t="s">
        <v>369</v>
      </c>
      <c r="C62" s="75" t="s">
        <v>58</v>
      </c>
      <c r="D62" s="194">
        <v>0</v>
      </c>
      <c r="E62" s="194">
        <v>0</v>
      </c>
      <c r="F62" s="194">
        <v>0</v>
      </c>
      <c r="G62" s="194">
        <v>0</v>
      </c>
    </row>
    <row r="63" spans="1:7" ht="21" customHeight="1" x14ac:dyDescent="0.25">
      <c r="A63" s="98" t="s">
        <v>370</v>
      </c>
      <c r="B63" s="99" t="s">
        <v>599</v>
      </c>
      <c r="C63" s="75" t="s">
        <v>58</v>
      </c>
      <c r="D63" s="193">
        <v>0</v>
      </c>
      <c r="E63" s="193">
        <v>0</v>
      </c>
      <c r="F63" s="193">
        <v>0</v>
      </c>
      <c r="G63" s="193">
        <v>0</v>
      </c>
    </row>
    <row r="64" spans="1:7" x14ac:dyDescent="0.25">
      <c r="A64" s="98" t="s">
        <v>189</v>
      </c>
      <c r="B64" s="119" t="s">
        <v>170</v>
      </c>
      <c r="C64" s="166" t="s">
        <v>58</v>
      </c>
      <c r="D64" s="192">
        <f>дод7!D49</f>
        <v>4.59</v>
      </c>
      <c r="E64" s="192">
        <f>дод7!E49</f>
        <v>8.7420000000000009</v>
      </c>
      <c r="F64" s="193">
        <v>0</v>
      </c>
      <c r="G64" s="192">
        <f>дод7!F49</f>
        <v>169.446</v>
      </c>
    </row>
    <row r="65" spans="1:8" x14ac:dyDescent="0.25">
      <c r="A65" s="98" t="s">
        <v>600</v>
      </c>
      <c r="B65" s="99" t="s">
        <v>599</v>
      </c>
      <c r="C65" s="166" t="s">
        <v>58</v>
      </c>
      <c r="D65" s="192">
        <f>D64</f>
        <v>4.59</v>
      </c>
      <c r="E65" s="192">
        <f>E64</f>
        <v>8.7420000000000009</v>
      </c>
      <c r="F65" s="193">
        <v>0</v>
      </c>
      <c r="G65" s="192">
        <f>G64</f>
        <v>169.446</v>
      </c>
    </row>
    <row r="66" spans="1:8" x14ac:dyDescent="0.25">
      <c r="A66" s="98" t="s">
        <v>373</v>
      </c>
      <c r="B66" s="119" t="s">
        <v>371</v>
      </c>
      <c r="C66" s="166" t="s">
        <v>58</v>
      </c>
      <c r="D66" s="192">
        <f>дод7!D50</f>
        <v>22716.55</v>
      </c>
      <c r="E66" s="192">
        <f>дод7!E50</f>
        <v>24209.620999999999</v>
      </c>
      <c r="F66" s="193">
        <v>50456.09</v>
      </c>
      <c r="G66" s="192">
        <f>дод7!F50</f>
        <v>39271.455999999998</v>
      </c>
    </row>
    <row r="67" spans="1:8" ht="26.25" customHeight="1" x14ac:dyDescent="0.25">
      <c r="A67" s="98" t="s">
        <v>374</v>
      </c>
      <c r="B67" s="99" t="s">
        <v>599</v>
      </c>
      <c r="C67" s="166" t="s">
        <v>58</v>
      </c>
      <c r="D67" s="193">
        <v>17957.101999999999</v>
      </c>
      <c r="E67" s="193">
        <v>21208.647000000001</v>
      </c>
      <c r="F67" s="193">
        <v>20682.38</v>
      </c>
      <c r="G67" s="193">
        <v>37616.035000000003</v>
      </c>
    </row>
    <row r="68" spans="1:8" x14ac:dyDescent="0.25">
      <c r="A68" s="98" t="s">
        <v>601</v>
      </c>
      <c r="B68" s="119" t="s">
        <v>11</v>
      </c>
      <c r="C68" s="166" t="s">
        <v>58</v>
      </c>
      <c r="D68" s="192">
        <f>дод7!D51</f>
        <v>2126.2600000000002</v>
      </c>
      <c r="E68" s="192">
        <f>дод7!E51</f>
        <v>2547.7950000000001</v>
      </c>
      <c r="F68" s="193">
        <v>10555.56</v>
      </c>
      <c r="G68" s="192">
        <f>дод7!F51</f>
        <v>6796.9750000000004</v>
      </c>
    </row>
    <row r="69" spans="1:8" ht="14.45" x14ac:dyDescent="0.3">
      <c r="A69" s="96" t="s">
        <v>412</v>
      </c>
      <c r="B69" s="96" t="s">
        <v>181</v>
      </c>
      <c r="C69" s="96" t="s">
        <v>183</v>
      </c>
      <c r="D69" s="96" t="s">
        <v>185</v>
      </c>
      <c r="E69" s="96" t="s">
        <v>190</v>
      </c>
      <c r="F69" s="96" t="s">
        <v>197</v>
      </c>
      <c r="G69" s="96" t="s">
        <v>119</v>
      </c>
    </row>
    <row r="70" spans="1:8" ht="30" customHeight="1" x14ac:dyDescent="0.25">
      <c r="A70" s="98" t="s">
        <v>602</v>
      </c>
      <c r="B70" s="99" t="s">
        <v>599</v>
      </c>
      <c r="C70" s="166" t="s">
        <v>58</v>
      </c>
      <c r="D70" s="193">
        <v>1407.442</v>
      </c>
      <c r="E70" s="193">
        <v>1502.7860000000001</v>
      </c>
      <c r="F70" s="193">
        <v>2220.27</v>
      </c>
      <c r="G70" s="193">
        <v>5927.1750000000002</v>
      </c>
    </row>
    <row r="71" spans="1:8" ht="25.5" x14ac:dyDescent="0.25">
      <c r="A71" s="98">
        <v>5</v>
      </c>
      <c r="B71" s="99" t="s">
        <v>342</v>
      </c>
      <c r="C71" s="75" t="s">
        <v>0</v>
      </c>
      <c r="D71" s="197">
        <f>дод4!D15+дод4!D21+дод4!D25</f>
        <v>192.32</v>
      </c>
      <c r="E71" s="197">
        <f>дод4!E15+дод4!E21+дод4!E25</f>
        <v>265.02632</v>
      </c>
      <c r="F71" s="197">
        <f>дод4!F15+дод4!F21+дод4!F25</f>
        <v>316.77704918032782</v>
      </c>
      <c r="G71" s="197" t="e">
        <f>дод4!G15+дод4!G21+дод4!G25</f>
        <v>#REF!</v>
      </c>
    </row>
    <row r="72" spans="1:8" ht="25.5" x14ac:dyDescent="0.25">
      <c r="A72" s="98">
        <v>6</v>
      </c>
      <c r="B72" s="99" t="s">
        <v>343</v>
      </c>
      <c r="C72" s="75" t="s">
        <v>0</v>
      </c>
      <c r="D72" s="194">
        <v>0</v>
      </c>
      <c r="E72" s="194">
        <v>0</v>
      </c>
      <c r="F72" s="194">
        <v>0</v>
      </c>
      <c r="G72" s="194">
        <v>0</v>
      </c>
    </row>
    <row r="73" spans="1:8" x14ac:dyDescent="0.25">
      <c r="A73" s="98" t="s">
        <v>199</v>
      </c>
      <c r="B73" s="99" t="s">
        <v>596</v>
      </c>
      <c r="C73" s="75" t="s">
        <v>0</v>
      </c>
      <c r="D73" s="194">
        <v>0</v>
      </c>
      <c r="E73" s="194">
        <v>0</v>
      </c>
      <c r="F73" s="194">
        <v>0</v>
      </c>
      <c r="G73" s="194">
        <v>0</v>
      </c>
    </row>
    <row r="74" spans="1:8" ht="25.5" x14ac:dyDescent="0.25">
      <c r="A74" s="98">
        <v>7</v>
      </c>
      <c r="B74" s="99" t="s">
        <v>345</v>
      </c>
      <c r="C74" s="75" t="s">
        <v>0</v>
      </c>
      <c r="D74" s="197">
        <f>дод4!D18</f>
        <v>0.31</v>
      </c>
      <c r="E74" s="197">
        <f>дод4!E18</f>
        <v>0</v>
      </c>
      <c r="F74" s="197">
        <f>дод4!F18</f>
        <v>1.23</v>
      </c>
      <c r="G74" s="197" t="e">
        <f>дод4!G18</f>
        <v>#REF!</v>
      </c>
    </row>
    <row r="75" spans="1:8" ht="25.5" x14ac:dyDescent="0.25">
      <c r="A75" s="98">
        <v>8</v>
      </c>
      <c r="B75" s="99" t="s">
        <v>346</v>
      </c>
      <c r="C75" s="75" t="s">
        <v>0</v>
      </c>
      <c r="D75" s="194">
        <v>0</v>
      </c>
      <c r="E75" s="194">
        <v>0.14000000000000001</v>
      </c>
      <c r="F75" s="194">
        <v>0</v>
      </c>
      <c r="G75" s="197">
        <f>дод9!G23</f>
        <v>0</v>
      </c>
      <c r="H75" s="130"/>
    </row>
    <row r="76" spans="1:8" x14ac:dyDescent="0.25">
      <c r="A76" s="477" t="s">
        <v>603</v>
      </c>
      <c r="B76" s="477"/>
      <c r="C76" s="477"/>
      <c r="D76" s="477"/>
      <c r="E76" s="477"/>
      <c r="F76" s="477"/>
      <c r="G76" s="477"/>
      <c r="H76" s="130"/>
    </row>
    <row r="77" spans="1:8" ht="38.25" x14ac:dyDescent="0.25">
      <c r="A77" s="351">
        <v>1</v>
      </c>
      <c r="B77" s="348" t="s">
        <v>604</v>
      </c>
      <c r="C77" s="347" t="s">
        <v>361</v>
      </c>
      <c r="D77" s="194">
        <f>D51</f>
        <v>25805</v>
      </c>
      <c r="E77" s="194">
        <f t="shared" ref="E77:G77" si="9">E51</f>
        <v>25730</v>
      </c>
      <c r="F77" s="194">
        <f t="shared" si="9"/>
        <v>26513</v>
      </c>
      <c r="G77" s="194">
        <f t="shared" si="9"/>
        <v>25730</v>
      </c>
      <c r="H77" s="130"/>
    </row>
    <row r="78" spans="1:8" x14ac:dyDescent="0.25">
      <c r="A78" s="351" t="s">
        <v>64</v>
      </c>
      <c r="B78" s="348" t="s">
        <v>605</v>
      </c>
      <c r="C78" s="347" t="s">
        <v>361</v>
      </c>
      <c r="D78" s="194">
        <f t="shared" ref="D78:G78" si="10">D52</f>
        <v>25224</v>
      </c>
      <c r="E78" s="194">
        <f t="shared" si="10"/>
        <v>25153</v>
      </c>
      <c r="F78" s="194">
        <f t="shared" si="10"/>
        <v>17637</v>
      </c>
      <c r="G78" s="194">
        <f t="shared" si="10"/>
        <v>25153</v>
      </c>
      <c r="H78" s="130"/>
    </row>
    <row r="79" spans="1:8" x14ac:dyDescent="0.25">
      <c r="A79" s="351" t="s">
        <v>70</v>
      </c>
      <c r="B79" s="348" t="s">
        <v>364</v>
      </c>
      <c r="C79" s="347" t="s">
        <v>361</v>
      </c>
      <c r="D79" s="194">
        <f t="shared" ref="D79:G79" si="11">D53</f>
        <v>0</v>
      </c>
      <c r="E79" s="194">
        <f t="shared" si="11"/>
        <v>0</v>
      </c>
      <c r="F79" s="194">
        <f t="shared" si="11"/>
        <v>8845</v>
      </c>
      <c r="G79" s="194">
        <f t="shared" si="11"/>
        <v>31224</v>
      </c>
      <c r="H79" s="130"/>
    </row>
    <row r="80" spans="1:8" x14ac:dyDescent="0.25">
      <c r="A80" s="351" t="s">
        <v>456</v>
      </c>
      <c r="B80" s="348" t="s">
        <v>606</v>
      </c>
      <c r="C80" s="347" t="s">
        <v>361</v>
      </c>
      <c r="D80" s="194">
        <f t="shared" ref="D80:G80" si="12">D54</f>
        <v>1</v>
      </c>
      <c r="E80" s="194">
        <f t="shared" si="12"/>
        <v>1</v>
      </c>
      <c r="F80" s="194">
        <f t="shared" si="12"/>
        <v>0</v>
      </c>
      <c r="G80" s="194">
        <f t="shared" si="12"/>
        <v>1</v>
      </c>
      <c r="H80" s="130"/>
    </row>
    <row r="81" spans="1:8" x14ac:dyDescent="0.25">
      <c r="A81" s="351" t="s">
        <v>460</v>
      </c>
      <c r="B81" s="348" t="s">
        <v>365</v>
      </c>
      <c r="C81" s="347" t="s">
        <v>361</v>
      </c>
      <c r="D81" s="194">
        <f t="shared" ref="D81:G81" si="13">D55</f>
        <v>112</v>
      </c>
      <c r="E81" s="194">
        <f t="shared" si="13"/>
        <v>108</v>
      </c>
      <c r="F81" s="194">
        <f t="shared" si="13"/>
        <v>31</v>
      </c>
      <c r="G81" s="194">
        <f t="shared" si="13"/>
        <v>108</v>
      </c>
      <c r="H81" s="130"/>
    </row>
    <row r="82" spans="1:8" ht="51" x14ac:dyDescent="0.25">
      <c r="A82" s="351">
        <v>2</v>
      </c>
      <c r="B82" s="348" t="s">
        <v>607</v>
      </c>
      <c r="C82" s="347" t="s">
        <v>339</v>
      </c>
      <c r="D82" s="194">
        <f>D19+D28+D57</f>
        <v>256</v>
      </c>
      <c r="E82" s="194">
        <f t="shared" ref="E82:G82" si="14">E19+E28+E57</f>
        <v>255</v>
      </c>
      <c r="F82" s="195">
        <f t="shared" si="14"/>
        <v>362.70000000000005</v>
      </c>
      <c r="G82" s="195">
        <f t="shared" si="14"/>
        <v>303.89999999999998</v>
      </c>
      <c r="H82" s="130"/>
    </row>
    <row r="83" spans="1:8" ht="51" x14ac:dyDescent="0.25">
      <c r="A83" s="351">
        <v>3</v>
      </c>
      <c r="B83" s="348" t="s">
        <v>608</v>
      </c>
      <c r="C83" s="347" t="s">
        <v>341</v>
      </c>
      <c r="D83" s="196">
        <f>(D21+D41+D71)/D82/12*1000</f>
        <v>5579.013671875</v>
      </c>
      <c r="E83" s="196">
        <f t="shared" ref="E83:G83" si="15">(E21+E41+E71)/E82/12*1000</f>
        <v>7104.6390228758164</v>
      </c>
      <c r="F83" s="196">
        <f t="shared" si="15"/>
        <v>6697.7599319614119</v>
      </c>
      <c r="G83" s="196" t="e">
        <f t="shared" si="15"/>
        <v>#REF!</v>
      </c>
      <c r="H83" s="130"/>
    </row>
    <row r="84" spans="1:8" ht="25.5" x14ac:dyDescent="0.25">
      <c r="A84" s="351">
        <v>4</v>
      </c>
      <c r="B84" s="348" t="s">
        <v>609</v>
      </c>
      <c r="C84" s="347" t="s">
        <v>58</v>
      </c>
      <c r="D84" s="192">
        <f>D59</f>
        <v>124723.65</v>
      </c>
      <c r="E84" s="192">
        <f>E59</f>
        <v>144970.56400000001</v>
      </c>
      <c r="F84" s="193">
        <v>211940.33</v>
      </c>
      <c r="G84" s="192">
        <f>G59</f>
        <v>134866.27799999999</v>
      </c>
      <c r="H84" s="130"/>
    </row>
    <row r="85" spans="1:8" x14ac:dyDescent="0.25">
      <c r="A85" s="349" t="s">
        <v>617</v>
      </c>
      <c r="B85" s="348" t="s">
        <v>610</v>
      </c>
      <c r="C85" s="347" t="s">
        <v>58</v>
      </c>
      <c r="D85" s="192">
        <f t="shared" ref="D85:G86" si="16">D60</f>
        <v>99876.25</v>
      </c>
      <c r="E85" s="192">
        <f t="shared" si="16"/>
        <v>118204.406</v>
      </c>
      <c r="F85" s="192">
        <f t="shared" si="16"/>
        <v>150928.68</v>
      </c>
      <c r="G85" s="192">
        <f t="shared" si="16"/>
        <v>88628.400999999998</v>
      </c>
      <c r="H85" s="130"/>
    </row>
    <row r="86" spans="1:8" x14ac:dyDescent="0.25">
      <c r="A86" s="351" t="s">
        <v>368</v>
      </c>
      <c r="B86" s="348" t="s">
        <v>599</v>
      </c>
      <c r="C86" s="347" t="s">
        <v>58</v>
      </c>
      <c r="D86" s="192">
        <f t="shared" si="16"/>
        <v>746.91399999999999</v>
      </c>
      <c r="E86" s="192">
        <f t="shared" si="16"/>
        <v>886.44899999999996</v>
      </c>
      <c r="F86" s="192">
        <f t="shared" si="16"/>
        <v>12840.24</v>
      </c>
      <c r="G86" s="192">
        <f t="shared" si="16"/>
        <v>1440.95</v>
      </c>
      <c r="H86" s="130"/>
    </row>
    <row r="87" spans="1:8" x14ac:dyDescent="0.25">
      <c r="A87" s="351" t="s">
        <v>618</v>
      </c>
      <c r="B87" s="348" t="s">
        <v>611</v>
      </c>
      <c r="C87" s="347" t="s">
        <v>58</v>
      </c>
      <c r="D87" s="192">
        <f>D64</f>
        <v>4.59</v>
      </c>
      <c r="E87" s="192">
        <f t="shared" ref="E87:G87" si="17">E64</f>
        <v>8.7420000000000009</v>
      </c>
      <c r="F87" s="192">
        <f t="shared" si="17"/>
        <v>0</v>
      </c>
      <c r="G87" s="192">
        <f t="shared" si="17"/>
        <v>169.446</v>
      </c>
      <c r="H87" s="130"/>
    </row>
    <row r="88" spans="1:8" x14ac:dyDescent="0.25">
      <c r="A88" s="351" t="s">
        <v>370</v>
      </c>
      <c r="B88" s="348" t="s">
        <v>599</v>
      </c>
      <c r="C88" s="347" t="s">
        <v>58</v>
      </c>
      <c r="D88" s="192">
        <f>D87</f>
        <v>4.59</v>
      </c>
      <c r="E88" s="192">
        <f t="shared" ref="E88:G88" si="18">E87</f>
        <v>8.7420000000000009</v>
      </c>
      <c r="F88" s="192">
        <f t="shared" si="18"/>
        <v>0</v>
      </c>
      <c r="G88" s="192">
        <f t="shared" si="18"/>
        <v>169.446</v>
      </c>
      <c r="H88" s="130"/>
    </row>
    <row r="89" spans="1:8" x14ac:dyDescent="0.25">
      <c r="A89" s="351" t="s">
        <v>619</v>
      </c>
      <c r="B89" s="348" t="s">
        <v>612</v>
      </c>
      <c r="C89" s="347" t="s">
        <v>58</v>
      </c>
      <c r="D89" s="192">
        <f>D66</f>
        <v>22716.55</v>
      </c>
      <c r="E89" s="192">
        <f t="shared" ref="E89:G89" si="19">E66</f>
        <v>24209.620999999999</v>
      </c>
      <c r="F89" s="192">
        <f t="shared" si="19"/>
        <v>50456.09</v>
      </c>
      <c r="G89" s="192">
        <f t="shared" si="19"/>
        <v>39271.455999999998</v>
      </c>
      <c r="H89" s="130"/>
    </row>
    <row r="90" spans="1:8" x14ac:dyDescent="0.25">
      <c r="A90" s="351" t="s">
        <v>372</v>
      </c>
      <c r="B90" s="348" t="s">
        <v>599</v>
      </c>
      <c r="C90" s="347" t="s">
        <v>58</v>
      </c>
      <c r="D90" s="192">
        <f>D67</f>
        <v>17957.101999999999</v>
      </c>
      <c r="E90" s="192">
        <f t="shared" ref="E90:G90" si="20">E67</f>
        <v>21208.647000000001</v>
      </c>
      <c r="F90" s="192">
        <f t="shared" si="20"/>
        <v>20682.38</v>
      </c>
      <c r="G90" s="192">
        <f t="shared" si="20"/>
        <v>37616.035000000003</v>
      </c>
      <c r="H90" s="130"/>
    </row>
    <row r="91" spans="1:8" x14ac:dyDescent="0.25">
      <c r="A91" s="349" t="s">
        <v>620</v>
      </c>
      <c r="B91" s="348" t="s">
        <v>613</v>
      </c>
      <c r="C91" s="347" t="s">
        <v>58</v>
      </c>
      <c r="D91" s="192">
        <f>D68</f>
        <v>2126.2600000000002</v>
      </c>
      <c r="E91" s="192">
        <f t="shared" ref="E91:G91" si="21">E68</f>
        <v>2547.7950000000001</v>
      </c>
      <c r="F91" s="192">
        <f t="shared" si="21"/>
        <v>10555.56</v>
      </c>
      <c r="G91" s="192">
        <f t="shared" si="21"/>
        <v>6796.9750000000004</v>
      </c>
      <c r="H91" s="130"/>
    </row>
    <row r="92" spans="1:8" x14ac:dyDescent="0.25">
      <c r="A92" s="351" t="s">
        <v>374</v>
      </c>
      <c r="B92" s="348" t="s">
        <v>599</v>
      </c>
      <c r="C92" s="347" t="s">
        <v>58</v>
      </c>
      <c r="D92" s="193">
        <f>D70</f>
        <v>1407.442</v>
      </c>
      <c r="E92" s="193">
        <f t="shared" ref="E92:G92" si="22">E70</f>
        <v>1502.7860000000001</v>
      </c>
      <c r="F92" s="193">
        <f t="shared" si="22"/>
        <v>2220.27</v>
      </c>
      <c r="G92" s="193">
        <f t="shared" si="22"/>
        <v>5927.1750000000002</v>
      </c>
      <c r="H92" s="130"/>
    </row>
    <row r="93" spans="1:8" ht="25.5" x14ac:dyDescent="0.25">
      <c r="A93" s="351">
        <v>5</v>
      </c>
      <c r="B93" s="348" t="s">
        <v>614</v>
      </c>
      <c r="C93" s="347" t="s">
        <v>0</v>
      </c>
      <c r="D93" s="192">
        <f>D21+D41+D71</f>
        <v>17138.73</v>
      </c>
      <c r="E93" s="192">
        <f t="shared" ref="E93:G94" si="23">E21+E41+E71</f>
        <v>21740.19541</v>
      </c>
      <c r="F93" s="192">
        <f t="shared" si="23"/>
        <v>29151.330327868851</v>
      </c>
      <c r="G93" s="192" t="e">
        <f t="shared" si="23"/>
        <v>#REF!</v>
      </c>
      <c r="H93" s="130"/>
    </row>
    <row r="94" spans="1:8" ht="38.25" x14ac:dyDescent="0.25">
      <c r="A94" s="351">
        <v>6</v>
      </c>
      <c r="B94" s="348" t="s">
        <v>615</v>
      </c>
      <c r="C94" s="347" t="s">
        <v>0</v>
      </c>
      <c r="D94" s="192">
        <f>D22+D42+D72</f>
        <v>1368</v>
      </c>
      <c r="E94" s="192">
        <f t="shared" si="23"/>
        <v>1084.0419999999999</v>
      </c>
      <c r="F94" s="192">
        <f t="shared" si="23"/>
        <v>389.46000000000004</v>
      </c>
      <c r="G94" s="192" t="e">
        <f t="shared" si="23"/>
        <v>#REF!</v>
      </c>
      <c r="H94" s="130"/>
    </row>
    <row r="95" spans="1:8" x14ac:dyDescent="0.25">
      <c r="A95" s="351" t="s">
        <v>621</v>
      </c>
      <c r="B95" s="348" t="s">
        <v>596</v>
      </c>
      <c r="C95" s="347" t="s">
        <v>0</v>
      </c>
      <c r="D95" s="192">
        <f t="shared" ref="D95:G95" si="24">D23+D43+D73</f>
        <v>772</v>
      </c>
      <c r="E95" s="192">
        <f t="shared" si="24"/>
        <v>1084.0419999999999</v>
      </c>
      <c r="F95" s="192">
        <f t="shared" si="24"/>
        <v>389.46000000000004</v>
      </c>
      <c r="G95" s="192" t="e">
        <f t="shared" si="24"/>
        <v>#REF!</v>
      </c>
      <c r="H95" s="130"/>
    </row>
    <row r="96" spans="1:8" ht="25.5" x14ac:dyDescent="0.25">
      <c r="A96" s="351">
        <v>7</v>
      </c>
      <c r="B96" s="348" t="s">
        <v>616</v>
      </c>
      <c r="C96" s="347" t="s">
        <v>0</v>
      </c>
      <c r="D96" s="192">
        <f>D24+D44+D74</f>
        <v>4445.72</v>
      </c>
      <c r="E96" s="192">
        <f t="shared" ref="E96:G96" si="25">E24+E44+E74</f>
        <v>4445.68282</v>
      </c>
      <c r="F96" s="192">
        <f t="shared" si="25"/>
        <v>1477.922</v>
      </c>
      <c r="G96" s="192" t="e">
        <f t="shared" si="25"/>
        <v>#REF!</v>
      </c>
      <c r="H96" s="130"/>
    </row>
    <row r="97" spans="1:8" ht="25.5" x14ac:dyDescent="0.25">
      <c r="A97" s="98">
        <v>8</v>
      </c>
      <c r="B97" s="99" t="s">
        <v>346</v>
      </c>
      <c r="C97" s="75" t="s">
        <v>0</v>
      </c>
      <c r="D97" s="192">
        <f>D25+D45+D75</f>
        <v>16708</v>
      </c>
      <c r="E97" s="192">
        <f t="shared" ref="E97:G97" si="26">E25+E45+E75</f>
        <v>18751.999999999996</v>
      </c>
      <c r="F97" s="192">
        <f t="shared" si="26"/>
        <v>22863.569</v>
      </c>
      <c r="G97" s="192">
        <f t="shared" si="26"/>
        <v>24315.988482164998</v>
      </c>
      <c r="H97" s="130"/>
    </row>
    <row r="98" spans="1:8" x14ac:dyDescent="0.25">
      <c r="A98" s="477" t="s">
        <v>622</v>
      </c>
      <c r="B98" s="477"/>
      <c r="C98" s="477"/>
      <c r="D98" s="477"/>
      <c r="E98" s="477"/>
      <c r="F98" s="477"/>
      <c r="G98" s="477"/>
      <c r="H98" s="130"/>
    </row>
    <row r="99" spans="1:8" ht="38.25" x14ac:dyDescent="0.25">
      <c r="A99" s="347">
        <v>1</v>
      </c>
      <c r="B99" s="348" t="s">
        <v>623</v>
      </c>
      <c r="C99" s="347" t="s">
        <v>361</v>
      </c>
      <c r="D99" s="352">
        <v>0</v>
      </c>
      <c r="E99" s="352">
        <v>0</v>
      </c>
      <c r="F99" s="352">
        <v>0</v>
      </c>
      <c r="G99" s="352">
        <v>0</v>
      </c>
      <c r="H99" s="130"/>
    </row>
    <row r="100" spans="1:8" x14ac:dyDescent="0.25">
      <c r="A100" s="349" t="s">
        <v>64</v>
      </c>
      <c r="B100" s="348" t="s">
        <v>605</v>
      </c>
      <c r="C100" s="347" t="s">
        <v>361</v>
      </c>
      <c r="D100" s="352">
        <v>0</v>
      </c>
      <c r="E100" s="352">
        <v>0</v>
      </c>
      <c r="F100" s="352">
        <v>0</v>
      </c>
      <c r="G100" s="352">
        <v>0</v>
      </c>
      <c r="H100" s="130"/>
    </row>
    <row r="101" spans="1:8" x14ac:dyDescent="0.25">
      <c r="A101" s="349" t="s">
        <v>70</v>
      </c>
      <c r="B101" s="348" t="s">
        <v>364</v>
      </c>
      <c r="C101" s="347" t="s">
        <v>361</v>
      </c>
      <c r="D101" s="352">
        <v>0</v>
      </c>
      <c r="E101" s="352">
        <v>0</v>
      </c>
      <c r="F101" s="352">
        <v>0</v>
      </c>
      <c r="G101" s="352">
        <v>0</v>
      </c>
      <c r="H101" s="130"/>
    </row>
    <row r="102" spans="1:8" x14ac:dyDescent="0.25">
      <c r="A102" s="349" t="s">
        <v>456</v>
      </c>
      <c r="B102" s="348" t="s">
        <v>606</v>
      </c>
      <c r="C102" s="347" t="s">
        <v>361</v>
      </c>
      <c r="D102" s="352">
        <v>0</v>
      </c>
      <c r="E102" s="352">
        <v>0</v>
      </c>
      <c r="F102" s="352">
        <v>0</v>
      </c>
      <c r="G102" s="352">
        <v>0</v>
      </c>
      <c r="H102" s="130"/>
    </row>
    <row r="103" spans="1:8" x14ac:dyDescent="0.25">
      <c r="A103" s="349" t="s">
        <v>460</v>
      </c>
      <c r="B103" s="348" t="s">
        <v>365</v>
      </c>
      <c r="C103" s="347" t="s">
        <v>361</v>
      </c>
      <c r="D103" s="352">
        <v>0</v>
      </c>
      <c r="E103" s="352">
        <v>0</v>
      </c>
      <c r="F103" s="352">
        <v>0</v>
      </c>
      <c r="G103" s="352">
        <v>0</v>
      </c>
      <c r="H103" s="130"/>
    </row>
    <row r="104" spans="1:8" ht="51" x14ac:dyDescent="0.25">
      <c r="A104" s="347">
        <v>2</v>
      </c>
      <c r="B104" s="348" t="s">
        <v>624</v>
      </c>
      <c r="C104" s="347" t="s">
        <v>339</v>
      </c>
      <c r="D104" s="352">
        <v>0</v>
      </c>
      <c r="E104" s="352">
        <v>0</v>
      </c>
      <c r="F104" s="352">
        <v>0</v>
      </c>
      <c r="G104" s="352">
        <v>0</v>
      </c>
      <c r="H104" s="130"/>
    </row>
    <row r="105" spans="1:8" ht="51" x14ac:dyDescent="0.25">
      <c r="A105" s="347">
        <v>3</v>
      </c>
      <c r="B105" s="348" t="s">
        <v>625</v>
      </c>
      <c r="C105" s="347" t="s">
        <v>341</v>
      </c>
      <c r="D105" s="352">
        <v>0</v>
      </c>
      <c r="E105" s="352">
        <v>0</v>
      </c>
      <c r="F105" s="352">
        <v>0</v>
      </c>
      <c r="G105" s="352">
        <v>0</v>
      </c>
      <c r="H105" s="130"/>
    </row>
    <row r="106" spans="1:8" ht="14.45" x14ac:dyDescent="0.3">
      <c r="A106" s="96" t="s">
        <v>412</v>
      </c>
      <c r="B106" s="96" t="s">
        <v>181</v>
      </c>
      <c r="C106" s="96" t="s">
        <v>183</v>
      </c>
      <c r="D106" s="96" t="s">
        <v>185</v>
      </c>
      <c r="E106" s="96" t="s">
        <v>190</v>
      </c>
      <c r="F106" s="96" t="s">
        <v>197</v>
      </c>
      <c r="G106" s="96" t="s">
        <v>119</v>
      </c>
      <c r="H106" s="130"/>
    </row>
    <row r="107" spans="1:8" ht="25.5" x14ac:dyDescent="0.25">
      <c r="A107" s="347">
        <v>4</v>
      </c>
      <c r="B107" s="348" t="s">
        <v>626</v>
      </c>
      <c r="C107" s="347" t="s">
        <v>627</v>
      </c>
      <c r="D107" s="352">
        <v>0</v>
      </c>
      <c r="E107" s="352">
        <v>0</v>
      </c>
      <c r="F107" s="352">
        <v>0</v>
      </c>
      <c r="G107" s="352">
        <v>0</v>
      </c>
      <c r="H107" s="130"/>
    </row>
    <row r="108" spans="1:8" x14ac:dyDescent="0.25">
      <c r="A108" s="349" t="s">
        <v>617</v>
      </c>
      <c r="B108" s="348" t="s">
        <v>610</v>
      </c>
      <c r="C108" s="348" t="s">
        <v>627</v>
      </c>
      <c r="D108" s="352">
        <v>0</v>
      </c>
      <c r="E108" s="352">
        <v>0</v>
      </c>
      <c r="F108" s="352">
        <v>0</v>
      </c>
      <c r="G108" s="352">
        <v>0</v>
      </c>
      <c r="H108" s="130"/>
    </row>
    <row r="109" spans="1:8" x14ac:dyDescent="0.25">
      <c r="A109" s="350" t="s">
        <v>368</v>
      </c>
      <c r="B109" s="348" t="s">
        <v>599</v>
      </c>
      <c r="C109" s="348" t="s">
        <v>627</v>
      </c>
      <c r="D109" s="352">
        <v>0</v>
      </c>
      <c r="E109" s="352">
        <v>0</v>
      </c>
      <c r="F109" s="352">
        <v>0</v>
      </c>
      <c r="G109" s="352">
        <v>0</v>
      </c>
      <c r="H109" s="130"/>
    </row>
    <row r="110" spans="1:8" x14ac:dyDescent="0.25">
      <c r="A110" s="349" t="s">
        <v>618</v>
      </c>
      <c r="B110" s="348" t="s">
        <v>611</v>
      </c>
      <c r="C110" s="347" t="s">
        <v>627</v>
      </c>
      <c r="D110" s="352">
        <v>0</v>
      </c>
      <c r="E110" s="352">
        <v>0</v>
      </c>
      <c r="F110" s="352">
        <v>0</v>
      </c>
      <c r="G110" s="352">
        <v>0</v>
      </c>
      <c r="H110" s="130"/>
    </row>
    <row r="111" spans="1:8" x14ac:dyDescent="0.25">
      <c r="A111" s="350" t="s">
        <v>370</v>
      </c>
      <c r="B111" s="348" t="s">
        <v>599</v>
      </c>
      <c r="C111" s="347" t="s">
        <v>627</v>
      </c>
      <c r="D111" s="352">
        <v>0</v>
      </c>
      <c r="E111" s="352">
        <v>0</v>
      </c>
      <c r="F111" s="352">
        <v>0</v>
      </c>
      <c r="G111" s="352">
        <v>0</v>
      </c>
      <c r="H111" s="130"/>
    </row>
    <row r="112" spans="1:8" x14ac:dyDescent="0.25">
      <c r="A112" s="349" t="s">
        <v>619</v>
      </c>
      <c r="B112" s="348" t="s">
        <v>612</v>
      </c>
      <c r="C112" s="347" t="s">
        <v>627</v>
      </c>
      <c r="D112" s="352">
        <v>0</v>
      </c>
      <c r="E112" s="352">
        <v>0</v>
      </c>
      <c r="F112" s="352">
        <v>0</v>
      </c>
      <c r="G112" s="352">
        <v>0</v>
      </c>
      <c r="H112" s="130"/>
    </row>
    <row r="113" spans="1:8" x14ac:dyDescent="0.25">
      <c r="A113" s="350" t="s">
        <v>372</v>
      </c>
      <c r="B113" s="348" t="s">
        <v>599</v>
      </c>
      <c r="C113" s="347" t="s">
        <v>627</v>
      </c>
      <c r="D113" s="352">
        <v>0</v>
      </c>
      <c r="E113" s="352">
        <v>0</v>
      </c>
      <c r="F113" s="352">
        <v>0</v>
      </c>
      <c r="G113" s="352">
        <v>0</v>
      </c>
      <c r="H113" s="130"/>
    </row>
    <row r="114" spans="1:8" x14ac:dyDescent="0.25">
      <c r="A114" s="349" t="s">
        <v>620</v>
      </c>
      <c r="B114" s="348" t="s">
        <v>613</v>
      </c>
      <c r="C114" s="347" t="s">
        <v>627</v>
      </c>
      <c r="D114" s="352">
        <v>0</v>
      </c>
      <c r="E114" s="352">
        <v>0</v>
      </c>
      <c r="F114" s="352">
        <v>0</v>
      </c>
      <c r="G114" s="352">
        <v>0</v>
      </c>
      <c r="H114" s="130"/>
    </row>
    <row r="115" spans="1:8" x14ac:dyDescent="0.25">
      <c r="A115" s="350" t="s">
        <v>374</v>
      </c>
      <c r="B115" s="348" t="s">
        <v>599</v>
      </c>
      <c r="C115" s="347" t="s">
        <v>627</v>
      </c>
      <c r="D115" s="352">
        <v>0</v>
      </c>
      <c r="E115" s="352">
        <v>0</v>
      </c>
      <c r="F115" s="352">
        <v>0</v>
      </c>
      <c r="G115" s="352">
        <v>0</v>
      </c>
      <c r="H115" s="130"/>
    </row>
    <row r="116" spans="1:8" ht="25.5" x14ac:dyDescent="0.25">
      <c r="A116" s="347">
        <v>5</v>
      </c>
      <c r="B116" s="348" t="s">
        <v>614</v>
      </c>
      <c r="C116" s="347" t="s">
        <v>0</v>
      </c>
      <c r="D116" s="352">
        <v>0</v>
      </c>
      <c r="E116" s="352">
        <v>0</v>
      </c>
      <c r="F116" s="352">
        <v>0</v>
      </c>
      <c r="G116" s="352">
        <v>0</v>
      </c>
      <c r="H116" s="130"/>
    </row>
    <row r="117" spans="1:8" ht="38.25" x14ac:dyDescent="0.25">
      <c r="A117" s="347">
        <v>6</v>
      </c>
      <c r="B117" s="348" t="s">
        <v>615</v>
      </c>
      <c r="C117" s="347" t="s">
        <v>0</v>
      </c>
      <c r="D117" s="352">
        <v>0</v>
      </c>
      <c r="E117" s="352">
        <v>0</v>
      </c>
      <c r="F117" s="352">
        <v>0</v>
      </c>
      <c r="G117" s="352">
        <v>0</v>
      </c>
      <c r="H117" s="130"/>
    </row>
    <row r="118" spans="1:8" x14ac:dyDescent="0.25">
      <c r="A118" s="349" t="s">
        <v>621</v>
      </c>
      <c r="B118" s="348" t="s">
        <v>596</v>
      </c>
      <c r="C118" s="347" t="s">
        <v>0</v>
      </c>
      <c r="D118" s="352">
        <v>0</v>
      </c>
      <c r="E118" s="352">
        <v>0</v>
      </c>
      <c r="F118" s="352">
        <v>0</v>
      </c>
      <c r="G118" s="352">
        <v>0</v>
      </c>
      <c r="H118" s="130"/>
    </row>
    <row r="119" spans="1:8" ht="25.5" x14ac:dyDescent="0.25">
      <c r="A119" s="347">
        <v>7</v>
      </c>
      <c r="B119" s="348" t="s">
        <v>616</v>
      </c>
      <c r="C119" s="347" t="s">
        <v>0</v>
      </c>
      <c r="D119" s="352">
        <v>0</v>
      </c>
      <c r="E119" s="352">
        <v>0</v>
      </c>
      <c r="F119" s="352">
        <v>0</v>
      </c>
      <c r="G119" s="352">
        <v>0</v>
      </c>
      <c r="H119" s="130"/>
    </row>
    <row r="120" spans="1:8" ht="25.5" x14ac:dyDescent="0.25">
      <c r="A120" s="347">
        <v>8</v>
      </c>
      <c r="B120" s="348" t="s">
        <v>628</v>
      </c>
      <c r="C120" s="347" t="s">
        <v>0</v>
      </c>
      <c r="D120" s="352">
        <v>0</v>
      </c>
      <c r="E120" s="352">
        <v>0</v>
      </c>
      <c r="F120" s="352">
        <v>0</v>
      </c>
      <c r="G120" s="352">
        <v>0</v>
      </c>
      <c r="H120" s="130"/>
    </row>
    <row r="121" spans="1:8" ht="29.25" customHeight="1" x14ac:dyDescent="0.25">
      <c r="A121" s="476" t="s">
        <v>375</v>
      </c>
      <c r="B121" s="476"/>
      <c r="C121" s="476"/>
      <c r="D121" s="476"/>
      <c r="E121" s="476"/>
      <c r="F121" s="476"/>
      <c r="G121" s="476"/>
    </row>
    <row r="123" spans="1:8" ht="23.25" customHeight="1" x14ac:dyDescent="0.25">
      <c r="B123" s="61" t="s">
        <v>76</v>
      </c>
      <c r="C123" s="412" t="s">
        <v>156</v>
      </c>
      <c r="D123" s="412"/>
      <c r="E123" s="412"/>
      <c r="F123" s="412" t="s">
        <v>159</v>
      </c>
      <c r="G123" s="412"/>
    </row>
    <row r="124" spans="1:8" ht="14.45" x14ac:dyDescent="0.3">
      <c r="B124" s="100"/>
      <c r="C124" s="474"/>
      <c r="D124" s="474"/>
      <c r="E124" s="474"/>
      <c r="F124" s="474"/>
      <c r="G124" s="474"/>
    </row>
    <row r="126" spans="1:8" ht="15.6" x14ac:dyDescent="0.3">
      <c r="C126" s="47"/>
      <c r="D126" s="47"/>
      <c r="E126" s="47"/>
      <c r="F126" s="47"/>
    </row>
    <row r="127" spans="1:8" ht="15.6" x14ac:dyDescent="0.3">
      <c r="C127" s="47"/>
      <c r="D127" s="47"/>
      <c r="E127" s="47"/>
      <c r="F127" s="47"/>
    </row>
    <row r="128" spans="1:8" ht="15.6" x14ac:dyDescent="0.3">
      <c r="C128" s="47"/>
      <c r="D128" s="47"/>
      <c r="E128" s="47"/>
      <c r="F128" s="47"/>
    </row>
    <row r="129" spans="2:6" ht="15.6" x14ac:dyDescent="0.3">
      <c r="C129" s="47"/>
      <c r="D129" s="47"/>
      <c r="E129" s="47"/>
      <c r="F129" s="47"/>
    </row>
    <row r="130" spans="2:6" ht="15.6" x14ac:dyDescent="0.3">
      <c r="C130" s="47"/>
      <c r="D130" s="47"/>
      <c r="E130" s="47"/>
      <c r="F130" s="47"/>
    </row>
    <row r="136" spans="2:6" ht="15.75" x14ac:dyDescent="0.25">
      <c r="B136" s="54"/>
    </row>
    <row r="137" spans="2:6" ht="15.75" x14ac:dyDescent="0.25">
      <c r="B137" s="47"/>
    </row>
    <row r="138" spans="2:6" ht="15.75" x14ac:dyDescent="0.25">
      <c r="B138" s="47"/>
    </row>
    <row r="139" spans="2:6" ht="15.75" x14ac:dyDescent="0.25">
      <c r="B139" s="54"/>
    </row>
    <row r="140" spans="2:6" ht="15.75" x14ac:dyDescent="0.25">
      <c r="B140" s="54"/>
    </row>
  </sheetData>
  <mergeCells count="16">
    <mergeCell ref="C124:E124"/>
    <mergeCell ref="F124:G124"/>
    <mergeCell ref="D2:F2"/>
    <mergeCell ref="A9:G9"/>
    <mergeCell ref="A26:G26"/>
    <mergeCell ref="A50:G50"/>
    <mergeCell ref="A121:G121"/>
    <mergeCell ref="C123:E123"/>
    <mergeCell ref="F123:G123"/>
    <mergeCell ref="A76:G76"/>
    <mergeCell ref="A98:G98"/>
    <mergeCell ref="D1:H1"/>
    <mergeCell ref="B3:F3"/>
    <mergeCell ref="B4:F4"/>
    <mergeCell ref="B5:F5"/>
    <mergeCell ref="F6:G6"/>
  </mergeCells>
  <conditionalFormatting sqref="B4:F4">
    <cfRule type="cellIs" dxfId="0" priority="1" operator="equal">
      <formula>0</formula>
    </cfRule>
  </conditionalFormatting>
  <pageMargins left="0.70866141732283472" right="0.31496062992125984" top="0.35433070866141736" bottom="0.35433070866141736" header="0.31496062992125984" footer="0.31496062992125984"/>
  <pageSetup paperSize="9" scale="89" orientation="portrait" verticalDpi="300" r:id="rId1"/>
  <rowBreaks count="3" manualBreakCount="3">
    <brk id="31" max="6" man="1"/>
    <brk id="68" max="6" man="1"/>
    <brk id="105" max="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6"/>
  <sheetViews>
    <sheetView workbookViewId="0">
      <selection activeCell="F5" sqref="F5"/>
    </sheetView>
  </sheetViews>
  <sheetFormatPr defaultRowHeight="15" x14ac:dyDescent="0.25"/>
  <cols>
    <col min="1" max="1" width="3.85546875" customWidth="1"/>
    <col min="2" max="2" width="21.7109375" style="115" customWidth="1"/>
    <col min="4" max="4" width="13.5703125" customWidth="1"/>
    <col min="5" max="5" width="11.7109375" customWidth="1"/>
    <col min="6" max="6" width="13" customWidth="1"/>
  </cols>
  <sheetData>
    <row r="2" spans="1:6" ht="18.75" x14ac:dyDescent="0.3">
      <c r="B2" s="478" t="s">
        <v>391</v>
      </c>
      <c r="C2" s="478"/>
      <c r="D2" s="478"/>
      <c r="E2" s="478"/>
      <c r="F2" s="478"/>
    </row>
    <row r="4" spans="1:6" s="115" customFormat="1" ht="30" x14ac:dyDescent="0.25">
      <c r="A4" s="114" t="s">
        <v>12</v>
      </c>
      <c r="B4" s="114" t="s">
        <v>392</v>
      </c>
      <c r="C4" s="114" t="s">
        <v>393</v>
      </c>
      <c r="D4" s="114" t="s">
        <v>394</v>
      </c>
      <c r="E4" s="114" t="s">
        <v>395</v>
      </c>
      <c r="F4" s="114" t="s">
        <v>396</v>
      </c>
    </row>
    <row r="5" spans="1:6" ht="60" x14ac:dyDescent="0.25">
      <c r="A5" s="116">
        <v>1</v>
      </c>
      <c r="B5" s="114" t="s">
        <v>397</v>
      </c>
      <c r="C5" s="116" t="s">
        <v>398</v>
      </c>
      <c r="D5" s="116">
        <v>173303.47</v>
      </c>
      <c r="E5" s="116">
        <v>317564.49</v>
      </c>
      <c r="F5" s="118">
        <f>F6*F7</f>
        <v>1215914.0121999998</v>
      </c>
    </row>
    <row r="6" spans="1:6" x14ac:dyDescent="0.25">
      <c r="A6" s="116">
        <v>2</v>
      </c>
      <c r="B6" s="114" t="s">
        <v>399</v>
      </c>
      <c r="C6" s="116" t="s">
        <v>400</v>
      </c>
      <c r="D6" s="116"/>
      <c r="E6" s="116"/>
      <c r="F6" s="116">
        <v>282114.62</v>
      </c>
    </row>
    <row r="7" spans="1:6" ht="30" x14ac:dyDescent="0.25">
      <c r="A7" s="116">
        <v>3</v>
      </c>
      <c r="B7" s="114" t="s">
        <v>401</v>
      </c>
      <c r="C7" s="116" t="s">
        <v>398</v>
      </c>
      <c r="D7" s="116"/>
      <c r="E7" s="116"/>
      <c r="F7" s="116">
        <v>4.3099999999999996</v>
      </c>
    </row>
    <row r="8" spans="1:6" ht="14.45" x14ac:dyDescent="0.3">
      <c r="A8" s="116"/>
      <c r="B8" s="114"/>
      <c r="C8" s="116"/>
      <c r="D8" s="116"/>
      <c r="E8" s="116"/>
      <c r="F8" s="116"/>
    </row>
    <row r="10" spans="1:6" ht="15.75" x14ac:dyDescent="0.25">
      <c r="A10" s="117" t="s">
        <v>402</v>
      </c>
      <c r="F10" s="117" t="s">
        <v>159</v>
      </c>
    </row>
    <row r="11" spans="1:6" ht="15.6" x14ac:dyDescent="0.3">
      <c r="A11" s="117"/>
      <c r="F11" s="117"/>
    </row>
    <row r="12" spans="1:6" ht="15.75" x14ac:dyDescent="0.25">
      <c r="A12" s="117" t="s">
        <v>403</v>
      </c>
      <c r="F12" s="117" t="s">
        <v>404</v>
      </c>
    </row>
    <row r="15" spans="1:6" x14ac:dyDescent="0.25">
      <c r="A15" t="s">
        <v>405</v>
      </c>
    </row>
    <row r="16" spans="1:6" x14ac:dyDescent="0.25">
      <c r="A16" t="s">
        <v>406</v>
      </c>
    </row>
  </sheetData>
  <mergeCells count="1">
    <mergeCell ref="B2:F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H53"/>
  <sheetViews>
    <sheetView tabSelected="1" topLeftCell="A24" workbookViewId="0">
      <selection activeCell="B45" sqref="B45"/>
    </sheetView>
  </sheetViews>
  <sheetFormatPr defaultColWidth="11.5703125" defaultRowHeight="15" x14ac:dyDescent="0.25"/>
  <cols>
    <col min="1" max="1" width="6.42578125" style="225" customWidth="1"/>
    <col min="2" max="2" width="36.7109375" style="225" customWidth="1"/>
    <col min="3" max="7" width="0" style="225" hidden="1" customWidth="1"/>
    <col min="8" max="12" width="11.42578125" style="225" hidden="1" customWidth="1"/>
    <col min="13" max="13" width="0" style="225" hidden="1" customWidth="1"/>
    <col min="14" max="14" width="10.85546875" style="225" customWidth="1"/>
    <col min="15" max="15" width="10.140625" style="225" customWidth="1"/>
    <col min="16" max="16" width="10.42578125" style="225" customWidth="1"/>
    <col min="17" max="17" width="9.7109375" style="225" customWidth="1"/>
    <col min="18" max="18" width="10.140625" style="225" customWidth="1"/>
    <col min="19" max="20" width="10" style="225" customWidth="1"/>
    <col min="21" max="21" width="10.140625" style="225" customWidth="1"/>
    <col min="22" max="256" width="11.5703125" style="225"/>
    <col min="257" max="257" width="6.42578125" style="225" customWidth="1"/>
    <col min="258" max="258" width="52.42578125" style="225" customWidth="1"/>
    <col min="259" max="269" width="0" style="225" hidden="1" customWidth="1"/>
    <col min="270" max="270" width="12" style="225" customWidth="1"/>
    <col min="271" max="271" width="12.140625" style="225" customWidth="1"/>
    <col min="272" max="512" width="11.5703125" style="225"/>
    <col min="513" max="513" width="6.42578125" style="225" customWidth="1"/>
    <col min="514" max="514" width="52.42578125" style="225" customWidth="1"/>
    <col min="515" max="525" width="0" style="225" hidden="1" customWidth="1"/>
    <col min="526" max="526" width="12" style="225" customWidth="1"/>
    <col min="527" max="527" width="12.140625" style="225" customWidth="1"/>
    <col min="528" max="768" width="11.5703125" style="225"/>
    <col min="769" max="769" width="6.42578125" style="225" customWidth="1"/>
    <col min="770" max="770" width="52.42578125" style="225" customWidth="1"/>
    <col min="771" max="781" width="0" style="225" hidden="1" customWidth="1"/>
    <col min="782" max="782" width="12" style="225" customWidth="1"/>
    <col min="783" max="783" width="12.140625" style="225" customWidth="1"/>
    <col min="784" max="1024" width="11.5703125" style="225"/>
    <col min="1025" max="1025" width="6.42578125" style="225" customWidth="1"/>
    <col min="1026" max="1026" width="52.42578125" style="225" customWidth="1"/>
    <col min="1027" max="1037" width="0" style="225" hidden="1" customWidth="1"/>
    <col min="1038" max="1038" width="12" style="225" customWidth="1"/>
    <col min="1039" max="1039" width="12.140625" style="225" customWidth="1"/>
    <col min="1040" max="1280" width="11.5703125" style="225"/>
    <col min="1281" max="1281" width="6.42578125" style="225" customWidth="1"/>
    <col min="1282" max="1282" width="52.42578125" style="225" customWidth="1"/>
    <col min="1283" max="1293" width="0" style="225" hidden="1" customWidth="1"/>
    <col min="1294" max="1294" width="12" style="225" customWidth="1"/>
    <col min="1295" max="1295" width="12.140625" style="225" customWidth="1"/>
    <col min="1296" max="1536" width="11.5703125" style="225"/>
    <col min="1537" max="1537" width="6.42578125" style="225" customWidth="1"/>
    <col min="1538" max="1538" width="52.42578125" style="225" customWidth="1"/>
    <col min="1539" max="1549" width="0" style="225" hidden="1" customWidth="1"/>
    <col min="1550" max="1550" width="12" style="225" customWidth="1"/>
    <col min="1551" max="1551" width="12.140625" style="225" customWidth="1"/>
    <col min="1552" max="1792" width="11.5703125" style="225"/>
    <col min="1793" max="1793" width="6.42578125" style="225" customWidth="1"/>
    <col min="1794" max="1794" width="52.42578125" style="225" customWidth="1"/>
    <col min="1795" max="1805" width="0" style="225" hidden="1" customWidth="1"/>
    <col min="1806" max="1806" width="12" style="225" customWidth="1"/>
    <col min="1807" max="1807" width="12.140625" style="225" customWidth="1"/>
    <col min="1808" max="2048" width="11.5703125" style="225"/>
    <col min="2049" max="2049" width="6.42578125" style="225" customWidth="1"/>
    <col min="2050" max="2050" width="52.42578125" style="225" customWidth="1"/>
    <col min="2051" max="2061" width="0" style="225" hidden="1" customWidth="1"/>
    <col min="2062" max="2062" width="12" style="225" customWidth="1"/>
    <col min="2063" max="2063" width="12.140625" style="225" customWidth="1"/>
    <col min="2064" max="2304" width="11.5703125" style="225"/>
    <col min="2305" max="2305" width="6.42578125" style="225" customWidth="1"/>
    <col min="2306" max="2306" width="52.42578125" style="225" customWidth="1"/>
    <col min="2307" max="2317" width="0" style="225" hidden="1" customWidth="1"/>
    <col min="2318" max="2318" width="12" style="225" customWidth="1"/>
    <col min="2319" max="2319" width="12.140625" style="225" customWidth="1"/>
    <col min="2320" max="2560" width="11.5703125" style="225"/>
    <col min="2561" max="2561" width="6.42578125" style="225" customWidth="1"/>
    <col min="2562" max="2562" width="52.42578125" style="225" customWidth="1"/>
    <col min="2563" max="2573" width="0" style="225" hidden="1" customWidth="1"/>
    <col min="2574" max="2574" width="12" style="225" customWidth="1"/>
    <col min="2575" max="2575" width="12.140625" style="225" customWidth="1"/>
    <col min="2576" max="2816" width="11.5703125" style="225"/>
    <col min="2817" max="2817" width="6.42578125" style="225" customWidth="1"/>
    <col min="2818" max="2818" width="52.42578125" style="225" customWidth="1"/>
    <col min="2819" max="2829" width="0" style="225" hidden="1" customWidth="1"/>
    <col min="2830" max="2830" width="12" style="225" customWidth="1"/>
    <col min="2831" max="2831" width="12.140625" style="225" customWidth="1"/>
    <col min="2832" max="3072" width="11.5703125" style="225"/>
    <col min="3073" max="3073" width="6.42578125" style="225" customWidth="1"/>
    <col min="3074" max="3074" width="52.42578125" style="225" customWidth="1"/>
    <col min="3075" max="3085" width="0" style="225" hidden="1" customWidth="1"/>
    <col min="3086" max="3086" width="12" style="225" customWidth="1"/>
    <col min="3087" max="3087" width="12.140625" style="225" customWidth="1"/>
    <col min="3088" max="3328" width="11.5703125" style="225"/>
    <col min="3329" max="3329" width="6.42578125" style="225" customWidth="1"/>
    <col min="3330" max="3330" width="52.42578125" style="225" customWidth="1"/>
    <col min="3331" max="3341" width="0" style="225" hidden="1" customWidth="1"/>
    <col min="3342" max="3342" width="12" style="225" customWidth="1"/>
    <col min="3343" max="3343" width="12.140625" style="225" customWidth="1"/>
    <col min="3344" max="3584" width="11.5703125" style="225"/>
    <col min="3585" max="3585" width="6.42578125" style="225" customWidth="1"/>
    <col min="3586" max="3586" width="52.42578125" style="225" customWidth="1"/>
    <col min="3587" max="3597" width="0" style="225" hidden="1" customWidth="1"/>
    <col min="3598" max="3598" width="12" style="225" customWidth="1"/>
    <col min="3599" max="3599" width="12.140625" style="225" customWidth="1"/>
    <col min="3600" max="3840" width="11.5703125" style="225"/>
    <col min="3841" max="3841" width="6.42578125" style="225" customWidth="1"/>
    <col min="3842" max="3842" width="52.42578125" style="225" customWidth="1"/>
    <col min="3843" max="3853" width="0" style="225" hidden="1" customWidth="1"/>
    <col min="3854" max="3854" width="12" style="225" customWidth="1"/>
    <col min="3855" max="3855" width="12.140625" style="225" customWidth="1"/>
    <col min="3856" max="4096" width="11.5703125" style="225"/>
    <col min="4097" max="4097" width="6.42578125" style="225" customWidth="1"/>
    <col min="4098" max="4098" width="52.42578125" style="225" customWidth="1"/>
    <col min="4099" max="4109" width="0" style="225" hidden="1" customWidth="1"/>
    <col min="4110" max="4110" width="12" style="225" customWidth="1"/>
    <col min="4111" max="4111" width="12.140625" style="225" customWidth="1"/>
    <col min="4112" max="4352" width="11.5703125" style="225"/>
    <col min="4353" max="4353" width="6.42578125" style="225" customWidth="1"/>
    <col min="4354" max="4354" width="52.42578125" style="225" customWidth="1"/>
    <col min="4355" max="4365" width="0" style="225" hidden="1" customWidth="1"/>
    <col min="4366" max="4366" width="12" style="225" customWidth="1"/>
    <col min="4367" max="4367" width="12.140625" style="225" customWidth="1"/>
    <col min="4368" max="4608" width="11.5703125" style="225"/>
    <col min="4609" max="4609" width="6.42578125" style="225" customWidth="1"/>
    <col min="4610" max="4610" width="52.42578125" style="225" customWidth="1"/>
    <col min="4611" max="4621" width="0" style="225" hidden="1" customWidth="1"/>
    <col min="4622" max="4622" width="12" style="225" customWidth="1"/>
    <col min="4623" max="4623" width="12.140625" style="225" customWidth="1"/>
    <col min="4624" max="4864" width="11.5703125" style="225"/>
    <col min="4865" max="4865" width="6.42578125" style="225" customWidth="1"/>
    <col min="4866" max="4866" width="52.42578125" style="225" customWidth="1"/>
    <col min="4867" max="4877" width="0" style="225" hidden="1" customWidth="1"/>
    <col min="4878" max="4878" width="12" style="225" customWidth="1"/>
    <col min="4879" max="4879" width="12.140625" style="225" customWidth="1"/>
    <col min="4880" max="5120" width="11.5703125" style="225"/>
    <col min="5121" max="5121" width="6.42578125" style="225" customWidth="1"/>
    <col min="5122" max="5122" width="52.42578125" style="225" customWidth="1"/>
    <col min="5123" max="5133" width="0" style="225" hidden="1" customWidth="1"/>
    <col min="5134" max="5134" width="12" style="225" customWidth="1"/>
    <col min="5135" max="5135" width="12.140625" style="225" customWidth="1"/>
    <col min="5136" max="5376" width="11.5703125" style="225"/>
    <col min="5377" max="5377" width="6.42578125" style="225" customWidth="1"/>
    <col min="5378" max="5378" width="52.42578125" style="225" customWidth="1"/>
    <col min="5379" max="5389" width="0" style="225" hidden="1" customWidth="1"/>
    <col min="5390" max="5390" width="12" style="225" customWidth="1"/>
    <col min="5391" max="5391" width="12.140625" style="225" customWidth="1"/>
    <col min="5392" max="5632" width="11.5703125" style="225"/>
    <col min="5633" max="5633" width="6.42578125" style="225" customWidth="1"/>
    <col min="5634" max="5634" width="52.42578125" style="225" customWidth="1"/>
    <col min="5635" max="5645" width="0" style="225" hidden="1" customWidth="1"/>
    <col min="5646" max="5646" width="12" style="225" customWidth="1"/>
    <col min="5647" max="5647" width="12.140625" style="225" customWidth="1"/>
    <col min="5648" max="5888" width="11.5703125" style="225"/>
    <col min="5889" max="5889" width="6.42578125" style="225" customWidth="1"/>
    <col min="5890" max="5890" width="52.42578125" style="225" customWidth="1"/>
    <col min="5891" max="5901" width="0" style="225" hidden="1" customWidth="1"/>
    <col min="5902" max="5902" width="12" style="225" customWidth="1"/>
    <col min="5903" max="5903" width="12.140625" style="225" customWidth="1"/>
    <col min="5904" max="6144" width="11.5703125" style="225"/>
    <col min="6145" max="6145" width="6.42578125" style="225" customWidth="1"/>
    <col min="6146" max="6146" width="52.42578125" style="225" customWidth="1"/>
    <col min="6147" max="6157" width="0" style="225" hidden="1" customWidth="1"/>
    <col min="6158" max="6158" width="12" style="225" customWidth="1"/>
    <col min="6159" max="6159" width="12.140625" style="225" customWidth="1"/>
    <col min="6160" max="6400" width="11.5703125" style="225"/>
    <col min="6401" max="6401" width="6.42578125" style="225" customWidth="1"/>
    <col min="6402" max="6402" width="52.42578125" style="225" customWidth="1"/>
    <col min="6403" max="6413" width="0" style="225" hidden="1" customWidth="1"/>
    <col min="6414" max="6414" width="12" style="225" customWidth="1"/>
    <col min="6415" max="6415" width="12.140625" style="225" customWidth="1"/>
    <col min="6416" max="6656" width="11.5703125" style="225"/>
    <col min="6657" max="6657" width="6.42578125" style="225" customWidth="1"/>
    <col min="6658" max="6658" width="52.42578125" style="225" customWidth="1"/>
    <col min="6659" max="6669" width="0" style="225" hidden="1" customWidth="1"/>
    <col min="6670" max="6670" width="12" style="225" customWidth="1"/>
    <col min="6671" max="6671" width="12.140625" style="225" customWidth="1"/>
    <col min="6672" max="6912" width="11.5703125" style="225"/>
    <col min="6913" max="6913" width="6.42578125" style="225" customWidth="1"/>
    <col min="6914" max="6914" width="52.42578125" style="225" customWidth="1"/>
    <col min="6915" max="6925" width="0" style="225" hidden="1" customWidth="1"/>
    <col min="6926" max="6926" width="12" style="225" customWidth="1"/>
    <col min="6927" max="6927" width="12.140625" style="225" customWidth="1"/>
    <col min="6928" max="7168" width="11.5703125" style="225"/>
    <col min="7169" max="7169" width="6.42578125" style="225" customWidth="1"/>
    <col min="7170" max="7170" width="52.42578125" style="225" customWidth="1"/>
    <col min="7171" max="7181" width="0" style="225" hidden="1" customWidth="1"/>
    <col min="7182" max="7182" width="12" style="225" customWidth="1"/>
    <col min="7183" max="7183" width="12.140625" style="225" customWidth="1"/>
    <col min="7184" max="7424" width="11.5703125" style="225"/>
    <col min="7425" max="7425" width="6.42578125" style="225" customWidth="1"/>
    <col min="7426" max="7426" width="52.42578125" style="225" customWidth="1"/>
    <col min="7427" max="7437" width="0" style="225" hidden="1" customWidth="1"/>
    <col min="7438" max="7438" width="12" style="225" customWidth="1"/>
    <col min="7439" max="7439" width="12.140625" style="225" customWidth="1"/>
    <col min="7440" max="7680" width="11.5703125" style="225"/>
    <col min="7681" max="7681" width="6.42578125" style="225" customWidth="1"/>
    <col min="7682" max="7682" width="52.42578125" style="225" customWidth="1"/>
    <col min="7683" max="7693" width="0" style="225" hidden="1" customWidth="1"/>
    <col min="7694" max="7694" width="12" style="225" customWidth="1"/>
    <col min="7695" max="7695" width="12.140625" style="225" customWidth="1"/>
    <col min="7696" max="7936" width="11.5703125" style="225"/>
    <col min="7937" max="7937" width="6.42578125" style="225" customWidth="1"/>
    <col min="7938" max="7938" width="52.42578125" style="225" customWidth="1"/>
    <col min="7939" max="7949" width="0" style="225" hidden="1" customWidth="1"/>
    <col min="7950" max="7950" width="12" style="225" customWidth="1"/>
    <col min="7951" max="7951" width="12.140625" style="225" customWidth="1"/>
    <col min="7952" max="8192" width="11.5703125" style="225"/>
    <col min="8193" max="8193" width="6.42578125" style="225" customWidth="1"/>
    <col min="8194" max="8194" width="52.42578125" style="225" customWidth="1"/>
    <col min="8195" max="8205" width="0" style="225" hidden="1" customWidth="1"/>
    <col min="8206" max="8206" width="12" style="225" customWidth="1"/>
    <col min="8207" max="8207" width="12.140625" style="225" customWidth="1"/>
    <col min="8208" max="8448" width="11.5703125" style="225"/>
    <col min="8449" max="8449" width="6.42578125" style="225" customWidth="1"/>
    <col min="8450" max="8450" width="52.42578125" style="225" customWidth="1"/>
    <col min="8451" max="8461" width="0" style="225" hidden="1" customWidth="1"/>
    <col min="8462" max="8462" width="12" style="225" customWidth="1"/>
    <col min="8463" max="8463" width="12.140625" style="225" customWidth="1"/>
    <col min="8464" max="8704" width="11.5703125" style="225"/>
    <col min="8705" max="8705" width="6.42578125" style="225" customWidth="1"/>
    <col min="8706" max="8706" width="52.42578125" style="225" customWidth="1"/>
    <col min="8707" max="8717" width="0" style="225" hidden="1" customWidth="1"/>
    <col min="8718" max="8718" width="12" style="225" customWidth="1"/>
    <col min="8719" max="8719" width="12.140625" style="225" customWidth="1"/>
    <col min="8720" max="8960" width="11.5703125" style="225"/>
    <col min="8961" max="8961" width="6.42578125" style="225" customWidth="1"/>
    <col min="8962" max="8962" width="52.42578125" style="225" customWidth="1"/>
    <col min="8963" max="8973" width="0" style="225" hidden="1" customWidth="1"/>
    <col min="8974" max="8974" width="12" style="225" customWidth="1"/>
    <col min="8975" max="8975" width="12.140625" style="225" customWidth="1"/>
    <col min="8976" max="9216" width="11.5703125" style="225"/>
    <col min="9217" max="9217" width="6.42578125" style="225" customWidth="1"/>
    <col min="9218" max="9218" width="52.42578125" style="225" customWidth="1"/>
    <col min="9219" max="9229" width="0" style="225" hidden="1" customWidth="1"/>
    <col min="9230" max="9230" width="12" style="225" customWidth="1"/>
    <col min="9231" max="9231" width="12.140625" style="225" customWidth="1"/>
    <col min="9232" max="9472" width="11.5703125" style="225"/>
    <col min="9473" max="9473" width="6.42578125" style="225" customWidth="1"/>
    <col min="9474" max="9474" width="52.42578125" style="225" customWidth="1"/>
    <col min="9475" max="9485" width="0" style="225" hidden="1" customWidth="1"/>
    <col min="9486" max="9486" width="12" style="225" customWidth="1"/>
    <col min="9487" max="9487" width="12.140625" style="225" customWidth="1"/>
    <col min="9488" max="9728" width="11.5703125" style="225"/>
    <col min="9729" max="9729" width="6.42578125" style="225" customWidth="1"/>
    <col min="9730" max="9730" width="52.42578125" style="225" customWidth="1"/>
    <col min="9731" max="9741" width="0" style="225" hidden="1" customWidth="1"/>
    <col min="9742" max="9742" width="12" style="225" customWidth="1"/>
    <col min="9743" max="9743" width="12.140625" style="225" customWidth="1"/>
    <col min="9744" max="9984" width="11.5703125" style="225"/>
    <col min="9985" max="9985" width="6.42578125" style="225" customWidth="1"/>
    <col min="9986" max="9986" width="52.42578125" style="225" customWidth="1"/>
    <col min="9987" max="9997" width="0" style="225" hidden="1" customWidth="1"/>
    <col min="9998" max="9998" width="12" style="225" customWidth="1"/>
    <col min="9999" max="9999" width="12.140625" style="225" customWidth="1"/>
    <col min="10000" max="10240" width="11.5703125" style="225"/>
    <col min="10241" max="10241" width="6.42578125" style="225" customWidth="1"/>
    <col min="10242" max="10242" width="52.42578125" style="225" customWidth="1"/>
    <col min="10243" max="10253" width="0" style="225" hidden="1" customWidth="1"/>
    <col min="10254" max="10254" width="12" style="225" customWidth="1"/>
    <col min="10255" max="10255" width="12.140625" style="225" customWidth="1"/>
    <col min="10256" max="10496" width="11.5703125" style="225"/>
    <col min="10497" max="10497" width="6.42578125" style="225" customWidth="1"/>
    <col min="10498" max="10498" width="52.42578125" style="225" customWidth="1"/>
    <col min="10499" max="10509" width="0" style="225" hidden="1" customWidth="1"/>
    <col min="10510" max="10510" width="12" style="225" customWidth="1"/>
    <col min="10511" max="10511" width="12.140625" style="225" customWidth="1"/>
    <col min="10512" max="10752" width="11.5703125" style="225"/>
    <col min="10753" max="10753" width="6.42578125" style="225" customWidth="1"/>
    <col min="10754" max="10754" width="52.42578125" style="225" customWidth="1"/>
    <col min="10755" max="10765" width="0" style="225" hidden="1" customWidth="1"/>
    <col min="10766" max="10766" width="12" style="225" customWidth="1"/>
    <col min="10767" max="10767" width="12.140625" style="225" customWidth="1"/>
    <col min="10768" max="11008" width="11.5703125" style="225"/>
    <col min="11009" max="11009" width="6.42578125" style="225" customWidth="1"/>
    <col min="11010" max="11010" width="52.42578125" style="225" customWidth="1"/>
    <col min="11011" max="11021" width="0" style="225" hidden="1" customWidth="1"/>
    <col min="11022" max="11022" width="12" style="225" customWidth="1"/>
    <col min="11023" max="11023" width="12.140625" style="225" customWidth="1"/>
    <col min="11024" max="11264" width="11.5703125" style="225"/>
    <col min="11265" max="11265" width="6.42578125" style="225" customWidth="1"/>
    <col min="11266" max="11266" width="52.42578125" style="225" customWidth="1"/>
    <col min="11267" max="11277" width="0" style="225" hidden="1" customWidth="1"/>
    <col min="11278" max="11278" width="12" style="225" customWidth="1"/>
    <col min="11279" max="11279" width="12.140625" style="225" customWidth="1"/>
    <col min="11280" max="11520" width="11.5703125" style="225"/>
    <col min="11521" max="11521" width="6.42578125" style="225" customWidth="1"/>
    <col min="11522" max="11522" width="52.42578125" style="225" customWidth="1"/>
    <col min="11523" max="11533" width="0" style="225" hidden="1" customWidth="1"/>
    <col min="11534" max="11534" width="12" style="225" customWidth="1"/>
    <col min="11535" max="11535" width="12.140625" style="225" customWidth="1"/>
    <col min="11536" max="11776" width="11.5703125" style="225"/>
    <col min="11777" max="11777" width="6.42578125" style="225" customWidth="1"/>
    <col min="11778" max="11778" width="52.42578125" style="225" customWidth="1"/>
    <col min="11779" max="11789" width="0" style="225" hidden="1" customWidth="1"/>
    <col min="11790" max="11790" width="12" style="225" customWidth="1"/>
    <col min="11791" max="11791" width="12.140625" style="225" customWidth="1"/>
    <col min="11792" max="12032" width="11.5703125" style="225"/>
    <col min="12033" max="12033" width="6.42578125" style="225" customWidth="1"/>
    <col min="12034" max="12034" width="52.42578125" style="225" customWidth="1"/>
    <col min="12035" max="12045" width="0" style="225" hidden="1" customWidth="1"/>
    <col min="12046" max="12046" width="12" style="225" customWidth="1"/>
    <col min="12047" max="12047" width="12.140625" style="225" customWidth="1"/>
    <col min="12048" max="12288" width="11.5703125" style="225"/>
    <col min="12289" max="12289" width="6.42578125" style="225" customWidth="1"/>
    <col min="12290" max="12290" width="52.42578125" style="225" customWidth="1"/>
    <col min="12291" max="12301" width="0" style="225" hidden="1" customWidth="1"/>
    <col min="12302" max="12302" width="12" style="225" customWidth="1"/>
    <col min="12303" max="12303" width="12.140625" style="225" customWidth="1"/>
    <col min="12304" max="12544" width="11.5703125" style="225"/>
    <col min="12545" max="12545" width="6.42578125" style="225" customWidth="1"/>
    <col min="12546" max="12546" width="52.42578125" style="225" customWidth="1"/>
    <col min="12547" max="12557" width="0" style="225" hidden="1" customWidth="1"/>
    <col min="12558" max="12558" width="12" style="225" customWidth="1"/>
    <col min="12559" max="12559" width="12.140625" style="225" customWidth="1"/>
    <col min="12560" max="12800" width="11.5703125" style="225"/>
    <col min="12801" max="12801" width="6.42578125" style="225" customWidth="1"/>
    <col min="12802" max="12802" width="52.42578125" style="225" customWidth="1"/>
    <col min="12803" max="12813" width="0" style="225" hidden="1" customWidth="1"/>
    <col min="12814" max="12814" width="12" style="225" customWidth="1"/>
    <col min="12815" max="12815" width="12.140625" style="225" customWidth="1"/>
    <col min="12816" max="13056" width="11.5703125" style="225"/>
    <col min="13057" max="13057" width="6.42578125" style="225" customWidth="1"/>
    <col min="13058" max="13058" width="52.42578125" style="225" customWidth="1"/>
    <col min="13059" max="13069" width="0" style="225" hidden="1" customWidth="1"/>
    <col min="13070" max="13070" width="12" style="225" customWidth="1"/>
    <col min="13071" max="13071" width="12.140625" style="225" customWidth="1"/>
    <col min="13072" max="13312" width="11.5703125" style="225"/>
    <col min="13313" max="13313" width="6.42578125" style="225" customWidth="1"/>
    <col min="13314" max="13314" width="52.42578125" style="225" customWidth="1"/>
    <col min="13315" max="13325" width="0" style="225" hidden="1" customWidth="1"/>
    <col min="13326" max="13326" width="12" style="225" customWidth="1"/>
    <col min="13327" max="13327" width="12.140625" style="225" customWidth="1"/>
    <col min="13328" max="13568" width="11.5703125" style="225"/>
    <col min="13569" max="13569" width="6.42578125" style="225" customWidth="1"/>
    <col min="13570" max="13570" width="52.42578125" style="225" customWidth="1"/>
    <col min="13571" max="13581" width="0" style="225" hidden="1" customWidth="1"/>
    <col min="13582" max="13582" width="12" style="225" customWidth="1"/>
    <col min="13583" max="13583" width="12.140625" style="225" customWidth="1"/>
    <col min="13584" max="13824" width="11.5703125" style="225"/>
    <col min="13825" max="13825" width="6.42578125" style="225" customWidth="1"/>
    <col min="13826" max="13826" width="52.42578125" style="225" customWidth="1"/>
    <col min="13827" max="13837" width="0" style="225" hidden="1" customWidth="1"/>
    <col min="13838" max="13838" width="12" style="225" customWidth="1"/>
    <col min="13839" max="13839" width="12.140625" style="225" customWidth="1"/>
    <col min="13840" max="14080" width="11.5703125" style="225"/>
    <col min="14081" max="14081" width="6.42578125" style="225" customWidth="1"/>
    <col min="14082" max="14082" width="52.42578125" style="225" customWidth="1"/>
    <col min="14083" max="14093" width="0" style="225" hidden="1" customWidth="1"/>
    <col min="14094" max="14094" width="12" style="225" customWidth="1"/>
    <col min="14095" max="14095" width="12.140625" style="225" customWidth="1"/>
    <col min="14096" max="14336" width="11.5703125" style="225"/>
    <col min="14337" max="14337" width="6.42578125" style="225" customWidth="1"/>
    <col min="14338" max="14338" width="52.42578125" style="225" customWidth="1"/>
    <col min="14339" max="14349" width="0" style="225" hidden="1" customWidth="1"/>
    <col min="14350" max="14350" width="12" style="225" customWidth="1"/>
    <col min="14351" max="14351" width="12.140625" style="225" customWidth="1"/>
    <col min="14352" max="14592" width="11.5703125" style="225"/>
    <col min="14593" max="14593" width="6.42578125" style="225" customWidth="1"/>
    <col min="14594" max="14594" width="52.42578125" style="225" customWidth="1"/>
    <col min="14595" max="14605" width="0" style="225" hidden="1" customWidth="1"/>
    <col min="14606" max="14606" width="12" style="225" customWidth="1"/>
    <col min="14607" max="14607" width="12.140625" style="225" customWidth="1"/>
    <col min="14608" max="14848" width="11.5703125" style="225"/>
    <col min="14849" max="14849" width="6.42578125" style="225" customWidth="1"/>
    <col min="14850" max="14850" width="52.42578125" style="225" customWidth="1"/>
    <col min="14851" max="14861" width="0" style="225" hidden="1" customWidth="1"/>
    <col min="14862" max="14862" width="12" style="225" customWidth="1"/>
    <col min="14863" max="14863" width="12.140625" style="225" customWidth="1"/>
    <col min="14864" max="15104" width="11.5703125" style="225"/>
    <col min="15105" max="15105" width="6.42578125" style="225" customWidth="1"/>
    <col min="15106" max="15106" width="52.42578125" style="225" customWidth="1"/>
    <col min="15107" max="15117" width="0" style="225" hidden="1" customWidth="1"/>
    <col min="15118" max="15118" width="12" style="225" customWidth="1"/>
    <col min="15119" max="15119" width="12.140625" style="225" customWidth="1"/>
    <col min="15120" max="15360" width="11.5703125" style="225"/>
    <col min="15361" max="15361" width="6.42578125" style="225" customWidth="1"/>
    <col min="15362" max="15362" width="52.42578125" style="225" customWidth="1"/>
    <col min="15363" max="15373" width="0" style="225" hidden="1" customWidth="1"/>
    <col min="15374" max="15374" width="12" style="225" customWidth="1"/>
    <col min="15375" max="15375" width="12.140625" style="225" customWidth="1"/>
    <col min="15376" max="15616" width="11.5703125" style="225"/>
    <col min="15617" max="15617" width="6.42578125" style="225" customWidth="1"/>
    <col min="15618" max="15618" width="52.42578125" style="225" customWidth="1"/>
    <col min="15619" max="15629" width="0" style="225" hidden="1" customWidth="1"/>
    <col min="15630" max="15630" width="12" style="225" customWidth="1"/>
    <col min="15631" max="15631" width="12.140625" style="225" customWidth="1"/>
    <col min="15632" max="15872" width="11.5703125" style="225"/>
    <col min="15873" max="15873" width="6.42578125" style="225" customWidth="1"/>
    <col min="15874" max="15874" width="52.42578125" style="225" customWidth="1"/>
    <col min="15875" max="15885" width="0" style="225" hidden="1" customWidth="1"/>
    <col min="15886" max="15886" width="12" style="225" customWidth="1"/>
    <col min="15887" max="15887" width="12.140625" style="225" customWidth="1"/>
    <col min="15888" max="16128" width="11.5703125" style="225"/>
    <col min="16129" max="16129" width="6.42578125" style="225" customWidth="1"/>
    <col min="16130" max="16130" width="52.42578125" style="225" customWidth="1"/>
    <col min="16131" max="16141" width="0" style="225" hidden="1" customWidth="1"/>
    <col min="16142" max="16142" width="12" style="225" customWidth="1"/>
    <col min="16143" max="16143" width="12.140625" style="225" customWidth="1"/>
    <col min="16144" max="16384" width="11.5703125" style="225"/>
  </cols>
  <sheetData>
    <row r="1" spans="1:86" ht="16.5" x14ac:dyDescent="0.25">
      <c r="A1" s="223"/>
      <c r="B1" s="224"/>
      <c r="C1" s="224"/>
      <c r="I1" s="226" t="s">
        <v>72</v>
      </c>
      <c r="J1" s="226"/>
      <c r="K1" s="226"/>
      <c r="L1" s="226" t="s">
        <v>523</v>
      </c>
      <c r="S1" s="226"/>
    </row>
    <row r="2" spans="1:86" ht="15.6" customHeight="1" x14ac:dyDescent="0.3">
      <c r="A2" s="227"/>
      <c r="B2" s="228"/>
      <c r="C2" s="228"/>
      <c r="D2" s="228"/>
      <c r="E2" s="228"/>
      <c r="F2" s="228"/>
      <c r="G2" s="228"/>
      <c r="H2" s="228"/>
      <c r="I2" s="229"/>
      <c r="J2" s="229"/>
      <c r="K2" s="229"/>
      <c r="L2" s="229"/>
      <c r="P2" s="492" t="s">
        <v>629</v>
      </c>
      <c r="Q2" s="492"/>
      <c r="R2" s="492"/>
      <c r="S2" s="492"/>
      <c r="T2" s="492"/>
      <c r="U2" s="492"/>
      <c r="Y2" s="492"/>
      <c r="Z2" s="492"/>
      <c r="AA2" s="492"/>
      <c r="AB2" s="492"/>
      <c r="AC2" s="492"/>
    </row>
    <row r="3" spans="1:86" ht="15.75" customHeight="1" x14ac:dyDescent="0.25">
      <c r="A3" s="230"/>
      <c r="B3" s="223"/>
      <c r="C3" s="223"/>
      <c r="D3" s="223"/>
      <c r="E3" s="223"/>
      <c r="F3" s="223"/>
      <c r="G3" s="223"/>
      <c r="H3" s="223"/>
      <c r="I3" s="231"/>
      <c r="J3" s="231"/>
      <c r="K3" s="231"/>
      <c r="L3" s="231"/>
      <c r="P3" s="492" t="s">
        <v>634</v>
      </c>
      <c r="Q3" s="492"/>
      <c r="R3" s="492"/>
      <c r="S3" s="492"/>
      <c r="T3" s="492"/>
      <c r="U3" s="492"/>
      <c r="Y3" s="492"/>
      <c r="Z3" s="492"/>
      <c r="AA3" s="492"/>
      <c r="AB3" s="492"/>
      <c r="AC3" s="492"/>
    </row>
    <row r="4" spans="1:86" ht="18" customHeight="1" x14ac:dyDescent="0.25">
      <c r="A4" s="230"/>
      <c r="B4" s="223"/>
      <c r="C4" s="223"/>
      <c r="D4" s="223"/>
      <c r="E4" s="223"/>
      <c r="F4" s="223"/>
      <c r="G4" s="223"/>
      <c r="H4" s="223"/>
      <c r="I4" s="232"/>
      <c r="J4" s="232"/>
      <c r="K4" s="232"/>
      <c r="L4" s="232"/>
    </row>
    <row r="5" spans="1:86" ht="65.25" customHeight="1" x14ac:dyDescent="0.25">
      <c r="A5" s="481" t="s">
        <v>636</v>
      </c>
      <c r="B5" s="481"/>
      <c r="C5" s="481"/>
      <c r="D5" s="481"/>
      <c r="E5" s="481"/>
      <c r="F5" s="481"/>
      <c r="G5" s="481"/>
      <c r="H5" s="481"/>
      <c r="I5" s="481"/>
      <c r="J5" s="481"/>
      <c r="K5" s="481"/>
      <c r="L5" s="481"/>
      <c r="M5" s="481"/>
      <c r="N5" s="481"/>
      <c r="O5" s="481"/>
      <c r="P5" s="481"/>
      <c r="Q5" s="481"/>
      <c r="R5" s="481"/>
      <c r="S5" s="481"/>
      <c r="T5" s="481"/>
      <c r="U5" s="481"/>
    </row>
    <row r="6" spans="1:86" ht="18.75" customHeight="1" x14ac:dyDescent="0.25">
      <c r="A6" s="481"/>
      <c r="B6" s="481"/>
      <c r="C6" s="481"/>
      <c r="D6" s="481"/>
      <c r="E6" s="481"/>
      <c r="F6" s="481"/>
      <c r="G6" s="481"/>
      <c r="H6" s="481"/>
      <c r="I6" s="481"/>
      <c r="J6" s="481"/>
      <c r="K6" s="481"/>
      <c r="L6" s="481"/>
      <c r="M6" s="481"/>
      <c r="N6" s="481"/>
      <c r="O6" s="481"/>
      <c r="P6" s="481"/>
      <c r="Q6" s="481"/>
    </row>
    <row r="7" spans="1:86" ht="15.6" x14ac:dyDescent="0.3">
      <c r="A7" s="233"/>
      <c r="B7" s="482"/>
      <c r="C7" s="482"/>
      <c r="D7" s="482"/>
      <c r="E7" s="482"/>
      <c r="F7" s="482"/>
      <c r="G7" s="482"/>
      <c r="H7" s="482"/>
      <c r="I7" s="482"/>
      <c r="J7" s="234"/>
      <c r="K7" s="234"/>
      <c r="L7" s="234"/>
    </row>
    <row r="8" spans="1:86" ht="42" customHeight="1" x14ac:dyDescent="0.25">
      <c r="A8" s="483" t="s">
        <v>524</v>
      </c>
      <c r="B8" s="483" t="s">
        <v>525</v>
      </c>
      <c r="C8" s="235" t="s">
        <v>526</v>
      </c>
      <c r="D8" s="483" t="s">
        <v>527</v>
      </c>
      <c r="E8" s="483"/>
      <c r="F8" s="483" t="s">
        <v>528</v>
      </c>
      <c r="G8" s="483"/>
      <c r="H8" s="484" t="s">
        <v>529</v>
      </c>
      <c r="I8" s="485"/>
      <c r="J8" s="485"/>
      <c r="K8" s="485"/>
      <c r="L8" s="485"/>
      <c r="M8" s="488" t="s">
        <v>530</v>
      </c>
      <c r="N8" s="490" t="s">
        <v>531</v>
      </c>
      <c r="O8" s="490"/>
      <c r="P8" s="490" t="s">
        <v>532</v>
      </c>
      <c r="Q8" s="490"/>
      <c r="R8" s="490" t="s">
        <v>533</v>
      </c>
      <c r="S8" s="490"/>
      <c r="T8" s="490" t="s">
        <v>534</v>
      </c>
      <c r="U8" s="490"/>
      <c r="V8" s="236"/>
      <c r="W8" s="236"/>
      <c r="X8" s="236"/>
      <c r="Y8" s="236"/>
      <c r="Z8" s="236"/>
      <c r="AA8" s="236"/>
      <c r="AB8" s="236"/>
      <c r="AC8" s="236"/>
      <c r="AD8" s="236"/>
      <c r="AE8" s="236"/>
      <c r="AF8" s="236"/>
      <c r="AG8" s="236"/>
      <c r="AH8" s="236"/>
      <c r="AI8" s="236"/>
      <c r="AJ8" s="236"/>
      <c r="AK8" s="236"/>
      <c r="AL8" s="236"/>
      <c r="AM8" s="236"/>
      <c r="AN8" s="236"/>
      <c r="AO8" s="236"/>
      <c r="AP8" s="236"/>
      <c r="AQ8" s="236"/>
      <c r="AR8" s="236"/>
      <c r="AS8" s="236"/>
      <c r="AT8" s="236"/>
      <c r="AU8" s="236"/>
      <c r="AV8" s="236"/>
      <c r="AW8" s="236"/>
      <c r="AX8" s="236"/>
      <c r="AY8" s="236"/>
      <c r="AZ8" s="236"/>
      <c r="BA8" s="236"/>
      <c r="BB8" s="236"/>
      <c r="BC8" s="236"/>
      <c r="BD8" s="236"/>
      <c r="BE8" s="236"/>
      <c r="BF8" s="236"/>
      <c r="BG8" s="236"/>
      <c r="BH8" s="236"/>
      <c r="BI8" s="236"/>
      <c r="BJ8" s="236"/>
      <c r="BK8" s="236"/>
      <c r="BL8" s="236"/>
      <c r="BM8" s="236"/>
      <c r="BN8" s="236"/>
      <c r="BO8" s="236"/>
      <c r="BP8" s="236"/>
      <c r="BQ8" s="236"/>
      <c r="BR8" s="236"/>
      <c r="BS8" s="236"/>
      <c r="BT8" s="236"/>
      <c r="BU8" s="236"/>
      <c r="BV8" s="236"/>
      <c r="BW8" s="236"/>
      <c r="BX8" s="236"/>
      <c r="BY8" s="236"/>
      <c r="BZ8" s="236"/>
      <c r="CA8" s="236"/>
      <c r="CB8" s="236"/>
      <c r="CC8" s="236"/>
      <c r="CD8" s="236"/>
      <c r="CE8" s="236"/>
      <c r="CF8" s="236"/>
      <c r="CG8" s="236"/>
      <c r="CH8" s="236"/>
    </row>
    <row r="9" spans="1:86" ht="20.25" customHeight="1" x14ac:dyDescent="0.25">
      <c r="A9" s="483"/>
      <c r="B9" s="483"/>
      <c r="C9" s="235"/>
      <c r="D9" s="237"/>
      <c r="E9" s="237"/>
      <c r="F9" s="237"/>
      <c r="G9" s="237"/>
      <c r="H9" s="486"/>
      <c r="I9" s="487"/>
      <c r="J9" s="487"/>
      <c r="K9" s="487"/>
      <c r="L9" s="487"/>
      <c r="M9" s="489"/>
      <c r="N9" s="490"/>
      <c r="O9" s="490"/>
      <c r="P9" s="490"/>
      <c r="Q9" s="490"/>
      <c r="R9" s="490"/>
      <c r="S9" s="490"/>
      <c r="T9" s="490"/>
      <c r="U9" s="490"/>
      <c r="V9" s="236"/>
      <c r="W9" s="236"/>
      <c r="X9" s="236"/>
      <c r="Y9" s="236"/>
      <c r="Z9" s="236"/>
      <c r="AA9" s="236"/>
      <c r="AB9" s="236"/>
      <c r="AC9" s="236"/>
      <c r="AD9" s="236"/>
      <c r="AE9" s="236"/>
      <c r="AF9" s="236"/>
      <c r="AG9" s="236"/>
      <c r="AH9" s="236"/>
      <c r="AI9" s="236"/>
      <c r="AJ9" s="236"/>
      <c r="AK9" s="236"/>
      <c r="AL9" s="236"/>
      <c r="AM9" s="236"/>
      <c r="AN9" s="236"/>
      <c r="AO9" s="236"/>
      <c r="AP9" s="236"/>
      <c r="AQ9" s="236"/>
      <c r="AR9" s="236"/>
      <c r="AS9" s="236"/>
      <c r="AT9" s="236"/>
      <c r="AU9" s="236"/>
      <c r="AV9" s="236"/>
      <c r="AW9" s="236"/>
      <c r="AX9" s="236"/>
      <c r="AY9" s="236"/>
      <c r="AZ9" s="236"/>
      <c r="BA9" s="236"/>
      <c r="BB9" s="236"/>
      <c r="BC9" s="236"/>
      <c r="BD9" s="236"/>
      <c r="BE9" s="236"/>
      <c r="BF9" s="236"/>
      <c r="BG9" s="236"/>
      <c r="BH9" s="236"/>
      <c r="BI9" s="236"/>
      <c r="BJ9" s="236"/>
      <c r="BK9" s="236"/>
      <c r="BL9" s="236"/>
      <c r="BM9" s="236"/>
      <c r="BN9" s="236"/>
      <c r="BO9" s="236"/>
      <c r="BP9" s="236"/>
      <c r="BQ9" s="236"/>
      <c r="BR9" s="236"/>
      <c r="BS9" s="236"/>
      <c r="BT9" s="236"/>
      <c r="BU9" s="236"/>
      <c r="BV9" s="236"/>
      <c r="BW9" s="236"/>
      <c r="BX9" s="236"/>
      <c r="BY9" s="236"/>
      <c r="BZ9" s="236"/>
      <c r="CA9" s="236"/>
      <c r="CB9" s="236"/>
      <c r="CC9" s="236"/>
      <c r="CD9" s="236"/>
      <c r="CE9" s="236"/>
      <c r="CF9" s="236"/>
      <c r="CG9" s="236"/>
      <c r="CH9" s="236"/>
    </row>
    <row r="10" spans="1:86" ht="27.6" customHeight="1" x14ac:dyDescent="0.25">
      <c r="A10" s="483"/>
      <c r="B10" s="483"/>
      <c r="C10" s="235"/>
      <c r="D10" s="238" t="s">
        <v>535</v>
      </c>
      <c r="E10" s="238" t="s">
        <v>54</v>
      </c>
      <c r="F10" s="238" t="s">
        <v>535</v>
      </c>
      <c r="G10" s="238" t="s">
        <v>54</v>
      </c>
      <c r="H10" s="238" t="s">
        <v>535</v>
      </c>
      <c r="I10" s="238" t="s">
        <v>54</v>
      </c>
      <c r="J10" s="238" t="s">
        <v>535</v>
      </c>
      <c r="K10" s="238" t="s">
        <v>535</v>
      </c>
      <c r="L10" s="239" t="s">
        <v>54</v>
      </c>
      <c r="M10" s="240" t="s">
        <v>536</v>
      </c>
      <c r="N10" s="241" t="s">
        <v>535</v>
      </c>
      <c r="O10" s="241" t="s">
        <v>54</v>
      </c>
      <c r="P10" s="241" t="s">
        <v>535</v>
      </c>
      <c r="Q10" s="241" t="s">
        <v>54</v>
      </c>
      <c r="R10" s="241" t="s">
        <v>535</v>
      </c>
      <c r="S10" s="241" t="s">
        <v>54</v>
      </c>
      <c r="T10" s="241" t="s">
        <v>535</v>
      </c>
      <c r="U10" s="241" t="s">
        <v>54</v>
      </c>
      <c r="V10" s="236"/>
      <c r="W10" s="236"/>
      <c r="X10" s="236"/>
      <c r="Y10" s="236"/>
      <c r="Z10" s="236"/>
      <c r="AA10" s="236"/>
      <c r="AB10" s="236"/>
      <c r="AC10" s="236"/>
      <c r="AD10" s="236"/>
      <c r="AE10" s="236"/>
      <c r="AF10" s="236"/>
      <c r="AG10" s="236"/>
      <c r="AH10" s="236"/>
      <c r="AI10" s="236"/>
      <c r="AJ10" s="236"/>
      <c r="AK10" s="236"/>
      <c r="AL10" s="236"/>
      <c r="AM10" s="236"/>
      <c r="AN10" s="236"/>
      <c r="AO10" s="236"/>
      <c r="AP10" s="236"/>
      <c r="AQ10" s="236"/>
      <c r="AR10" s="236"/>
      <c r="AS10" s="236"/>
      <c r="AT10" s="236"/>
      <c r="AU10" s="236"/>
      <c r="AV10" s="236"/>
      <c r="AW10" s="236"/>
      <c r="AX10" s="236"/>
      <c r="AY10" s="236"/>
      <c r="AZ10" s="236"/>
      <c r="BA10" s="236"/>
      <c r="BB10" s="236"/>
      <c r="BC10" s="236"/>
      <c r="BD10" s="236"/>
      <c r="BE10" s="236"/>
      <c r="BF10" s="236"/>
      <c r="BG10" s="236"/>
      <c r="BH10" s="236"/>
      <c r="BI10" s="236"/>
      <c r="BJ10" s="236"/>
      <c r="BK10" s="236"/>
      <c r="BL10" s="236"/>
      <c r="BM10" s="236"/>
      <c r="BN10" s="236"/>
      <c r="BO10" s="236"/>
      <c r="BP10" s="236"/>
      <c r="BQ10" s="236"/>
      <c r="BR10" s="236"/>
      <c r="BS10" s="236"/>
      <c r="BT10" s="236"/>
      <c r="BU10" s="236"/>
      <c r="BV10" s="236"/>
      <c r="BW10" s="236"/>
      <c r="BX10" s="236"/>
      <c r="BY10" s="236"/>
      <c r="BZ10" s="236"/>
      <c r="CA10" s="236"/>
      <c r="CB10" s="236"/>
      <c r="CC10" s="236"/>
      <c r="CD10" s="236"/>
      <c r="CE10" s="236"/>
      <c r="CF10" s="236"/>
      <c r="CG10" s="236"/>
      <c r="CH10" s="236"/>
    </row>
    <row r="11" spans="1:86" ht="15.75" customHeight="1" x14ac:dyDescent="0.25">
      <c r="A11" s="242">
        <v>1</v>
      </c>
      <c r="B11" s="242">
        <v>2</v>
      </c>
      <c r="C11" s="243">
        <v>3</v>
      </c>
      <c r="D11" s="243">
        <v>3</v>
      </c>
      <c r="E11" s="243">
        <v>4</v>
      </c>
      <c r="F11" s="243">
        <v>5</v>
      </c>
      <c r="G11" s="243">
        <v>6</v>
      </c>
      <c r="H11" s="243">
        <v>3</v>
      </c>
      <c r="I11" s="243">
        <v>4</v>
      </c>
      <c r="J11" s="243">
        <v>5</v>
      </c>
      <c r="K11" s="243">
        <v>3</v>
      </c>
      <c r="L11" s="244">
        <v>4</v>
      </c>
      <c r="M11" s="245">
        <v>5</v>
      </c>
      <c r="N11" s="245">
        <v>3</v>
      </c>
      <c r="O11" s="245">
        <v>4</v>
      </c>
      <c r="P11" s="245">
        <v>5</v>
      </c>
      <c r="Q11" s="245">
        <v>6</v>
      </c>
      <c r="R11" s="245">
        <v>7</v>
      </c>
      <c r="S11" s="245">
        <v>8</v>
      </c>
      <c r="T11" s="245">
        <v>9</v>
      </c>
      <c r="U11" s="245">
        <v>10</v>
      </c>
      <c r="V11" s="236"/>
      <c r="W11" s="236"/>
      <c r="X11" s="236"/>
      <c r="Y11" s="236"/>
      <c r="Z11" s="236"/>
      <c r="AA11" s="236"/>
      <c r="AB11" s="236"/>
      <c r="AC11" s="236"/>
      <c r="AD11" s="236"/>
      <c r="AE11" s="236"/>
      <c r="AF11" s="236"/>
      <c r="AG11" s="236"/>
      <c r="AH11" s="236"/>
      <c r="AI11" s="236"/>
      <c r="AJ11" s="236"/>
      <c r="AK11" s="236"/>
      <c r="AL11" s="236"/>
      <c r="AM11" s="236"/>
      <c r="AN11" s="236"/>
      <c r="AO11" s="236"/>
      <c r="AP11" s="236"/>
      <c r="AQ11" s="236"/>
      <c r="AR11" s="236"/>
      <c r="AS11" s="236"/>
      <c r="AT11" s="236"/>
      <c r="AU11" s="236"/>
      <c r="AV11" s="236"/>
      <c r="AW11" s="236"/>
      <c r="AX11" s="236"/>
      <c r="AY11" s="236"/>
      <c r="AZ11" s="236"/>
      <c r="BA11" s="236"/>
      <c r="BB11" s="236"/>
      <c r="BC11" s="236"/>
      <c r="BD11" s="236"/>
      <c r="BE11" s="236"/>
      <c r="BF11" s="236"/>
      <c r="BG11" s="236"/>
      <c r="BH11" s="236"/>
      <c r="BI11" s="236"/>
      <c r="BJ11" s="236"/>
      <c r="BK11" s="236"/>
      <c r="BL11" s="236"/>
      <c r="BM11" s="236"/>
      <c r="BN11" s="236"/>
      <c r="BO11" s="236"/>
      <c r="BP11" s="236"/>
      <c r="BQ11" s="236"/>
      <c r="BR11" s="236"/>
      <c r="BS11" s="236"/>
      <c r="BT11" s="236"/>
      <c r="BU11" s="236"/>
      <c r="BV11" s="236"/>
      <c r="BW11" s="236"/>
      <c r="BX11" s="236"/>
      <c r="BY11" s="236"/>
      <c r="BZ11" s="236"/>
      <c r="CA11" s="236"/>
      <c r="CB11" s="236"/>
      <c r="CC11" s="236"/>
      <c r="CD11" s="236"/>
      <c r="CE11" s="236"/>
      <c r="CF11" s="236"/>
      <c r="CG11" s="236"/>
      <c r="CH11" s="236"/>
    </row>
    <row r="12" spans="1:86" s="253" customFormat="1" ht="18" customHeight="1" x14ac:dyDescent="0.25">
      <c r="A12" s="246">
        <v>1</v>
      </c>
      <c r="B12" s="247" t="s">
        <v>537</v>
      </c>
      <c r="C12" s="248" t="s">
        <v>122</v>
      </c>
      <c r="D12" s="249" t="e">
        <v>#REF!</v>
      </c>
      <c r="E12" s="250" t="e">
        <v>#REF!</v>
      </c>
      <c r="F12" s="250">
        <v>40096.631565268181</v>
      </c>
      <c r="G12" s="250">
        <v>265.66608523488168</v>
      </c>
      <c r="H12" s="250">
        <v>159399.65</v>
      </c>
      <c r="I12" s="250">
        <v>1056.1256482200731</v>
      </c>
      <c r="J12" s="250"/>
      <c r="K12" s="250">
        <v>159439.19545</v>
      </c>
      <c r="L12" s="251">
        <v>1056.3876623713929</v>
      </c>
      <c r="M12" s="252"/>
      <c r="N12" s="250">
        <v>66752.558745574832</v>
      </c>
      <c r="O12" s="251">
        <v>1699.7729965842834</v>
      </c>
      <c r="P12" s="250">
        <v>59296.230806060783</v>
      </c>
      <c r="Q12" s="251">
        <v>1509.9066435420025</v>
      </c>
      <c r="R12" s="250">
        <v>6243.2954190044693</v>
      </c>
      <c r="S12" s="251">
        <v>158.97795024412696</v>
      </c>
      <c r="T12" s="250">
        <v>1213.0325205095967</v>
      </c>
      <c r="U12" s="255">
        <v>30.888402798154459</v>
      </c>
    </row>
    <row r="13" spans="1:86" s="253" customFormat="1" ht="18.75" customHeight="1" x14ac:dyDescent="0.25">
      <c r="A13" s="246" t="s">
        <v>86</v>
      </c>
      <c r="B13" s="247" t="s">
        <v>538</v>
      </c>
      <c r="C13" s="248" t="s">
        <v>122</v>
      </c>
      <c r="D13" s="249" t="e">
        <v>#REF!</v>
      </c>
      <c r="E13" s="250" t="e">
        <v>#REF!</v>
      </c>
      <c r="F13" s="250">
        <v>32948.630545220978</v>
      </c>
      <c r="G13" s="250">
        <v>218.30596110176663</v>
      </c>
      <c r="H13" s="250">
        <v>148004.28999999998</v>
      </c>
      <c r="I13" s="250">
        <v>980.62402718953081</v>
      </c>
      <c r="J13" s="250"/>
      <c r="K13" s="250">
        <v>148043.83544999998</v>
      </c>
      <c r="L13" s="251">
        <v>980.8860413408504</v>
      </c>
      <c r="M13" s="254"/>
      <c r="N13" s="250">
        <v>43364.613182056419</v>
      </c>
      <c r="O13" s="251">
        <v>1104.2273117218708</v>
      </c>
      <c r="P13" s="250">
        <v>42394.475523126537</v>
      </c>
      <c r="Q13" s="251">
        <v>1079.5239321569966</v>
      </c>
      <c r="R13" s="250">
        <v>941.55114001506593</v>
      </c>
      <c r="S13" s="251">
        <v>23.975458510897191</v>
      </c>
      <c r="T13" s="250">
        <v>28.586518914821088</v>
      </c>
      <c r="U13" s="255">
        <v>0.72792105397727414</v>
      </c>
    </row>
    <row r="14" spans="1:86" s="265" customFormat="1" ht="15.75" customHeight="1" x14ac:dyDescent="0.25">
      <c r="A14" s="256" t="s">
        <v>87</v>
      </c>
      <c r="B14" s="257" t="s">
        <v>539</v>
      </c>
      <c r="C14" s="258" t="s">
        <v>122</v>
      </c>
      <c r="D14" s="259" t="e">
        <v>#REF!</v>
      </c>
      <c r="E14" s="260" t="e">
        <v>#REF!</v>
      </c>
      <c r="F14" s="261">
        <v>26176.1</v>
      </c>
      <c r="G14" s="260">
        <v>173.43357140604422</v>
      </c>
      <c r="H14" s="261">
        <v>136112.13</v>
      </c>
      <c r="I14" s="261">
        <v>901.83078524240727</v>
      </c>
      <c r="J14" s="261">
        <v>136151.67545000001</v>
      </c>
      <c r="K14" s="261">
        <v>136151.67545000001</v>
      </c>
      <c r="L14" s="262">
        <v>902.09279939372698</v>
      </c>
      <c r="M14" s="263">
        <v>167186.541</v>
      </c>
      <c r="N14" s="344">
        <v>35549.653667229999</v>
      </c>
      <c r="O14" s="251">
        <v>905.22884031747753</v>
      </c>
      <c r="P14" s="344">
        <v>35549.653667229999</v>
      </c>
      <c r="Q14" s="251">
        <v>905.22884031747753</v>
      </c>
      <c r="R14" s="344">
        <v>0</v>
      </c>
      <c r="S14" s="251">
        <v>0</v>
      </c>
      <c r="T14" s="344">
        <v>0</v>
      </c>
      <c r="U14" s="255">
        <v>0</v>
      </c>
      <c r="V14" s="264"/>
      <c r="W14" s="264"/>
      <c r="X14" s="264"/>
      <c r="Y14" s="264"/>
      <c r="Z14" s="264"/>
      <c r="AA14" s="264"/>
      <c r="AB14" s="264"/>
      <c r="AC14" s="264"/>
      <c r="AD14" s="264"/>
      <c r="AE14" s="264"/>
      <c r="AF14" s="264"/>
      <c r="AG14" s="264"/>
      <c r="AH14" s="264"/>
      <c r="AI14" s="264"/>
      <c r="AJ14" s="264"/>
      <c r="AK14" s="264"/>
      <c r="AL14" s="264"/>
      <c r="AM14" s="264"/>
      <c r="AN14" s="264"/>
      <c r="AO14" s="264"/>
      <c r="AP14" s="264"/>
      <c r="AQ14" s="264"/>
      <c r="AR14" s="264"/>
      <c r="AS14" s="264"/>
      <c r="AT14" s="264"/>
      <c r="AU14" s="264"/>
      <c r="AV14" s="264"/>
      <c r="AW14" s="264"/>
      <c r="AX14" s="264"/>
      <c r="AY14" s="264"/>
      <c r="AZ14" s="264"/>
      <c r="BA14" s="264"/>
      <c r="BB14" s="264"/>
      <c r="BC14" s="264"/>
      <c r="BD14" s="264"/>
      <c r="BE14" s="264"/>
      <c r="BF14" s="264"/>
      <c r="BG14" s="264"/>
      <c r="BH14" s="264"/>
      <c r="BI14" s="264"/>
      <c r="BJ14" s="264"/>
      <c r="BK14" s="264"/>
      <c r="BL14" s="264"/>
      <c r="BM14" s="264"/>
      <c r="BN14" s="264"/>
      <c r="BO14" s="264"/>
      <c r="BP14" s="264"/>
      <c r="BQ14" s="264"/>
      <c r="BR14" s="264"/>
      <c r="BS14" s="264"/>
      <c r="BT14" s="264"/>
      <c r="BU14" s="264"/>
      <c r="BV14" s="264"/>
      <c r="BW14" s="264"/>
      <c r="BX14" s="264"/>
      <c r="BY14" s="264"/>
      <c r="BZ14" s="264"/>
      <c r="CA14" s="264"/>
      <c r="CB14" s="264"/>
      <c r="CC14" s="264"/>
      <c r="CD14" s="264"/>
      <c r="CE14" s="264"/>
      <c r="CF14" s="264"/>
      <c r="CG14" s="264"/>
      <c r="CH14" s="264"/>
    </row>
    <row r="15" spans="1:86" s="265" customFormat="1" ht="18" customHeight="1" x14ac:dyDescent="0.25">
      <c r="A15" s="256" t="s">
        <v>88</v>
      </c>
      <c r="B15" s="257" t="s">
        <v>540</v>
      </c>
      <c r="C15" s="258" t="s">
        <v>122</v>
      </c>
      <c r="D15" s="259" t="e">
        <v>#REF!</v>
      </c>
      <c r="E15" s="260" t="e">
        <v>#REF!</v>
      </c>
      <c r="F15" s="261">
        <v>6076.5567932525973</v>
      </c>
      <c r="G15" s="260">
        <v>40.261114012609113</v>
      </c>
      <c r="H15" s="261">
        <v>11196.18</v>
      </c>
      <c r="I15" s="261">
        <v>74.181924866764888</v>
      </c>
      <c r="J15" s="261"/>
      <c r="K15" s="261">
        <v>11196.18</v>
      </c>
      <c r="L15" s="262">
        <v>74.181924866764888</v>
      </c>
      <c r="M15" s="266">
        <v>15358.812</v>
      </c>
      <c r="N15" s="344">
        <v>7080.5265077262538</v>
      </c>
      <c r="O15" s="251">
        <v>180.29702509688667</v>
      </c>
      <c r="P15" s="344">
        <v>6545.03427209868</v>
      </c>
      <c r="Q15" s="251">
        <v>166.66136439555603</v>
      </c>
      <c r="R15" s="344">
        <v>535.49223562757402</v>
      </c>
      <c r="S15" s="251">
        <v>13.635660701330625</v>
      </c>
      <c r="T15" s="344">
        <v>0</v>
      </c>
      <c r="U15" s="255">
        <v>0</v>
      </c>
      <c r="V15" s="264"/>
      <c r="W15" s="264"/>
      <c r="X15" s="264"/>
      <c r="Y15" s="264"/>
      <c r="Z15" s="264"/>
      <c r="AA15" s="264"/>
      <c r="AB15" s="264"/>
      <c r="AC15" s="264"/>
      <c r="AD15" s="264"/>
      <c r="AE15" s="264"/>
      <c r="AF15" s="264"/>
      <c r="AG15" s="264"/>
      <c r="AH15" s="264"/>
      <c r="AI15" s="264"/>
      <c r="AJ15" s="264"/>
      <c r="AK15" s="264"/>
      <c r="AL15" s="264"/>
      <c r="AM15" s="264"/>
      <c r="AN15" s="264"/>
      <c r="AO15" s="264"/>
      <c r="AP15" s="264"/>
      <c r="AQ15" s="264"/>
      <c r="AR15" s="264"/>
      <c r="AS15" s="264"/>
      <c r="AT15" s="264"/>
      <c r="AU15" s="264"/>
      <c r="AV15" s="264"/>
      <c r="AW15" s="264"/>
      <c r="AX15" s="264"/>
      <c r="AY15" s="264"/>
      <c r="AZ15" s="264"/>
      <c r="BA15" s="264"/>
      <c r="BB15" s="264"/>
      <c r="BC15" s="264"/>
      <c r="BD15" s="264"/>
      <c r="BE15" s="264"/>
      <c r="BF15" s="264"/>
      <c r="BG15" s="264"/>
      <c r="BH15" s="264"/>
      <c r="BI15" s="264"/>
      <c r="BJ15" s="264"/>
      <c r="BK15" s="264"/>
      <c r="BL15" s="264"/>
      <c r="BM15" s="264"/>
      <c r="BN15" s="264"/>
      <c r="BO15" s="264"/>
      <c r="BP15" s="264"/>
      <c r="BQ15" s="264"/>
      <c r="BR15" s="264"/>
      <c r="BS15" s="264"/>
      <c r="BT15" s="264"/>
      <c r="BU15" s="264"/>
      <c r="BV15" s="264"/>
      <c r="BW15" s="264"/>
      <c r="BX15" s="264"/>
      <c r="BY15" s="264"/>
      <c r="BZ15" s="264"/>
      <c r="CA15" s="264"/>
      <c r="CB15" s="264"/>
      <c r="CC15" s="264"/>
      <c r="CD15" s="264"/>
      <c r="CE15" s="264"/>
      <c r="CF15" s="264"/>
      <c r="CG15" s="264"/>
      <c r="CH15" s="264"/>
    </row>
    <row r="16" spans="1:86" s="265" customFormat="1" ht="31.5" customHeight="1" x14ac:dyDescent="0.25">
      <c r="A16" s="256" t="s">
        <v>541</v>
      </c>
      <c r="B16" s="257" t="s">
        <v>32</v>
      </c>
      <c r="C16" s="258" t="s">
        <v>122</v>
      </c>
      <c r="D16" s="259" t="e">
        <v>#REF!</v>
      </c>
      <c r="E16" s="260" t="e">
        <v>#REF!</v>
      </c>
      <c r="F16" s="261">
        <v>573.42540210871618</v>
      </c>
      <c r="G16" s="260">
        <v>3.7993137030597244</v>
      </c>
      <c r="H16" s="261">
        <v>573.42999999999995</v>
      </c>
      <c r="I16" s="261">
        <v>3.7993441670595671</v>
      </c>
      <c r="J16" s="261"/>
      <c r="K16" s="261">
        <v>573.42999999999995</v>
      </c>
      <c r="L16" s="251">
        <v>3.7993441670595671</v>
      </c>
      <c r="M16" s="266">
        <v>1328.3440000000001</v>
      </c>
      <c r="N16" s="344">
        <v>509.11211983476784</v>
      </c>
      <c r="O16" s="251">
        <v>12.963923028438032</v>
      </c>
      <c r="P16" s="344">
        <v>118.47948783197297</v>
      </c>
      <c r="Q16" s="251">
        <v>3.0169365467098941</v>
      </c>
      <c r="R16" s="344">
        <v>390.63263200279488</v>
      </c>
      <c r="S16" s="251">
        <v>9.946986481728139</v>
      </c>
      <c r="T16" s="344">
        <v>0</v>
      </c>
      <c r="U16" s="255">
        <v>0</v>
      </c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  <c r="AN16" s="264"/>
      <c r="AO16" s="264"/>
      <c r="AP16" s="264"/>
      <c r="AQ16" s="264"/>
      <c r="AR16" s="264"/>
      <c r="AS16" s="264"/>
      <c r="AT16" s="264"/>
      <c r="AU16" s="264"/>
      <c r="AV16" s="264"/>
      <c r="AW16" s="264"/>
      <c r="AX16" s="264"/>
      <c r="AY16" s="264"/>
      <c r="AZ16" s="264"/>
      <c r="BA16" s="264"/>
      <c r="BB16" s="264"/>
      <c r="BC16" s="264"/>
      <c r="BD16" s="264"/>
      <c r="BE16" s="264"/>
      <c r="BF16" s="264"/>
      <c r="BG16" s="264"/>
      <c r="BH16" s="264"/>
      <c r="BI16" s="264"/>
      <c r="BJ16" s="264"/>
      <c r="BK16" s="264"/>
      <c r="BL16" s="264"/>
      <c r="BM16" s="264"/>
      <c r="BN16" s="264"/>
      <c r="BO16" s="264"/>
      <c r="BP16" s="264"/>
      <c r="BQ16" s="264"/>
      <c r="BR16" s="264"/>
      <c r="BS16" s="264"/>
      <c r="BT16" s="264"/>
      <c r="BU16" s="264"/>
      <c r="BV16" s="264"/>
      <c r="BW16" s="264"/>
      <c r="BX16" s="264"/>
      <c r="BY16" s="264"/>
      <c r="BZ16" s="264"/>
      <c r="CA16" s="264"/>
      <c r="CB16" s="264"/>
      <c r="CC16" s="264"/>
      <c r="CD16" s="264"/>
      <c r="CE16" s="264"/>
      <c r="CF16" s="264"/>
      <c r="CG16" s="264"/>
      <c r="CH16" s="264"/>
    </row>
    <row r="17" spans="1:86" s="265" customFormat="1" ht="30" customHeight="1" x14ac:dyDescent="0.25">
      <c r="A17" s="256" t="s">
        <v>542</v>
      </c>
      <c r="B17" s="257" t="s">
        <v>543</v>
      </c>
      <c r="C17" s="258" t="s">
        <v>122</v>
      </c>
      <c r="D17" s="259" t="e">
        <v>#REF!</v>
      </c>
      <c r="E17" s="260" t="e">
        <v>#REF!</v>
      </c>
      <c r="F17" s="261">
        <v>122.54834985966664</v>
      </c>
      <c r="G17" s="260">
        <v>0.81196198005353681</v>
      </c>
      <c r="H17" s="261">
        <v>122.55</v>
      </c>
      <c r="I17" s="261">
        <v>0.8119729132991822</v>
      </c>
      <c r="J17" s="261"/>
      <c r="K17" s="261">
        <v>122.55</v>
      </c>
      <c r="L17" s="251">
        <v>0.8119729132991822</v>
      </c>
      <c r="M17" s="266"/>
      <c r="N17" s="344">
        <v>225.32088726539843</v>
      </c>
      <c r="O17" s="251">
        <v>5.7375232790686885</v>
      </c>
      <c r="P17" s="344">
        <v>181.30809596588031</v>
      </c>
      <c r="Q17" s="251">
        <v>4.6167908972529883</v>
      </c>
      <c r="R17" s="344">
        <v>15.426272384697025</v>
      </c>
      <c r="S17" s="251">
        <v>0.39281132783842682</v>
      </c>
      <c r="T17" s="344">
        <v>28.586518914821088</v>
      </c>
      <c r="U17" s="255">
        <v>0.72792105397727414</v>
      </c>
      <c r="V17" s="264"/>
      <c r="W17" s="264"/>
      <c r="X17" s="264"/>
      <c r="Y17" s="264"/>
      <c r="Z17" s="264"/>
      <c r="AA17" s="264"/>
      <c r="AB17" s="264"/>
      <c r="AC17" s="264"/>
      <c r="AD17" s="264"/>
      <c r="AE17" s="264"/>
      <c r="AF17" s="264"/>
      <c r="AG17" s="264"/>
      <c r="AH17" s="264"/>
      <c r="AI17" s="264"/>
      <c r="AJ17" s="264"/>
      <c r="AK17" s="264"/>
      <c r="AL17" s="264"/>
      <c r="AM17" s="264"/>
      <c r="AN17" s="264"/>
      <c r="AO17" s="264"/>
      <c r="AP17" s="264"/>
      <c r="AQ17" s="264"/>
      <c r="AR17" s="264"/>
      <c r="AS17" s="264"/>
      <c r="AT17" s="264"/>
      <c r="AU17" s="264"/>
      <c r="AV17" s="264"/>
      <c r="AW17" s="264"/>
      <c r="AX17" s="264"/>
      <c r="AY17" s="264"/>
      <c r="AZ17" s="264"/>
      <c r="BA17" s="264"/>
      <c r="BB17" s="264"/>
      <c r="BC17" s="264"/>
      <c r="BD17" s="264"/>
      <c r="BE17" s="264"/>
      <c r="BF17" s="264"/>
      <c r="BG17" s="264"/>
      <c r="BH17" s="264"/>
      <c r="BI17" s="264"/>
      <c r="BJ17" s="264"/>
      <c r="BK17" s="264"/>
      <c r="BL17" s="264"/>
      <c r="BM17" s="264"/>
      <c r="BN17" s="264"/>
      <c r="BO17" s="264"/>
      <c r="BP17" s="264"/>
      <c r="BQ17" s="264"/>
      <c r="BR17" s="264"/>
      <c r="BS17" s="264"/>
      <c r="BT17" s="264"/>
      <c r="BU17" s="264"/>
      <c r="BV17" s="264"/>
      <c r="BW17" s="264"/>
      <c r="BX17" s="264"/>
      <c r="BY17" s="264"/>
      <c r="BZ17" s="264"/>
      <c r="CA17" s="264"/>
      <c r="CB17" s="264"/>
      <c r="CC17" s="264"/>
      <c r="CD17" s="264"/>
      <c r="CE17" s="264"/>
      <c r="CF17" s="264"/>
      <c r="CG17" s="264"/>
      <c r="CH17" s="264"/>
    </row>
    <row r="18" spans="1:86" s="253" customFormat="1" ht="16.5" customHeight="1" x14ac:dyDescent="0.25">
      <c r="A18" s="246" t="s">
        <v>94</v>
      </c>
      <c r="B18" s="247" t="s">
        <v>544</v>
      </c>
      <c r="C18" s="248" t="s">
        <v>122</v>
      </c>
      <c r="D18" s="249" t="e">
        <v>#REF!</v>
      </c>
      <c r="E18" s="250" t="e">
        <v>#REF!</v>
      </c>
      <c r="F18" s="250">
        <v>5570.9551833527221</v>
      </c>
      <c r="G18" s="250">
        <v>36.911176744888529</v>
      </c>
      <c r="H18" s="250">
        <v>9554.5400000000009</v>
      </c>
      <c r="I18" s="250">
        <v>63.31</v>
      </c>
      <c r="J18" s="250"/>
      <c r="K18" s="267">
        <v>9554.5400000000009</v>
      </c>
      <c r="L18" s="251">
        <v>63.31</v>
      </c>
      <c r="M18" s="254">
        <v>12936.168</v>
      </c>
      <c r="N18" s="344">
        <v>8855.8682793753978</v>
      </c>
      <c r="O18" s="251">
        <v>225.50395139103961</v>
      </c>
      <c r="P18" s="344">
        <v>4591.6321733301784</v>
      </c>
      <c r="Q18" s="251">
        <v>116.92034770115288</v>
      </c>
      <c r="R18" s="344">
        <v>3657.0174683038958</v>
      </c>
      <c r="S18" s="251">
        <v>93.121517099478396</v>
      </c>
      <c r="T18" s="344">
        <v>607.2186377413235</v>
      </c>
      <c r="U18" s="255">
        <v>15.462086590408315</v>
      </c>
    </row>
    <row r="19" spans="1:86" s="253" customFormat="1" ht="17.100000000000001" customHeight="1" x14ac:dyDescent="0.25">
      <c r="A19" s="246" t="s">
        <v>96</v>
      </c>
      <c r="B19" s="247" t="s">
        <v>545</v>
      </c>
      <c r="C19" s="248"/>
      <c r="D19" s="249" t="e">
        <v>#REF!</v>
      </c>
      <c r="E19" s="250" t="e">
        <v>#REF!</v>
      </c>
      <c r="F19" s="250">
        <v>1135.2602958009063</v>
      </c>
      <c r="G19" s="250">
        <v>7.521832800769916</v>
      </c>
      <c r="H19" s="250">
        <v>1135.26</v>
      </c>
      <c r="I19" s="250">
        <v>7.5218308408978336</v>
      </c>
      <c r="J19" s="250"/>
      <c r="K19" s="267">
        <v>1135.26</v>
      </c>
      <c r="L19" s="251">
        <v>7.5218308408978336</v>
      </c>
      <c r="M19" s="254"/>
      <c r="N19" s="344">
        <v>13493.931342025362</v>
      </c>
      <c r="O19" s="251">
        <v>343.60660540907799</v>
      </c>
      <c r="P19" s="344">
        <v>11388.330182617921</v>
      </c>
      <c r="Q19" s="251">
        <v>289.99002411848306</v>
      </c>
      <c r="R19" s="344">
        <v>1547.3026828506318</v>
      </c>
      <c r="S19" s="251">
        <v>39.400187307820197</v>
      </c>
      <c r="T19" s="344">
        <v>558.29847655680817</v>
      </c>
      <c r="U19" s="255">
        <v>14.216393982774722</v>
      </c>
    </row>
    <row r="20" spans="1:86" s="253" customFormat="1" ht="15" customHeight="1" x14ac:dyDescent="0.25">
      <c r="A20" s="268" t="s">
        <v>546</v>
      </c>
      <c r="B20" s="257" t="s">
        <v>547</v>
      </c>
      <c r="C20" s="248"/>
      <c r="D20" s="249"/>
      <c r="E20" s="250"/>
      <c r="F20" s="250"/>
      <c r="G20" s="250"/>
      <c r="H20" s="250"/>
      <c r="I20" s="250"/>
      <c r="J20" s="250"/>
      <c r="K20" s="267"/>
      <c r="L20" s="251"/>
      <c r="M20" s="254"/>
      <c r="N20" s="344">
        <v>1948.2910214625874</v>
      </c>
      <c r="O20" s="251">
        <v>49.610869306028711</v>
      </c>
      <c r="P20" s="344">
        <v>1010.1590781326393</v>
      </c>
      <c r="Q20" s="251">
        <v>25.722476494253634</v>
      </c>
      <c r="R20" s="344">
        <v>804.54384302685719</v>
      </c>
      <c r="S20" s="251">
        <v>20.486733761885251</v>
      </c>
      <c r="T20" s="344">
        <v>133.58810030309118</v>
      </c>
      <c r="U20" s="255">
        <v>3.4016590498898296</v>
      </c>
    </row>
    <row r="21" spans="1:86" s="265" customFormat="1" ht="15.75" customHeight="1" x14ac:dyDescent="0.25">
      <c r="A21" s="256" t="s">
        <v>100</v>
      </c>
      <c r="B21" s="257" t="s">
        <v>101</v>
      </c>
      <c r="C21" s="258" t="s">
        <v>122</v>
      </c>
      <c r="D21" s="259" t="e">
        <v>#REF!</v>
      </c>
      <c r="E21" s="260" t="e">
        <v>#REF!</v>
      </c>
      <c r="F21" s="259">
        <v>401.45220943236814</v>
      </c>
      <c r="G21" s="260">
        <v>2.6598802125107577</v>
      </c>
      <c r="H21" s="259">
        <v>401.45</v>
      </c>
      <c r="I21" s="261">
        <v>2.6598655735940975</v>
      </c>
      <c r="J21" s="261"/>
      <c r="K21" s="261">
        <v>401.45</v>
      </c>
      <c r="L21" s="251">
        <v>2.6598655735940975</v>
      </c>
      <c r="M21" s="266"/>
      <c r="N21" s="344">
        <v>1377.0575635691048</v>
      </c>
      <c r="O21" s="251">
        <v>35.065101702218698</v>
      </c>
      <c r="P21" s="344">
        <v>975.89362325246054</v>
      </c>
      <c r="Q21" s="251">
        <v>24.849948219449995</v>
      </c>
      <c r="R21" s="344">
        <v>401.1539403166442</v>
      </c>
      <c r="S21" s="251">
        <v>10.214898844889863</v>
      </c>
      <c r="T21" s="344">
        <v>0.01</v>
      </c>
      <c r="U21" s="255">
        <v>2.5463787883591278E-4</v>
      </c>
      <c r="V21" s="264"/>
      <c r="W21" s="264"/>
      <c r="X21" s="264"/>
      <c r="Y21" s="264"/>
      <c r="Z21" s="264"/>
      <c r="AA21" s="264"/>
      <c r="AB21" s="264"/>
      <c r="AC21" s="264"/>
      <c r="AD21" s="264"/>
      <c r="AE21" s="264"/>
      <c r="AF21" s="264"/>
      <c r="AG21" s="264"/>
      <c r="AH21" s="264"/>
      <c r="AI21" s="264"/>
      <c r="AJ21" s="264"/>
      <c r="AK21" s="264"/>
      <c r="AL21" s="264"/>
      <c r="AM21" s="264"/>
      <c r="AN21" s="264"/>
      <c r="AO21" s="264"/>
      <c r="AP21" s="264"/>
      <c r="AQ21" s="264"/>
      <c r="AR21" s="264"/>
      <c r="AS21" s="264"/>
      <c r="AT21" s="264"/>
      <c r="AU21" s="264"/>
      <c r="AV21" s="264"/>
      <c r="AW21" s="264"/>
      <c r="AX21" s="264"/>
      <c r="AY21" s="264"/>
      <c r="AZ21" s="264"/>
      <c r="BA21" s="264"/>
      <c r="BB21" s="264"/>
      <c r="BC21" s="264"/>
      <c r="BD21" s="264"/>
      <c r="BE21" s="264"/>
      <c r="BF21" s="264"/>
      <c r="BG21" s="264"/>
      <c r="BH21" s="264"/>
      <c r="BI21" s="264"/>
      <c r="BJ21" s="264"/>
      <c r="BK21" s="264"/>
      <c r="BL21" s="264"/>
      <c r="BM21" s="264"/>
      <c r="BN21" s="264"/>
      <c r="BO21" s="264"/>
      <c r="BP21" s="264"/>
      <c r="BQ21" s="264"/>
      <c r="BR21" s="264"/>
      <c r="BS21" s="264"/>
      <c r="BT21" s="264"/>
      <c r="BU21" s="264"/>
      <c r="BV21" s="264"/>
      <c r="BW21" s="264"/>
      <c r="BX21" s="264"/>
      <c r="BY21" s="264"/>
      <c r="BZ21" s="264"/>
      <c r="CA21" s="264"/>
      <c r="CB21" s="264"/>
      <c r="CC21" s="264"/>
      <c r="CD21" s="264"/>
      <c r="CE21" s="264"/>
      <c r="CF21" s="264"/>
      <c r="CG21" s="264"/>
      <c r="CH21" s="264"/>
    </row>
    <row r="22" spans="1:86" s="265" customFormat="1" ht="17.100000000000001" customHeight="1" x14ac:dyDescent="0.25">
      <c r="A22" s="256" t="s">
        <v>102</v>
      </c>
      <c r="B22" s="257" t="s">
        <v>548</v>
      </c>
      <c r="C22" s="258" t="s">
        <v>122</v>
      </c>
      <c r="D22" s="259" t="e">
        <v>#REF!</v>
      </c>
      <c r="E22" s="260" t="e">
        <v>#REF!</v>
      </c>
      <c r="F22" s="259">
        <v>733.80808636853817</v>
      </c>
      <c r="G22" s="260">
        <v>4.8619525882591574</v>
      </c>
      <c r="H22" s="259">
        <v>733.81</v>
      </c>
      <c r="I22" s="261">
        <v>4.8619652673037361</v>
      </c>
      <c r="J22" s="261"/>
      <c r="K22" s="261">
        <v>733.81</v>
      </c>
      <c r="L22" s="251">
        <v>4.8619652673037361</v>
      </c>
      <c r="M22" s="266">
        <v>733.81</v>
      </c>
      <c r="N22" s="344">
        <v>10168.602756993669</v>
      </c>
      <c r="O22" s="251">
        <v>258.93114367658825</v>
      </c>
      <c r="P22" s="344">
        <v>9402.2774812328207</v>
      </c>
      <c r="Q22" s="251">
        <v>239.41759940477942</v>
      </c>
      <c r="R22" s="344">
        <v>341.61489950713053</v>
      </c>
      <c r="S22" s="251">
        <v>8.6988093389239225</v>
      </c>
      <c r="T22" s="344">
        <v>424.71037625371702</v>
      </c>
      <c r="U22" s="255">
        <v>10.814734932884893</v>
      </c>
      <c r="V22" s="264"/>
      <c r="W22" s="264"/>
      <c r="X22" s="264"/>
      <c r="Y22" s="264"/>
      <c r="Z22" s="264"/>
      <c r="AA22" s="264"/>
      <c r="AB22" s="264"/>
      <c r="AC22" s="264"/>
      <c r="AD22" s="264"/>
      <c r="AE22" s="264"/>
      <c r="AF22" s="264"/>
      <c r="AG22" s="264"/>
      <c r="AH22" s="264"/>
      <c r="AI22" s="264"/>
      <c r="AJ22" s="264"/>
      <c r="AK22" s="264"/>
      <c r="AL22" s="264"/>
      <c r="AM22" s="264"/>
      <c r="AN22" s="264"/>
      <c r="AO22" s="264"/>
      <c r="AP22" s="264"/>
      <c r="AQ22" s="264"/>
      <c r="AR22" s="264"/>
      <c r="AS22" s="264"/>
      <c r="AT22" s="264"/>
      <c r="AU22" s="264"/>
      <c r="AV22" s="264"/>
      <c r="AW22" s="264"/>
      <c r="AX22" s="264"/>
      <c r="AY22" s="264"/>
      <c r="AZ22" s="264"/>
      <c r="BA22" s="264"/>
      <c r="BB22" s="264"/>
      <c r="BC22" s="264"/>
      <c r="BD22" s="264"/>
      <c r="BE22" s="264"/>
      <c r="BF22" s="264"/>
      <c r="BG22" s="264"/>
      <c r="BH22" s="264"/>
      <c r="BI22" s="264"/>
      <c r="BJ22" s="264"/>
      <c r="BK22" s="264"/>
      <c r="BL22" s="264"/>
      <c r="BM22" s="264"/>
      <c r="BN22" s="264"/>
      <c r="BO22" s="264"/>
      <c r="BP22" s="264"/>
      <c r="BQ22" s="264"/>
      <c r="BR22" s="264"/>
      <c r="BS22" s="264"/>
      <c r="BT22" s="264"/>
      <c r="BU22" s="264"/>
      <c r="BV22" s="264"/>
      <c r="BW22" s="264"/>
      <c r="BX22" s="264"/>
      <c r="BY22" s="264"/>
      <c r="BZ22" s="264"/>
      <c r="CA22" s="264"/>
      <c r="CB22" s="264"/>
      <c r="CC22" s="264"/>
      <c r="CD22" s="264"/>
      <c r="CE22" s="264"/>
      <c r="CF22" s="264"/>
      <c r="CG22" s="264"/>
      <c r="CH22" s="264"/>
    </row>
    <row r="23" spans="1:86" s="253" customFormat="1" ht="27.75" customHeight="1" x14ac:dyDescent="0.25">
      <c r="A23" s="246" t="s">
        <v>103</v>
      </c>
      <c r="B23" s="247" t="s">
        <v>549</v>
      </c>
      <c r="C23" s="248" t="s">
        <v>122</v>
      </c>
      <c r="D23" s="249" t="e">
        <v>#REF!</v>
      </c>
      <c r="E23" s="250" t="e">
        <v>#REF!</v>
      </c>
      <c r="F23" s="250">
        <v>441.78554089357021</v>
      </c>
      <c r="G23" s="250">
        <v>2.9271145874566069</v>
      </c>
      <c r="H23" s="250">
        <v>705.56</v>
      </c>
      <c r="I23" s="250">
        <v>4.6747907687259964</v>
      </c>
      <c r="J23" s="250"/>
      <c r="K23" s="267">
        <v>705.56</v>
      </c>
      <c r="L23" s="251">
        <v>4.6747907687259964</v>
      </c>
      <c r="M23" s="254"/>
      <c r="N23" s="344">
        <v>1038.145942117658</v>
      </c>
      <c r="O23" s="251">
        <v>26.435128062295075</v>
      </c>
      <c r="P23" s="344">
        <v>921.79292698613835</v>
      </c>
      <c r="Q23" s="251">
        <v>23.472339565369769</v>
      </c>
      <c r="R23" s="344">
        <v>97.424127834875776</v>
      </c>
      <c r="S23" s="251">
        <v>2.4807873259311575</v>
      </c>
      <c r="T23" s="344">
        <v>18.928887296643861</v>
      </c>
      <c r="U23" s="255">
        <v>0.4820011709941448</v>
      </c>
    </row>
    <row r="24" spans="1:86" s="265" customFormat="1" ht="17.100000000000001" customHeight="1" x14ac:dyDescent="0.25">
      <c r="A24" s="256" t="s">
        <v>105</v>
      </c>
      <c r="B24" s="257" t="s">
        <v>41</v>
      </c>
      <c r="C24" s="258" t="s">
        <v>122</v>
      </c>
      <c r="D24" s="259" t="e">
        <v>#REF!</v>
      </c>
      <c r="E24" s="260" t="e">
        <v>#REF!</v>
      </c>
      <c r="F24" s="261">
        <v>368.87697240972125</v>
      </c>
      <c r="G24" s="260">
        <v>2.4440482246960702</v>
      </c>
      <c r="H24" s="261">
        <v>632.65</v>
      </c>
      <c r="I24" s="261">
        <v>4.1917149212462466</v>
      </c>
      <c r="J24" s="261"/>
      <c r="K24" s="261">
        <v>632.65</v>
      </c>
      <c r="L24" s="251">
        <v>4.1917149212462466</v>
      </c>
      <c r="M24" s="266">
        <v>814.85500000000002</v>
      </c>
      <c r="N24" s="344">
        <v>294.83442108778956</v>
      </c>
      <c r="O24" s="251">
        <v>7.5076011593609051</v>
      </c>
      <c r="P24" s="344">
        <v>261.79005567983569</v>
      </c>
      <c r="Q24" s="251">
        <v>6.6661664478648861</v>
      </c>
      <c r="R24" s="344">
        <v>27.668543665051455</v>
      </c>
      <c r="S24" s="251">
        <v>0.70454592693475349</v>
      </c>
      <c r="T24" s="344">
        <v>5.3758217429024038</v>
      </c>
      <c r="U24" s="255">
        <v>0.13688878456126477</v>
      </c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64"/>
      <c r="AG24" s="264"/>
      <c r="AH24" s="264"/>
      <c r="AI24" s="264"/>
      <c r="AJ24" s="264"/>
      <c r="AK24" s="264"/>
      <c r="AL24" s="264"/>
      <c r="AM24" s="264"/>
      <c r="AN24" s="264"/>
      <c r="AO24" s="264"/>
      <c r="AP24" s="264"/>
      <c r="AQ24" s="264"/>
      <c r="AR24" s="264"/>
      <c r="AS24" s="264"/>
      <c r="AT24" s="264"/>
      <c r="AU24" s="264"/>
      <c r="AV24" s="264"/>
      <c r="AW24" s="264"/>
      <c r="AX24" s="264"/>
      <c r="AY24" s="264"/>
      <c r="AZ24" s="264"/>
      <c r="BA24" s="264"/>
      <c r="BB24" s="264"/>
      <c r="BC24" s="264"/>
      <c r="BD24" s="264"/>
      <c r="BE24" s="264"/>
      <c r="BF24" s="264"/>
      <c r="BG24" s="264"/>
      <c r="BH24" s="264"/>
      <c r="BI24" s="264"/>
      <c r="BJ24" s="264"/>
      <c r="BK24" s="264"/>
      <c r="BL24" s="264"/>
      <c r="BM24" s="264"/>
      <c r="BN24" s="264"/>
      <c r="BO24" s="264"/>
      <c r="BP24" s="264"/>
      <c r="BQ24" s="264"/>
      <c r="BR24" s="264"/>
      <c r="BS24" s="264"/>
      <c r="BT24" s="264"/>
      <c r="BU24" s="264"/>
      <c r="BV24" s="264"/>
      <c r="BW24" s="264"/>
      <c r="BX24" s="264"/>
      <c r="BY24" s="264"/>
      <c r="BZ24" s="264"/>
      <c r="CA24" s="264"/>
      <c r="CB24" s="264"/>
      <c r="CC24" s="264"/>
      <c r="CD24" s="264"/>
      <c r="CE24" s="264"/>
      <c r="CF24" s="264"/>
      <c r="CG24" s="264"/>
      <c r="CH24" s="264"/>
    </row>
    <row r="25" spans="1:86" s="265" customFormat="1" ht="17.100000000000001" customHeight="1" x14ac:dyDescent="0.25">
      <c r="A25" s="256" t="s">
        <v>550</v>
      </c>
      <c r="B25" s="257" t="s">
        <v>547</v>
      </c>
      <c r="C25" s="258"/>
      <c r="D25" s="259"/>
      <c r="E25" s="260"/>
      <c r="F25" s="261"/>
      <c r="G25" s="260"/>
      <c r="H25" s="261"/>
      <c r="I25" s="261"/>
      <c r="J25" s="261"/>
      <c r="K25" s="261"/>
      <c r="L25" s="251"/>
      <c r="M25" s="266"/>
      <c r="N25" s="344">
        <v>64.863572639313702</v>
      </c>
      <c r="O25" s="251">
        <v>1.651672255059399</v>
      </c>
      <c r="P25" s="344">
        <v>57.593812249563847</v>
      </c>
      <c r="Q25" s="251">
        <v>1.466556618530275</v>
      </c>
      <c r="R25" s="344">
        <v>6.0870796063113195</v>
      </c>
      <c r="S25" s="251">
        <v>0.15500010392564575</v>
      </c>
      <c r="T25" s="344">
        <v>1.1826807834385287</v>
      </c>
      <c r="U25" s="255">
        <v>3.0115532603478247E-2</v>
      </c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64"/>
      <c r="AG25" s="264"/>
      <c r="AH25" s="264"/>
      <c r="AI25" s="264"/>
      <c r="AJ25" s="264"/>
      <c r="AK25" s="264"/>
      <c r="AL25" s="264"/>
      <c r="AM25" s="264"/>
      <c r="AN25" s="264"/>
      <c r="AO25" s="264"/>
      <c r="AP25" s="264"/>
      <c r="AQ25" s="264"/>
      <c r="AR25" s="264"/>
      <c r="AS25" s="264"/>
      <c r="AT25" s="264"/>
      <c r="AU25" s="264"/>
      <c r="AV25" s="264"/>
      <c r="AW25" s="264"/>
      <c r="AX25" s="264"/>
      <c r="AY25" s="264"/>
      <c r="AZ25" s="264"/>
      <c r="BA25" s="264"/>
      <c r="BB25" s="264"/>
      <c r="BC25" s="264"/>
      <c r="BD25" s="264"/>
      <c r="BE25" s="264"/>
      <c r="BF25" s="264"/>
      <c r="BG25" s="264"/>
      <c r="BH25" s="264"/>
      <c r="BI25" s="264"/>
      <c r="BJ25" s="264"/>
      <c r="BK25" s="264"/>
      <c r="BL25" s="264"/>
      <c r="BM25" s="264"/>
      <c r="BN25" s="264"/>
      <c r="BO25" s="264"/>
      <c r="BP25" s="264"/>
      <c r="BQ25" s="264"/>
      <c r="BR25" s="264"/>
      <c r="BS25" s="264"/>
      <c r="BT25" s="264"/>
      <c r="BU25" s="264"/>
      <c r="BV25" s="264"/>
      <c r="BW25" s="264"/>
      <c r="BX25" s="264"/>
      <c r="BY25" s="264"/>
      <c r="BZ25" s="264"/>
      <c r="CA25" s="264"/>
      <c r="CB25" s="264"/>
      <c r="CC25" s="264"/>
      <c r="CD25" s="264"/>
      <c r="CE25" s="264"/>
      <c r="CF25" s="264"/>
      <c r="CG25" s="264"/>
      <c r="CH25" s="264"/>
    </row>
    <row r="26" spans="1:86" s="265" customFormat="1" ht="17.100000000000001" customHeight="1" x14ac:dyDescent="0.25">
      <c r="A26" s="256" t="s">
        <v>107</v>
      </c>
      <c r="B26" s="257" t="s">
        <v>42</v>
      </c>
      <c r="C26" s="258" t="s">
        <v>122</v>
      </c>
      <c r="D26" s="259" t="e">
        <v>#REF!</v>
      </c>
      <c r="E26" s="260" t="e">
        <v>#REF!</v>
      </c>
      <c r="F26" s="261">
        <v>72.908568483848981</v>
      </c>
      <c r="G26" s="260">
        <v>0.48306636276053688</v>
      </c>
      <c r="H26" s="261">
        <v>72.91</v>
      </c>
      <c r="I26" s="261">
        <v>0.48307584747975002</v>
      </c>
      <c r="J26" s="261"/>
      <c r="K26" s="261">
        <v>72.91</v>
      </c>
      <c r="L26" s="251">
        <v>0.48307584747975002</v>
      </c>
      <c r="M26" s="266">
        <v>69.361999999999995</v>
      </c>
      <c r="N26" s="344">
        <v>678.42794839055489</v>
      </c>
      <c r="O26" s="251">
        <v>17.275345372117101</v>
      </c>
      <c r="P26" s="344">
        <v>602.4090590567389</v>
      </c>
      <c r="Q26" s="251">
        <v>15.33961649897461</v>
      </c>
      <c r="R26" s="344">
        <v>63.658504563512999</v>
      </c>
      <c r="S26" s="251">
        <v>1.6209866571919225</v>
      </c>
      <c r="T26" s="344">
        <v>12.360384770302931</v>
      </c>
      <c r="U26" s="255">
        <v>0.31474221595056595</v>
      </c>
      <c r="V26" s="264"/>
      <c r="W26" s="264"/>
      <c r="X26" s="264"/>
      <c r="Y26" s="264"/>
      <c r="Z26" s="264"/>
      <c r="AA26" s="264"/>
      <c r="AB26" s="264"/>
      <c r="AC26" s="264"/>
      <c r="AD26" s="264"/>
      <c r="AE26" s="264"/>
      <c r="AF26" s="264"/>
      <c r="AG26" s="264"/>
      <c r="AH26" s="264"/>
      <c r="AI26" s="264"/>
      <c r="AJ26" s="264"/>
      <c r="AK26" s="264"/>
      <c r="AL26" s="264"/>
      <c r="AM26" s="264"/>
      <c r="AN26" s="264"/>
      <c r="AO26" s="264"/>
      <c r="AP26" s="264"/>
      <c r="AQ26" s="264"/>
      <c r="AR26" s="264"/>
      <c r="AS26" s="264"/>
      <c r="AT26" s="264"/>
      <c r="AU26" s="264"/>
      <c r="AV26" s="264"/>
      <c r="AW26" s="264"/>
      <c r="AX26" s="264"/>
      <c r="AY26" s="264"/>
      <c r="AZ26" s="264"/>
      <c r="BA26" s="264"/>
      <c r="BB26" s="264"/>
      <c r="BC26" s="264"/>
      <c r="BD26" s="264"/>
      <c r="BE26" s="264"/>
      <c r="BF26" s="264"/>
      <c r="BG26" s="264"/>
      <c r="BH26" s="264"/>
      <c r="BI26" s="264"/>
      <c r="BJ26" s="264"/>
      <c r="BK26" s="264"/>
      <c r="BL26" s="264"/>
      <c r="BM26" s="264"/>
      <c r="BN26" s="264"/>
      <c r="BO26" s="264"/>
      <c r="BP26" s="264"/>
      <c r="BQ26" s="264"/>
      <c r="BR26" s="264"/>
      <c r="BS26" s="264"/>
      <c r="BT26" s="264"/>
      <c r="BU26" s="264"/>
      <c r="BV26" s="264"/>
      <c r="BW26" s="264"/>
      <c r="BX26" s="264"/>
      <c r="BY26" s="264"/>
      <c r="BZ26" s="264"/>
      <c r="CA26" s="264"/>
      <c r="CB26" s="264"/>
      <c r="CC26" s="264"/>
      <c r="CD26" s="264"/>
      <c r="CE26" s="264"/>
      <c r="CF26" s="264"/>
      <c r="CG26" s="264"/>
      <c r="CH26" s="264"/>
    </row>
    <row r="27" spans="1:86" s="253" customFormat="1" ht="17.100000000000001" customHeight="1" x14ac:dyDescent="0.25">
      <c r="A27" s="246" t="s">
        <v>181</v>
      </c>
      <c r="B27" s="247" t="s">
        <v>551</v>
      </c>
      <c r="C27" s="248" t="s">
        <v>122</v>
      </c>
      <c r="D27" s="249" t="e">
        <v>#REF!</v>
      </c>
      <c r="E27" s="250" t="e">
        <v>#REF!</v>
      </c>
      <c r="F27" s="250">
        <v>1489.6846660240751</v>
      </c>
      <c r="G27" s="250">
        <v>9.8701232000708892</v>
      </c>
      <c r="H27" s="250">
        <v>2436.17</v>
      </c>
      <c r="I27" s="250">
        <v>16.141199936287787</v>
      </c>
      <c r="J27" s="250"/>
      <c r="K27" s="267">
        <v>2436.17</v>
      </c>
      <c r="L27" s="251">
        <v>16.141199936287787</v>
      </c>
      <c r="M27" s="254"/>
      <c r="N27" s="344">
        <v>2487.0929518346488</v>
      </c>
      <c r="O27" s="251">
        <v>63.330807372292391</v>
      </c>
      <c r="P27" s="344">
        <v>2208.3452805120401</v>
      </c>
      <c r="Q27" s="251">
        <v>56.23283579668847</v>
      </c>
      <c r="R27" s="344">
        <v>233.39961352880383</v>
      </c>
      <c r="S27" s="251">
        <v>5.9432382510096415</v>
      </c>
      <c r="T27" s="344">
        <v>45.348057793804671</v>
      </c>
      <c r="U27" s="255">
        <v>1.1547333245942806</v>
      </c>
    </row>
    <row r="28" spans="1:86" s="265" customFormat="1" ht="17.100000000000001" customHeight="1" x14ac:dyDescent="0.25">
      <c r="A28" s="256" t="s">
        <v>109</v>
      </c>
      <c r="B28" s="257" t="s">
        <v>553</v>
      </c>
      <c r="C28" s="258" t="s">
        <v>122</v>
      </c>
      <c r="D28" s="259" t="e">
        <v>#REF!</v>
      </c>
      <c r="E28" s="260" t="e">
        <v>#REF!</v>
      </c>
      <c r="F28" s="261">
        <v>1323.6373025461742</v>
      </c>
      <c r="G28" s="260">
        <v>8.76995215585384</v>
      </c>
      <c r="H28" s="261">
        <v>2270.12</v>
      </c>
      <c r="I28" s="261">
        <v>15.041011423408724</v>
      </c>
      <c r="J28" s="261"/>
      <c r="K28" s="261">
        <v>2270.12</v>
      </c>
      <c r="L28" s="251">
        <v>15.041011423408724</v>
      </c>
      <c r="M28" s="266">
        <v>2127.0880000000002</v>
      </c>
      <c r="N28" s="344">
        <v>1796.3402175815177</v>
      </c>
      <c r="O28" s="251">
        <v>45.741626267259974</v>
      </c>
      <c r="P28" s="344">
        <v>1595.0105277584546</v>
      </c>
      <c r="Q28" s="251">
        <v>40.615009750936267</v>
      </c>
      <c r="R28" s="344">
        <v>168.57637437334026</v>
      </c>
      <c r="S28" s="251">
        <v>4.2925930392276088</v>
      </c>
      <c r="T28" s="344">
        <v>32.753315449722741</v>
      </c>
      <c r="U28" s="255">
        <v>0.83402347709609304</v>
      </c>
      <c r="V28" s="264"/>
      <c r="W28" s="264"/>
      <c r="X28" s="264"/>
      <c r="Y28" s="264"/>
      <c r="Z28" s="264"/>
      <c r="AA28" s="264"/>
      <c r="AB28" s="264"/>
      <c r="AC28" s="264"/>
      <c r="AD28" s="264"/>
      <c r="AE28" s="264"/>
      <c r="AF28" s="264"/>
      <c r="AG28" s="264"/>
      <c r="AH28" s="264"/>
      <c r="AI28" s="264"/>
      <c r="AJ28" s="264"/>
      <c r="AK28" s="264"/>
      <c r="AL28" s="264"/>
      <c r="AM28" s="264"/>
      <c r="AN28" s="264"/>
      <c r="AO28" s="264"/>
      <c r="AP28" s="264"/>
      <c r="AQ28" s="264"/>
      <c r="AR28" s="264"/>
      <c r="AS28" s="264"/>
      <c r="AT28" s="264"/>
      <c r="AU28" s="264"/>
      <c r="AV28" s="264"/>
      <c r="AW28" s="264"/>
      <c r="AX28" s="264"/>
      <c r="AY28" s="264"/>
      <c r="AZ28" s="264"/>
      <c r="BA28" s="264"/>
      <c r="BB28" s="264"/>
      <c r="BC28" s="264"/>
      <c r="BD28" s="264"/>
      <c r="BE28" s="264"/>
      <c r="BF28" s="264"/>
      <c r="BG28" s="264"/>
      <c r="BH28" s="264"/>
      <c r="BI28" s="264"/>
      <c r="BJ28" s="264"/>
      <c r="BK28" s="264"/>
      <c r="BL28" s="264"/>
      <c r="BM28" s="264"/>
      <c r="BN28" s="264"/>
      <c r="BO28" s="264"/>
      <c r="BP28" s="264"/>
      <c r="BQ28" s="264"/>
      <c r="BR28" s="264"/>
      <c r="BS28" s="264"/>
      <c r="BT28" s="264"/>
      <c r="BU28" s="264"/>
      <c r="BV28" s="264"/>
      <c r="BW28" s="264"/>
      <c r="BX28" s="264"/>
      <c r="BY28" s="264"/>
      <c r="BZ28" s="264"/>
      <c r="CA28" s="264"/>
      <c r="CB28" s="264"/>
      <c r="CC28" s="264"/>
      <c r="CD28" s="264"/>
      <c r="CE28" s="264"/>
      <c r="CF28" s="264"/>
      <c r="CG28" s="264"/>
      <c r="CH28" s="264"/>
    </row>
    <row r="29" spans="1:86" s="265" customFormat="1" ht="15" customHeight="1" x14ac:dyDescent="0.25">
      <c r="A29" s="256" t="s">
        <v>552</v>
      </c>
      <c r="B29" s="257" t="s">
        <v>547</v>
      </c>
      <c r="C29" s="258"/>
      <c r="D29" s="259"/>
      <c r="E29" s="260"/>
      <c r="F29" s="261"/>
      <c r="G29" s="260"/>
      <c r="H29" s="261"/>
      <c r="I29" s="261"/>
      <c r="J29" s="261"/>
      <c r="K29" s="261"/>
      <c r="L29" s="251"/>
      <c r="M29" s="266"/>
      <c r="N29" s="344">
        <v>395.19484786793385</v>
      </c>
      <c r="O29" s="251">
        <v>10.063157778797192</v>
      </c>
      <c r="P29" s="344">
        <v>350.90231610685998</v>
      </c>
      <c r="Q29" s="251">
        <v>8.9353021452059789</v>
      </c>
      <c r="R29" s="344">
        <v>37.086802362134854</v>
      </c>
      <c r="S29" s="251">
        <v>0.9443704686300739</v>
      </c>
      <c r="T29" s="344">
        <v>7.2057293989390034</v>
      </c>
      <c r="U29" s="255">
        <v>0.18348516496114048</v>
      </c>
      <c r="V29" s="264"/>
      <c r="W29" s="264"/>
      <c r="X29" s="264"/>
      <c r="Y29" s="264"/>
      <c r="Z29" s="264"/>
      <c r="AA29" s="264"/>
      <c r="AB29" s="264"/>
      <c r="AC29" s="264"/>
      <c r="AD29" s="264"/>
      <c r="AE29" s="264"/>
      <c r="AF29" s="264"/>
      <c r="AG29" s="264"/>
      <c r="AH29" s="264"/>
      <c r="AI29" s="264"/>
      <c r="AJ29" s="264"/>
      <c r="AK29" s="264"/>
      <c r="AL29" s="264"/>
      <c r="AM29" s="264"/>
      <c r="AN29" s="264"/>
      <c r="AO29" s="264"/>
      <c r="AP29" s="264"/>
      <c r="AQ29" s="264"/>
      <c r="AR29" s="264"/>
      <c r="AS29" s="264"/>
      <c r="AT29" s="264"/>
      <c r="AU29" s="264"/>
      <c r="AV29" s="264"/>
      <c r="AW29" s="264"/>
      <c r="AX29" s="264"/>
      <c r="AY29" s="264"/>
      <c r="AZ29" s="264"/>
      <c r="BA29" s="264"/>
      <c r="BB29" s="264"/>
      <c r="BC29" s="264"/>
      <c r="BD29" s="264"/>
      <c r="BE29" s="264"/>
      <c r="BF29" s="264"/>
      <c r="BG29" s="264"/>
      <c r="BH29" s="264"/>
      <c r="BI29" s="264"/>
      <c r="BJ29" s="264"/>
      <c r="BK29" s="264"/>
      <c r="BL29" s="264"/>
      <c r="BM29" s="264"/>
      <c r="BN29" s="264"/>
      <c r="BO29" s="264"/>
      <c r="BP29" s="264"/>
      <c r="BQ29" s="264"/>
      <c r="BR29" s="264"/>
      <c r="BS29" s="264"/>
      <c r="BT29" s="264"/>
      <c r="BU29" s="264"/>
      <c r="BV29" s="264"/>
      <c r="BW29" s="264"/>
      <c r="BX29" s="264"/>
      <c r="BY29" s="264"/>
      <c r="BZ29" s="264"/>
      <c r="CA29" s="264"/>
      <c r="CB29" s="264"/>
      <c r="CC29" s="264"/>
      <c r="CD29" s="264"/>
      <c r="CE29" s="264"/>
      <c r="CF29" s="264"/>
      <c r="CG29" s="264"/>
      <c r="CH29" s="264"/>
    </row>
    <row r="30" spans="1:86" s="265" customFormat="1" ht="17.100000000000001" customHeight="1" x14ac:dyDescent="0.25">
      <c r="A30" s="256" t="s">
        <v>112</v>
      </c>
      <c r="B30" s="257" t="s">
        <v>42</v>
      </c>
      <c r="C30" s="258" t="s">
        <v>122</v>
      </c>
      <c r="D30" s="259" t="e">
        <v>#REF!</v>
      </c>
      <c r="E30" s="260" t="e">
        <v>#REF!</v>
      </c>
      <c r="F30" s="261">
        <v>166.04736347790086</v>
      </c>
      <c r="G30" s="260">
        <v>1.1001710442170491</v>
      </c>
      <c r="H30" s="261">
        <v>166.05</v>
      </c>
      <c r="I30" s="261">
        <v>1.1001885128790632</v>
      </c>
      <c r="J30" s="261"/>
      <c r="K30" s="261">
        <v>166.05</v>
      </c>
      <c r="L30" s="251">
        <v>1.1001885128790632</v>
      </c>
      <c r="M30" s="269">
        <v>158.929</v>
      </c>
      <c r="N30" s="344">
        <v>295.53788638519711</v>
      </c>
      <c r="O30" s="251">
        <v>7.5255140504775584</v>
      </c>
      <c r="P30" s="344">
        <v>262.43243664672548</v>
      </c>
      <c r="Q30" s="251">
        <v>6.6825239005462249</v>
      </c>
      <c r="R30" s="344">
        <v>27.72643679332872</v>
      </c>
      <c r="S30" s="251">
        <v>0.7060201052731232</v>
      </c>
      <c r="T30" s="344">
        <v>5.3790129451429278</v>
      </c>
      <c r="U30" s="255">
        <v>0.13697004465821111</v>
      </c>
      <c r="V30" s="264"/>
      <c r="W30" s="264"/>
      <c r="X30" s="264"/>
      <c r="Y30" s="264"/>
      <c r="Z30" s="264"/>
      <c r="AA30" s="264"/>
      <c r="AB30" s="264"/>
      <c r="AC30" s="264"/>
      <c r="AD30" s="264"/>
      <c r="AE30" s="264"/>
      <c r="AF30" s="264"/>
      <c r="AG30" s="264"/>
      <c r="AH30" s="264"/>
      <c r="AI30" s="264"/>
      <c r="AJ30" s="264"/>
      <c r="AK30" s="264"/>
      <c r="AL30" s="264"/>
      <c r="AM30" s="264"/>
      <c r="AN30" s="264"/>
      <c r="AO30" s="264"/>
      <c r="AP30" s="264"/>
      <c r="AQ30" s="264"/>
      <c r="AR30" s="264"/>
      <c r="AS30" s="264"/>
      <c r="AT30" s="264"/>
      <c r="AU30" s="264"/>
      <c r="AV30" s="264"/>
      <c r="AW30" s="264"/>
      <c r="AX30" s="264"/>
      <c r="AY30" s="264"/>
      <c r="AZ30" s="264"/>
      <c r="BA30" s="264"/>
      <c r="BB30" s="264"/>
      <c r="BC30" s="264"/>
      <c r="BD30" s="264"/>
      <c r="BE30" s="264"/>
      <c r="BF30" s="264"/>
      <c r="BG30" s="264"/>
      <c r="BH30" s="264"/>
      <c r="BI30" s="264"/>
      <c r="BJ30" s="264"/>
      <c r="BK30" s="264"/>
      <c r="BL30" s="264"/>
      <c r="BM30" s="264"/>
      <c r="BN30" s="264"/>
      <c r="BO30" s="264"/>
      <c r="BP30" s="264"/>
      <c r="BQ30" s="264"/>
      <c r="BR30" s="264"/>
      <c r="BS30" s="264"/>
      <c r="BT30" s="264"/>
      <c r="BU30" s="264"/>
      <c r="BV30" s="264"/>
      <c r="BW30" s="264"/>
      <c r="BX30" s="264"/>
      <c r="BY30" s="264"/>
      <c r="BZ30" s="264"/>
      <c r="CA30" s="264"/>
      <c r="CB30" s="264"/>
      <c r="CC30" s="264"/>
      <c r="CD30" s="264"/>
      <c r="CE30" s="264"/>
      <c r="CF30" s="264"/>
      <c r="CG30" s="264"/>
      <c r="CH30" s="264"/>
    </row>
    <row r="31" spans="1:86" ht="17.100000000000001" hidden="1" customHeight="1" x14ac:dyDescent="0.25">
      <c r="A31" s="256" t="s">
        <v>113</v>
      </c>
      <c r="B31" s="257" t="s">
        <v>553</v>
      </c>
      <c r="C31" s="258" t="s">
        <v>122</v>
      </c>
      <c r="D31" s="249" t="e">
        <v>#REF!</v>
      </c>
      <c r="E31" s="260" t="e">
        <v>#REF!</v>
      </c>
      <c r="F31" s="261">
        <v>0</v>
      </c>
      <c r="G31" s="260">
        <v>0</v>
      </c>
      <c r="H31" s="261">
        <v>0</v>
      </c>
      <c r="I31" s="261">
        <v>0</v>
      </c>
      <c r="J31" s="261"/>
      <c r="K31" s="261">
        <v>0</v>
      </c>
      <c r="L31" s="251">
        <v>0</v>
      </c>
      <c r="M31" s="270"/>
      <c r="N31" s="344">
        <v>0</v>
      </c>
      <c r="O31" s="251">
        <v>0</v>
      </c>
      <c r="P31" s="344">
        <v>0</v>
      </c>
      <c r="Q31" s="251">
        <v>0</v>
      </c>
      <c r="R31" s="344">
        <v>0</v>
      </c>
      <c r="S31" s="251">
        <v>0</v>
      </c>
      <c r="T31" s="344">
        <v>0</v>
      </c>
      <c r="U31" s="255">
        <v>0</v>
      </c>
      <c r="V31" s="236"/>
      <c r="W31" s="236"/>
      <c r="X31" s="236"/>
      <c r="Y31" s="236"/>
      <c r="Z31" s="236"/>
      <c r="AA31" s="236"/>
      <c r="AB31" s="236"/>
      <c r="AC31" s="236"/>
      <c r="AD31" s="236"/>
      <c r="AE31" s="236"/>
      <c r="AF31" s="236"/>
      <c r="AG31" s="236"/>
      <c r="AH31" s="236"/>
      <c r="AI31" s="236"/>
      <c r="AJ31" s="236"/>
      <c r="AK31" s="236"/>
      <c r="AL31" s="236"/>
      <c r="AM31" s="236"/>
      <c r="AN31" s="236"/>
      <c r="AO31" s="236"/>
      <c r="AP31" s="236"/>
      <c r="AQ31" s="236"/>
      <c r="AR31" s="236"/>
      <c r="AS31" s="236"/>
      <c r="AT31" s="236"/>
      <c r="AU31" s="236"/>
      <c r="AV31" s="236"/>
      <c r="AW31" s="236"/>
      <c r="AX31" s="236"/>
      <c r="AY31" s="236"/>
      <c r="AZ31" s="236"/>
      <c r="BA31" s="236"/>
      <c r="BB31" s="236"/>
      <c r="BC31" s="236"/>
      <c r="BD31" s="236"/>
      <c r="BE31" s="236"/>
      <c r="BF31" s="236"/>
      <c r="BG31" s="236"/>
      <c r="BH31" s="236"/>
      <c r="BI31" s="236"/>
      <c r="BJ31" s="236"/>
      <c r="BK31" s="236"/>
      <c r="BL31" s="236"/>
      <c r="BM31" s="236"/>
      <c r="BN31" s="236"/>
      <c r="BO31" s="236"/>
      <c r="BP31" s="236"/>
      <c r="BQ31" s="236"/>
      <c r="BR31" s="236"/>
      <c r="BS31" s="236"/>
      <c r="BT31" s="236"/>
      <c r="BU31" s="236"/>
      <c r="BV31" s="236"/>
      <c r="BW31" s="236"/>
      <c r="BX31" s="236"/>
      <c r="BY31" s="236"/>
      <c r="BZ31" s="236"/>
      <c r="CA31" s="236"/>
      <c r="CB31" s="236"/>
      <c r="CC31" s="236"/>
      <c r="CD31" s="236"/>
      <c r="CE31" s="236"/>
      <c r="CF31" s="236"/>
      <c r="CG31" s="236"/>
      <c r="CH31" s="236"/>
    </row>
    <row r="32" spans="1:86" ht="17.100000000000001" hidden="1" customHeight="1" x14ac:dyDescent="0.25">
      <c r="A32" s="256" t="s">
        <v>114</v>
      </c>
      <c r="B32" s="257" t="s">
        <v>547</v>
      </c>
      <c r="C32" s="258" t="s">
        <v>122</v>
      </c>
      <c r="D32" s="249" t="e">
        <v>#REF!</v>
      </c>
      <c r="E32" s="260" t="e">
        <v>#REF!</v>
      </c>
      <c r="F32" s="261">
        <v>0</v>
      </c>
      <c r="G32" s="260">
        <v>0</v>
      </c>
      <c r="H32" s="261">
        <v>0</v>
      </c>
      <c r="I32" s="261">
        <v>0</v>
      </c>
      <c r="J32" s="261"/>
      <c r="K32" s="261">
        <v>0</v>
      </c>
      <c r="L32" s="251">
        <v>0</v>
      </c>
      <c r="M32" s="270"/>
      <c r="N32" s="344">
        <v>0</v>
      </c>
      <c r="O32" s="251">
        <v>0</v>
      </c>
      <c r="P32" s="344">
        <v>0</v>
      </c>
      <c r="Q32" s="251">
        <v>0</v>
      </c>
      <c r="R32" s="344">
        <v>0</v>
      </c>
      <c r="S32" s="251">
        <v>0</v>
      </c>
      <c r="T32" s="344">
        <v>0</v>
      </c>
      <c r="U32" s="255">
        <v>0</v>
      </c>
      <c r="V32" s="236"/>
      <c r="W32" s="236"/>
      <c r="X32" s="236"/>
      <c r="Y32" s="236"/>
      <c r="Z32" s="236"/>
      <c r="AA32" s="236"/>
      <c r="AB32" s="236"/>
      <c r="AC32" s="236"/>
      <c r="AD32" s="236"/>
      <c r="AE32" s="236"/>
      <c r="AF32" s="236"/>
      <c r="AG32" s="236"/>
      <c r="AH32" s="236"/>
      <c r="AI32" s="236"/>
      <c r="AJ32" s="236"/>
      <c r="AK32" s="236"/>
      <c r="AL32" s="236"/>
      <c r="AM32" s="236"/>
      <c r="AN32" s="236"/>
      <c r="AO32" s="236"/>
      <c r="AP32" s="236"/>
      <c r="AQ32" s="236"/>
      <c r="AR32" s="236"/>
      <c r="AS32" s="236"/>
      <c r="AT32" s="236"/>
      <c r="AU32" s="236"/>
      <c r="AV32" s="236"/>
      <c r="AW32" s="236"/>
      <c r="AX32" s="236"/>
      <c r="AY32" s="236"/>
      <c r="AZ32" s="236"/>
      <c r="BA32" s="236"/>
      <c r="BB32" s="236"/>
      <c r="BC32" s="236"/>
      <c r="BD32" s="236"/>
      <c r="BE32" s="236"/>
      <c r="BF32" s="236"/>
      <c r="BG32" s="236"/>
      <c r="BH32" s="236"/>
      <c r="BI32" s="236"/>
      <c r="BJ32" s="236"/>
      <c r="BK32" s="236"/>
      <c r="BL32" s="236"/>
      <c r="BM32" s="236"/>
      <c r="BN32" s="236"/>
      <c r="BO32" s="236"/>
      <c r="BP32" s="236"/>
      <c r="BQ32" s="236"/>
      <c r="BR32" s="236"/>
      <c r="BS32" s="236"/>
      <c r="BT32" s="236"/>
      <c r="BU32" s="236"/>
      <c r="BV32" s="236"/>
      <c r="BW32" s="236"/>
      <c r="BX32" s="236"/>
      <c r="BY32" s="236"/>
      <c r="BZ32" s="236"/>
      <c r="CA32" s="236"/>
      <c r="CB32" s="236"/>
      <c r="CC32" s="236"/>
      <c r="CD32" s="236"/>
      <c r="CE32" s="236"/>
      <c r="CF32" s="236"/>
      <c r="CG32" s="236"/>
      <c r="CH32" s="236"/>
    </row>
    <row r="33" spans="1:86" ht="17.100000000000001" hidden="1" customHeight="1" x14ac:dyDescent="0.25">
      <c r="A33" s="256" t="s">
        <v>115</v>
      </c>
      <c r="B33" s="257" t="s">
        <v>42</v>
      </c>
      <c r="C33" s="258" t="s">
        <v>122</v>
      </c>
      <c r="D33" s="249" t="e">
        <v>#REF!</v>
      </c>
      <c r="E33" s="260" t="e">
        <v>#REF!</v>
      </c>
      <c r="F33" s="261">
        <v>0</v>
      </c>
      <c r="G33" s="260">
        <v>0</v>
      </c>
      <c r="H33" s="261">
        <v>0</v>
      </c>
      <c r="I33" s="261">
        <v>0</v>
      </c>
      <c r="J33" s="261"/>
      <c r="K33" s="261">
        <v>0</v>
      </c>
      <c r="L33" s="251">
        <v>0</v>
      </c>
      <c r="M33" s="270"/>
      <c r="N33" s="344">
        <v>0</v>
      </c>
      <c r="O33" s="251">
        <v>0</v>
      </c>
      <c r="P33" s="344">
        <v>0</v>
      </c>
      <c r="Q33" s="251">
        <v>0</v>
      </c>
      <c r="R33" s="344">
        <v>0</v>
      </c>
      <c r="S33" s="251">
        <v>0</v>
      </c>
      <c r="T33" s="344">
        <v>0</v>
      </c>
      <c r="U33" s="255">
        <v>0</v>
      </c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36"/>
      <c r="AG33" s="236"/>
      <c r="AH33" s="236"/>
      <c r="AI33" s="236"/>
      <c r="AJ33" s="236"/>
      <c r="AK33" s="236"/>
      <c r="AL33" s="236"/>
      <c r="AM33" s="236"/>
      <c r="AN33" s="236"/>
      <c r="AO33" s="236"/>
      <c r="AP33" s="236"/>
      <c r="AQ33" s="236"/>
      <c r="AR33" s="236"/>
      <c r="AS33" s="236"/>
      <c r="AT33" s="236"/>
      <c r="AU33" s="236"/>
      <c r="AV33" s="236"/>
      <c r="AW33" s="236"/>
      <c r="AX33" s="236"/>
      <c r="AY33" s="236"/>
      <c r="AZ33" s="236"/>
      <c r="BA33" s="236"/>
      <c r="BB33" s="236"/>
      <c r="BC33" s="236"/>
      <c r="BD33" s="236"/>
      <c r="BE33" s="236"/>
      <c r="BF33" s="236"/>
      <c r="BG33" s="236"/>
      <c r="BH33" s="236"/>
      <c r="BI33" s="236"/>
      <c r="BJ33" s="236"/>
      <c r="BK33" s="236"/>
      <c r="BL33" s="236"/>
      <c r="BM33" s="236"/>
      <c r="BN33" s="236"/>
      <c r="BO33" s="236"/>
      <c r="BP33" s="236"/>
      <c r="BQ33" s="236"/>
      <c r="BR33" s="236"/>
      <c r="BS33" s="236"/>
      <c r="BT33" s="236"/>
      <c r="BU33" s="236"/>
      <c r="BV33" s="236"/>
      <c r="BW33" s="236"/>
      <c r="BX33" s="236"/>
      <c r="BY33" s="236"/>
      <c r="BZ33" s="236"/>
      <c r="CA33" s="236"/>
      <c r="CB33" s="236"/>
      <c r="CC33" s="236"/>
      <c r="CD33" s="236"/>
      <c r="CE33" s="236"/>
      <c r="CF33" s="236"/>
      <c r="CG33" s="236"/>
      <c r="CH33" s="236"/>
    </row>
    <row r="34" spans="1:86" s="253" customFormat="1" ht="17.100000000000001" customHeight="1" x14ac:dyDescent="0.25">
      <c r="A34" s="246">
        <v>3</v>
      </c>
      <c r="B34" s="247" t="s">
        <v>554</v>
      </c>
      <c r="C34" s="248" t="s">
        <v>122</v>
      </c>
      <c r="D34" s="249" t="e">
        <v>#REF!</v>
      </c>
      <c r="E34" s="250" t="e">
        <v>#REF!</v>
      </c>
      <c r="F34" s="250">
        <v>0</v>
      </c>
      <c r="G34" s="250">
        <v>0</v>
      </c>
      <c r="H34" s="250">
        <v>0</v>
      </c>
      <c r="I34" s="250">
        <v>0</v>
      </c>
      <c r="J34" s="250"/>
      <c r="K34" s="267">
        <v>0</v>
      </c>
      <c r="L34" s="251">
        <v>0</v>
      </c>
      <c r="M34" s="254"/>
      <c r="N34" s="344">
        <v>0</v>
      </c>
      <c r="O34" s="251">
        <v>0</v>
      </c>
      <c r="P34" s="344">
        <v>0</v>
      </c>
      <c r="Q34" s="251">
        <v>0</v>
      </c>
      <c r="R34" s="344">
        <v>0</v>
      </c>
      <c r="S34" s="251">
        <v>0</v>
      </c>
      <c r="T34" s="344">
        <v>0</v>
      </c>
      <c r="U34" s="255">
        <v>0</v>
      </c>
    </row>
    <row r="35" spans="1:86" s="253" customFormat="1" ht="17.100000000000001" customHeight="1" x14ac:dyDescent="0.25">
      <c r="A35" s="246">
        <v>4</v>
      </c>
      <c r="B35" s="247" t="s">
        <v>555</v>
      </c>
      <c r="C35" s="248" t="s">
        <v>122</v>
      </c>
      <c r="D35" s="249" t="e">
        <v>#REF!</v>
      </c>
      <c r="E35" s="250" t="e">
        <v>#REF!</v>
      </c>
      <c r="F35" s="250">
        <v>0</v>
      </c>
      <c r="G35" s="250">
        <v>0</v>
      </c>
      <c r="H35" s="250">
        <v>0</v>
      </c>
      <c r="I35" s="250">
        <v>0</v>
      </c>
      <c r="J35" s="250"/>
      <c r="K35" s="267">
        <v>0</v>
      </c>
      <c r="L35" s="251">
        <v>0</v>
      </c>
      <c r="M35" s="254"/>
      <c r="N35" s="344">
        <v>0</v>
      </c>
      <c r="O35" s="251">
        <v>0</v>
      </c>
      <c r="P35" s="344">
        <v>0</v>
      </c>
      <c r="Q35" s="251">
        <v>0</v>
      </c>
      <c r="R35" s="344">
        <v>0</v>
      </c>
      <c r="S35" s="251">
        <v>0</v>
      </c>
      <c r="T35" s="344">
        <v>0</v>
      </c>
      <c r="U35" s="255">
        <v>0</v>
      </c>
    </row>
    <row r="36" spans="1:86" s="253" customFormat="1" ht="17.100000000000001" customHeight="1" x14ac:dyDescent="0.25">
      <c r="A36" s="246">
        <v>5</v>
      </c>
      <c r="B36" s="247" t="s">
        <v>556</v>
      </c>
      <c r="C36" s="248" t="s">
        <v>122</v>
      </c>
      <c r="D36" s="249" t="e">
        <v>#REF!</v>
      </c>
      <c r="E36" s="250" t="e">
        <v>#REF!</v>
      </c>
      <c r="F36" s="250">
        <v>41586.316231292258</v>
      </c>
      <c r="G36" s="250">
        <v>275.54000000000002</v>
      </c>
      <c r="H36" s="250">
        <v>161835.82</v>
      </c>
      <c r="I36" s="250">
        <v>1072.27</v>
      </c>
      <c r="J36" s="250"/>
      <c r="K36" s="267">
        <v>161875.36545000001</v>
      </c>
      <c r="L36" s="251">
        <v>1072.5288623076808</v>
      </c>
      <c r="M36" s="254"/>
      <c r="N36" s="344">
        <v>69239.651697409499</v>
      </c>
      <c r="O36" s="251">
        <v>1763.1038039565763</v>
      </c>
      <c r="P36" s="267">
        <v>61504.576086572823</v>
      </c>
      <c r="Q36" s="251">
        <v>1566.139479338691</v>
      </c>
      <c r="R36" s="344">
        <v>6476.6950325332737</v>
      </c>
      <c r="S36" s="251">
        <v>164.92118849513659</v>
      </c>
      <c r="T36" s="344">
        <v>1258.3805783034013</v>
      </c>
      <c r="U36" s="255">
        <v>32.043136122748734</v>
      </c>
    </row>
    <row r="37" spans="1:86" s="253" customFormat="1" ht="17.100000000000001" customHeight="1" x14ac:dyDescent="0.25">
      <c r="A37" s="246">
        <v>6</v>
      </c>
      <c r="B37" s="247" t="s">
        <v>557</v>
      </c>
      <c r="C37" s="248"/>
      <c r="D37" s="249"/>
      <c r="E37" s="250"/>
      <c r="F37" s="250"/>
      <c r="G37" s="250"/>
      <c r="H37" s="250">
        <v>0</v>
      </c>
      <c r="I37" s="250">
        <v>0</v>
      </c>
      <c r="J37" s="250"/>
      <c r="K37" s="267">
        <v>0</v>
      </c>
      <c r="L37" s="251">
        <v>0</v>
      </c>
      <c r="M37" s="254"/>
      <c r="N37" s="344">
        <v>0</v>
      </c>
      <c r="O37" s="251">
        <v>0</v>
      </c>
      <c r="P37" s="344">
        <v>0</v>
      </c>
      <c r="Q37" s="251">
        <v>0</v>
      </c>
      <c r="R37" s="344">
        <v>0</v>
      </c>
      <c r="S37" s="251">
        <v>0</v>
      </c>
      <c r="T37" s="344">
        <v>0</v>
      </c>
      <c r="U37" s="255">
        <v>0</v>
      </c>
    </row>
    <row r="38" spans="1:86" s="253" customFormat="1" ht="18.75" customHeight="1" x14ac:dyDescent="0.25">
      <c r="A38" s="246">
        <v>7</v>
      </c>
      <c r="B38" s="271" t="s">
        <v>558</v>
      </c>
      <c r="C38" s="248" t="s">
        <v>122</v>
      </c>
      <c r="D38" s="249" t="e">
        <v>#REF!</v>
      </c>
      <c r="E38" s="272" t="e">
        <v>#REF!</v>
      </c>
      <c r="F38" s="272">
        <v>0</v>
      </c>
      <c r="G38" s="272">
        <v>0</v>
      </c>
      <c r="H38" s="272">
        <v>0</v>
      </c>
      <c r="I38" s="272">
        <v>0</v>
      </c>
      <c r="J38" s="272"/>
      <c r="K38" s="267">
        <v>0</v>
      </c>
      <c r="L38" s="251">
        <v>0</v>
      </c>
      <c r="M38" s="254"/>
      <c r="N38" s="344">
        <v>6923.9651697409499</v>
      </c>
      <c r="O38" s="251">
        <v>176.31038039565763</v>
      </c>
      <c r="P38" s="344">
        <v>6150.4576086572824</v>
      </c>
      <c r="Q38" s="251">
        <v>156.6139479338691</v>
      </c>
      <c r="R38" s="344">
        <v>647.66950325332732</v>
      </c>
      <c r="S38" s="251">
        <v>16.492118849513659</v>
      </c>
      <c r="T38" s="344">
        <v>125.83805783034015</v>
      </c>
      <c r="U38" s="255">
        <v>3.2143136122748737</v>
      </c>
    </row>
    <row r="39" spans="1:86" ht="17.100000000000001" customHeight="1" x14ac:dyDescent="0.25">
      <c r="A39" s="256" t="s">
        <v>203</v>
      </c>
      <c r="B39" s="257" t="s">
        <v>559</v>
      </c>
      <c r="C39" s="258" t="s">
        <v>122</v>
      </c>
      <c r="D39" s="259" t="e">
        <v>#REF!</v>
      </c>
      <c r="E39" s="260" t="e">
        <v>#REF!</v>
      </c>
      <c r="F39" s="261">
        <v>0</v>
      </c>
      <c r="G39" s="260">
        <v>0</v>
      </c>
      <c r="H39" s="261">
        <v>0</v>
      </c>
      <c r="I39" s="261">
        <v>0</v>
      </c>
      <c r="J39" s="261"/>
      <c r="K39" s="261">
        <v>0</v>
      </c>
      <c r="L39" s="251">
        <v>0</v>
      </c>
      <c r="M39" s="270"/>
      <c r="N39" s="344">
        <v>1246.313730553371</v>
      </c>
      <c r="O39" s="251">
        <v>31.735868471218378</v>
      </c>
      <c r="P39" s="344">
        <v>1107.0823695583108</v>
      </c>
      <c r="Q39" s="251">
        <v>28.190510628096437</v>
      </c>
      <c r="R39" s="344">
        <v>116.58051058559893</v>
      </c>
      <c r="S39" s="251">
        <v>2.9685813929124589</v>
      </c>
      <c r="T39" s="344">
        <v>22.650850409461228</v>
      </c>
      <c r="U39" s="255">
        <v>0.57677645020947732</v>
      </c>
      <c r="V39" s="236"/>
      <c r="W39" s="236"/>
      <c r="X39" s="236"/>
      <c r="Y39" s="236"/>
      <c r="Z39" s="236"/>
      <c r="AA39" s="236"/>
      <c r="AB39" s="236"/>
      <c r="AC39" s="236"/>
      <c r="AD39" s="236"/>
      <c r="AE39" s="236"/>
      <c r="AF39" s="236"/>
      <c r="AG39" s="236"/>
      <c r="AH39" s="236"/>
      <c r="AI39" s="236"/>
      <c r="AJ39" s="236"/>
      <c r="AK39" s="236"/>
      <c r="AL39" s="236"/>
      <c r="AM39" s="236"/>
      <c r="AN39" s="236"/>
      <c r="AO39" s="236"/>
      <c r="AP39" s="236"/>
      <c r="AQ39" s="236"/>
      <c r="AR39" s="236"/>
      <c r="AS39" s="236"/>
      <c r="AT39" s="236"/>
      <c r="AU39" s="236"/>
      <c r="AV39" s="236"/>
      <c r="AW39" s="236"/>
      <c r="AX39" s="236"/>
      <c r="AY39" s="236"/>
      <c r="AZ39" s="236"/>
      <c r="BA39" s="236"/>
      <c r="BB39" s="236"/>
      <c r="BC39" s="236"/>
      <c r="BD39" s="236"/>
      <c r="BE39" s="236"/>
      <c r="BF39" s="236"/>
      <c r="BG39" s="236"/>
      <c r="BH39" s="236"/>
      <c r="BI39" s="236"/>
      <c r="BJ39" s="236"/>
      <c r="BK39" s="236"/>
      <c r="BL39" s="236"/>
      <c r="BM39" s="236"/>
      <c r="BN39" s="236"/>
      <c r="BO39" s="236"/>
      <c r="BP39" s="236"/>
      <c r="BQ39" s="236"/>
      <c r="BR39" s="236"/>
      <c r="BS39" s="236"/>
      <c r="BT39" s="236"/>
      <c r="BU39" s="236"/>
      <c r="BV39" s="236"/>
      <c r="BW39" s="236"/>
      <c r="BX39" s="236"/>
      <c r="BY39" s="236"/>
      <c r="BZ39" s="236"/>
      <c r="CA39" s="236"/>
      <c r="CB39" s="236"/>
      <c r="CC39" s="236"/>
      <c r="CD39" s="236"/>
      <c r="CE39" s="236"/>
      <c r="CF39" s="236"/>
      <c r="CG39" s="236"/>
      <c r="CH39" s="236"/>
    </row>
    <row r="40" spans="1:86" ht="17.100000000000001" hidden="1" customHeight="1" x14ac:dyDescent="0.25">
      <c r="A40" s="256" t="s">
        <v>205</v>
      </c>
      <c r="B40" s="257" t="s">
        <v>560</v>
      </c>
      <c r="C40" s="258" t="s">
        <v>122</v>
      </c>
      <c r="D40" s="259" t="e">
        <v>#REF!</v>
      </c>
      <c r="E40" s="260" t="e">
        <v>#REF!</v>
      </c>
      <c r="F40" s="261">
        <v>0</v>
      </c>
      <c r="G40" s="260">
        <v>0</v>
      </c>
      <c r="H40" s="261">
        <v>0</v>
      </c>
      <c r="I40" s="261">
        <v>0</v>
      </c>
      <c r="J40" s="261"/>
      <c r="K40" s="261">
        <v>0</v>
      </c>
      <c r="L40" s="251">
        <v>0</v>
      </c>
      <c r="M40" s="270"/>
      <c r="N40" s="344">
        <v>0</v>
      </c>
      <c r="O40" s="251">
        <v>0</v>
      </c>
      <c r="P40" s="344">
        <v>0</v>
      </c>
      <c r="Q40" s="251">
        <v>0</v>
      </c>
      <c r="R40" s="344">
        <v>0</v>
      </c>
      <c r="S40" s="251">
        <v>0</v>
      </c>
      <c r="T40" s="344">
        <v>0</v>
      </c>
      <c r="U40" s="255">
        <v>0</v>
      </c>
      <c r="V40" s="236"/>
      <c r="W40" s="236"/>
      <c r="X40" s="236"/>
      <c r="Y40" s="236"/>
      <c r="Z40" s="236"/>
      <c r="AA40" s="236"/>
      <c r="AB40" s="236"/>
      <c r="AC40" s="236"/>
      <c r="AD40" s="236"/>
      <c r="AE40" s="236"/>
      <c r="AF40" s="236"/>
      <c r="AG40" s="236"/>
      <c r="AH40" s="236"/>
      <c r="AI40" s="236"/>
      <c r="AJ40" s="236"/>
      <c r="AK40" s="236"/>
      <c r="AL40" s="236"/>
      <c r="AM40" s="236"/>
      <c r="AN40" s="236"/>
      <c r="AO40" s="236"/>
      <c r="AP40" s="236"/>
      <c r="AQ40" s="236"/>
      <c r="AR40" s="236"/>
      <c r="AS40" s="236"/>
      <c r="AT40" s="236"/>
      <c r="AU40" s="236"/>
      <c r="AV40" s="236"/>
      <c r="AW40" s="236"/>
      <c r="AX40" s="236"/>
      <c r="AY40" s="236"/>
      <c r="AZ40" s="236"/>
      <c r="BA40" s="236"/>
      <c r="BB40" s="236"/>
      <c r="BC40" s="236"/>
      <c r="BD40" s="236"/>
      <c r="BE40" s="236"/>
      <c r="BF40" s="236"/>
      <c r="BG40" s="236"/>
      <c r="BH40" s="236"/>
      <c r="BI40" s="236"/>
      <c r="BJ40" s="236"/>
      <c r="BK40" s="236"/>
      <c r="BL40" s="236"/>
      <c r="BM40" s="236"/>
      <c r="BN40" s="236"/>
      <c r="BO40" s="236"/>
      <c r="BP40" s="236"/>
      <c r="BQ40" s="236"/>
      <c r="BR40" s="236"/>
      <c r="BS40" s="236"/>
      <c r="BT40" s="236"/>
      <c r="BU40" s="236"/>
      <c r="BV40" s="236"/>
      <c r="BW40" s="236"/>
      <c r="BX40" s="236"/>
      <c r="BY40" s="236"/>
      <c r="BZ40" s="236"/>
      <c r="CA40" s="236"/>
      <c r="CB40" s="236"/>
      <c r="CC40" s="236"/>
      <c r="CD40" s="236"/>
      <c r="CE40" s="236"/>
      <c r="CF40" s="236"/>
      <c r="CG40" s="236"/>
      <c r="CH40" s="236"/>
    </row>
    <row r="41" spans="1:86" ht="17.100000000000001" customHeight="1" x14ac:dyDescent="0.25">
      <c r="A41" s="256" t="s">
        <v>205</v>
      </c>
      <c r="B41" s="257" t="s">
        <v>635</v>
      </c>
      <c r="C41" s="258" t="s">
        <v>122</v>
      </c>
      <c r="D41" s="259" t="e">
        <v>#REF!</v>
      </c>
      <c r="E41" s="260" t="e">
        <v>#REF!</v>
      </c>
      <c r="F41" s="261">
        <v>0</v>
      </c>
      <c r="G41" s="260">
        <v>0</v>
      </c>
      <c r="H41" s="261">
        <v>0</v>
      </c>
      <c r="I41" s="261">
        <v>0</v>
      </c>
      <c r="J41" s="261"/>
      <c r="K41" s="261">
        <v>0</v>
      </c>
      <c r="L41" s="251">
        <v>0</v>
      </c>
      <c r="M41" s="270"/>
      <c r="N41" s="344">
        <v>0</v>
      </c>
      <c r="O41" s="251">
        <v>0</v>
      </c>
      <c r="P41" s="344">
        <v>0</v>
      </c>
      <c r="Q41" s="251">
        <v>0</v>
      </c>
      <c r="R41" s="344">
        <v>0</v>
      </c>
      <c r="S41" s="251">
        <v>0</v>
      </c>
      <c r="T41" s="344">
        <v>0</v>
      </c>
      <c r="U41" s="255">
        <v>0</v>
      </c>
      <c r="V41" s="236"/>
      <c r="W41" s="236"/>
      <c r="X41" s="236"/>
      <c r="Y41" s="236"/>
      <c r="Z41" s="236"/>
      <c r="AA41" s="236"/>
      <c r="AB41" s="236"/>
      <c r="AC41" s="236"/>
      <c r="AD41" s="236"/>
      <c r="AE41" s="236"/>
      <c r="AF41" s="236"/>
      <c r="AG41" s="236"/>
      <c r="AH41" s="236"/>
      <c r="AI41" s="236"/>
      <c r="AJ41" s="236"/>
      <c r="AK41" s="236"/>
      <c r="AL41" s="236"/>
      <c r="AM41" s="236"/>
      <c r="AN41" s="236"/>
      <c r="AO41" s="236"/>
      <c r="AP41" s="236"/>
      <c r="AQ41" s="236"/>
      <c r="AR41" s="236"/>
      <c r="AS41" s="236"/>
      <c r="AT41" s="236"/>
      <c r="AU41" s="236"/>
      <c r="AV41" s="236"/>
      <c r="AW41" s="236"/>
      <c r="AX41" s="236"/>
      <c r="AY41" s="236"/>
      <c r="AZ41" s="236"/>
      <c r="BA41" s="236"/>
      <c r="BB41" s="236"/>
      <c r="BC41" s="236"/>
      <c r="BD41" s="236"/>
      <c r="BE41" s="236"/>
      <c r="BF41" s="236"/>
      <c r="BG41" s="236"/>
      <c r="BH41" s="236"/>
      <c r="BI41" s="236"/>
      <c r="BJ41" s="236"/>
      <c r="BK41" s="236"/>
      <c r="BL41" s="236"/>
      <c r="BM41" s="236"/>
      <c r="BN41" s="236"/>
      <c r="BO41" s="236"/>
      <c r="BP41" s="236"/>
      <c r="BQ41" s="236"/>
      <c r="BR41" s="236"/>
      <c r="BS41" s="236"/>
      <c r="BT41" s="236"/>
      <c r="BU41" s="236"/>
      <c r="BV41" s="236"/>
      <c r="BW41" s="236"/>
      <c r="BX41" s="236"/>
      <c r="BY41" s="236"/>
      <c r="BZ41" s="236"/>
      <c r="CA41" s="236"/>
      <c r="CB41" s="236"/>
      <c r="CC41" s="236"/>
      <c r="CD41" s="236"/>
      <c r="CE41" s="236"/>
      <c r="CF41" s="236"/>
      <c r="CG41" s="236"/>
      <c r="CH41" s="236"/>
    </row>
    <row r="42" spans="1:86" ht="15.75" customHeight="1" x14ac:dyDescent="0.25">
      <c r="A42" s="256" t="s">
        <v>561</v>
      </c>
      <c r="B42" s="257" t="s">
        <v>562</v>
      </c>
      <c r="C42" s="258" t="s">
        <v>122</v>
      </c>
      <c r="D42" s="259" t="e">
        <v>#REF!</v>
      </c>
      <c r="E42" s="260" t="e">
        <v>#REF!</v>
      </c>
      <c r="F42" s="261">
        <v>0</v>
      </c>
      <c r="G42" s="260">
        <v>0</v>
      </c>
      <c r="H42" s="261">
        <v>0</v>
      </c>
      <c r="I42" s="261">
        <v>0</v>
      </c>
      <c r="J42" s="261"/>
      <c r="K42" s="261">
        <v>0</v>
      </c>
      <c r="L42" s="251">
        <v>0</v>
      </c>
      <c r="M42" s="270"/>
      <c r="N42" s="344">
        <v>5677.6514391875789</v>
      </c>
      <c r="O42" s="251">
        <v>144.57451192443926</v>
      </c>
      <c r="P42" s="344">
        <v>5043.3752390989721</v>
      </c>
      <c r="Q42" s="251">
        <v>128.42343730577269</v>
      </c>
      <c r="R42" s="344">
        <v>531.08899266772846</v>
      </c>
      <c r="S42" s="251">
        <v>13.523537456601202</v>
      </c>
      <c r="T42" s="344">
        <v>103.18720742087892</v>
      </c>
      <c r="U42" s="255">
        <v>2.6275371620653969</v>
      </c>
      <c r="V42" s="236"/>
      <c r="W42" s="236"/>
      <c r="X42" s="236"/>
      <c r="Y42" s="236"/>
      <c r="Z42" s="236"/>
      <c r="AA42" s="236"/>
      <c r="AB42" s="236"/>
      <c r="AC42" s="236"/>
      <c r="AD42" s="236"/>
      <c r="AE42" s="236"/>
      <c r="AF42" s="236"/>
      <c r="AG42" s="236"/>
      <c r="AH42" s="236"/>
      <c r="AI42" s="236"/>
      <c r="AJ42" s="236"/>
      <c r="AK42" s="236"/>
      <c r="AL42" s="236"/>
      <c r="AM42" s="236"/>
      <c r="AN42" s="236"/>
      <c r="AO42" s="236"/>
      <c r="AP42" s="236"/>
      <c r="AQ42" s="236"/>
      <c r="AR42" s="236"/>
      <c r="AS42" s="236"/>
      <c r="AT42" s="236"/>
      <c r="AU42" s="236"/>
      <c r="AV42" s="236"/>
      <c r="AW42" s="236"/>
      <c r="AX42" s="236"/>
      <c r="AY42" s="236"/>
      <c r="AZ42" s="236"/>
      <c r="BA42" s="236"/>
      <c r="BB42" s="236"/>
      <c r="BC42" s="236"/>
      <c r="BD42" s="236"/>
      <c r="BE42" s="236"/>
      <c r="BF42" s="236"/>
      <c r="BG42" s="236"/>
      <c r="BH42" s="236"/>
      <c r="BI42" s="236"/>
      <c r="BJ42" s="236"/>
      <c r="BK42" s="236"/>
      <c r="BL42" s="236"/>
      <c r="BM42" s="236"/>
      <c r="BN42" s="236"/>
      <c r="BO42" s="236"/>
      <c r="BP42" s="236"/>
      <c r="BQ42" s="236"/>
      <c r="BR42" s="236"/>
      <c r="BS42" s="236"/>
      <c r="BT42" s="236"/>
      <c r="BU42" s="236"/>
      <c r="BV42" s="236"/>
      <c r="BW42" s="236"/>
      <c r="BX42" s="236"/>
      <c r="BY42" s="236"/>
      <c r="BZ42" s="236"/>
      <c r="CA42" s="236"/>
      <c r="CB42" s="236"/>
      <c r="CC42" s="236"/>
      <c r="CD42" s="236"/>
      <c r="CE42" s="236"/>
      <c r="CF42" s="236"/>
      <c r="CG42" s="236"/>
      <c r="CH42" s="236"/>
    </row>
    <row r="43" spans="1:86" s="253" customFormat="1" ht="30.75" customHeight="1" x14ac:dyDescent="0.25">
      <c r="A43" s="246">
        <v>8</v>
      </c>
      <c r="B43" s="247" t="s">
        <v>563</v>
      </c>
      <c r="C43" s="248" t="s">
        <v>122</v>
      </c>
      <c r="D43" s="249" t="e">
        <v>#REF!</v>
      </c>
      <c r="E43" s="250" t="e">
        <v>#REF!</v>
      </c>
      <c r="F43" s="250">
        <v>41586.316231292258</v>
      </c>
      <c r="G43" s="250">
        <v>275.54000000000002</v>
      </c>
      <c r="H43" s="250">
        <v>161835.82</v>
      </c>
      <c r="I43" s="250">
        <v>1072.27</v>
      </c>
      <c r="J43" s="250"/>
      <c r="K43" s="267">
        <v>161875.36545000001</v>
      </c>
      <c r="L43" s="251">
        <v>1072.5288623076808</v>
      </c>
      <c r="M43" s="254"/>
      <c r="N43" s="344">
        <v>76163.616867150442</v>
      </c>
      <c r="O43" s="251">
        <v>1939.4141843522336</v>
      </c>
      <c r="P43" s="344">
        <v>67655.0336952301</v>
      </c>
      <c r="Q43" s="251">
        <v>1722.75342727256</v>
      </c>
      <c r="R43" s="344">
        <v>7124.3645357866017</v>
      </c>
      <c r="S43" s="251">
        <v>181.41330734465026</v>
      </c>
      <c r="T43" s="344">
        <v>1384.2186361337413</v>
      </c>
      <c r="U43" s="255">
        <v>35.247449735023608</v>
      </c>
    </row>
    <row r="44" spans="1:86" s="253" customFormat="1" ht="47.25" x14ac:dyDescent="0.25">
      <c r="A44" s="246">
        <v>9</v>
      </c>
      <c r="B44" s="247" t="s">
        <v>638</v>
      </c>
      <c r="C44" s="273"/>
      <c r="D44" s="249"/>
      <c r="E44" s="250" t="e">
        <v>#REF!</v>
      </c>
      <c r="F44" s="250"/>
      <c r="G44" s="250">
        <v>275.54000000000002</v>
      </c>
      <c r="H44" s="250"/>
      <c r="I44" s="250">
        <v>1072.27</v>
      </c>
      <c r="J44" s="250"/>
      <c r="K44" s="250"/>
      <c r="L44" s="251">
        <v>1072.5288623076808</v>
      </c>
      <c r="M44" s="254"/>
      <c r="N44" s="344"/>
      <c r="O44" s="251">
        <v>1939.4141843522336</v>
      </c>
      <c r="P44" s="344"/>
      <c r="Q44" s="251">
        <v>1722.75342727256</v>
      </c>
      <c r="R44" s="344"/>
      <c r="S44" s="251">
        <v>181.41330734465026</v>
      </c>
      <c r="T44" s="344"/>
      <c r="U44" s="283">
        <v>35.247449735023608</v>
      </c>
    </row>
    <row r="45" spans="1:86" s="253" customFormat="1" ht="15.75" customHeight="1" x14ac:dyDescent="0.25">
      <c r="A45" s="246">
        <v>10</v>
      </c>
      <c r="B45" s="247" t="s">
        <v>564</v>
      </c>
      <c r="C45" s="248" t="s">
        <v>565</v>
      </c>
      <c r="D45" s="249" t="e">
        <v>#REF!</v>
      </c>
      <c r="E45" s="249"/>
      <c r="F45" s="250">
        <v>150928.68</v>
      </c>
      <c r="G45" s="250"/>
      <c r="H45" s="250">
        <v>150928.68</v>
      </c>
      <c r="I45" s="250"/>
      <c r="J45" s="250"/>
      <c r="K45" s="250">
        <v>150928.68</v>
      </c>
      <c r="L45" s="251"/>
      <c r="M45" s="254"/>
      <c r="N45" s="344">
        <v>39271.454999999994</v>
      </c>
      <c r="O45" s="345"/>
      <c r="P45" s="344">
        <v>39271.454999999994</v>
      </c>
      <c r="Q45" s="345"/>
      <c r="R45" s="344">
        <v>39271.454999999994</v>
      </c>
      <c r="S45" s="345"/>
      <c r="T45" s="344">
        <v>39271.454999999994</v>
      </c>
      <c r="U45" s="345"/>
    </row>
    <row r="46" spans="1:86" s="276" customFormat="1" ht="17.25" customHeight="1" x14ac:dyDescent="0.25">
      <c r="A46" s="274">
        <v>11</v>
      </c>
      <c r="B46" s="275" t="s">
        <v>566</v>
      </c>
      <c r="C46" s="284"/>
      <c r="D46" s="285" t="e">
        <v>#REF!</v>
      </c>
      <c r="E46" s="285" t="e">
        <v>#REF!</v>
      </c>
      <c r="F46" s="285">
        <v>0</v>
      </c>
      <c r="G46" s="285">
        <v>0</v>
      </c>
      <c r="H46" s="285">
        <v>0</v>
      </c>
      <c r="I46" s="285">
        <v>0</v>
      </c>
      <c r="J46" s="285"/>
      <c r="K46" s="285">
        <v>0</v>
      </c>
      <c r="L46" s="286">
        <v>0</v>
      </c>
      <c r="M46" s="278"/>
      <c r="N46" s="344">
        <v>10</v>
      </c>
      <c r="O46" s="346"/>
      <c r="P46" s="344">
        <v>10</v>
      </c>
      <c r="Q46" s="346"/>
      <c r="R46" s="344">
        <v>10</v>
      </c>
      <c r="S46" s="346"/>
      <c r="T46" s="344">
        <v>10.000000000000002</v>
      </c>
      <c r="U46" s="346"/>
    </row>
    <row r="47" spans="1:86" s="276" customFormat="1" ht="50.25" customHeight="1" x14ac:dyDescent="0.25">
      <c r="A47" s="277">
        <v>12</v>
      </c>
      <c r="B47" s="247" t="s">
        <v>637</v>
      </c>
      <c r="C47" s="287"/>
      <c r="D47" s="288"/>
      <c r="E47" s="288"/>
      <c r="F47" s="288"/>
      <c r="G47" s="289"/>
      <c r="H47" s="288"/>
      <c r="I47" s="288"/>
      <c r="J47" s="288"/>
      <c r="K47" s="288"/>
      <c r="L47" s="288"/>
      <c r="M47" s="290"/>
      <c r="N47" s="252"/>
      <c r="O47" s="279">
        <v>2327.2970212226801</v>
      </c>
      <c r="P47" s="252"/>
      <c r="Q47" s="279">
        <v>2067.3041127270717</v>
      </c>
      <c r="R47" s="252"/>
      <c r="S47" s="279">
        <v>217.69596881358032</v>
      </c>
      <c r="T47" s="252"/>
      <c r="U47" s="279">
        <v>42.296939682028331</v>
      </c>
    </row>
    <row r="48" spans="1:86" s="281" customFormat="1" ht="24" customHeight="1" x14ac:dyDescent="0.3">
      <c r="A48" s="479"/>
      <c r="B48" s="479"/>
      <c r="C48" s="479"/>
      <c r="D48" s="479"/>
      <c r="E48" s="479"/>
      <c r="F48" s="479"/>
      <c r="G48" s="280"/>
      <c r="H48" s="480"/>
      <c r="I48" s="480"/>
      <c r="J48" s="480"/>
      <c r="K48" s="480"/>
      <c r="L48" s="480"/>
      <c r="R48" s="282"/>
    </row>
    <row r="49" spans="2:23" ht="20.25" customHeight="1" x14ac:dyDescent="0.25">
      <c r="B49" s="353" t="s">
        <v>630</v>
      </c>
      <c r="S49" s="491" t="s">
        <v>632</v>
      </c>
      <c r="T49" s="491"/>
      <c r="U49" s="491"/>
      <c r="V49" s="491"/>
      <c r="W49" s="491"/>
    </row>
    <row r="52" spans="2:23" ht="15.75" x14ac:dyDescent="0.25">
      <c r="B52" s="354" t="s">
        <v>161</v>
      </c>
    </row>
    <row r="53" spans="2:23" ht="15.75" x14ac:dyDescent="0.25">
      <c r="B53" s="354" t="s">
        <v>631</v>
      </c>
      <c r="S53" s="491" t="s">
        <v>633</v>
      </c>
      <c r="T53" s="491"/>
      <c r="U53" s="491"/>
      <c r="V53" s="491"/>
      <c r="W53" s="491"/>
    </row>
  </sheetData>
  <mergeCells count="23">
    <mergeCell ref="S49:U49"/>
    <mergeCell ref="S53:U53"/>
    <mergeCell ref="Y2:AC2"/>
    <mergeCell ref="Y3:AC3"/>
    <mergeCell ref="V49:W49"/>
    <mergeCell ref="V53:W53"/>
    <mergeCell ref="P2:U2"/>
    <mergeCell ref="P3:U3"/>
    <mergeCell ref="P8:Q9"/>
    <mergeCell ref="R8:S9"/>
    <mergeCell ref="T8:U9"/>
    <mergeCell ref="A48:F48"/>
    <mergeCell ref="H48:L48"/>
    <mergeCell ref="A5:U5"/>
    <mergeCell ref="A6:Q6"/>
    <mergeCell ref="B7:I7"/>
    <mergeCell ref="A8:A10"/>
    <mergeCell ref="B8:B10"/>
    <mergeCell ref="D8:E8"/>
    <mergeCell ref="F8:G8"/>
    <mergeCell ref="H8:L9"/>
    <mergeCell ref="M8:M9"/>
    <mergeCell ref="N8:O9"/>
  </mergeCells>
  <pageMargins left="0.70866141732283472" right="0.70866141732283472" top="0.74803149606299213" bottom="0.74803149606299213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14</vt:i4>
      </vt:variant>
    </vt:vector>
  </HeadingPairs>
  <TitlesOfParts>
    <vt:vector size="30" baseType="lpstr">
      <vt:lpstr>дод2</vt:lpstr>
      <vt:lpstr>дод3</vt:lpstr>
      <vt:lpstr>дод4</vt:lpstr>
      <vt:lpstr>дод5</vt:lpstr>
      <vt:lpstr>дод6.1нас</vt:lpstr>
      <vt:lpstr>дод6.2бюд</vt:lpstr>
      <vt:lpstr>дод6.3інші</vt:lpstr>
      <vt:lpstr>дод6общий</vt:lpstr>
      <vt:lpstr>расчет к дод6</vt:lpstr>
      <vt:lpstr>дод7</vt:lpstr>
      <vt:lpstr>дод8</vt:lpstr>
      <vt:lpstr>дод9</vt:lpstr>
      <vt:lpstr>дод 9 по 410п</vt:lpstr>
      <vt:lpstr>дод10</vt:lpstr>
      <vt:lpstr>пелети</vt:lpstr>
      <vt:lpstr>структура бюджети</vt:lpstr>
      <vt:lpstr>'дод 9 по 410п'!Область_печати</vt:lpstr>
      <vt:lpstr>дод10!Область_печати</vt:lpstr>
      <vt:lpstr>дод2!Область_печати</vt:lpstr>
      <vt:lpstr>дод3!Область_печати</vt:lpstr>
      <vt:lpstr>дод4!Область_печати</vt:lpstr>
      <vt:lpstr>дод5!Область_печати</vt:lpstr>
      <vt:lpstr>дод6.1нас!Область_печати</vt:lpstr>
      <vt:lpstr>дод6.2бюд!Область_печати</vt:lpstr>
      <vt:lpstr>дод6.3інші!Область_печати</vt:lpstr>
      <vt:lpstr>дод6общий!Область_печати</vt:lpstr>
      <vt:lpstr>дод7!Область_печати</vt:lpstr>
      <vt:lpstr>дод8!Область_печати</vt:lpstr>
      <vt:lpstr>дод9!Область_печати</vt:lpstr>
      <vt:lpstr>'расчет к дод6'!Область_печати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ECONOM</cp:lastModifiedBy>
  <cp:lastPrinted>2019-12-17T13:47:48Z</cp:lastPrinted>
  <dcterms:created xsi:type="dcterms:W3CDTF">2019-08-22T07:30:06Z</dcterms:created>
  <dcterms:modified xsi:type="dcterms:W3CDTF">2019-12-20T11:31:14Z</dcterms:modified>
</cp:coreProperties>
</file>