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Лист1!$A$1:$S$101</definedName>
  </definedNames>
  <calcPr calcId="144525"/>
</workbook>
</file>

<file path=xl/calcChain.xml><?xml version="1.0" encoding="utf-8"?>
<calcChain xmlns="http://schemas.openxmlformats.org/spreadsheetml/2006/main">
  <c r="N76" i="1" l="1"/>
  <c r="P90" i="1" l="1"/>
  <c r="P88" i="1"/>
  <c r="P86" i="1"/>
  <c r="P84" i="1"/>
  <c r="J47" i="1" l="1"/>
  <c r="L77" i="1" l="1"/>
  <c r="P72" i="1"/>
  <c r="P73" i="1"/>
  <c r="P74" i="1"/>
  <c r="J50" i="1" l="1"/>
  <c r="L76" i="1" s="1"/>
  <c r="P76" i="1" s="1"/>
  <c r="P81" i="1"/>
  <c r="P69" i="1"/>
  <c r="P70" i="1"/>
  <c r="P68" i="1"/>
  <c r="P77" i="1"/>
  <c r="L78" i="1"/>
  <c r="P78" i="1" s="1"/>
  <c r="N48" i="1"/>
  <c r="N47" i="1"/>
  <c r="N50" i="1" s="1"/>
  <c r="L79" i="1" l="1"/>
  <c r="P79" i="1" s="1"/>
</calcChain>
</file>

<file path=xl/sharedStrings.xml><?xml version="1.0" encoding="utf-8"?>
<sst xmlns="http://schemas.openxmlformats.org/spreadsheetml/2006/main" count="147" uniqueCount="100">
  <si>
    <t>ЗАТВЕРДЖЕНО</t>
  </si>
  <si>
    <t>(найменування головного розпорядника коштів місцевого бюджету)</t>
  </si>
  <si>
    <t>5. Підстави для виконання бюджетної програми :</t>
  </si>
  <si>
    <t>№ з/п</t>
  </si>
  <si>
    <t>Спеціальний фонд</t>
  </si>
  <si>
    <t>Загальнийий фонд</t>
  </si>
  <si>
    <t>2</t>
  </si>
  <si>
    <t>Усього</t>
  </si>
  <si>
    <t>Одиниця виміру</t>
  </si>
  <si>
    <t>Джерело інформації</t>
  </si>
  <si>
    <t>затрат</t>
  </si>
  <si>
    <t>продукту</t>
  </si>
  <si>
    <t>ефективності</t>
  </si>
  <si>
    <t>ПОГОДЖЕНО:</t>
  </si>
  <si>
    <t>Кількість штатних одиниць, з них</t>
  </si>
  <si>
    <t>посадові особи</t>
  </si>
  <si>
    <t>обслуговуючий персонал</t>
  </si>
  <si>
    <t>Штатний розпис</t>
  </si>
  <si>
    <t>од.</t>
  </si>
  <si>
    <t>Кількість отриманих звернень, заяв, скарг за рік</t>
  </si>
  <si>
    <t>Журнали реєстрації</t>
  </si>
  <si>
    <t>Кількість вхідної кореспонденції</t>
  </si>
  <si>
    <t>Витрати на утримання однієї штатної одиниці</t>
  </si>
  <si>
    <t>Кількість виконаних звернень, заяв, скарг на одну посадову особу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</si>
  <si>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</si>
  <si>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опрацьованої кореспонденції на одну посадову особу</t>
  </si>
  <si>
    <t>Кількість підготовлених проектів рішень міської ради, виконавчого комітету, розпоряджень міського голови, накази по управлінню за рік</t>
  </si>
  <si>
    <t>ЗАТВЕРДЖЕНО
Наказ Міністерства фінансів України 
26 серпня 2014 року № 836
(у редакції наказу Міністерства фінансів України від  29 грудня 2018 року № 1209)</t>
  </si>
  <si>
    <t>Наказ / розпорядчий документ</t>
  </si>
  <si>
    <t>Ціль державної політики</t>
  </si>
  <si>
    <t>6. Цілі державної політики, на досягнення яких спрямована реалізація бюджетної програми</t>
  </si>
  <si>
    <t>Забезпечення ефективної державної соціальної підтримки населення</t>
  </si>
  <si>
    <t>7. Мета бюджетної програми: Здійснення управлінням наданих законодавством повноважень у сфері соціального захисту населення.</t>
  </si>
  <si>
    <t>Завдання</t>
  </si>
  <si>
    <t xml:space="preserve"> Здійснення управлінням наданих законодавством повноважень у сфері соціального захисту населення.</t>
  </si>
  <si>
    <t>8. Завдання бюджетної програми:</t>
  </si>
  <si>
    <t>( грн.)</t>
  </si>
  <si>
    <t>9. Напрями використання бюджетних коштів:</t>
  </si>
  <si>
    <t>Напрями використання бюджетних коштів</t>
  </si>
  <si>
    <t xml:space="preserve"> Погашення кредиторської заборгованості (КЕКВ 2800)</t>
  </si>
  <si>
    <t>10. Перелік місцевих / регіональних програм, що виконуються у складі бюджетної програми:</t>
  </si>
  <si>
    <t>(грн.)</t>
  </si>
  <si>
    <t>Найменування місцевої / регіональної програми</t>
  </si>
  <si>
    <t>11. Результативні показники бюджетної програми :</t>
  </si>
  <si>
    <t xml:space="preserve">                               </t>
  </si>
  <si>
    <t xml:space="preserve"> (ініціали та прізвище)      </t>
  </si>
  <si>
    <t>Загальний фонд</t>
  </si>
  <si>
    <t>якості</t>
  </si>
  <si>
    <t>%</t>
  </si>
  <si>
    <t>Розрахунок</t>
  </si>
  <si>
    <t>Кількість оброблених отриманих листів, звернень, заяв, скарг порівняно з минулим роком</t>
  </si>
  <si>
    <t>Погашення кредиторської заборгованості (КЕКВ 2800)</t>
  </si>
  <si>
    <t>Показник</t>
  </si>
  <si>
    <t>0800000</t>
  </si>
  <si>
    <t>(найменування відповідального виконавця)</t>
  </si>
  <si>
    <t>0111</t>
  </si>
  <si>
    <t>Керівництво і управління у відповідній сфері у містах (місті Києві), селищах, селах, об’єднаних територіальних громадах</t>
  </si>
  <si>
    <t>4.</t>
  </si>
  <si>
    <t>0810000</t>
  </si>
  <si>
    <t>0810160</t>
  </si>
  <si>
    <t>грн.</t>
  </si>
  <si>
    <t>Дата погодження</t>
  </si>
  <si>
    <t>М. П.</t>
  </si>
  <si>
    <t>Здійснення управлінням наданих законодавством повноважень у сфері соціального захисту населення</t>
  </si>
  <si>
    <r>
      <rPr>
        <b/>
        <sz val="14"/>
        <color indexed="8"/>
        <rFont val="Calibri"/>
        <family val="2"/>
        <charset val="204"/>
      </rPr>
      <t>ПАСПОРТ</t>
    </r>
    <r>
      <rPr>
        <b/>
        <sz val="11"/>
        <color indexed="8"/>
        <rFont val="Calibri"/>
        <family val="2"/>
        <charset val="204"/>
      </rPr>
      <t xml:space="preserve">
</t>
    </r>
    <r>
      <rPr>
        <b/>
        <sz val="12"/>
        <color indexed="8"/>
        <rFont val="Calibri"/>
        <family val="2"/>
        <charset val="204"/>
      </rPr>
      <t xml:space="preserve">бюджетної програми місцевого бюджету на __2020__ рік </t>
    </r>
  </si>
  <si>
    <t xml:space="preserve">1. </t>
  </si>
  <si>
    <t xml:space="preserve">(код Програмної класифікації видатків та кредитування місцевого бюджету)
</t>
  </si>
  <si>
    <t>(код за ЄДРПОУ)</t>
  </si>
  <si>
    <t xml:space="preserve">2. </t>
  </si>
  <si>
    <t>(код Програмної класифікації видатків та кредитування місцевого бюджету)</t>
  </si>
  <si>
    <t xml:space="preserve">3.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</si>
  <si>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</si>
  <si>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</si>
  <si>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
</t>
  </si>
  <si>
    <t>(код бюджету)</t>
  </si>
  <si>
    <t>0160</t>
  </si>
  <si>
    <t>Управління праці та соціального захисту населення  військово-цивільної адміністрації міста Лисичанськ Луганської області</t>
  </si>
  <si>
    <t>Олена ЄЗДАКОВА</t>
  </si>
  <si>
    <t>цивільної адміністрації міста Лисичанськ Луганської області</t>
  </si>
  <si>
    <t xml:space="preserve">Начальник фінансового управління  військово-                     </t>
  </si>
  <si>
    <t xml:space="preserve">Начальник управління                                                                                            </t>
  </si>
  <si>
    <t xml:space="preserve">  </t>
  </si>
  <si>
    <t xml:space="preserve">(підпис)    </t>
  </si>
  <si>
    <t>1. Бюджетний кодекс України від 08.07.2010р. №2456-VI (зі змінами та доповненнями).</t>
  </si>
  <si>
    <t>2. Закон України «Про місцеве самоврядування в Україні»  від 21.05.1997 №280/97-ВР (зі змінами та доповненнями).</t>
  </si>
  <si>
    <t>3. Закон України «Про державний бюджет України на 2020 рік» від 14.11.2019 №294-XI</t>
  </si>
  <si>
    <t>4. Закон України "Про судовий збір" від 08.07.2011 №3674-VI</t>
  </si>
  <si>
    <t>Придбання розширювального баку</t>
  </si>
  <si>
    <t>Здійснення управлінням наданих законодавством повноважень у сфері соціального захисту населення.</t>
  </si>
  <si>
    <r>
      <t xml:space="preserve">  Обсяг бюджетних призначень / бюджетних асигнувань - 20 012 950 гривень, у тому числі загального фонду - 19 999 150  гривень та спеціального фонду - 13 80</t>
    </r>
    <r>
      <rPr>
        <u/>
        <sz val="12"/>
        <color indexed="8"/>
        <rFont val="Times New Roman"/>
        <family val="1"/>
        <charset val="204"/>
      </rPr>
      <t xml:space="preserve">0 </t>
    </r>
    <r>
      <rPr>
        <sz val="12"/>
        <color indexed="8"/>
        <rFont val="Times New Roman"/>
        <family val="1"/>
        <charset val="204"/>
      </rPr>
      <t xml:space="preserve"> гривень.</t>
    </r>
  </si>
  <si>
    <t>Обсяг видатків для  придбання комп'ютерної техніки</t>
  </si>
  <si>
    <t>Кількість одиниць планується придбати</t>
  </si>
  <si>
    <t>Середні видатки на придбання одиниці комп'ютерної техніки</t>
  </si>
  <si>
    <t>Рівень забезпечення</t>
  </si>
  <si>
    <t>Кошторис</t>
  </si>
  <si>
    <t>Рахунок</t>
  </si>
  <si>
    <t xml:space="preserve">5. Розпорядження керівника військово-цивільної адміністрації міста Лисичанськ Луганської області "Про внесення змін до міського бюджету міста Лисичанськ на 2020 рік" від 22.09.2020 № 377
</t>
  </si>
  <si>
    <t>6. Довідки про зміни до помісячного розпису асигнувань (за вийнятком надання кредитів з бюджету) загального фонду бюджету на 2020 рік фінансового управління військово-цивільної адміністрації міста Лисичанськ Луганської області від 22.09.2020 № 653, 654, 655, 679.</t>
  </si>
  <si>
    <t>Ольга САПЕГИНА</t>
  </si>
  <si>
    <t>28.09.2020 №82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</si>
</sst>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9" fillId="0" borderId="0" xfId="0" applyFont="1" applyBorder="1" applyAlignment="1">
      <alignment vertical="center" wrapText="1"/>
    </xf>
    <xf numFmtId="0" fontId="3" fillId="0" borderId="4" xfId="0" applyFont="1" applyBorder="1"/>
    <xf numFmtId="0" fontId="9" fillId="0" borderId="0" xfId="0" applyFont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/>
    <xf numFmtId="0" fontId="9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1" fontId="3" fillId="0" borderId="0" xfId="0" applyNumberFormat="1" applyFont="1"/>
    <xf numFmtId="0" fontId="2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14" fontId="3" fillId="0" borderId="0" xfId="0" applyNumberFormat="1" applyFont="1"/>
    <xf numFmtId="0" fontId="3" fillId="0" borderId="4" xfId="0" applyFont="1" applyBorder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top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top" wrapText="1"/>
    </xf>
    <xf numFmtId="0" fontId="14" fillId="0" borderId="4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  <xf numFmtId="0" fontId="14" fillId="0" borderId="4" xfId="0" applyFont="1" applyBorder="1" applyAlignment="1">
      <alignment horizontal="center" wrapText="1"/>
    </xf>
    <xf numFmtId="0" fontId="17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/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3" fontId="3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tabSelected="1" view="pageBreakPreview" topLeftCell="A78" zoomScale="90" zoomScaleSheetLayoutView="90" workbookViewId="0">
      <selection activeCell="F91" sqref="F91"/>
    </sheetView>
  </sheetViews>
  <sheetFormatPr defaultRowHeight="15.75" x14ac:dyDescent="0.25"/>
  <cols>
    <col min="1" max="1" width="3" style="1" customWidth="1"/>
    <col min="2" max="3" width="9.140625" style="1"/>
    <col min="4" max="4" width="11.28515625" style="1" bestFit="1" customWidth="1"/>
    <col min="5" max="16" width="9.140625" style="1"/>
    <col min="17" max="17" width="12.28515625" style="1" customWidth="1"/>
    <col min="18" max="18" width="13" style="1" customWidth="1"/>
    <col min="19" max="22" width="9.140625" style="1"/>
  </cols>
  <sheetData>
    <row r="1" spans="1:23" ht="23.25" customHeight="1" x14ac:dyDescent="0.25">
      <c r="A1" s="15"/>
      <c r="B1" s="98"/>
      <c r="C1" s="99"/>
      <c r="D1" s="8"/>
      <c r="E1" s="8"/>
      <c r="F1" s="8"/>
      <c r="G1" s="8"/>
      <c r="H1" s="8"/>
      <c r="I1" s="8"/>
      <c r="J1" s="14"/>
      <c r="K1" s="8"/>
      <c r="L1" s="8"/>
      <c r="M1" s="8"/>
      <c r="N1" s="8"/>
      <c r="O1" s="8"/>
      <c r="P1" s="90" t="s">
        <v>27</v>
      </c>
      <c r="Q1" s="90"/>
      <c r="R1" s="90"/>
      <c r="S1" s="90"/>
    </row>
    <row r="2" spans="1:23" x14ac:dyDescent="0.25">
      <c r="A2" s="15"/>
      <c r="B2" s="99"/>
      <c r="C2" s="99"/>
      <c r="D2" s="8"/>
      <c r="E2" s="8"/>
      <c r="F2" s="8"/>
      <c r="G2" s="8"/>
      <c r="H2" s="8"/>
      <c r="I2" s="8"/>
      <c r="J2" s="14"/>
      <c r="K2" s="8"/>
      <c r="L2" s="8"/>
      <c r="M2" s="8"/>
      <c r="N2" s="8"/>
      <c r="O2" s="8"/>
      <c r="P2" s="90"/>
      <c r="Q2" s="90"/>
      <c r="R2" s="90"/>
      <c r="S2" s="90"/>
    </row>
    <row r="3" spans="1:23" x14ac:dyDescent="0.25">
      <c r="A3" s="15"/>
      <c r="B3" s="99"/>
      <c r="C3" s="99"/>
      <c r="D3" s="8"/>
      <c r="E3" s="8"/>
      <c r="F3" s="8"/>
      <c r="G3" s="8"/>
      <c r="H3" s="8"/>
      <c r="I3" s="8"/>
      <c r="J3" s="14"/>
      <c r="K3" s="8"/>
      <c r="L3" s="8"/>
      <c r="M3" s="8"/>
      <c r="N3" s="8"/>
      <c r="O3" s="8"/>
      <c r="P3" s="90"/>
      <c r="Q3" s="90"/>
      <c r="R3" s="90"/>
      <c r="S3" s="90"/>
    </row>
    <row r="4" spans="1:23" x14ac:dyDescent="0.25">
      <c r="A4" s="16"/>
      <c r="B4" s="15"/>
      <c r="C4" s="15"/>
      <c r="D4" s="8"/>
      <c r="E4" s="8"/>
      <c r="F4" s="8"/>
      <c r="G4" s="8"/>
      <c r="H4" s="8"/>
      <c r="I4" s="8"/>
      <c r="J4" s="14"/>
      <c r="K4" s="8"/>
      <c r="L4" s="8"/>
      <c r="M4" s="8"/>
      <c r="N4" s="8"/>
      <c r="O4" s="8"/>
      <c r="P4" s="90"/>
      <c r="Q4" s="90"/>
      <c r="R4" s="90"/>
      <c r="S4" s="90"/>
    </row>
    <row r="5" spans="1:23" x14ac:dyDescent="0.25">
      <c r="A5" s="100"/>
      <c r="B5" s="100"/>
      <c r="C5" s="100"/>
      <c r="D5" s="8"/>
      <c r="E5" s="8"/>
      <c r="F5" s="8"/>
      <c r="G5" s="8"/>
      <c r="H5" s="8"/>
      <c r="I5" s="8"/>
      <c r="J5" s="14"/>
      <c r="K5" s="8"/>
      <c r="L5" s="8"/>
      <c r="M5" s="8"/>
      <c r="N5" s="8"/>
      <c r="O5" s="8"/>
      <c r="P5" s="8"/>
      <c r="Q5" s="8"/>
      <c r="R5" s="8"/>
      <c r="S5" s="8"/>
    </row>
    <row r="6" spans="1:23" ht="27" customHeight="1" x14ac:dyDescent="0.25">
      <c r="A6" s="101"/>
      <c r="B6" s="101"/>
      <c r="C6" s="101"/>
      <c r="D6" s="8"/>
      <c r="E6" s="8"/>
      <c r="F6" s="8"/>
      <c r="G6" s="8"/>
      <c r="H6" s="8"/>
      <c r="I6" s="8"/>
      <c r="J6" s="14"/>
      <c r="K6" s="8"/>
      <c r="L6" s="8"/>
      <c r="M6" s="94" t="s">
        <v>0</v>
      </c>
      <c r="N6" s="94"/>
      <c r="O6" s="94"/>
      <c r="P6" s="94"/>
      <c r="Q6" s="94"/>
      <c r="R6" s="94"/>
      <c r="S6" s="94"/>
    </row>
    <row r="7" spans="1:23" ht="20.25" customHeight="1" x14ac:dyDescent="0.25">
      <c r="A7" s="93"/>
      <c r="B7" s="93"/>
      <c r="C7" s="93"/>
      <c r="D7" s="8"/>
      <c r="E7" s="8"/>
      <c r="F7" s="8"/>
      <c r="G7" s="8"/>
      <c r="H7" s="8"/>
      <c r="I7" s="8"/>
      <c r="J7" s="7"/>
      <c r="K7" s="8"/>
      <c r="L7" s="8"/>
      <c r="M7" s="95" t="s">
        <v>28</v>
      </c>
      <c r="N7" s="95"/>
      <c r="O7" s="95"/>
      <c r="P7" s="95"/>
      <c r="Q7" s="95"/>
      <c r="R7" s="95"/>
      <c r="S7" s="95"/>
    </row>
    <row r="8" spans="1:23" ht="28.5" customHeight="1" x14ac:dyDescent="0.25">
      <c r="A8" s="101"/>
      <c r="B8" s="101"/>
      <c r="C8" s="101"/>
      <c r="D8" s="8"/>
      <c r="E8" s="8"/>
      <c r="F8" s="8"/>
      <c r="G8" s="8"/>
      <c r="H8" s="8"/>
      <c r="I8" s="8"/>
      <c r="J8" s="7"/>
      <c r="K8" s="8"/>
      <c r="L8" s="8"/>
      <c r="M8" s="96" t="s">
        <v>76</v>
      </c>
      <c r="N8" s="96"/>
      <c r="O8" s="96"/>
      <c r="P8" s="96"/>
      <c r="Q8" s="96"/>
      <c r="R8" s="96"/>
      <c r="S8" s="96"/>
    </row>
    <row r="9" spans="1:23" ht="15.75" customHeight="1" x14ac:dyDescent="0.25">
      <c r="A9" s="93"/>
      <c r="B9" s="93"/>
      <c r="C9" s="93"/>
      <c r="D9" s="8"/>
      <c r="E9" s="8"/>
      <c r="F9" s="8"/>
      <c r="G9" s="8"/>
      <c r="H9" s="8"/>
      <c r="I9" s="8"/>
      <c r="J9" s="7"/>
      <c r="K9" s="8"/>
      <c r="L9" s="8"/>
      <c r="M9" s="93" t="s">
        <v>1</v>
      </c>
      <c r="N9" s="93"/>
      <c r="O9" s="93"/>
      <c r="P9" s="93"/>
      <c r="Q9" s="93"/>
      <c r="R9" s="93"/>
      <c r="S9" s="93"/>
    </row>
    <row r="10" spans="1:23" ht="20.25" customHeight="1" x14ac:dyDescent="0.25">
      <c r="A10" s="102"/>
      <c r="B10" s="102"/>
      <c r="C10" s="102"/>
      <c r="D10" s="8"/>
      <c r="E10" s="8"/>
      <c r="F10" s="8"/>
      <c r="G10" s="8"/>
      <c r="H10" s="8"/>
      <c r="I10" s="8"/>
      <c r="J10" s="7"/>
      <c r="K10" s="8"/>
      <c r="L10" s="8"/>
      <c r="M10" s="91" t="s">
        <v>99</v>
      </c>
      <c r="N10" s="91"/>
      <c r="O10" s="91"/>
      <c r="P10" s="17"/>
      <c r="Q10" s="17"/>
      <c r="R10" s="17"/>
      <c r="S10" s="17"/>
    </row>
    <row r="11" spans="1:2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93"/>
      <c r="N11" s="93"/>
      <c r="O11" s="93"/>
      <c r="P11" s="8"/>
      <c r="Q11" s="8"/>
      <c r="R11" s="8"/>
      <c r="S11" s="8"/>
    </row>
    <row r="12" spans="1:23" ht="15.75" customHeight="1" x14ac:dyDescent="0.25">
      <c r="M12" s="80"/>
      <c r="N12" s="97"/>
      <c r="O12" s="97"/>
      <c r="P12" s="97"/>
      <c r="Q12" s="97"/>
      <c r="R12" s="97"/>
      <c r="S12" s="97"/>
    </row>
    <row r="13" spans="1:23" ht="51" customHeight="1" x14ac:dyDescent="0.25">
      <c r="A13" s="92" t="s">
        <v>64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3"/>
      <c r="T13" s="3"/>
      <c r="U13" s="3"/>
      <c r="V13" s="4"/>
      <c r="W13" s="4"/>
    </row>
    <row r="14" spans="1:23" ht="27.75" customHeight="1" x14ac:dyDescent="0.25">
      <c r="A14" s="33" t="s">
        <v>65</v>
      </c>
      <c r="B14" s="123" t="s">
        <v>53</v>
      </c>
      <c r="C14" s="123"/>
      <c r="D14" s="17"/>
      <c r="E14" s="17"/>
      <c r="F14" s="17"/>
      <c r="G14" s="127" t="s">
        <v>76</v>
      </c>
      <c r="H14" s="127"/>
      <c r="I14" s="127"/>
      <c r="J14" s="127"/>
      <c r="K14" s="127"/>
      <c r="L14" s="127"/>
      <c r="M14" s="127"/>
      <c r="N14" s="127"/>
      <c r="O14" s="127"/>
      <c r="P14" s="38"/>
      <c r="R14" s="34">
        <v>24205528</v>
      </c>
      <c r="S14" s="3"/>
      <c r="T14" s="3"/>
      <c r="U14" s="3"/>
      <c r="V14" s="4"/>
      <c r="W14" s="4"/>
    </row>
    <row r="15" spans="1:23" ht="24.75" customHeight="1" x14ac:dyDescent="0.25">
      <c r="A15" s="124" t="s">
        <v>66</v>
      </c>
      <c r="B15" s="124"/>
      <c r="C15" s="124"/>
      <c r="D15" s="124"/>
      <c r="E15" s="124"/>
      <c r="G15" s="126" t="s">
        <v>1</v>
      </c>
      <c r="H15" s="126"/>
      <c r="I15" s="126"/>
      <c r="J15" s="126"/>
      <c r="K15" s="126"/>
      <c r="L15" s="126"/>
      <c r="M15" s="126"/>
      <c r="N15" s="126"/>
      <c r="O15" s="126"/>
      <c r="P15" s="31"/>
      <c r="R15" s="32" t="s">
        <v>67</v>
      </c>
      <c r="S15" s="3"/>
      <c r="T15" s="3"/>
      <c r="U15" s="3"/>
      <c r="V15" s="4"/>
      <c r="W15" s="4"/>
    </row>
    <row r="16" spans="1:23" ht="27.75" customHeight="1" x14ac:dyDescent="0.25">
      <c r="A16" s="35" t="s">
        <v>68</v>
      </c>
      <c r="B16" s="123" t="s">
        <v>58</v>
      </c>
      <c r="C16" s="123"/>
      <c r="D16" s="17"/>
      <c r="E16" s="17"/>
      <c r="F16" s="17"/>
      <c r="G16" s="127" t="s">
        <v>76</v>
      </c>
      <c r="H16" s="127"/>
      <c r="I16" s="127"/>
      <c r="J16" s="127"/>
      <c r="K16" s="127"/>
      <c r="L16" s="127"/>
      <c r="M16" s="127"/>
      <c r="N16" s="127"/>
      <c r="O16" s="127"/>
      <c r="P16" s="38"/>
      <c r="R16" s="36">
        <v>24205528</v>
      </c>
      <c r="S16" s="3"/>
      <c r="T16" s="3"/>
      <c r="U16" s="3"/>
      <c r="V16" s="4"/>
      <c r="W16" s="4"/>
    </row>
    <row r="17" spans="1:23" ht="25.5" customHeight="1" x14ac:dyDescent="0.25">
      <c r="A17" s="124" t="s">
        <v>69</v>
      </c>
      <c r="B17" s="124"/>
      <c r="C17" s="124"/>
      <c r="D17" s="124"/>
      <c r="E17" s="124"/>
      <c r="G17" s="126" t="s">
        <v>54</v>
      </c>
      <c r="H17" s="126"/>
      <c r="I17" s="126"/>
      <c r="J17" s="126"/>
      <c r="K17" s="126"/>
      <c r="L17" s="126"/>
      <c r="M17" s="126"/>
      <c r="N17" s="126"/>
      <c r="O17" s="126"/>
      <c r="P17" s="31"/>
      <c r="R17" s="32" t="s">
        <v>67</v>
      </c>
      <c r="S17" s="3"/>
      <c r="T17" s="3"/>
      <c r="U17" s="3"/>
      <c r="V17" s="4"/>
      <c r="W17" s="4"/>
    </row>
    <row r="18" spans="1:23" ht="39" customHeight="1" x14ac:dyDescent="0.25">
      <c r="A18" s="39" t="s">
        <v>70</v>
      </c>
      <c r="B18" s="123" t="s">
        <v>59</v>
      </c>
      <c r="C18" s="123"/>
      <c r="E18" s="123" t="s">
        <v>75</v>
      </c>
      <c r="F18" s="123"/>
      <c r="G18" s="123"/>
      <c r="H18" s="123" t="s">
        <v>55</v>
      </c>
      <c r="I18" s="123"/>
      <c r="J18" s="123"/>
      <c r="K18" s="125" t="s">
        <v>56</v>
      </c>
      <c r="L18" s="125"/>
      <c r="M18" s="125"/>
      <c r="N18" s="125"/>
      <c r="O18" s="125"/>
      <c r="P18" s="125"/>
      <c r="Q18" s="125"/>
      <c r="R18" s="40">
        <v>12208100000</v>
      </c>
      <c r="S18" s="3"/>
      <c r="T18" s="3"/>
      <c r="U18" s="3"/>
      <c r="V18" s="4"/>
      <c r="W18" s="4"/>
    </row>
    <row r="19" spans="1:23" ht="39" customHeight="1" x14ac:dyDescent="0.25">
      <c r="A19" s="41"/>
      <c r="B19" s="124" t="s">
        <v>69</v>
      </c>
      <c r="C19" s="124"/>
      <c r="D19" s="124"/>
      <c r="E19" s="124" t="s">
        <v>71</v>
      </c>
      <c r="F19" s="124"/>
      <c r="G19" s="124"/>
      <c r="H19" s="124" t="s">
        <v>72</v>
      </c>
      <c r="I19" s="124"/>
      <c r="J19" s="124"/>
      <c r="L19" s="124" t="s">
        <v>73</v>
      </c>
      <c r="M19" s="124"/>
      <c r="N19" s="124"/>
      <c r="O19" s="124"/>
      <c r="P19" s="124"/>
      <c r="R19" s="37" t="s">
        <v>74</v>
      </c>
      <c r="S19" s="3"/>
      <c r="T19" s="3"/>
      <c r="U19" s="3"/>
      <c r="V19" s="4"/>
      <c r="W19" s="4"/>
    </row>
    <row r="20" spans="1:23" s="25" customFormat="1" ht="18" customHeight="1" x14ac:dyDescent="0.25">
      <c r="A20" s="22" t="s">
        <v>57</v>
      </c>
      <c r="B20" s="80" t="s">
        <v>89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</row>
    <row r="21" spans="1:23" x14ac:dyDescent="0.25">
      <c r="A21" s="2" t="s">
        <v>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3" x14ac:dyDescent="0.25">
      <c r="B22" s="2" t="s">
        <v>83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3" x14ac:dyDescent="0.25">
      <c r="B23" s="2" t="s">
        <v>84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3" x14ac:dyDescent="0.25">
      <c r="B24" s="2" t="s">
        <v>85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3" x14ac:dyDescent="0.25">
      <c r="B25" s="2" t="s">
        <v>86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3" ht="30.75" customHeight="1" x14ac:dyDescent="0.25">
      <c r="B26" s="79" t="s">
        <v>96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2"/>
      <c r="U26" s="2"/>
    </row>
    <row r="27" spans="1:23" ht="29.25" customHeight="1" x14ac:dyDescent="0.25">
      <c r="A27" s="2"/>
      <c r="B27" s="80" t="s">
        <v>97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2"/>
      <c r="U27" s="2"/>
    </row>
    <row r="28" spans="1:23" ht="13.5" customHeight="1" x14ac:dyDescent="0.25">
      <c r="A28" s="2"/>
      <c r="B28" s="5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3" ht="15.75" customHeight="1" x14ac:dyDescent="0.25">
      <c r="A29" s="97" t="s">
        <v>30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2"/>
      <c r="P29" s="2"/>
      <c r="Q29" s="2"/>
      <c r="R29" s="2"/>
      <c r="S29" s="2"/>
      <c r="T29" s="2"/>
      <c r="U29" s="2"/>
    </row>
    <row r="30" spans="1:23" ht="15.75" customHeigh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"/>
      <c r="P30" s="2"/>
      <c r="Q30" s="2"/>
      <c r="R30" s="2"/>
      <c r="S30" s="2"/>
      <c r="T30" s="2"/>
      <c r="U30" s="2"/>
    </row>
    <row r="31" spans="1:23" x14ac:dyDescent="0.25">
      <c r="A31" s="18"/>
      <c r="B31" s="103" t="s">
        <v>3</v>
      </c>
      <c r="C31" s="103"/>
      <c r="D31" s="103" t="s">
        <v>29</v>
      </c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2"/>
      <c r="S31" s="2"/>
      <c r="T31" s="2"/>
      <c r="U31" s="2"/>
    </row>
    <row r="32" spans="1:23" x14ac:dyDescent="0.25">
      <c r="A32" s="19"/>
      <c r="B32" s="103"/>
      <c r="C32" s="103"/>
      <c r="D32" s="75" t="s">
        <v>31</v>
      </c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2"/>
      <c r="S32" s="2"/>
      <c r="T32" s="2"/>
      <c r="U32" s="2"/>
    </row>
    <row r="33" spans="1:21" x14ac:dyDescent="0.25">
      <c r="A33" s="19"/>
      <c r="B33" s="16"/>
      <c r="C33" s="16"/>
      <c r="D33" s="16"/>
      <c r="E33" s="16"/>
      <c r="F33" s="16"/>
      <c r="G33" s="1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5">
      <c r="A34" s="2" t="s">
        <v>32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6.5" customHeight="1" x14ac:dyDescent="0.25">
      <c r="A36" s="2" t="s">
        <v>35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9" customHeight="1" x14ac:dyDescent="0.25"/>
    <row r="38" spans="1:21" ht="19.5" customHeight="1" x14ac:dyDescent="0.25">
      <c r="B38" s="103" t="s">
        <v>3</v>
      </c>
      <c r="C38" s="103"/>
      <c r="D38" s="103" t="s">
        <v>33</v>
      </c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</row>
    <row r="39" spans="1:21" ht="21.75" customHeight="1" x14ac:dyDescent="0.25">
      <c r="B39" s="75">
        <v>1</v>
      </c>
      <c r="C39" s="75"/>
      <c r="D39" s="81" t="s">
        <v>88</v>
      </c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</row>
    <row r="40" spans="1:21" ht="17.25" customHeight="1" x14ac:dyDescent="0.25">
      <c r="B40" s="75">
        <v>2</v>
      </c>
      <c r="C40" s="75"/>
      <c r="D40" s="81" t="s">
        <v>51</v>
      </c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</row>
    <row r="41" spans="1:21" ht="17.25" customHeight="1" x14ac:dyDescent="0.25">
      <c r="B41" s="75">
        <v>3</v>
      </c>
      <c r="C41" s="75"/>
      <c r="D41" s="81" t="s">
        <v>87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</row>
    <row r="42" spans="1:21" ht="15" customHeight="1" x14ac:dyDescent="0.25">
      <c r="A42" s="5" t="s">
        <v>37</v>
      </c>
    </row>
    <row r="43" spans="1:21" hidden="1" x14ac:dyDescent="0.25">
      <c r="N43" s="109" t="s">
        <v>36</v>
      </c>
      <c r="O43" s="109"/>
    </row>
    <row r="44" spans="1:21" ht="15.75" customHeight="1" x14ac:dyDescent="0.25">
      <c r="B44" s="87" t="s">
        <v>3</v>
      </c>
      <c r="C44" s="83" t="s">
        <v>38</v>
      </c>
      <c r="D44" s="104"/>
      <c r="E44" s="104"/>
      <c r="F44" s="104"/>
      <c r="G44" s="104"/>
      <c r="H44" s="104"/>
      <c r="I44" s="84"/>
      <c r="J44" s="87" t="s">
        <v>46</v>
      </c>
      <c r="K44" s="87"/>
      <c r="L44" s="87" t="s">
        <v>4</v>
      </c>
      <c r="M44" s="87"/>
      <c r="N44" s="87" t="s">
        <v>7</v>
      </c>
      <c r="O44" s="87"/>
    </row>
    <row r="45" spans="1:21" ht="1.5" customHeight="1" x14ac:dyDescent="0.25">
      <c r="B45" s="87"/>
      <c r="C45" s="85"/>
      <c r="D45" s="105"/>
      <c r="E45" s="105"/>
      <c r="F45" s="105"/>
      <c r="G45" s="105"/>
      <c r="H45" s="105"/>
      <c r="I45" s="86"/>
      <c r="J45" s="87"/>
      <c r="K45" s="87"/>
      <c r="L45" s="87"/>
      <c r="M45" s="87"/>
      <c r="N45" s="87"/>
      <c r="O45" s="87"/>
    </row>
    <row r="46" spans="1:21" ht="15.75" customHeight="1" x14ac:dyDescent="0.25">
      <c r="B46" s="6">
        <v>1</v>
      </c>
      <c r="C46" s="110" t="s">
        <v>6</v>
      </c>
      <c r="D46" s="111"/>
      <c r="E46" s="111"/>
      <c r="F46" s="111"/>
      <c r="G46" s="111"/>
      <c r="H46" s="111"/>
      <c r="I46" s="112"/>
      <c r="J46" s="75">
        <v>3</v>
      </c>
      <c r="K46" s="75"/>
      <c r="L46" s="75">
        <v>4</v>
      </c>
      <c r="M46" s="75"/>
      <c r="N46" s="75">
        <v>5</v>
      </c>
      <c r="O46" s="75"/>
    </row>
    <row r="47" spans="1:21" ht="35.25" customHeight="1" x14ac:dyDescent="0.25">
      <c r="B47" s="11">
        <v>1</v>
      </c>
      <c r="C47" s="59" t="s">
        <v>34</v>
      </c>
      <c r="D47" s="60"/>
      <c r="E47" s="60"/>
      <c r="F47" s="60"/>
      <c r="G47" s="60"/>
      <c r="H47" s="60"/>
      <c r="I47" s="61"/>
      <c r="J47" s="82">
        <f>19887183+45811+64253+1666</f>
        <v>19998913</v>
      </c>
      <c r="K47" s="82"/>
      <c r="L47" s="82">
        <v>0</v>
      </c>
      <c r="M47" s="82"/>
      <c r="N47" s="82">
        <f>L47+J47</f>
        <v>19998913</v>
      </c>
      <c r="O47" s="82"/>
    </row>
    <row r="48" spans="1:21" ht="25.5" customHeight="1" x14ac:dyDescent="0.25">
      <c r="B48" s="11">
        <v>2</v>
      </c>
      <c r="C48" s="59" t="s">
        <v>39</v>
      </c>
      <c r="D48" s="60"/>
      <c r="E48" s="60"/>
      <c r="F48" s="60"/>
      <c r="G48" s="60"/>
      <c r="H48" s="60"/>
      <c r="I48" s="61"/>
      <c r="J48" s="82">
        <v>237</v>
      </c>
      <c r="K48" s="82"/>
      <c r="L48" s="82">
        <v>0</v>
      </c>
      <c r="M48" s="82"/>
      <c r="N48" s="82">
        <f>L48+J48</f>
        <v>237</v>
      </c>
      <c r="O48" s="82"/>
    </row>
    <row r="49" spans="1:17" ht="25.5" customHeight="1" x14ac:dyDescent="0.25">
      <c r="B49" s="46">
        <v>3</v>
      </c>
      <c r="C49" s="59" t="s">
        <v>87</v>
      </c>
      <c r="D49" s="60"/>
      <c r="E49" s="60"/>
      <c r="F49" s="60"/>
      <c r="G49" s="60"/>
      <c r="H49" s="60"/>
      <c r="I49" s="61"/>
      <c r="J49" s="82">
        <v>0</v>
      </c>
      <c r="K49" s="82"/>
      <c r="L49" s="82">
        <v>13800</v>
      </c>
      <c r="M49" s="82"/>
      <c r="N49" s="82">
        <v>13800</v>
      </c>
      <c r="O49" s="82"/>
    </row>
    <row r="50" spans="1:17" ht="22.5" customHeight="1" x14ac:dyDescent="0.25">
      <c r="B50" s="116" t="s">
        <v>7</v>
      </c>
      <c r="C50" s="117"/>
      <c r="D50" s="117"/>
      <c r="E50" s="117"/>
      <c r="F50" s="117"/>
      <c r="G50" s="117"/>
      <c r="H50" s="117"/>
      <c r="I50" s="118"/>
      <c r="J50" s="82">
        <f>SUM(J47:K48)</f>
        <v>19999150</v>
      </c>
      <c r="K50" s="82"/>
      <c r="L50" s="82">
        <v>13800</v>
      </c>
      <c r="M50" s="82"/>
      <c r="N50" s="82">
        <f>SUM(N47:O49)</f>
        <v>20012950</v>
      </c>
      <c r="O50" s="82"/>
    </row>
    <row r="51" spans="1:17" ht="10.5" customHeight="1" x14ac:dyDescent="0.25"/>
    <row r="52" spans="1:17" x14ac:dyDescent="0.25">
      <c r="A52" s="5" t="s">
        <v>40</v>
      </c>
    </row>
    <row r="53" spans="1:17" x14ac:dyDescent="0.25">
      <c r="N53" s="109" t="s">
        <v>41</v>
      </c>
      <c r="O53" s="109"/>
    </row>
    <row r="54" spans="1:17" ht="33.75" customHeight="1" x14ac:dyDescent="0.25">
      <c r="B54" s="87" t="s">
        <v>3</v>
      </c>
      <c r="C54" s="83" t="s">
        <v>42</v>
      </c>
      <c r="D54" s="104"/>
      <c r="E54" s="104"/>
      <c r="F54" s="104"/>
      <c r="G54" s="104"/>
      <c r="H54" s="104"/>
      <c r="I54" s="84"/>
      <c r="J54" s="87" t="s">
        <v>5</v>
      </c>
      <c r="K54" s="87"/>
      <c r="L54" s="87" t="s">
        <v>4</v>
      </c>
      <c r="M54" s="87"/>
      <c r="N54" s="87" t="s">
        <v>7</v>
      </c>
      <c r="O54" s="87"/>
    </row>
    <row r="55" spans="1:17" ht="15.75" hidden="1" customHeight="1" x14ac:dyDescent="0.25">
      <c r="B55" s="87"/>
      <c r="C55" s="85"/>
      <c r="D55" s="105"/>
      <c r="E55" s="105"/>
      <c r="F55" s="105"/>
      <c r="G55" s="105"/>
      <c r="H55" s="105"/>
      <c r="I55" s="86"/>
      <c r="J55" s="87"/>
      <c r="K55" s="87"/>
      <c r="L55" s="87"/>
      <c r="M55" s="87"/>
      <c r="N55" s="87"/>
      <c r="O55" s="87"/>
    </row>
    <row r="56" spans="1:17" x14ac:dyDescent="0.25">
      <c r="B56" s="6">
        <v>1</v>
      </c>
      <c r="C56" s="110" t="s">
        <v>6</v>
      </c>
      <c r="D56" s="111"/>
      <c r="E56" s="111"/>
      <c r="F56" s="111"/>
      <c r="G56" s="111"/>
      <c r="H56" s="111"/>
      <c r="I56" s="112"/>
      <c r="J56" s="75">
        <v>3</v>
      </c>
      <c r="K56" s="75"/>
      <c r="L56" s="75">
        <v>4</v>
      </c>
      <c r="M56" s="75"/>
      <c r="N56" s="75">
        <v>5</v>
      </c>
      <c r="O56" s="75"/>
    </row>
    <row r="57" spans="1:17" x14ac:dyDescent="0.25">
      <c r="B57" s="11"/>
      <c r="C57" s="59"/>
      <c r="D57" s="60"/>
      <c r="E57" s="60"/>
      <c r="F57" s="60"/>
      <c r="G57" s="60"/>
      <c r="H57" s="60"/>
      <c r="I57" s="61"/>
      <c r="J57" s="119"/>
      <c r="K57" s="119"/>
      <c r="L57" s="122"/>
      <c r="M57" s="122"/>
      <c r="N57" s="119"/>
      <c r="O57" s="119"/>
    </row>
    <row r="58" spans="1:17" x14ac:dyDescent="0.25">
      <c r="B58" s="116" t="s">
        <v>7</v>
      </c>
      <c r="C58" s="117"/>
      <c r="D58" s="117"/>
      <c r="E58" s="117"/>
      <c r="F58" s="117"/>
      <c r="G58" s="117"/>
      <c r="H58" s="117"/>
      <c r="I58" s="118"/>
      <c r="J58" s="120"/>
      <c r="K58" s="120"/>
      <c r="L58" s="122"/>
      <c r="M58" s="122"/>
      <c r="N58" s="122"/>
      <c r="O58" s="122"/>
    </row>
    <row r="59" spans="1:17" ht="12.75" customHeight="1" x14ac:dyDescent="0.25"/>
    <row r="60" spans="1:17" x14ac:dyDescent="0.25">
      <c r="A60" s="5" t="s">
        <v>43</v>
      </c>
    </row>
    <row r="61" spans="1:17" ht="6.75" customHeight="1" x14ac:dyDescent="0.25">
      <c r="A61" s="5"/>
    </row>
    <row r="62" spans="1:17" ht="28.5" customHeight="1" x14ac:dyDescent="0.25">
      <c r="B62" s="87" t="s">
        <v>3</v>
      </c>
      <c r="C62" s="83" t="s">
        <v>52</v>
      </c>
      <c r="D62" s="104"/>
      <c r="E62" s="104"/>
      <c r="F62" s="104"/>
      <c r="G62" s="83" t="s">
        <v>8</v>
      </c>
      <c r="H62" s="84"/>
      <c r="I62" s="83" t="s">
        <v>9</v>
      </c>
      <c r="J62" s="104"/>
      <c r="K62" s="84"/>
      <c r="L62" s="83" t="s">
        <v>46</v>
      </c>
      <c r="M62" s="84"/>
      <c r="N62" s="83" t="s">
        <v>4</v>
      </c>
      <c r="O62" s="84"/>
      <c r="P62" s="83" t="s">
        <v>7</v>
      </c>
      <c r="Q62" s="84"/>
    </row>
    <row r="63" spans="1:17" x14ac:dyDescent="0.25">
      <c r="B63" s="87"/>
      <c r="C63" s="85"/>
      <c r="D63" s="105"/>
      <c r="E63" s="105"/>
      <c r="F63" s="105"/>
      <c r="G63" s="85"/>
      <c r="H63" s="86"/>
      <c r="I63" s="85"/>
      <c r="J63" s="105"/>
      <c r="K63" s="86"/>
      <c r="L63" s="85"/>
      <c r="M63" s="86"/>
      <c r="N63" s="85"/>
      <c r="O63" s="86"/>
      <c r="P63" s="85"/>
      <c r="Q63" s="86"/>
    </row>
    <row r="64" spans="1:17" x14ac:dyDescent="0.25">
      <c r="B64" s="9">
        <v>1</v>
      </c>
      <c r="C64" s="106">
        <v>2</v>
      </c>
      <c r="D64" s="107"/>
      <c r="E64" s="107"/>
      <c r="F64" s="107"/>
      <c r="G64" s="106">
        <v>3</v>
      </c>
      <c r="H64" s="108"/>
      <c r="I64" s="106">
        <v>4</v>
      </c>
      <c r="J64" s="107"/>
      <c r="K64" s="108"/>
      <c r="L64" s="87">
        <v>5</v>
      </c>
      <c r="M64" s="87"/>
      <c r="N64" s="87">
        <v>6</v>
      </c>
      <c r="O64" s="87"/>
      <c r="P64" s="87">
        <v>7</v>
      </c>
      <c r="Q64" s="87"/>
    </row>
    <row r="65" spans="2:17" ht="54" customHeight="1" x14ac:dyDescent="0.25">
      <c r="B65" s="9"/>
      <c r="C65" s="113" t="s">
        <v>63</v>
      </c>
      <c r="D65" s="114"/>
      <c r="E65" s="114"/>
      <c r="F65" s="115"/>
      <c r="G65" s="62"/>
      <c r="H65" s="63"/>
      <c r="I65" s="62"/>
      <c r="J65" s="71"/>
      <c r="K65" s="63"/>
      <c r="L65" s="75"/>
      <c r="M65" s="75"/>
      <c r="N65" s="75"/>
      <c r="O65" s="75"/>
      <c r="P65" s="75"/>
      <c r="Q65" s="75"/>
    </row>
    <row r="66" spans="2:17" x14ac:dyDescent="0.25">
      <c r="B66" s="10">
        <v>1</v>
      </c>
      <c r="C66" s="68" t="s">
        <v>10</v>
      </c>
      <c r="D66" s="69"/>
      <c r="E66" s="69"/>
      <c r="F66" s="69"/>
      <c r="G66" s="62"/>
      <c r="H66" s="63"/>
      <c r="I66" s="12"/>
      <c r="J66" s="23"/>
      <c r="K66" s="13"/>
      <c r="L66" s="75"/>
      <c r="M66" s="75"/>
      <c r="N66" s="75"/>
      <c r="O66" s="75"/>
      <c r="P66" s="75"/>
      <c r="Q66" s="75"/>
    </row>
    <row r="67" spans="2:17" x14ac:dyDescent="0.25">
      <c r="B67" s="10"/>
      <c r="C67" s="56"/>
      <c r="D67" s="57"/>
      <c r="E67" s="57"/>
      <c r="F67" s="58"/>
      <c r="G67" s="52"/>
      <c r="H67" s="53"/>
      <c r="I67" s="52"/>
      <c r="J67" s="54"/>
      <c r="K67" s="53"/>
      <c r="L67" s="55"/>
      <c r="M67" s="55"/>
      <c r="N67" s="55"/>
      <c r="O67" s="55"/>
      <c r="P67" s="55"/>
      <c r="Q67" s="55"/>
    </row>
    <row r="68" spans="2:17" ht="22.5" customHeight="1" x14ac:dyDescent="0.25">
      <c r="B68" s="10"/>
      <c r="C68" s="59" t="s">
        <v>14</v>
      </c>
      <c r="D68" s="60"/>
      <c r="E68" s="60"/>
      <c r="F68" s="60"/>
      <c r="G68" s="62" t="s">
        <v>18</v>
      </c>
      <c r="H68" s="63"/>
      <c r="I68" s="62" t="s">
        <v>17</v>
      </c>
      <c r="J68" s="71"/>
      <c r="K68" s="63"/>
      <c r="L68" s="75">
        <v>103</v>
      </c>
      <c r="M68" s="75"/>
      <c r="N68" s="75"/>
      <c r="O68" s="75"/>
      <c r="P68" s="75">
        <f>L68+N68</f>
        <v>103</v>
      </c>
      <c r="Q68" s="75"/>
    </row>
    <row r="69" spans="2:17" ht="15.75" customHeight="1" x14ac:dyDescent="0.25">
      <c r="B69" s="10"/>
      <c r="C69" s="59" t="s">
        <v>15</v>
      </c>
      <c r="D69" s="60"/>
      <c r="E69" s="60"/>
      <c r="F69" s="60"/>
      <c r="G69" s="62" t="s">
        <v>18</v>
      </c>
      <c r="H69" s="63"/>
      <c r="I69" s="62" t="s">
        <v>17</v>
      </c>
      <c r="J69" s="71"/>
      <c r="K69" s="63"/>
      <c r="L69" s="62">
        <v>92</v>
      </c>
      <c r="M69" s="63"/>
      <c r="N69" s="62"/>
      <c r="O69" s="63"/>
      <c r="P69" s="75">
        <f>L69+N69</f>
        <v>92</v>
      </c>
      <c r="Q69" s="75"/>
    </row>
    <row r="70" spans="2:17" ht="15.75" customHeight="1" x14ac:dyDescent="0.25">
      <c r="B70" s="10"/>
      <c r="C70" s="59" t="s">
        <v>16</v>
      </c>
      <c r="D70" s="60"/>
      <c r="E70" s="60"/>
      <c r="F70" s="61"/>
      <c r="G70" s="62" t="s">
        <v>18</v>
      </c>
      <c r="H70" s="63"/>
      <c r="I70" s="62" t="s">
        <v>17</v>
      </c>
      <c r="J70" s="71"/>
      <c r="K70" s="63"/>
      <c r="L70" s="62">
        <v>11</v>
      </c>
      <c r="M70" s="63"/>
      <c r="N70" s="62"/>
      <c r="O70" s="63"/>
      <c r="P70" s="75">
        <f>L70+N70</f>
        <v>11</v>
      </c>
      <c r="Q70" s="75"/>
    </row>
    <row r="71" spans="2:17" ht="15.75" customHeight="1" x14ac:dyDescent="0.25">
      <c r="B71" s="10">
        <v>2</v>
      </c>
      <c r="C71" s="68" t="s">
        <v>11</v>
      </c>
      <c r="D71" s="69"/>
      <c r="E71" s="69"/>
      <c r="F71" s="70"/>
      <c r="G71" s="62"/>
      <c r="H71" s="63"/>
      <c r="I71" s="62"/>
      <c r="J71" s="71"/>
      <c r="K71" s="63"/>
      <c r="L71" s="75"/>
      <c r="M71" s="75"/>
      <c r="N71" s="75"/>
      <c r="O71" s="75"/>
      <c r="P71" s="75"/>
      <c r="Q71" s="75"/>
    </row>
    <row r="72" spans="2:17" ht="30" customHeight="1" x14ac:dyDescent="0.25">
      <c r="B72" s="10"/>
      <c r="C72" s="72" t="s">
        <v>19</v>
      </c>
      <c r="D72" s="73"/>
      <c r="E72" s="73"/>
      <c r="F72" s="74"/>
      <c r="G72" s="62" t="s">
        <v>18</v>
      </c>
      <c r="H72" s="63"/>
      <c r="I72" s="64" t="s">
        <v>20</v>
      </c>
      <c r="J72" s="65"/>
      <c r="K72" s="66"/>
      <c r="L72" s="88">
        <v>16400</v>
      </c>
      <c r="M72" s="89"/>
      <c r="N72" s="88"/>
      <c r="O72" s="89"/>
      <c r="P72" s="88">
        <f>L72+N72</f>
        <v>16400</v>
      </c>
      <c r="Q72" s="89"/>
    </row>
    <row r="73" spans="2:17" ht="64.5" customHeight="1" x14ac:dyDescent="0.25">
      <c r="B73" s="10"/>
      <c r="C73" s="72" t="s">
        <v>26</v>
      </c>
      <c r="D73" s="73"/>
      <c r="E73" s="73"/>
      <c r="F73" s="74"/>
      <c r="G73" s="62" t="s">
        <v>18</v>
      </c>
      <c r="H73" s="63"/>
      <c r="I73" s="64" t="s">
        <v>20</v>
      </c>
      <c r="J73" s="65"/>
      <c r="K73" s="66"/>
      <c r="L73" s="88">
        <v>720</v>
      </c>
      <c r="M73" s="89"/>
      <c r="N73" s="88"/>
      <c r="O73" s="89"/>
      <c r="P73" s="88">
        <f>L73+N73</f>
        <v>720</v>
      </c>
      <c r="Q73" s="89"/>
    </row>
    <row r="74" spans="2:17" ht="20.25" customHeight="1" x14ac:dyDescent="0.25">
      <c r="B74" s="10"/>
      <c r="C74" s="72" t="s">
        <v>21</v>
      </c>
      <c r="D74" s="73"/>
      <c r="E74" s="73"/>
      <c r="F74" s="74"/>
      <c r="G74" s="62" t="s">
        <v>18</v>
      </c>
      <c r="H74" s="63"/>
      <c r="I74" s="64" t="s">
        <v>20</v>
      </c>
      <c r="J74" s="65"/>
      <c r="K74" s="66"/>
      <c r="L74" s="88">
        <v>20000</v>
      </c>
      <c r="M74" s="89"/>
      <c r="N74" s="88"/>
      <c r="O74" s="89"/>
      <c r="P74" s="88">
        <f>L74+N74</f>
        <v>20000</v>
      </c>
      <c r="Q74" s="89"/>
    </row>
    <row r="75" spans="2:17" ht="15.75" customHeight="1" x14ac:dyDescent="0.25">
      <c r="B75" s="10">
        <v>3</v>
      </c>
      <c r="C75" s="68" t="s">
        <v>12</v>
      </c>
      <c r="D75" s="69"/>
      <c r="E75" s="69"/>
      <c r="F75" s="70"/>
      <c r="G75" s="62"/>
      <c r="H75" s="63"/>
      <c r="I75" s="12"/>
      <c r="J75" s="23"/>
      <c r="K75" s="13"/>
      <c r="L75" s="67"/>
      <c r="M75" s="67"/>
      <c r="N75" s="67"/>
      <c r="O75" s="67"/>
      <c r="P75" s="67"/>
      <c r="Q75" s="67"/>
    </row>
    <row r="76" spans="2:17" ht="35.25" customHeight="1" x14ac:dyDescent="0.25">
      <c r="B76" s="10"/>
      <c r="C76" s="59" t="s">
        <v>22</v>
      </c>
      <c r="D76" s="60"/>
      <c r="E76" s="60"/>
      <c r="F76" s="61"/>
      <c r="G76" s="62" t="s">
        <v>60</v>
      </c>
      <c r="H76" s="63"/>
      <c r="I76" s="64" t="s">
        <v>49</v>
      </c>
      <c r="J76" s="65"/>
      <c r="K76" s="66"/>
      <c r="L76" s="67">
        <f>J50/L68</f>
        <v>194166.50485436892</v>
      </c>
      <c r="M76" s="67"/>
      <c r="N76" s="67">
        <f>L49/103</f>
        <v>133.98058252427185</v>
      </c>
      <c r="O76" s="67"/>
      <c r="P76" s="67">
        <f>L76+N76</f>
        <v>194300.48543689318</v>
      </c>
      <c r="Q76" s="67"/>
    </row>
    <row r="77" spans="2:17" ht="31.5" customHeight="1" x14ac:dyDescent="0.25">
      <c r="B77" s="10"/>
      <c r="C77" s="59" t="s">
        <v>23</v>
      </c>
      <c r="D77" s="60"/>
      <c r="E77" s="60"/>
      <c r="F77" s="61"/>
      <c r="G77" s="62" t="s">
        <v>18</v>
      </c>
      <c r="H77" s="63"/>
      <c r="I77" s="64" t="s">
        <v>49</v>
      </c>
      <c r="J77" s="65"/>
      <c r="K77" s="66"/>
      <c r="L77" s="67">
        <f>L72/92</f>
        <v>178.2608695652174</v>
      </c>
      <c r="M77" s="67"/>
      <c r="N77" s="67"/>
      <c r="O77" s="67"/>
      <c r="P77" s="67">
        <f>L77+N77</f>
        <v>178.2608695652174</v>
      </c>
      <c r="Q77" s="67"/>
    </row>
    <row r="78" spans="2:17" ht="64.5" customHeight="1" x14ac:dyDescent="0.25">
      <c r="B78" s="10"/>
      <c r="C78" s="59" t="s">
        <v>24</v>
      </c>
      <c r="D78" s="60"/>
      <c r="E78" s="60"/>
      <c r="F78" s="61"/>
      <c r="G78" s="62" t="s">
        <v>18</v>
      </c>
      <c r="H78" s="63"/>
      <c r="I78" s="64" t="s">
        <v>49</v>
      </c>
      <c r="J78" s="65"/>
      <c r="K78" s="66"/>
      <c r="L78" s="67">
        <f>L73/92</f>
        <v>7.8260869565217392</v>
      </c>
      <c r="M78" s="67"/>
      <c r="N78" s="67"/>
      <c r="O78" s="67"/>
      <c r="P78" s="67">
        <f>L78+N78</f>
        <v>7.8260869565217392</v>
      </c>
      <c r="Q78" s="67"/>
    </row>
    <row r="79" spans="2:17" ht="36" customHeight="1" x14ac:dyDescent="0.25">
      <c r="B79" s="10"/>
      <c r="C79" s="59" t="s">
        <v>25</v>
      </c>
      <c r="D79" s="60"/>
      <c r="E79" s="60"/>
      <c r="F79" s="61"/>
      <c r="G79" s="62" t="s">
        <v>18</v>
      </c>
      <c r="H79" s="63"/>
      <c r="I79" s="64" t="s">
        <v>49</v>
      </c>
      <c r="J79" s="65"/>
      <c r="K79" s="66"/>
      <c r="L79" s="67">
        <f>L74/92</f>
        <v>217.39130434782609</v>
      </c>
      <c r="M79" s="67"/>
      <c r="N79" s="67"/>
      <c r="O79" s="67"/>
      <c r="P79" s="67">
        <f>L79+N79</f>
        <v>217.39130434782609</v>
      </c>
      <c r="Q79" s="67"/>
    </row>
    <row r="80" spans="2:17" x14ac:dyDescent="0.25">
      <c r="B80" s="10">
        <v>4</v>
      </c>
      <c r="C80" s="68" t="s">
        <v>47</v>
      </c>
      <c r="D80" s="69"/>
      <c r="E80" s="69"/>
      <c r="F80" s="70"/>
      <c r="G80" s="62"/>
      <c r="H80" s="63"/>
      <c r="I80" s="62"/>
      <c r="J80" s="71"/>
      <c r="K80" s="63"/>
      <c r="L80" s="67"/>
      <c r="M80" s="67"/>
      <c r="N80" s="67"/>
      <c r="O80" s="67"/>
      <c r="P80" s="67"/>
      <c r="Q80" s="67"/>
    </row>
    <row r="81" spans="2:18" ht="55.5" customHeight="1" x14ac:dyDescent="0.25">
      <c r="B81" s="10"/>
      <c r="C81" s="59" t="s">
        <v>50</v>
      </c>
      <c r="D81" s="60"/>
      <c r="E81" s="60"/>
      <c r="F81" s="61"/>
      <c r="G81" s="62" t="s">
        <v>48</v>
      </c>
      <c r="H81" s="63"/>
      <c r="I81" s="64" t="s">
        <v>49</v>
      </c>
      <c r="J81" s="65"/>
      <c r="K81" s="66"/>
      <c r="L81" s="67">
        <v>100</v>
      </c>
      <c r="M81" s="67"/>
      <c r="N81" s="67"/>
      <c r="O81" s="67"/>
      <c r="P81" s="67">
        <f>L81+N81</f>
        <v>100</v>
      </c>
      <c r="Q81" s="67"/>
      <c r="R81" s="24"/>
    </row>
    <row r="82" spans="2:18" x14ac:dyDescent="0.25">
      <c r="B82" s="44"/>
      <c r="C82" s="76" t="s">
        <v>87</v>
      </c>
      <c r="D82" s="77"/>
      <c r="E82" s="77"/>
      <c r="F82" s="78"/>
      <c r="G82" s="62"/>
      <c r="H82" s="63"/>
      <c r="I82" s="62"/>
      <c r="J82" s="71"/>
      <c r="K82" s="63"/>
      <c r="L82" s="75"/>
      <c r="M82" s="75"/>
      <c r="N82" s="75"/>
      <c r="O82" s="75"/>
      <c r="P82" s="75"/>
      <c r="Q82" s="75"/>
    </row>
    <row r="83" spans="2:18" x14ac:dyDescent="0.25">
      <c r="B83" s="10">
        <v>1</v>
      </c>
      <c r="C83" s="68" t="s">
        <v>10</v>
      </c>
      <c r="D83" s="69"/>
      <c r="E83" s="69"/>
      <c r="F83" s="69"/>
      <c r="G83" s="62"/>
      <c r="H83" s="63"/>
      <c r="I83" s="42"/>
      <c r="J83" s="45"/>
      <c r="K83" s="43"/>
      <c r="L83" s="75"/>
      <c r="M83" s="75"/>
      <c r="N83" s="75"/>
      <c r="O83" s="75"/>
      <c r="P83" s="75"/>
      <c r="Q83" s="75"/>
    </row>
    <row r="84" spans="2:18" x14ac:dyDescent="0.25">
      <c r="B84" s="10"/>
      <c r="C84" s="59" t="s">
        <v>90</v>
      </c>
      <c r="D84" s="60"/>
      <c r="E84" s="60"/>
      <c r="F84" s="60"/>
      <c r="G84" s="62" t="s">
        <v>60</v>
      </c>
      <c r="H84" s="63"/>
      <c r="I84" s="64" t="s">
        <v>94</v>
      </c>
      <c r="J84" s="65"/>
      <c r="K84" s="66"/>
      <c r="L84" s="75"/>
      <c r="M84" s="75"/>
      <c r="N84" s="67">
        <v>13800</v>
      </c>
      <c r="O84" s="67"/>
      <c r="P84" s="67">
        <f>L84+N84</f>
        <v>13800</v>
      </c>
      <c r="Q84" s="67"/>
    </row>
    <row r="85" spans="2:18" x14ac:dyDescent="0.25">
      <c r="B85" s="10">
        <v>2</v>
      </c>
      <c r="C85" s="68" t="s">
        <v>11</v>
      </c>
      <c r="D85" s="69"/>
      <c r="E85" s="69"/>
      <c r="F85" s="70"/>
      <c r="G85" s="62"/>
      <c r="H85" s="63"/>
      <c r="I85" s="62"/>
      <c r="J85" s="71"/>
      <c r="K85" s="63"/>
      <c r="L85" s="75"/>
      <c r="M85" s="75"/>
      <c r="N85" s="75"/>
      <c r="O85" s="75"/>
      <c r="P85" s="75"/>
      <c r="Q85" s="75"/>
    </row>
    <row r="86" spans="2:18" x14ac:dyDescent="0.25">
      <c r="B86" s="10"/>
      <c r="C86" s="72" t="s">
        <v>91</v>
      </c>
      <c r="D86" s="73"/>
      <c r="E86" s="73"/>
      <c r="F86" s="74"/>
      <c r="G86" s="62" t="s">
        <v>18</v>
      </c>
      <c r="H86" s="63"/>
      <c r="I86" s="64" t="s">
        <v>95</v>
      </c>
      <c r="J86" s="65"/>
      <c r="K86" s="66"/>
      <c r="L86" s="67"/>
      <c r="M86" s="67"/>
      <c r="N86" s="67">
        <v>1</v>
      </c>
      <c r="O86" s="67"/>
      <c r="P86" s="67">
        <f>L86+N86</f>
        <v>1</v>
      </c>
      <c r="Q86" s="67"/>
    </row>
    <row r="87" spans="2:18" x14ac:dyDescent="0.25">
      <c r="B87" s="10">
        <v>3</v>
      </c>
      <c r="C87" s="68" t="s">
        <v>12</v>
      </c>
      <c r="D87" s="69"/>
      <c r="E87" s="69"/>
      <c r="F87" s="70"/>
      <c r="G87" s="62"/>
      <c r="H87" s="63"/>
      <c r="I87" s="42"/>
      <c r="J87" s="45"/>
      <c r="K87" s="43"/>
      <c r="L87" s="67"/>
      <c r="M87" s="67"/>
      <c r="N87" s="67"/>
      <c r="O87" s="67"/>
      <c r="P87" s="67"/>
      <c r="Q87" s="67"/>
    </row>
    <row r="88" spans="2:18" x14ac:dyDescent="0.25">
      <c r="B88" s="10"/>
      <c r="C88" s="59" t="s">
        <v>92</v>
      </c>
      <c r="D88" s="60"/>
      <c r="E88" s="60"/>
      <c r="F88" s="61"/>
      <c r="G88" s="62" t="s">
        <v>60</v>
      </c>
      <c r="H88" s="63"/>
      <c r="I88" s="64" t="s">
        <v>95</v>
      </c>
      <c r="J88" s="65"/>
      <c r="K88" s="66"/>
      <c r="L88" s="67"/>
      <c r="M88" s="67"/>
      <c r="N88" s="67">
        <v>13800</v>
      </c>
      <c r="O88" s="67"/>
      <c r="P88" s="67">
        <f>L88+N88</f>
        <v>13800</v>
      </c>
      <c r="Q88" s="67"/>
    </row>
    <row r="89" spans="2:18" x14ac:dyDescent="0.25">
      <c r="B89" s="10">
        <v>4</v>
      </c>
      <c r="C89" s="68" t="s">
        <v>47</v>
      </c>
      <c r="D89" s="69"/>
      <c r="E89" s="69"/>
      <c r="F89" s="70"/>
      <c r="G89" s="62"/>
      <c r="H89" s="63"/>
      <c r="I89" s="62"/>
      <c r="J89" s="71"/>
      <c r="K89" s="63"/>
      <c r="L89" s="67"/>
      <c r="M89" s="67"/>
      <c r="N89" s="67"/>
      <c r="O89" s="67"/>
      <c r="P89" s="67"/>
      <c r="Q89" s="67"/>
    </row>
    <row r="90" spans="2:18" x14ac:dyDescent="0.25">
      <c r="B90" s="10"/>
      <c r="C90" s="59" t="s">
        <v>93</v>
      </c>
      <c r="D90" s="60"/>
      <c r="E90" s="60"/>
      <c r="F90" s="61"/>
      <c r="G90" s="62" t="s">
        <v>48</v>
      </c>
      <c r="H90" s="63"/>
      <c r="I90" s="64" t="s">
        <v>94</v>
      </c>
      <c r="J90" s="65"/>
      <c r="K90" s="66"/>
      <c r="L90" s="67"/>
      <c r="M90" s="67"/>
      <c r="N90" s="67">
        <v>100</v>
      </c>
      <c r="O90" s="67"/>
      <c r="P90" s="67">
        <f>L90+N90</f>
        <v>100</v>
      </c>
      <c r="Q90" s="67"/>
    </row>
    <row r="91" spans="2:18" ht="23.25" customHeight="1" x14ac:dyDescent="0.25"/>
    <row r="93" spans="2:18" x14ac:dyDescent="0.25">
      <c r="B93" s="2" t="s">
        <v>80</v>
      </c>
      <c r="I93" s="17"/>
      <c r="M93" s="29" t="s">
        <v>77</v>
      </c>
      <c r="N93" s="17"/>
    </row>
    <row r="94" spans="2:18" x14ac:dyDescent="0.25">
      <c r="B94" s="2"/>
      <c r="E94" s="21" t="s">
        <v>44</v>
      </c>
      <c r="F94" s="21"/>
      <c r="I94" s="21" t="s">
        <v>82</v>
      </c>
      <c r="M94" s="121" t="s">
        <v>45</v>
      </c>
      <c r="N94" s="121"/>
      <c r="O94" s="121"/>
    </row>
    <row r="95" spans="2:18" x14ac:dyDescent="0.25">
      <c r="B95" s="2"/>
    </row>
    <row r="96" spans="2:18" x14ac:dyDescent="0.25">
      <c r="B96" s="2" t="s">
        <v>13</v>
      </c>
    </row>
    <row r="97" spans="2:15" x14ac:dyDescent="0.25">
      <c r="B97" s="2"/>
    </row>
    <row r="98" spans="2:15" x14ac:dyDescent="0.25">
      <c r="B98" s="2" t="s">
        <v>79</v>
      </c>
      <c r="C98" s="2"/>
      <c r="D98" s="2"/>
      <c r="E98" s="2"/>
      <c r="F98" s="2"/>
      <c r="G98" s="21" t="s">
        <v>81</v>
      </c>
      <c r="H98" s="47"/>
      <c r="I98" s="50"/>
      <c r="J98" s="21"/>
      <c r="K98" s="21"/>
      <c r="L98" s="21"/>
      <c r="M98" s="30" t="s">
        <v>98</v>
      </c>
    </row>
    <row r="99" spans="2:15" x14ac:dyDescent="0.25">
      <c r="B99" s="48" t="s">
        <v>78</v>
      </c>
      <c r="C99" s="48"/>
      <c r="D99" s="48"/>
      <c r="E99" s="48"/>
      <c r="F99" s="48"/>
      <c r="G99" s="49"/>
      <c r="I99" s="21" t="s">
        <v>82</v>
      </c>
      <c r="M99" s="121" t="s">
        <v>45</v>
      </c>
      <c r="N99" s="121"/>
      <c r="O99" s="121"/>
    </row>
    <row r="100" spans="2:15" x14ac:dyDescent="0.25">
      <c r="B100" s="26" t="s">
        <v>61</v>
      </c>
      <c r="C100" s="25"/>
      <c r="D100" s="28">
        <v>44098</v>
      </c>
    </row>
    <row r="101" spans="2:15" x14ac:dyDescent="0.25">
      <c r="B101" s="27" t="s">
        <v>62</v>
      </c>
      <c r="C101" s="25"/>
    </row>
  </sheetData>
  <mergeCells count="254">
    <mergeCell ref="B18:C18"/>
    <mergeCell ref="B19:D19"/>
    <mergeCell ref="E19:G19"/>
    <mergeCell ref="H19:J19"/>
    <mergeCell ref="H18:J18"/>
    <mergeCell ref="E18:G18"/>
    <mergeCell ref="L19:P19"/>
    <mergeCell ref="K18:Q18"/>
    <mergeCell ref="B14:C14"/>
    <mergeCell ref="B16:C16"/>
    <mergeCell ref="A15:E15"/>
    <mergeCell ref="G15:O15"/>
    <mergeCell ref="G14:O14"/>
    <mergeCell ref="G16:O16"/>
    <mergeCell ref="G17:O17"/>
    <mergeCell ref="A17:E17"/>
    <mergeCell ref="B32:C32"/>
    <mergeCell ref="D32:Q32"/>
    <mergeCell ref="G75:H75"/>
    <mergeCell ref="J57:K57"/>
    <mergeCell ref="L57:M57"/>
    <mergeCell ref="L54:M55"/>
    <mergeCell ref="J50:K50"/>
    <mergeCell ref="L50:M50"/>
    <mergeCell ref="L46:M46"/>
    <mergeCell ref="J47:K47"/>
    <mergeCell ref="L44:M45"/>
    <mergeCell ref="J44:K45"/>
    <mergeCell ref="L47:M47"/>
    <mergeCell ref="J46:K46"/>
    <mergeCell ref="C62:F63"/>
    <mergeCell ref="C64:F64"/>
    <mergeCell ref="N43:O43"/>
    <mergeCell ref="N44:O45"/>
    <mergeCell ref="N46:O46"/>
    <mergeCell ref="N47:O47"/>
    <mergeCell ref="C46:I46"/>
    <mergeCell ref="N50:O50"/>
    <mergeCell ref="B40:C40"/>
    <mergeCell ref="D40:Q40"/>
    <mergeCell ref="B44:B45"/>
    <mergeCell ref="M99:O99"/>
    <mergeCell ref="L58:M58"/>
    <mergeCell ref="N58:O58"/>
    <mergeCell ref="N65:O65"/>
    <mergeCell ref="N66:O66"/>
    <mergeCell ref="N68:O68"/>
    <mergeCell ref="N69:O69"/>
    <mergeCell ref="C66:F66"/>
    <mergeCell ref="C68:F68"/>
    <mergeCell ref="C69:F69"/>
    <mergeCell ref="C70:F70"/>
    <mergeCell ref="C73:F73"/>
    <mergeCell ref="I72:K72"/>
    <mergeCell ref="I73:K73"/>
    <mergeCell ref="I71:K71"/>
    <mergeCell ref="N62:O63"/>
    <mergeCell ref="M94:O94"/>
    <mergeCell ref="N80:O80"/>
    <mergeCell ref="G66:H66"/>
    <mergeCell ref="L66:M66"/>
    <mergeCell ref="G68:H68"/>
    <mergeCell ref="L68:M68"/>
    <mergeCell ref="G73:H73"/>
    <mergeCell ref="N57:O57"/>
    <mergeCell ref="G65:H65"/>
    <mergeCell ref="C57:I57"/>
    <mergeCell ref="G64:H64"/>
    <mergeCell ref="B58:I58"/>
    <mergeCell ref="J58:K58"/>
    <mergeCell ref="L65:M65"/>
    <mergeCell ref="B54:B55"/>
    <mergeCell ref="N54:O55"/>
    <mergeCell ref="J54:K55"/>
    <mergeCell ref="N64:O64"/>
    <mergeCell ref="C75:F75"/>
    <mergeCell ref="C76:F76"/>
    <mergeCell ref="C48:I48"/>
    <mergeCell ref="C47:I47"/>
    <mergeCell ref="B38:C38"/>
    <mergeCell ref="D38:Q38"/>
    <mergeCell ref="B39:C39"/>
    <mergeCell ref="D39:Q39"/>
    <mergeCell ref="C44:I45"/>
    <mergeCell ref="B62:B63"/>
    <mergeCell ref="J48:K48"/>
    <mergeCell ref="L48:M48"/>
    <mergeCell ref="J56:K56"/>
    <mergeCell ref="L56:M56"/>
    <mergeCell ref="C54:I55"/>
    <mergeCell ref="C56:I56"/>
    <mergeCell ref="C65:F65"/>
    <mergeCell ref="B50:I50"/>
    <mergeCell ref="L76:M76"/>
    <mergeCell ref="G76:H76"/>
    <mergeCell ref="N76:O76"/>
    <mergeCell ref="C71:F71"/>
    <mergeCell ref="C72:F72"/>
    <mergeCell ref="G74:H74"/>
    <mergeCell ref="B20:R20"/>
    <mergeCell ref="B31:C31"/>
    <mergeCell ref="L74:M74"/>
    <mergeCell ref="L64:M64"/>
    <mergeCell ref="A29:N29"/>
    <mergeCell ref="G72:H72"/>
    <mergeCell ref="L73:M73"/>
    <mergeCell ref="N73:O73"/>
    <mergeCell ref="D31:Q31"/>
    <mergeCell ref="N48:O48"/>
    <mergeCell ref="G69:H69"/>
    <mergeCell ref="L69:M69"/>
    <mergeCell ref="G70:H70"/>
    <mergeCell ref="L70:M70"/>
    <mergeCell ref="I62:K63"/>
    <mergeCell ref="I64:K64"/>
    <mergeCell ref="I65:K65"/>
    <mergeCell ref="I68:K68"/>
    <mergeCell ref="I69:K69"/>
    <mergeCell ref="I70:K70"/>
    <mergeCell ref="G62:H63"/>
    <mergeCell ref="L62:M63"/>
    <mergeCell ref="N53:O53"/>
    <mergeCell ref="N56:O56"/>
    <mergeCell ref="P1:S4"/>
    <mergeCell ref="M10:O10"/>
    <mergeCell ref="A13:R13"/>
    <mergeCell ref="M11:O11"/>
    <mergeCell ref="M6:S6"/>
    <mergeCell ref="M7:S7"/>
    <mergeCell ref="M8:S8"/>
    <mergeCell ref="M9:S9"/>
    <mergeCell ref="M12:S12"/>
    <mergeCell ref="B1:C3"/>
    <mergeCell ref="A5:C5"/>
    <mergeCell ref="A6:C6"/>
    <mergeCell ref="A7:C7"/>
    <mergeCell ref="A8:C8"/>
    <mergeCell ref="A9:C9"/>
    <mergeCell ref="A10:C10"/>
    <mergeCell ref="P69:Q69"/>
    <mergeCell ref="P73:Q73"/>
    <mergeCell ref="P71:Q71"/>
    <mergeCell ref="P72:Q72"/>
    <mergeCell ref="P70:Q70"/>
    <mergeCell ref="N70:O70"/>
    <mergeCell ref="L77:M77"/>
    <mergeCell ref="N75:O75"/>
    <mergeCell ref="C78:F78"/>
    <mergeCell ref="P74:Q74"/>
    <mergeCell ref="P75:Q75"/>
    <mergeCell ref="P76:Q76"/>
    <mergeCell ref="I76:K76"/>
    <mergeCell ref="I77:K77"/>
    <mergeCell ref="I78:K78"/>
    <mergeCell ref="N72:O72"/>
    <mergeCell ref="N74:O74"/>
    <mergeCell ref="N71:O71"/>
    <mergeCell ref="L75:M75"/>
    <mergeCell ref="L72:M72"/>
    <mergeCell ref="G71:H71"/>
    <mergeCell ref="L71:M71"/>
    <mergeCell ref="C74:F74"/>
    <mergeCell ref="I74:K74"/>
    <mergeCell ref="C79:F79"/>
    <mergeCell ref="P79:Q79"/>
    <mergeCell ref="P77:Q77"/>
    <mergeCell ref="L78:M78"/>
    <mergeCell ref="I80:K80"/>
    <mergeCell ref="N78:O78"/>
    <mergeCell ref="N79:O79"/>
    <mergeCell ref="I79:K79"/>
    <mergeCell ref="N77:O77"/>
    <mergeCell ref="P78:Q78"/>
    <mergeCell ref="L79:M79"/>
    <mergeCell ref="G77:H77"/>
    <mergeCell ref="G79:H79"/>
    <mergeCell ref="G78:H78"/>
    <mergeCell ref="B26:S26"/>
    <mergeCell ref="B27:S27"/>
    <mergeCell ref="B41:C41"/>
    <mergeCell ref="D41:Q41"/>
    <mergeCell ref="C49:I49"/>
    <mergeCell ref="J49:K49"/>
    <mergeCell ref="L49:M49"/>
    <mergeCell ref="N49:O49"/>
    <mergeCell ref="P81:Q81"/>
    <mergeCell ref="C81:F81"/>
    <mergeCell ref="G81:H81"/>
    <mergeCell ref="I81:K81"/>
    <mergeCell ref="L81:M81"/>
    <mergeCell ref="N81:O81"/>
    <mergeCell ref="P62:Q63"/>
    <mergeCell ref="P64:Q64"/>
    <mergeCell ref="P65:Q65"/>
    <mergeCell ref="P66:Q66"/>
    <mergeCell ref="P68:Q68"/>
    <mergeCell ref="C80:F80"/>
    <mergeCell ref="G80:H80"/>
    <mergeCell ref="L80:M80"/>
    <mergeCell ref="P80:Q80"/>
    <mergeCell ref="C77:F77"/>
    <mergeCell ref="C82:F82"/>
    <mergeCell ref="G82:H82"/>
    <mergeCell ref="I82:K82"/>
    <mergeCell ref="L82:M82"/>
    <mergeCell ref="N82:O82"/>
    <mergeCell ref="P82:Q82"/>
    <mergeCell ref="C83:F83"/>
    <mergeCell ref="G83:H83"/>
    <mergeCell ref="L83:M83"/>
    <mergeCell ref="N83:O83"/>
    <mergeCell ref="P83:Q83"/>
    <mergeCell ref="P86:Q86"/>
    <mergeCell ref="C87:F87"/>
    <mergeCell ref="G87:H87"/>
    <mergeCell ref="L87:M87"/>
    <mergeCell ref="N87:O87"/>
    <mergeCell ref="P87:Q87"/>
    <mergeCell ref="C84:F84"/>
    <mergeCell ref="G84:H84"/>
    <mergeCell ref="I84:K84"/>
    <mergeCell ref="L84:M84"/>
    <mergeCell ref="N84:O84"/>
    <mergeCell ref="P84:Q84"/>
    <mergeCell ref="C85:F85"/>
    <mergeCell ref="G85:H85"/>
    <mergeCell ref="I85:K85"/>
    <mergeCell ref="L85:M85"/>
    <mergeCell ref="N85:O85"/>
    <mergeCell ref="P85:Q85"/>
    <mergeCell ref="C67:F67"/>
    <mergeCell ref="C90:F90"/>
    <mergeCell ref="G90:H90"/>
    <mergeCell ref="I90:K90"/>
    <mergeCell ref="L90:M90"/>
    <mergeCell ref="N90:O90"/>
    <mergeCell ref="P90:Q90"/>
    <mergeCell ref="C88:F88"/>
    <mergeCell ref="G88:H88"/>
    <mergeCell ref="I88:K88"/>
    <mergeCell ref="L88:M88"/>
    <mergeCell ref="N88:O88"/>
    <mergeCell ref="P88:Q88"/>
    <mergeCell ref="C89:F89"/>
    <mergeCell ref="G89:H89"/>
    <mergeCell ref="I89:K89"/>
    <mergeCell ref="L89:M89"/>
    <mergeCell ref="N89:O89"/>
    <mergeCell ref="P89:Q89"/>
    <mergeCell ref="C86:F86"/>
    <mergeCell ref="G86:H86"/>
    <mergeCell ref="I86:K86"/>
    <mergeCell ref="L86:M86"/>
    <mergeCell ref="N86:O86"/>
  </mergeCells>
  <phoneticPr fontId="13" type="noConversion"/>
  <pageMargins left="0.11811023622047245" right="0.11811023622047245" top="0.39370078740157483" bottom="0.15748031496062992" header="0.31496062992125984" footer="0.31496062992125984"/>
  <pageSetup paperSize="9" scale="76" orientation="landscape" verticalDpi="0" r:id="rId1"/>
  <rowBreaks count="2" manualBreakCount="2">
    <brk id="35" max="18" man="1"/>
    <brk id="7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KRAVCHENKO</cp:lastModifiedBy>
  <cp:lastPrinted>2020-09-23T10:48:07Z</cp:lastPrinted>
  <dcterms:created xsi:type="dcterms:W3CDTF">2018-11-06T07:00:27Z</dcterms:created>
  <dcterms:modified xsi:type="dcterms:W3CDTF">2020-09-29T08:14:12Z</dcterms:modified>
</cp:coreProperties>
</file>