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Рішення\Перерозподіл коштів\"/>
    </mc:Choice>
  </mc:AlternateContent>
  <bookViews>
    <workbookView xWindow="0" yWindow="0" windowWidth="23130" windowHeight="11655" activeTab="1"/>
  </bookViews>
  <sheets>
    <sheet name="дод1" sheetId="12" r:id="rId1"/>
    <sheet name="дод 2" sheetId="13" r:id="rId2"/>
    <sheet name="дод 3 охорона здоров'я" sheetId="22" r:id="rId3"/>
    <sheet name="дод 4" sheetId="16" r:id="rId4"/>
    <sheet name="кек" sheetId="2" state="hidden" r:id="rId5"/>
  </sheets>
  <definedNames>
    <definedName name="_xlnm._FilterDatabase" localSheetId="1" hidden="1">'дод 2'!#REF!</definedName>
    <definedName name="_xlnm._FilterDatabase" localSheetId="3" hidden="1">'дод 4'!$A$9:$K$11</definedName>
    <definedName name="_xlnm.Print_Area" localSheetId="2">'дод 3 охорона здоров''я'!$A$1:$I$68</definedName>
    <definedName name="_xlnm.Print_Area" localSheetId="3">'дод 4'!$A$1:$J$35</definedName>
    <definedName name="_xlnm.Print_Area" localSheetId="0">дод1!$A$1:$F$35</definedName>
  </definedNames>
  <calcPr calcId="162913"/>
</workbook>
</file>

<file path=xl/calcChain.xml><?xml version="1.0" encoding="utf-8"?>
<calcChain xmlns="http://schemas.openxmlformats.org/spreadsheetml/2006/main">
  <c r="H38" i="22" l="1"/>
  <c r="F15" i="13" l="1"/>
  <c r="F14" i="13" l="1"/>
  <c r="F13" i="13" s="1"/>
  <c r="O14" i="13"/>
  <c r="J14" i="13" s="1"/>
  <c r="J13" i="13" s="1"/>
  <c r="K14" i="13"/>
  <c r="K13" i="13" s="1"/>
  <c r="K12" i="13" s="1"/>
  <c r="K16" i="13" s="1"/>
  <c r="G13" i="13"/>
  <c r="G12" i="13" s="1"/>
  <c r="G16" i="13" s="1"/>
  <c r="H13" i="13"/>
  <c r="H12" i="13" s="1"/>
  <c r="H16" i="13" s="1"/>
  <c r="I13" i="13"/>
  <c r="L13" i="13"/>
  <c r="M13" i="13"/>
  <c r="N13" i="13"/>
  <c r="N12" i="13" s="1"/>
  <c r="N16" i="13" s="1"/>
  <c r="O13" i="13"/>
  <c r="O12" i="13" s="1"/>
  <c r="O16" i="13" s="1"/>
  <c r="J15" i="13"/>
  <c r="E15" i="13"/>
  <c r="M12" i="13"/>
  <c r="M16" i="13" s="1"/>
  <c r="L12" i="13"/>
  <c r="L16" i="13" s="1"/>
  <c r="I12" i="13"/>
  <c r="I16" i="13" s="1"/>
  <c r="F13" i="12"/>
  <c r="E13" i="12"/>
  <c r="E12" i="12" s="1"/>
  <c r="E15" i="12" s="1"/>
  <c r="D13" i="12"/>
  <c r="D12" i="12" s="1"/>
  <c r="D15" i="12" s="1"/>
  <c r="G10" i="16"/>
  <c r="G9" i="16" s="1"/>
  <c r="H9" i="16"/>
  <c r="I9" i="16"/>
  <c r="J9" i="16"/>
  <c r="D19" i="12"/>
  <c r="D18" i="12" s="1"/>
  <c r="F12" i="12"/>
  <c r="F15" i="12" s="1"/>
  <c r="C14" i="12"/>
  <c r="E19" i="12"/>
  <c r="F19" i="12"/>
  <c r="F18" i="12" s="1"/>
  <c r="F17" i="12" s="1"/>
  <c r="F20" i="12" s="1"/>
  <c r="J41" i="2"/>
  <c r="D15" i="2"/>
  <c r="D7" i="2"/>
  <c r="D6" i="2" s="1"/>
  <c r="D39" i="2" s="1"/>
  <c r="D25" i="2"/>
  <c r="J25" i="2" s="1"/>
  <c r="D30" i="2"/>
  <c r="D29" i="2"/>
  <c r="G15" i="2"/>
  <c r="J15" i="2" s="1"/>
  <c r="G25" i="2"/>
  <c r="G30" i="2"/>
  <c r="G29" i="2" s="1"/>
  <c r="I41" i="2"/>
  <c r="C15" i="2"/>
  <c r="C7" i="2" s="1"/>
  <c r="C25" i="2"/>
  <c r="C30" i="2"/>
  <c r="C29" i="2" s="1"/>
  <c r="F8" i="2"/>
  <c r="F9" i="2"/>
  <c r="F10" i="2"/>
  <c r="F12" i="2"/>
  <c r="I12" i="2" s="1"/>
  <c r="K12" i="2" s="1"/>
  <c r="F20" i="2"/>
  <c r="F15" i="2" s="1"/>
  <c r="F21" i="2"/>
  <c r="I21" i="2" s="1"/>
  <c r="K21" i="2" s="1"/>
  <c r="F25" i="2"/>
  <c r="F31" i="2"/>
  <c r="I31" i="2" s="1"/>
  <c r="F30" i="2"/>
  <c r="G40" i="2"/>
  <c r="F40" i="2"/>
  <c r="J38" i="2"/>
  <c r="I38" i="2"/>
  <c r="J37" i="2"/>
  <c r="I37" i="2"/>
  <c r="J36" i="2"/>
  <c r="K36" i="2" s="1"/>
  <c r="I36" i="2"/>
  <c r="J35" i="2"/>
  <c r="K35" i="2" s="1"/>
  <c r="I35" i="2"/>
  <c r="J34" i="2"/>
  <c r="I34" i="2"/>
  <c r="J33" i="2"/>
  <c r="I33" i="2"/>
  <c r="J32" i="2"/>
  <c r="K32" i="2" s="1"/>
  <c r="I32" i="2"/>
  <c r="J31" i="2"/>
  <c r="J28" i="2"/>
  <c r="I28" i="2"/>
  <c r="J27" i="2"/>
  <c r="I27" i="2"/>
  <c r="K27" i="2" s="1"/>
  <c r="J26" i="2"/>
  <c r="I26" i="2"/>
  <c r="I25" i="2"/>
  <c r="J24" i="2"/>
  <c r="I24" i="2"/>
  <c r="J23" i="2"/>
  <c r="I23" i="2"/>
  <c r="J22" i="2"/>
  <c r="K22" i="2" s="1"/>
  <c r="I22" i="2"/>
  <c r="J21" i="2"/>
  <c r="J20" i="2"/>
  <c r="J19" i="2"/>
  <c r="I19" i="2"/>
  <c r="J18" i="2"/>
  <c r="K18" i="2" s="1"/>
  <c r="I18" i="2"/>
  <c r="J17" i="2"/>
  <c r="K17" i="2" s="1"/>
  <c r="I17" i="2"/>
  <c r="J16" i="2"/>
  <c r="I16" i="2"/>
  <c r="J14" i="2"/>
  <c r="I14" i="2"/>
  <c r="J13" i="2"/>
  <c r="K13" i="2" s="1"/>
  <c r="I13" i="2"/>
  <c r="J12" i="2"/>
  <c r="J11" i="2"/>
  <c r="I11" i="2"/>
  <c r="J10" i="2"/>
  <c r="I10" i="2"/>
  <c r="J9" i="2"/>
  <c r="J8" i="2"/>
  <c r="I8" i="2"/>
  <c r="K8" i="2" s="1"/>
  <c r="G41" i="2"/>
  <c r="F41" i="2"/>
  <c r="E31" i="2"/>
  <c r="E32" i="2"/>
  <c r="E33" i="2"/>
  <c r="E34" i="2"/>
  <c r="K38" i="2"/>
  <c r="K37" i="2"/>
  <c r="K34" i="2"/>
  <c r="K33" i="2"/>
  <c r="K28" i="2"/>
  <c r="K26" i="2"/>
  <c r="K24" i="2"/>
  <c r="K23" i="2"/>
  <c r="K19" i="2"/>
  <c r="K16" i="2"/>
  <c r="K14" i="2"/>
  <c r="K11" i="2"/>
  <c r="K10" i="2"/>
  <c r="H38" i="2"/>
  <c r="H37" i="2"/>
  <c r="H36" i="2"/>
  <c r="H35" i="2"/>
  <c r="H34" i="2"/>
  <c r="H33" i="2"/>
  <c r="H32" i="2"/>
  <c r="H31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4" i="2"/>
  <c r="H13" i="2"/>
  <c r="H12" i="2"/>
  <c r="H11" i="2"/>
  <c r="H10" i="2"/>
  <c r="H9" i="2"/>
  <c r="H8" i="2"/>
  <c r="D41" i="2"/>
  <c r="C41" i="2"/>
  <c r="E38" i="2"/>
  <c r="E37" i="2"/>
  <c r="E36" i="2"/>
  <c r="E35" i="2"/>
  <c r="E30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C40" i="2"/>
  <c r="I40" i="2" s="1"/>
  <c r="D40" i="2"/>
  <c r="F29" i="2"/>
  <c r="I30" i="2"/>
  <c r="H30" i="2"/>
  <c r="P15" i="13"/>
  <c r="E18" i="12"/>
  <c r="E17" i="12" s="1"/>
  <c r="E20" i="12" s="1"/>
  <c r="C19" i="12" l="1"/>
  <c r="C13" i="12"/>
  <c r="C12" i="12" s="1"/>
  <c r="C15" i="12" s="1"/>
  <c r="F12" i="13"/>
  <c r="E13" i="13"/>
  <c r="F7" i="2"/>
  <c r="G7" i="2"/>
  <c r="J7" i="2" s="1"/>
  <c r="E14" i="13"/>
  <c r="P14" i="13" s="1"/>
  <c r="J40" i="2"/>
  <c r="K25" i="2"/>
  <c r="D42" i="2"/>
  <c r="K31" i="2"/>
  <c r="P13" i="13"/>
  <c r="J12" i="13"/>
  <c r="J16" i="13" s="1"/>
  <c r="E29" i="2"/>
  <c r="I29" i="2"/>
  <c r="F6" i="2"/>
  <c r="H7" i="2"/>
  <c r="D17" i="12"/>
  <c r="D20" i="12" s="1"/>
  <c r="C18" i="12"/>
  <c r="C17" i="12" s="1"/>
  <c r="C20" i="12" s="1"/>
  <c r="H29" i="2"/>
  <c r="J29" i="2"/>
  <c r="C6" i="2"/>
  <c r="I7" i="2"/>
  <c r="E7" i="2"/>
  <c r="I15" i="2"/>
  <c r="K15" i="2" s="1"/>
  <c r="H15" i="2"/>
  <c r="J30" i="2"/>
  <c r="K30" i="2" s="1"/>
  <c r="I9" i="2"/>
  <c r="K9" i="2" s="1"/>
  <c r="G6" i="2"/>
  <c r="G39" i="2" s="1"/>
  <c r="I20" i="2"/>
  <c r="K20" i="2" s="1"/>
  <c r="K7" i="2" l="1"/>
  <c r="K29" i="2"/>
  <c r="F16" i="13"/>
  <c r="E12" i="13"/>
  <c r="J39" i="2"/>
  <c r="J42" i="2" s="1"/>
  <c r="G42" i="2"/>
  <c r="H6" i="2"/>
  <c r="F39" i="2"/>
  <c r="E6" i="2"/>
  <c r="I6" i="2"/>
  <c r="C39" i="2"/>
  <c r="J6" i="2"/>
  <c r="E16" i="13" l="1"/>
  <c r="P12" i="13"/>
  <c r="P16" i="13" s="1"/>
  <c r="H39" i="2"/>
  <c r="F42" i="2"/>
  <c r="C42" i="2"/>
  <c r="I39" i="2"/>
  <c r="E39" i="2"/>
  <c r="K6" i="2"/>
  <c r="I42" i="2" l="1"/>
  <c r="K39" i="2"/>
</calcChain>
</file>

<file path=xl/sharedStrings.xml><?xml version="1.0" encoding="utf-8"?>
<sst xmlns="http://schemas.openxmlformats.org/spreadsheetml/2006/main" count="361" uniqueCount="157">
  <si>
    <t>Загальний фонд</t>
  </si>
  <si>
    <t>Спеціальний фонд</t>
  </si>
  <si>
    <t>Всього обласний бюджет</t>
  </si>
  <si>
    <t>Перевищення доходів над видатками</t>
  </si>
  <si>
    <t>у %% до плану</t>
  </si>
  <si>
    <t>план на 2005 рік з урахуванням внесених змін</t>
  </si>
  <si>
    <t>виконано за 2005 рік</t>
  </si>
  <si>
    <r>
      <t xml:space="preserve">Аналіз видатків загального фонду </t>
    </r>
    <r>
      <rPr>
        <b/>
        <sz val="12"/>
        <color indexed="56"/>
        <rFont val="Arial Cyr"/>
        <family val="2"/>
        <charset val="204"/>
      </rPr>
      <t>обласного бюджету</t>
    </r>
    <r>
      <rPr>
        <b/>
        <sz val="12"/>
        <rFont val="Arial Cyr"/>
        <family val="2"/>
        <charset val="204"/>
      </rPr>
      <t xml:space="preserve"> за економічною класифікацією за  2005 рік</t>
    </r>
  </si>
  <si>
    <t>тис.грн.</t>
  </si>
  <si>
    <t>Поточні видатки</t>
  </si>
  <si>
    <t>Видатки на товари та послуги</t>
  </si>
  <si>
    <t>Оплата праці працівників бюджетних установ</t>
  </si>
  <si>
    <t>Нарахування на заробітну плату</t>
  </si>
  <si>
    <t>Придбання предметів постачання і матеріалів</t>
  </si>
  <si>
    <t xml:space="preserve"> у тому числі</t>
  </si>
  <si>
    <t>медикаменти</t>
  </si>
  <si>
    <t>продукти харчування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</si>
  <si>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</si>
  <si>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</si>
  <si>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</si>
  <si>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водопостачання і водовідведення</t>
  </si>
  <si>
    <t>Оплата електроенергії</t>
  </si>
  <si>
    <t>Оплата природного газу</t>
  </si>
  <si>
    <t>Оплата інших комунальних послуг</t>
  </si>
  <si>
    <t>Оплата інших видів енергоносіїв</t>
  </si>
  <si>
    <t>Дослідження і розробки,державні програми</t>
  </si>
  <si>
    <t xml:space="preserve">Виплата процентів </t>
  </si>
  <si>
    <t>Субсидії та поточні трансфертні виплати</t>
  </si>
  <si>
    <t>з них:Трансферти підприємствам</t>
  </si>
  <si>
    <t>Трансферти органам держуправління інших рівнів</t>
  </si>
  <si>
    <t>Трансферти населенню</t>
  </si>
  <si>
    <t>Капітальні видатки</t>
  </si>
  <si>
    <t>Придбання основного капіталу</t>
  </si>
  <si>
    <t>Придбання обладнання</t>
  </si>
  <si>
    <t>Капітальне будівництво</t>
  </si>
  <si>
    <t>Капітальний ремонт</t>
  </si>
  <si>
    <t>Реконструкція та реставрація</t>
  </si>
  <si>
    <t>Придбання землі та нематеріальних активів</t>
  </si>
  <si>
    <t>Капітальні трансферти</t>
  </si>
  <si>
    <t>Нерозподілені видатки</t>
  </si>
  <si>
    <t>Кредитування з вирахуванням погашення</t>
  </si>
  <si>
    <t>Всього видатків</t>
  </si>
  <si>
    <t>грн.</t>
  </si>
  <si>
    <t>Усього</t>
  </si>
  <si>
    <t>у тому числі бюджет розвитку</t>
  </si>
  <si>
    <t>Додаток 2</t>
  </si>
  <si>
    <t>код бюджету 12208100000</t>
  </si>
  <si>
    <t>КОД</t>
  </si>
  <si>
    <t>Найменування згідно з Класифікацією фінансування бюджету</t>
  </si>
  <si>
    <t>у тому числі                     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</si>
  <si>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</si>
  <si>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</si>
  <si>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</si>
  <si>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</si>
  <si>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</si>
  <si>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</si>
  <si>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</si>
  <si>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</si>
  <si>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</si>
  <si>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усього</t>
  </si>
  <si>
    <t>УСЬОГО</t>
  </si>
  <si>
    <t>видатків місцевого бюджету на 2020 рік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</si>
  <si>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</si>
  <si>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</si>
  <si>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</si>
  <si>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</si>
  <si>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</si>
  <si>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</si>
  <si>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</si>
  <si>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</si>
  <si>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0700000</t>
  </si>
  <si>
    <t>Відділ охорони здоров'я Лисичанської міської ради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</si>
  <si>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</si>
  <si>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</si>
  <si>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</si>
  <si>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</si>
  <si>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</si>
  <si>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0763</t>
  </si>
  <si>
    <t>X</t>
  </si>
  <si>
    <t xml:space="preserve">                                                                                                             </t>
  </si>
  <si>
    <t xml:space="preserve">                                                                                                               </t>
  </si>
  <si>
    <t xml:space="preserve">                                                                                                              </t>
  </si>
  <si>
    <t>Код програмної класифікації видатків та кредитування місцевих бюджетів</t>
  </si>
  <si>
    <t>Код 
Типової програмної класифікації видатків та кредитування місцевих бюджетів</t>
  </si>
  <si>
    <t>Код 
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</si>
  <si>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</si>
  <si>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об'єкта відповідно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</si>
  <si>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</si>
  <si>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</si>
  <si>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 xml:space="preserve">Обсяг видатків бюджету розвитку, гривень </t>
  </si>
  <si>
    <t>Рівень будівельної готовності об'єкта на кінець бюджетного періоду, %</t>
  </si>
  <si>
    <t>х</t>
  </si>
  <si>
    <t>РАЗОМ місцевий бюджет і субвенції</t>
  </si>
  <si>
    <t>Найменування місцевої/регіональної програми</t>
  </si>
  <si>
    <t>Дата та номер документа, яким затверджено місцеву (регіональну) програму</t>
  </si>
  <si>
    <t>06</t>
  </si>
  <si>
    <t xml:space="preserve">Всього </t>
  </si>
  <si>
    <t>Відділ охорони здоров'я :</t>
  </si>
  <si>
    <t>2010/3210</t>
  </si>
  <si>
    <t>Придбання апарату рентгенівського мамографічного цифрового та комплектуючі до нього</t>
  </si>
  <si>
    <t>Придбання апарату рентгенівського флюорографічного з цифровою обробкою</t>
  </si>
  <si>
    <t>Придбання відеогістероскопу  з діагностичним та операційним корпусами</t>
  </si>
  <si>
    <t>Придбання відеогастроскопу</t>
  </si>
  <si>
    <t>Придбання гнучкого цистоскопу</t>
  </si>
  <si>
    <t>Придбання гнучкого відеобронхоскопу з відео та фото фіксацією обстеження</t>
  </si>
  <si>
    <t>Придбання електрокардіографу багатоканального</t>
  </si>
  <si>
    <t xml:space="preserve">Придбання монітору для неінвазивного моніторингу АТ, ЕКГ, з сатурацією кровокиснем, ЧСС </t>
  </si>
  <si>
    <t xml:space="preserve">Придбання автоматичного шприцевого дозатору </t>
  </si>
  <si>
    <t>Придбання лапароскопічної стійки (наборів для лапароскопії хірургії, гінекології, урології)</t>
  </si>
  <si>
    <t xml:space="preserve">Придбання апарату штучної вентиляції легень </t>
  </si>
  <si>
    <t xml:space="preserve">Придбання дозатору лікарських речовин для введення оксітоцину </t>
  </si>
  <si>
    <t>Придбання установки променевого тепла</t>
  </si>
  <si>
    <t>Придбання аналізатору електролітів крові</t>
  </si>
  <si>
    <t>Придбання гематологічного аналізатору</t>
  </si>
  <si>
    <t>Придбання автоматичного біохімічного аналізатору</t>
  </si>
  <si>
    <t>Придбання коагулометру 4-х канального</t>
  </si>
  <si>
    <t>Придбання мікропланшетного імуноферментного аналізатору</t>
  </si>
  <si>
    <t xml:space="preserve">Придбання мікропланшету рідер </t>
  </si>
  <si>
    <t xml:space="preserve">Придбання апарату для проведення  плазмаферезу </t>
  </si>
  <si>
    <t>РАЗОМ місцевий бюджет</t>
  </si>
  <si>
    <t>РАЗОМ субвенції</t>
  </si>
  <si>
    <t>07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</si>
  <si>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</si>
  <si>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</si>
  <si>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</si>
  <si>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Разом</t>
  </si>
  <si>
    <t>ЗМІНИ У РОЗПОДІЛ</t>
  </si>
  <si>
    <t>84/1225 від 27.02.2020</t>
  </si>
  <si>
    <t>Про Програму розвитку та фінансової підтримки Комунального некомерційного підприємства Лисичанської міської ради Луганської області «Лисичанська багатопрофільна лікарня» на 2020 рік</t>
  </si>
  <si>
    <t>0712144</t>
  </si>
  <si>
    <t>2144</t>
  </si>
  <si>
    <t>Централізовані заходи з лікування хворих на цукровий та нецукровий діабет</t>
  </si>
  <si>
    <t>Залишок коштів медичної субвенції на 01.01.2020 (невикористані кошти на 01.04.2020)</t>
  </si>
  <si>
    <t>Медична субвенція(невикористані кошти на 01.04.2020)</t>
  </si>
  <si>
    <t>Субвенція з місцевого бюджету на здійснення переданих видатиків у сфері охорони здоров'я за рахунок медичної субвенції (невикористані кошти на 01.04.2020)</t>
  </si>
  <si>
    <t>Додаток 1</t>
  </si>
  <si>
    <t>Зміни фінансування міського бюджету м. Лисичанська на 2020рік</t>
  </si>
  <si>
    <t>Додаток №3</t>
  </si>
  <si>
    <t>Придбання наркозно-дихального апарату</t>
  </si>
  <si>
    <t xml:space="preserve">Придбання аспіратору (відсмоктувача) </t>
  </si>
  <si>
    <t>Придбання кардіотокографу</t>
  </si>
  <si>
    <t xml:space="preserve">Придбання дефібрилятору </t>
  </si>
  <si>
    <t>Придбання апарату штучної вентиляції легень та нСRAP</t>
  </si>
  <si>
    <t>Додаток №4</t>
  </si>
  <si>
    <t>Зміни у розподіл коштів бюджету розвитку на здійснення заходів із будівництва, реконструкції і реставрації об'єктів виробничої, комунікаційної та соціальної інфраструктури за об'єктами у 2020 році</t>
  </si>
  <si>
    <t>Зміни у розподіл витрат місцевого бюджету на реалізацію місцевих програм у 2020 році</t>
  </si>
  <si>
    <t>до рішення виконавчого комітету</t>
  </si>
  <si>
    <t xml:space="preserve">В.о. начальника відділу охорони здоров’я         __________________________            Алевтина УСТИМЕНКО
</t>
  </si>
  <si>
    <t>В.о. начальника відділу охорони здоров’я</t>
  </si>
  <si>
    <t>Алевтина УСТИМЕНКО</t>
  </si>
  <si>
    <t>_____________________</t>
  </si>
  <si>
    <t xml:space="preserve">Заступник міського голови </t>
  </si>
  <si>
    <t>Максим ГОЛОВНЬОВ</t>
  </si>
  <si>
    <t>__________________________________________</t>
  </si>
  <si>
    <t>Придбання відеколоноскоп</t>
  </si>
  <si>
    <t>В.о. начальника відділу охорони здоров’я       ___________________________</t>
  </si>
  <si>
    <t>Заступник міського голови                               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</si>
</sst>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г_р_н_._-;\-* #,##0.00\ _г_р_н_._-;_-* &quot;-&quot;??\ _г_р_н_._-;_-@_-"/>
    <numFmt numFmtId="165" formatCode="0.000"/>
    <numFmt numFmtId="166" formatCode="#,##0.0_ ;[Red]\-#,##0.0\ "/>
    <numFmt numFmtId="167" formatCode="#,##0.0"/>
    <numFmt numFmtId="168" formatCode="0.0"/>
    <numFmt numFmtId="169" formatCode="0.00000"/>
  </numFmts>
  <fonts count="7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color indexed="56"/>
      <name val="Arial Cyr"/>
      <family val="2"/>
      <charset val="204"/>
    </font>
    <font>
      <sz val="10"/>
      <color indexed="8"/>
      <name val="Arial Cyr"/>
      <family val="2"/>
      <charset val="204"/>
    </font>
    <font>
      <sz val="8"/>
      <color indexed="8"/>
      <name val="Courier"/>
      <family val="1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i/>
      <sz val="9"/>
      <name val="Arial Cyr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19"/>
      <name val="Calibri"/>
      <family val="2"/>
      <charset val="204"/>
    </font>
    <font>
      <sz val="10"/>
      <name val="Helv"/>
      <charset val="204"/>
    </font>
    <font>
      <sz val="16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7"/>
      <name val="Arial"/>
      <family val="2"/>
      <charset val="204"/>
    </font>
    <font>
      <sz val="14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name val="Arial Cyr"/>
      <charset val="204"/>
    </font>
    <font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 Cyr"/>
      <charset val="204"/>
    </font>
    <font>
      <b/>
      <sz val="16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1">
    <xf numFmtId="0" fontId="0" fillId="0" borderId="0"/>
    <xf numFmtId="0" fontId="1" fillId="0" borderId="0"/>
    <xf numFmtId="0" fontId="22" fillId="3" borderId="1" applyNumberFormat="0" applyAlignment="0" applyProtection="0"/>
    <xf numFmtId="0" fontId="25" fillId="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>
      <alignment vertical="top"/>
    </xf>
    <xf numFmtId="0" fontId="24" fillId="0" borderId="2" applyNumberFormat="0" applyFill="0" applyAlignment="0" applyProtection="0"/>
    <xf numFmtId="0" fontId="23" fillId="4" borderId="3" applyNumberFormat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62" fillId="0" borderId="0"/>
    <xf numFmtId="0" fontId="30" fillId="0" borderId="0"/>
    <xf numFmtId="0" fontId="17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1" fillId="3" borderId="0" applyNumberFormat="0" applyBorder="0" applyAlignment="0" applyProtection="0"/>
    <xf numFmtId="0" fontId="32" fillId="0" borderId="0"/>
    <xf numFmtId="0" fontId="24" fillId="0" borderId="0" applyNumberFormat="0" applyFill="0" applyBorder="0" applyAlignment="0" applyProtection="0"/>
    <xf numFmtId="164" fontId="17" fillId="0" borderId="0" applyFont="0" applyFill="0" applyBorder="0" applyAlignment="0" applyProtection="0"/>
  </cellStyleXfs>
  <cellXfs count="323">
    <xf numFmtId="0" fontId="0" fillId="0" borderId="0" xfId="0"/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166" fontId="0" fillId="0" borderId="0" xfId="0" applyNumberForma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6" fillId="0" borderId="0" xfId="0" applyFont="1"/>
    <xf numFmtId="0" fontId="0" fillId="0" borderId="8" xfId="0" applyBorder="1"/>
    <xf numFmtId="0" fontId="9" fillId="0" borderId="8" xfId="0" applyFont="1" applyFill="1" applyBorder="1" applyAlignment="1" applyProtection="1"/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2" fillId="0" borderId="9" xfId="0" applyFont="1" applyBorder="1"/>
    <xf numFmtId="0" fontId="12" fillId="0" borderId="9" xfId="0" applyFont="1" applyBorder="1" applyAlignment="1" applyProtection="1">
      <alignment horizontal="left"/>
    </xf>
    <xf numFmtId="0" fontId="3" fillId="0" borderId="0" xfId="0" applyFont="1"/>
    <xf numFmtId="0" fontId="11" fillId="0" borderId="10" xfId="0" applyFont="1" applyBorder="1"/>
    <xf numFmtId="0" fontId="11" fillId="0" borderId="10" xfId="0" applyFont="1" applyBorder="1" applyAlignment="1" applyProtection="1">
      <alignment vertical="top" wrapText="1"/>
    </xf>
    <xf numFmtId="0" fontId="13" fillId="0" borderId="10" xfId="0" applyFont="1" applyBorder="1"/>
    <xf numFmtId="0" fontId="13" fillId="0" borderId="11" xfId="0" applyFont="1" applyBorder="1" applyAlignment="1" applyProtection="1">
      <alignment vertical="top" wrapText="1"/>
    </xf>
    <xf numFmtId="0" fontId="13" fillId="0" borderId="10" xfId="0" applyFont="1" applyBorder="1" applyAlignment="1" applyProtection="1">
      <alignment vertical="top" wrapText="1"/>
    </xf>
    <xf numFmtId="0" fontId="12" fillId="0" borderId="10" xfId="0" applyFont="1" applyBorder="1"/>
    <xf numFmtId="0" fontId="12" fillId="0" borderId="10" xfId="0" applyFont="1" applyBorder="1" applyAlignment="1" applyProtection="1">
      <alignment vertical="top" wrapText="1"/>
    </xf>
    <xf numFmtId="0" fontId="12" fillId="0" borderId="4" xfId="0" applyFont="1" applyBorder="1"/>
    <xf numFmtId="0" fontId="12" fillId="0" borderId="4" xfId="0" applyFont="1" applyBorder="1" applyAlignment="1" applyProtection="1">
      <alignment vertical="top" wrapText="1"/>
    </xf>
    <xf numFmtId="166" fontId="12" fillId="0" borderId="4" xfId="0" applyNumberFormat="1" applyFont="1" applyBorder="1" applyAlignment="1" applyProtection="1"/>
    <xf numFmtId="0" fontId="11" fillId="0" borderId="12" xfId="0" applyFont="1" applyBorder="1"/>
    <xf numFmtId="0" fontId="11" fillId="0" borderId="12" xfId="0" applyFont="1" applyBorder="1" applyAlignment="1" applyProtection="1">
      <alignment vertical="top" wrapText="1"/>
    </xf>
    <xf numFmtId="166" fontId="12" fillId="0" borderId="13" xfId="0" applyNumberFormat="1" applyFont="1" applyBorder="1" applyAlignment="1" applyProtection="1"/>
    <xf numFmtId="166" fontId="11" fillId="0" borderId="14" xfId="0" applyNumberFormat="1" applyFont="1" applyBorder="1" applyAlignment="1" applyProtection="1"/>
    <xf numFmtId="166" fontId="13" fillId="0" borderId="14" xfId="0" applyNumberFormat="1" applyFont="1" applyBorder="1" applyAlignment="1" applyProtection="1"/>
    <xf numFmtId="166" fontId="11" fillId="0" borderId="14" xfId="0" applyNumberFormat="1" applyFont="1" applyBorder="1" applyAlignment="1"/>
    <xf numFmtId="166" fontId="13" fillId="0" borderId="14" xfId="0" applyNumberFormat="1" applyFont="1" applyBorder="1" applyAlignment="1"/>
    <xf numFmtId="166" fontId="11" fillId="0" borderId="14" xfId="0" applyNumberFormat="1" applyFont="1" applyBorder="1" applyAlignment="1" applyProtection="1">
      <alignment wrapText="1"/>
    </xf>
    <xf numFmtId="166" fontId="11" fillId="0" borderId="15" xfId="0" applyNumberFormat="1" applyFont="1" applyBorder="1" applyAlignment="1" applyProtection="1">
      <alignment wrapText="1"/>
    </xf>
    <xf numFmtId="166" fontId="12" fillId="0" borderId="16" xfId="0" applyNumberFormat="1" applyFont="1" applyBorder="1" applyAlignment="1" applyProtection="1"/>
    <xf numFmtId="166" fontId="12" fillId="0" borderId="17" xfId="0" applyNumberFormat="1" applyFont="1" applyBorder="1" applyAlignment="1" applyProtection="1"/>
    <xf numFmtId="166" fontId="11" fillId="0" borderId="18" xfId="0" applyNumberFormat="1" applyFont="1" applyBorder="1" applyAlignment="1" applyProtection="1"/>
    <xf numFmtId="166" fontId="11" fillId="0" borderId="19" xfId="0" applyNumberFormat="1" applyFont="1" applyBorder="1" applyAlignment="1" applyProtection="1"/>
    <xf numFmtId="166" fontId="11" fillId="0" borderId="18" xfId="0" applyNumberFormat="1" applyFont="1" applyBorder="1" applyAlignment="1" applyProtection="1">
      <alignment wrapText="1"/>
    </xf>
    <xf numFmtId="166" fontId="11" fillId="0" borderId="19" xfId="0" applyNumberFormat="1" applyFont="1" applyBorder="1" applyAlignment="1" applyProtection="1">
      <alignment wrapText="1"/>
    </xf>
    <xf numFmtId="166" fontId="13" fillId="0" borderId="18" xfId="0" applyNumberFormat="1" applyFont="1" applyBorder="1" applyAlignment="1" applyProtection="1">
      <alignment wrapText="1"/>
    </xf>
    <xf numFmtId="166" fontId="13" fillId="0" borderId="14" xfId="0" applyNumberFormat="1" applyFont="1" applyBorder="1" applyAlignment="1" applyProtection="1">
      <alignment wrapText="1"/>
    </xf>
    <xf numFmtId="166" fontId="13" fillId="0" borderId="19" xfId="0" applyNumberFormat="1" applyFont="1" applyBorder="1" applyAlignment="1" applyProtection="1">
      <alignment wrapText="1"/>
    </xf>
    <xf numFmtId="166" fontId="11" fillId="0" borderId="18" xfId="0" applyNumberFormat="1" applyFont="1" applyBorder="1" applyAlignment="1"/>
    <xf numFmtId="166" fontId="11" fillId="0" borderId="19" xfId="0" applyNumberFormat="1" applyFont="1" applyBorder="1" applyAlignment="1"/>
    <xf numFmtId="166" fontId="12" fillId="0" borderId="18" xfId="0" applyNumberFormat="1" applyFont="1" applyBorder="1" applyAlignment="1" applyProtection="1">
      <alignment wrapText="1"/>
    </xf>
    <xf numFmtId="166" fontId="12" fillId="0" borderId="14" xfId="0" applyNumberFormat="1" applyFont="1" applyBorder="1" applyAlignment="1" applyProtection="1">
      <alignment wrapText="1"/>
    </xf>
    <xf numFmtId="166" fontId="12" fillId="0" borderId="19" xfId="0" applyNumberFormat="1" applyFont="1" applyBorder="1" applyAlignment="1" applyProtection="1">
      <alignment wrapText="1"/>
    </xf>
    <xf numFmtId="166" fontId="11" fillId="0" borderId="20" xfId="0" applyNumberFormat="1" applyFont="1" applyBorder="1" applyAlignment="1" applyProtection="1">
      <alignment wrapText="1"/>
    </xf>
    <xf numFmtId="166" fontId="11" fillId="0" borderId="21" xfId="0" applyNumberFormat="1" applyFont="1" applyBorder="1" applyAlignment="1" applyProtection="1">
      <alignment wrapText="1"/>
    </xf>
    <xf numFmtId="0" fontId="16" fillId="0" borderId="0" xfId="0" applyFont="1"/>
    <xf numFmtId="0" fontId="33" fillId="0" borderId="0" xfId="35" applyFont="1" applyFill="1"/>
    <xf numFmtId="0" fontId="35" fillId="0" borderId="0" xfId="35" applyFont="1" applyFill="1"/>
    <xf numFmtId="0" fontId="19" fillId="0" borderId="0" xfId="31" applyFont="1" applyFill="1" applyAlignment="1">
      <alignment horizontal="left"/>
    </xf>
    <xf numFmtId="0" fontId="34" fillId="0" borderId="0" xfId="35" applyFont="1" applyFill="1" applyAlignment="1">
      <alignment horizontal="center"/>
    </xf>
    <xf numFmtId="0" fontId="35" fillId="0" borderId="0" xfId="32" applyNumberFormat="1" applyFont="1" applyFill="1" applyBorder="1" applyAlignment="1" applyProtection="1">
      <alignment horizontal="left" vertical="center"/>
    </xf>
    <xf numFmtId="0" fontId="35" fillId="0" borderId="0" xfId="35" applyFont="1" applyFill="1" applyAlignment="1">
      <alignment horizontal="right"/>
    </xf>
    <xf numFmtId="0" fontId="35" fillId="0" borderId="0" xfId="35" applyFont="1" applyFill="1" applyAlignment="1">
      <alignment vertical="center"/>
    </xf>
    <xf numFmtId="0" fontId="33" fillId="0" borderId="0" xfId="35" applyFont="1" applyFill="1" applyAlignment="1">
      <alignment vertical="center"/>
    </xf>
    <xf numFmtId="0" fontId="35" fillId="0" borderId="22" xfId="35" applyFont="1" applyFill="1" applyBorder="1" applyAlignment="1">
      <alignment horizontal="center" vertical="center"/>
    </xf>
    <xf numFmtId="0" fontId="15" fillId="0" borderId="23" xfId="35" applyFont="1" applyFill="1" applyBorder="1" applyAlignment="1">
      <alignment horizontal="center" vertical="center" wrapText="1"/>
    </xf>
    <xf numFmtId="0" fontId="38" fillId="0" borderId="24" xfId="35" applyFont="1" applyFill="1" applyBorder="1" applyAlignment="1">
      <alignment horizontal="center" vertical="center" wrapText="1"/>
    </xf>
    <xf numFmtId="0" fontId="38" fillId="0" borderId="24" xfId="35" applyFont="1" applyFill="1" applyBorder="1" applyAlignment="1">
      <alignment horizontal="center" vertical="center"/>
    </xf>
    <xf numFmtId="0" fontId="38" fillId="0" borderId="25" xfId="35" applyFont="1" applyFill="1" applyBorder="1" applyAlignment="1">
      <alignment horizontal="center" vertical="center" wrapText="1"/>
    </xf>
    <xf numFmtId="0" fontId="38" fillId="0" borderId="0" xfId="35" applyFont="1" applyFill="1"/>
    <xf numFmtId="0" fontId="39" fillId="0" borderId="0" xfId="35" applyFont="1" applyFill="1"/>
    <xf numFmtId="0" fontId="15" fillId="0" borderId="0" xfId="35" applyFont="1" applyFill="1" applyAlignment="1">
      <alignment vertical="center"/>
    </xf>
    <xf numFmtId="0" fontId="40" fillId="0" borderId="0" xfId="35" applyFont="1" applyFill="1" applyAlignment="1">
      <alignment vertical="center"/>
    </xf>
    <xf numFmtId="0" fontId="15" fillId="0" borderId="26" xfId="35" applyFont="1" applyFill="1" applyBorder="1" applyAlignment="1">
      <alignment vertical="center"/>
    </xf>
    <xf numFmtId="0" fontId="15" fillId="0" borderId="27" xfId="35" applyFont="1" applyFill="1" applyBorder="1" applyAlignment="1">
      <alignment vertical="center" wrapText="1"/>
    </xf>
    <xf numFmtId="3" fontId="15" fillId="0" borderId="4" xfId="35" applyNumberFormat="1" applyFont="1" applyFill="1" applyBorder="1" applyAlignment="1">
      <alignment vertical="center"/>
    </xf>
    <xf numFmtId="169" fontId="15" fillId="0" borderId="0" xfId="35" applyNumberFormat="1" applyFont="1" applyFill="1" applyAlignment="1">
      <alignment vertical="center"/>
    </xf>
    <xf numFmtId="0" fontId="38" fillId="0" borderId="0" xfId="35" applyFont="1" applyFill="1" applyAlignment="1">
      <alignment vertical="center"/>
    </xf>
    <xf numFmtId="0" fontId="39" fillId="0" borderId="0" xfId="35" applyFont="1" applyFill="1" applyAlignment="1">
      <alignment vertical="center"/>
    </xf>
    <xf numFmtId="0" fontId="35" fillId="0" borderId="0" xfId="35" applyFont="1" applyFill="1" applyBorder="1"/>
    <xf numFmtId="0" fontId="41" fillId="0" borderId="0" xfId="35" applyFont="1" applyFill="1" applyBorder="1" applyAlignment="1"/>
    <xf numFmtId="165" fontId="35" fillId="0" borderId="0" xfId="35" applyNumberFormat="1" applyFont="1" applyFill="1" applyBorder="1"/>
    <xf numFmtId="0" fontId="35" fillId="0" borderId="0" xfId="32" applyFont="1" applyFill="1"/>
    <xf numFmtId="2" fontId="35" fillId="0" borderId="0" xfId="32" applyNumberFormat="1" applyFont="1" applyFill="1"/>
    <xf numFmtId="169" fontId="33" fillId="0" borderId="0" xfId="35" applyNumberFormat="1" applyFont="1" applyFill="1"/>
    <xf numFmtId="169" fontId="43" fillId="0" borderId="0" xfId="35" applyNumberFormat="1" applyFont="1" applyFill="1"/>
    <xf numFmtId="168" fontId="33" fillId="0" borderId="0" xfId="35" applyNumberFormat="1" applyFont="1" applyFill="1"/>
    <xf numFmtId="0" fontId="42" fillId="0" borderId="0" xfId="35" applyFont="1" applyFill="1"/>
    <xf numFmtId="0" fontId="42" fillId="0" borderId="0" xfId="29" applyFont="1"/>
    <xf numFmtId="0" fontId="42" fillId="0" borderId="0" xfId="36" applyFont="1" applyFill="1" applyBorder="1"/>
    <xf numFmtId="0" fontId="14" fillId="0" borderId="0" xfId="36" applyFont="1" applyFill="1" applyBorder="1"/>
    <xf numFmtId="0" fontId="47" fillId="0" borderId="0" xfId="36" applyFont="1" applyFill="1" applyBorder="1" applyAlignment="1">
      <alignment horizontal="left" vertical="center" wrapText="1"/>
    </xf>
    <xf numFmtId="0" fontId="14" fillId="0" borderId="0" xfId="36" applyFont="1" applyFill="1"/>
    <xf numFmtId="0" fontId="42" fillId="0" borderId="0" xfId="36" applyFont="1" applyFill="1"/>
    <xf numFmtId="0" fontId="35" fillId="0" borderId="0" xfId="33" applyNumberFormat="1" applyFont="1" applyFill="1" applyBorder="1" applyAlignment="1" applyProtection="1">
      <alignment horizontal="left" vertical="center"/>
    </xf>
    <xf numFmtId="0" fontId="41" fillId="0" borderId="0" xfId="36" applyFont="1" applyFill="1" applyAlignment="1">
      <alignment horizontal="center"/>
    </xf>
    <xf numFmtId="0" fontId="49" fillId="0" borderId="28" xfId="36" applyFont="1" applyFill="1" applyBorder="1" applyAlignment="1">
      <alignment horizontal="center" vertical="center" wrapText="1"/>
    </xf>
    <xf numFmtId="0" fontId="49" fillId="0" borderId="29" xfId="36" applyFont="1" applyFill="1" applyBorder="1" applyAlignment="1">
      <alignment horizontal="center" vertical="center" wrapText="1"/>
    </xf>
    <xf numFmtId="0" fontId="42" fillId="0" borderId="29" xfId="36" applyFont="1" applyFill="1" applyBorder="1" applyAlignment="1">
      <alignment horizontal="center" vertical="center" wrapText="1"/>
    </xf>
    <xf numFmtId="0" fontId="15" fillId="0" borderId="29" xfId="36" applyFont="1" applyFill="1" applyBorder="1" applyAlignment="1">
      <alignment horizontal="center" vertical="center" wrapText="1"/>
    </xf>
    <xf numFmtId="0" fontId="44" fillId="0" borderId="29" xfId="36" applyFont="1" applyFill="1" applyBorder="1" applyAlignment="1">
      <alignment horizontal="center" vertical="center" wrapText="1"/>
    </xf>
    <xf numFmtId="0" fontId="44" fillId="0" borderId="30" xfId="36" applyFont="1" applyFill="1" applyBorder="1" applyAlignment="1">
      <alignment horizontal="center" vertical="center" wrapText="1"/>
    </xf>
    <xf numFmtId="0" fontId="14" fillId="0" borderId="0" xfId="36" applyFont="1" applyFill="1" applyAlignment="1">
      <alignment vertical="center"/>
    </xf>
    <xf numFmtId="49" fontId="50" fillId="0" borderId="29" xfId="36" applyNumberFormat="1" applyFont="1" applyFill="1" applyBorder="1" applyAlignment="1">
      <alignment horizontal="center" vertical="center" wrapText="1"/>
    </xf>
    <xf numFmtId="49" fontId="51" fillId="0" borderId="29" xfId="36" applyNumberFormat="1" applyFont="1" applyFill="1" applyBorder="1" applyAlignment="1">
      <alignment horizontal="center" wrapText="1"/>
    </xf>
    <xf numFmtId="169" fontId="52" fillId="0" borderId="30" xfId="36" applyNumberFormat="1" applyFont="1" applyFill="1" applyBorder="1" applyAlignment="1">
      <alignment horizontal="center" vertical="center" wrapText="1"/>
    </xf>
    <xf numFmtId="49" fontId="50" fillId="0" borderId="31" xfId="33" applyNumberFormat="1" applyFont="1" applyFill="1" applyBorder="1" applyAlignment="1">
      <alignment horizontal="center" vertical="center" wrapText="1"/>
    </xf>
    <xf numFmtId="49" fontId="51" fillId="0" borderId="31" xfId="33" applyNumberFormat="1" applyFont="1" applyFill="1" applyBorder="1" applyAlignment="1">
      <alignment horizontal="center" wrapText="1"/>
    </xf>
    <xf numFmtId="3" fontId="52" fillId="0" borderId="32" xfId="33" applyNumberFormat="1" applyFont="1" applyFill="1" applyBorder="1" applyAlignment="1">
      <alignment horizontal="center" vertical="center" wrapText="1"/>
    </xf>
    <xf numFmtId="3" fontId="52" fillId="0" borderId="30" xfId="36" applyNumberFormat="1" applyFont="1" applyFill="1" applyBorder="1" applyAlignment="1">
      <alignment horizontal="center" vertical="center" wrapText="1"/>
    </xf>
    <xf numFmtId="0" fontId="20" fillId="5" borderId="33" xfId="36" applyFont="1" applyFill="1" applyBorder="1" applyAlignment="1">
      <alignment horizontal="center" vertical="center" wrapText="1"/>
    </xf>
    <xf numFmtId="0" fontId="20" fillId="5" borderId="34" xfId="36" applyFont="1" applyFill="1" applyBorder="1" applyAlignment="1">
      <alignment horizontal="center" vertical="center" wrapText="1"/>
    </xf>
    <xf numFmtId="0" fontId="20" fillId="5" borderId="35" xfId="36" applyFont="1" applyFill="1" applyBorder="1" applyAlignment="1">
      <alignment horizontal="center" vertical="center" wrapText="1"/>
    </xf>
    <xf numFmtId="0" fontId="15" fillId="0" borderId="0" xfId="33" applyFont="1"/>
    <xf numFmtId="165" fontId="15" fillId="0" borderId="0" xfId="35" applyNumberFormat="1" applyFont="1" applyBorder="1"/>
    <xf numFmtId="0" fontId="15" fillId="0" borderId="0" xfId="33" applyFont="1" applyBorder="1" applyAlignment="1">
      <alignment horizontal="left" vertical="center" wrapText="1"/>
    </xf>
    <xf numFmtId="0" fontId="16" fillId="0" borderId="0" xfId="34" applyNumberFormat="1" applyFont="1" applyFill="1" applyAlignment="1" applyProtection="1"/>
    <xf numFmtId="0" fontId="29" fillId="0" borderId="0" xfId="34" applyNumberFormat="1" applyFont="1" applyFill="1" applyAlignment="1" applyProtection="1">
      <alignment vertical="center"/>
    </xf>
    <xf numFmtId="0" fontId="42" fillId="0" borderId="0" xfId="34" applyNumberFormat="1" applyFont="1" applyFill="1" applyAlignment="1" applyProtection="1"/>
    <xf numFmtId="0" fontId="55" fillId="0" borderId="0" xfId="34" applyNumberFormat="1" applyFont="1" applyFill="1" applyAlignment="1" applyProtection="1">
      <alignment horizontal="left" wrapText="1"/>
    </xf>
    <xf numFmtId="3" fontId="56" fillId="0" borderId="0" xfId="34" applyNumberFormat="1" applyFont="1" applyFill="1" applyAlignment="1" applyProtection="1">
      <alignment vertical="center"/>
    </xf>
    <xf numFmtId="3" fontId="55" fillId="0" borderId="0" xfId="34" applyNumberFormat="1" applyFont="1" applyFill="1" applyAlignment="1" applyProtection="1">
      <alignment horizontal="left" vertical="center"/>
    </xf>
    <xf numFmtId="0" fontId="29" fillId="0" borderId="0" xfId="34" applyFont="1" applyFill="1" applyBorder="1" applyAlignment="1"/>
    <xf numFmtId="0" fontId="29" fillId="0" borderId="0" xfId="34" applyFont="1" applyFill="1" applyAlignment="1"/>
    <xf numFmtId="0" fontId="47" fillId="0" borderId="0" xfId="36" applyFont="1" applyFill="1" applyBorder="1" applyAlignment="1">
      <alignment horizontal="left" vertical="center"/>
    </xf>
    <xf numFmtId="0" fontId="41" fillId="0" borderId="0" xfId="31" applyFont="1" applyFill="1" applyAlignment="1">
      <alignment horizontal="left"/>
    </xf>
    <xf numFmtId="0" fontId="48" fillId="0" borderId="0" xfId="34" applyNumberFormat="1" applyFont="1" applyFill="1" applyBorder="1" applyAlignment="1" applyProtection="1">
      <alignment horizontal="center" vertical="center" wrapText="1"/>
    </xf>
    <xf numFmtId="3" fontId="29" fillId="0" borderId="0" xfId="34" applyNumberFormat="1" applyFont="1" applyFill="1" applyBorder="1" applyAlignment="1">
      <alignment vertical="center"/>
    </xf>
    <xf numFmtId="0" fontId="35" fillId="0" borderId="0" xfId="34" applyNumberFormat="1" applyFont="1" applyFill="1" applyBorder="1" applyAlignment="1" applyProtection="1">
      <alignment horizontal="left" vertical="center"/>
    </xf>
    <xf numFmtId="0" fontId="20" fillId="0" borderId="0" xfId="34" applyNumberFormat="1" applyFont="1" applyFill="1" applyBorder="1" applyAlignment="1" applyProtection="1">
      <alignment horizontal="center"/>
    </xf>
    <xf numFmtId="0" fontId="16" fillId="0" borderId="0" xfId="34" applyFont="1" applyFill="1" applyBorder="1" applyAlignment="1">
      <alignment horizontal="center"/>
    </xf>
    <xf numFmtId="0" fontId="29" fillId="0" borderId="0" xfId="34" applyFont="1" applyFill="1" applyBorder="1" applyAlignment="1">
      <alignment horizontal="center" vertical="center"/>
    </xf>
    <xf numFmtId="0" fontId="42" fillId="0" borderId="0" xfId="34" applyFont="1" applyFill="1" applyBorder="1" applyAlignment="1">
      <alignment horizontal="center"/>
    </xf>
    <xf numFmtId="0" fontId="45" fillId="0" borderId="0" xfId="34" applyFont="1" applyFill="1" applyBorder="1" applyAlignment="1">
      <alignment horizontal="center"/>
    </xf>
    <xf numFmtId="3" fontId="56" fillId="0" borderId="0" xfId="34" applyNumberFormat="1" applyFont="1" applyFill="1" applyBorder="1" applyAlignment="1">
      <alignment horizontal="center" vertical="center"/>
    </xf>
    <xf numFmtId="3" fontId="55" fillId="0" borderId="0" xfId="34" applyNumberFormat="1" applyFont="1" applyFill="1" applyBorder="1" applyAlignment="1" applyProtection="1">
      <alignment horizontal="center" vertical="center"/>
    </xf>
    <xf numFmtId="3" fontId="55" fillId="0" borderId="0" xfId="34" applyNumberFormat="1" applyFont="1" applyFill="1" applyBorder="1" applyAlignment="1" applyProtection="1">
      <alignment horizontal="right" vertical="center"/>
    </xf>
    <xf numFmtId="3" fontId="42" fillId="0" borderId="31" xfId="34" applyNumberFormat="1" applyFont="1" applyBorder="1" applyAlignment="1">
      <alignment horizontal="center" vertical="center" wrapText="1"/>
    </xf>
    <xf numFmtId="3" fontId="45" fillId="0" borderId="32" xfId="34" applyNumberFormat="1" applyFont="1" applyBorder="1" applyAlignment="1">
      <alignment horizontal="center" vertical="center" wrapText="1"/>
    </xf>
    <xf numFmtId="49" fontId="41" fillId="5" borderId="36" xfId="34" applyNumberFormat="1" applyFont="1" applyFill="1" applyBorder="1" applyAlignment="1" applyProtection="1">
      <alignment horizontal="center"/>
    </xf>
    <xf numFmtId="49" fontId="41" fillId="5" borderId="24" xfId="34" applyNumberFormat="1" applyFont="1" applyFill="1" applyBorder="1" applyAlignment="1" applyProtection="1">
      <alignment horizontal="center"/>
    </xf>
    <xf numFmtId="49" fontId="41" fillId="5" borderId="24" xfId="34" applyNumberFormat="1" applyFont="1" applyFill="1" applyBorder="1" applyAlignment="1">
      <alignment horizontal="center" wrapText="1"/>
    </xf>
    <xf numFmtId="0" fontId="20" fillId="5" borderId="24" xfId="34" applyFont="1" applyFill="1" applyBorder="1" applyAlignment="1"/>
    <xf numFmtId="0" fontId="41" fillId="5" borderId="25" xfId="34" applyFont="1" applyFill="1" applyBorder="1" applyAlignment="1"/>
    <xf numFmtId="0" fontId="41" fillId="5" borderId="33" xfId="34" applyFont="1" applyFill="1" applyBorder="1" applyAlignment="1">
      <alignment vertical="center"/>
    </xf>
    <xf numFmtId="0" fontId="41" fillId="5" borderId="0" xfId="34" applyFont="1" applyFill="1" applyBorder="1" applyAlignment="1"/>
    <xf numFmtId="167" fontId="42" fillId="0" borderId="4" xfId="23" applyNumberFormat="1" applyFont="1" applyFill="1" applyBorder="1" applyAlignment="1">
      <alignment horizontal="center" vertical="center" wrapText="1"/>
    </xf>
    <xf numFmtId="0" fontId="58" fillId="0" borderId="4" xfId="34" applyFont="1" applyFill="1" applyBorder="1" applyAlignment="1">
      <alignment horizontal="center" vertical="center" wrapText="1"/>
    </xf>
    <xf numFmtId="0" fontId="29" fillId="0" borderId="0" xfId="34" applyFont="1" applyFill="1" applyBorder="1" applyAlignment="1">
      <alignment horizontal="center"/>
    </xf>
    <xf numFmtId="49" fontId="42" fillId="0" borderId="26" xfId="34" applyNumberFormat="1" applyFont="1" applyFill="1" applyBorder="1" applyAlignment="1" applyProtection="1">
      <alignment horizontal="center"/>
    </xf>
    <xf numFmtId="49" fontId="42" fillId="0" borderId="4" xfId="34" applyNumberFormat="1" applyFont="1" applyFill="1" applyBorder="1" applyAlignment="1" applyProtection="1">
      <alignment horizontal="center"/>
    </xf>
    <xf numFmtId="49" fontId="42" fillId="0" borderId="4" xfId="34" applyNumberFormat="1" applyFont="1" applyFill="1" applyBorder="1" applyAlignment="1">
      <alignment horizontal="center" wrapText="1"/>
    </xf>
    <xf numFmtId="0" fontId="42" fillId="0" borderId="4" xfId="34" applyFont="1" applyFill="1" applyBorder="1" applyAlignment="1">
      <alignment horizontal="center" vertical="center" wrapText="1"/>
    </xf>
    <xf numFmtId="3" fontId="59" fillId="0" borderId="4" xfId="34" applyNumberFormat="1" applyFont="1" applyFill="1" applyBorder="1" applyAlignment="1">
      <alignment horizontal="right" vertical="center" wrapText="1"/>
    </xf>
    <xf numFmtId="3" fontId="59" fillId="0" borderId="4" xfId="34" applyNumberFormat="1" applyFont="1" applyFill="1" applyBorder="1" applyAlignment="1" applyProtection="1">
      <alignment horizontal="right" vertical="center"/>
    </xf>
    <xf numFmtId="3" fontId="57" fillId="5" borderId="34" xfId="23" applyNumberFormat="1" applyFont="1" applyFill="1" applyBorder="1" applyAlignment="1">
      <alignment horizontal="right" vertical="center"/>
    </xf>
    <xf numFmtId="0" fontId="41" fillId="5" borderId="24" xfId="34" applyFont="1" applyFill="1" applyBorder="1" applyAlignment="1"/>
    <xf numFmtId="0" fontId="41" fillId="5" borderId="25" xfId="34" applyFont="1" applyFill="1" applyBorder="1" applyAlignment="1">
      <alignment vertical="center"/>
    </xf>
    <xf numFmtId="3" fontId="57" fillId="5" borderId="38" xfId="23" applyNumberFormat="1" applyFont="1" applyFill="1" applyBorder="1" applyAlignment="1">
      <alignment horizontal="right" vertical="center"/>
    </xf>
    <xf numFmtId="0" fontId="56" fillId="0" borderId="0" xfId="34" applyNumberFormat="1" applyFont="1" applyFill="1" applyAlignment="1" applyProtection="1"/>
    <xf numFmtId="3" fontId="29" fillId="0" borderId="0" xfId="34" applyNumberFormat="1" applyFont="1" applyFill="1" applyAlignment="1">
      <alignment vertical="center"/>
    </xf>
    <xf numFmtId="0" fontId="16" fillId="0" borderId="0" xfId="0" applyFont="1" applyBorder="1"/>
    <xf numFmtId="0" fontId="15" fillId="0" borderId="0" xfId="0" applyFont="1"/>
    <xf numFmtId="169" fontId="35" fillId="0" borderId="0" xfId="35" applyNumberFormat="1" applyFont="1" applyFill="1"/>
    <xf numFmtId="0" fontId="41" fillId="0" borderId="0" xfId="0" applyFont="1"/>
    <xf numFmtId="0" fontId="41" fillId="0" borderId="0" xfId="0" applyFont="1" applyBorder="1"/>
    <xf numFmtId="0" fontId="19" fillId="0" borderId="0" xfId="36" applyFont="1" applyFill="1"/>
    <xf numFmtId="0" fontId="16" fillId="0" borderId="39" xfId="30" applyFont="1" applyFill="1" applyBorder="1" applyAlignment="1">
      <alignment horizontal="center" vertical="center" wrapText="1"/>
    </xf>
    <xf numFmtId="0" fontId="16" fillId="0" borderId="40" xfId="30" applyFont="1" applyFill="1" applyBorder="1" applyAlignment="1">
      <alignment horizontal="center" vertical="center" wrapText="1"/>
    </xf>
    <xf numFmtId="3" fontId="16" fillId="0" borderId="39" xfId="3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/>
    <xf numFmtId="49" fontId="15" fillId="0" borderId="41" xfId="30" applyNumberFormat="1" applyFont="1" applyFill="1" applyBorder="1" applyAlignment="1">
      <alignment horizontal="center" vertical="center" wrapText="1"/>
    </xf>
    <xf numFmtId="0" fontId="46" fillId="5" borderId="36" xfId="0" applyNumberFormat="1" applyFont="1" applyFill="1" applyBorder="1" applyAlignment="1">
      <alignment horizontal="center" vertical="center" wrapText="1"/>
    </xf>
    <xf numFmtId="0" fontId="46" fillId="5" borderId="42" xfId="0" applyNumberFormat="1" applyFont="1" applyFill="1" applyBorder="1" applyAlignment="1">
      <alignment horizontal="center" vertical="center" wrapText="1"/>
    </xf>
    <xf numFmtId="49" fontId="34" fillId="5" borderId="33" xfId="36" applyNumberFormat="1" applyFont="1" applyFill="1" applyBorder="1" applyAlignment="1">
      <alignment horizontal="center" vertical="center" wrapText="1"/>
    </xf>
    <xf numFmtId="49" fontId="34" fillId="5" borderId="34" xfId="36" applyNumberFormat="1" applyFont="1" applyFill="1" applyBorder="1" applyAlignment="1">
      <alignment horizontal="center" vertical="center" wrapText="1"/>
    </xf>
    <xf numFmtId="0" fontId="34" fillId="5" borderId="34" xfId="36" applyFont="1" applyFill="1" applyBorder="1" applyAlignment="1">
      <alignment horizontal="center" vertical="center" wrapText="1"/>
    </xf>
    <xf numFmtId="3" fontId="34" fillId="5" borderId="34" xfId="36" applyNumberFormat="1" applyFont="1" applyFill="1" applyBorder="1" applyAlignment="1">
      <alignment horizontal="center" vertical="center" wrapText="1"/>
    </xf>
    <xf numFmtId="0" fontId="46" fillId="5" borderId="35" xfId="36" applyFont="1" applyFill="1" applyBorder="1" applyAlignment="1">
      <alignment horizontal="center" vertical="center" wrapText="1"/>
    </xf>
    <xf numFmtId="49" fontId="20" fillId="5" borderId="36" xfId="0" applyNumberFormat="1" applyFont="1" applyFill="1" applyBorder="1" applyAlignment="1">
      <alignment horizontal="center" vertical="center" wrapText="1"/>
    </xf>
    <xf numFmtId="49" fontId="15" fillId="0" borderId="43" xfId="30" applyNumberFormat="1" applyFont="1" applyFill="1" applyBorder="1" applyAlignment="1">
      <alignment horizontal="center" vertical="center" wrapText="1"/>
    </xf>
    <xf numFmtId="0" fontId="15" fillId="0" borderId="39" xfId="30" applyFont="1" applyFill="1" applyBorder="1" applyAlignment="1">
      <alignment horizontal="center" vertical="center" wrapText="1"/>
    </xf>
    <xf numFmtId="0" fontId="20" fillId="5" borderId="36" xfId="0" applyNumberFormat="1" applyFont="1" applyFill="1" applyBorder="1" applyAlignment="1">
      <alignment horizontal="center" vertical="center" wrapText="1"/>
    </xf>
    <xf numFmtId="0" fontId="42" fillId="0" borderId="43" xfId="30" applyFont="1" applyFill="1" applyBorder="1" applyAlignment="1">
      <alignment horizontal="center" vertical="center" wrapText="1"/>
    </xf>
    <xf numFmtId="0" fontId="54" fillId="0" borderId="0" xfId="36" applyFont="1" applyFill="1" applyBorder="1" applyAlignment="1">
      <alignment horizontal="left" vertical="center" wrapText="1"/>
    </xf>
    <xf numFmtId="0" fontId="61" fillId="0" borderId="0" xfId="31" applyFont="1" applyFill="1" applyAlignment="1">
      <alignment horizontal="left"/>
    </xf>
    <xf numFmtId="0" fontId="60" fillId="0" borderId="0" xfId="36" applyFont="1" applyFill="1"/>
    <xf numFmtId="0" fontId="35" fillId="0" borderId="29" xfId="36" applyFont="1" applyFill="1" applyBorder="1" applyAlignment="1">
      <alignment horizontal="center" vertical="center" wrapText="1"/>
    </xf>
    <xf numFmtId="3" fontId="34" fillId="5" borderId="34" xfId="0" applyNumberFormat="1" applyFont="1" applyFill="1" applyBorder="1" applyAlignment="1">
      <alignment horizontal="center" vertical="center" wrapText="1"/>
    </xf>
    <xf numFmtId="3" fontId="54" fillId="0" borderId="29" xfId="36" applyNumberFormat="1" applyFont="1" applyFill="1" applyBorder="1" applyAlignment="1">
      <alignment horizontal="center" vertical="center" wrapText="1"/>
    </xf>
    <xf numFmtId="3" fontId="52" fillId="0" borderId="31" xfId="33" applyNumberFormat="1" applyFont="1" applyFill="1" applyBorder="1" applyAlignment="1">
      <alignment horizontal="center" vertical="center" wrapText="1"/>
    </xf>
    <xf numFmtId="169" fontId="60" fillId="0" borderId="0" xfId="36" applyNumberFormat="1" applyFont="1" applyFill="1"/>
    <xf numFmtId="49" fontId="41" fillId="5" borderId="36" xfId="0" applyNumberFormat="1" applyFont="1" applyFill="1" applyBorder="1" applyAlignment="1">
      <alignment horizontal="center" vertical="center" wrapText="1"/>
    </xf>
    <xf numFmtId="49" fontId="42" fillId="0" borderId="43" xfId="30" applyNumberFormat="1" applyFont="1" applyFill="1" applyBorder="1" applyAlignment="1">
      <alignment horizontal="center" vertical="center" wrapText="1"/>
    </xf>
    <xf numFmtId="49" fontId="41" fillId="5" borderId="34" xfId="36" applyNumberFormat="1" applyFont="1" applyFill="1" applyBorder="1" applyAlignment="1">
      <alignment horizontal="center" vertical="center" wrapText="1"/>
    </xf>
    <xf numFmtId="0" fontId="41" fillId="5" borderId="34" xfId="36" applyFont="1" applyFill="1" applyBorder="1" applyAlignment="1">
      <alignment horizontal="center" vertical="center" wrapText="1"/>
    </xf>
    <xf numFmtId="3" fontId="20" fillId="0" borderId="29" xfId="35" applyNumberFormat="1" applyFont="1" applyFill="1" applyBorder="1" applyAlignment="1">
      <alignment vertical="center"/>
    </xf>
    <xf numFmtId="3" fontId="20" fillId="0" borderId="30" xfId="35" applyNumberFormat="1" applyFont="1" applyFill="1" applyBorder="1" applyAlignment="1">
      <alignment vertical="center"/>
    </xf>
    <xf numFmtId="3" fontId="20" fillId="0" borderId="44" xfId="35" applyNumberFormat="1" applyFont="1" applyFill="1" applyBorder="1" applyAlignment="1">
      <alignment vertical="center"/>
    </xf>
    <xf numFmtId="3" fontId="15" fillId="0" borderId="45" xfId="35" applyNumberFormat="1" applyFont="1" applyFill="1" applyBorder="1" applyAlignment="1">
      <alignment vertical="center"/>
    </xf>
    <xf numFmtId="0" fontId="20" fillId="0" borderId="28" xfId="35" applyFont="1" applyFill="1" applyBorder="1" applyAlignment="1">
      <alignment vertical="center"/>
    </xf>
    <xf numFmtId="0" fontId="20" fillId="0" borderId="30" xfId="35" applyFont="1" applyFill="1" applyBorder="1" applyAlignment="1">
      <alignment vertical="center"/>
    </xf>
    <xf numFmtId="0" fontId="21" fillId="0" borderId="46" xfId="35" applyFont="1" applyFill="1" applyBorder="1" applyAlignment="1">
      <alignment vertical="center"/>
    </xf>
    <xf numFmtId="0" fontId="21" fillId="0" borderId="23" xfId="35" applyFont="1" applyFill="1" applyBorder="1" applyAlignment="1">
      <alignment vertical="center" wrapText="1"/>
    </xf>
    <xf numFmtId="3" fontId="21" fillId="0" borderId="47" xfId="35" applyNumberFormat="1" applyFont="1" applyFill="1" applyBorder="1" applyAlignment="1">
      <alignment vertical="center"/>
    </xf>
    <xf numFmtId="3" fontId="21" fillId="0" borderId="22" xfId="35" applyNumberFormat="1" applyFont="1" applyFill="1" applyBorder="1" applyAlignment="1">
      <alignment vertical="center" wrapText="1"/>
    </xf>
    <xf numFmtId="3" fontId="21" fillId="0" borderId="23" xfId="35" applyNumberFormat="1" applyFont="1" applyFill="1" applyBorder="1" applyAlignment="1">
      <alignment vertical="center" wrapText="1"/>
    </xf>
    <xf numFmtId="0" fontId="37" fillId="0" borderId="33" xfId="35" applyFont="1" applyFill="1" applyBorder="1" applyAlignment="1">
      <alignment vertical="center"/>
    </xf>
    <xf numFmtId="0" fontId="37" fillId="0" borderId="35" xfId="35" applyFont="1" applyFill="1" applyBorder="1" applyAlignment="1">
      <alignment vertical="center" wrapText="1"/>
    </xf>
    <xf numFmtId="0" fontId="20" fillId="0" borderId="0" xfId="29" applyFont="1"/>
    <xf numFmtId="0" fontId="15" fillId="0" borderId="0" xfId="29" applyFont="1"/>
    <xf numFmtId="0" fontId="20" fillId="0" borderId="0" xfId="35" applyFont="1" applyFill="1"/>
    <xf numFmtId="0" fontId="63" fillId="0" borderId="0" xfId="28" applyFont="1" applyAlignment="1">
      <alignment horizontal="right"/>
    </xf>
    <xf numFmtId="0" fontId="44" fillId="0" borderId="0" xfId="0" applyFont="1"/>
    <xf numFmtId="0" fontId="41" fillId="5" borderId="0" xfId="0" applyNumberFormat="1" applyFont="1" applyFill="1" applyAlignment="1">
      <alignment horizontal="center" vertical="center"/>
    </xf>
    <xf numFmtId="49" fontId="53" fillId="0" borderId="0" xfId="36" applyNumberFormat="1" applyFont="1" applyFill="1" applyBorder="1" applyAlignment="1">
      <alignment horizontal="center" vertical="center" wrapText="1"/>
    </xf>
    <xf numFmtId="49" fontId="50" fillId="0" borderId="0" xfId="36" applyNumberFormat="1" applyFont="1" applyFill="1" applyBorder="1" applyAlignment="1">
      <alignment horizontal="left" vertical="center" wrapText="1"/>
    </xf>
    <xf numFmtId="49" fontId="18" fillId="0" borderId="0" xfId="36" applyNumberFormat="1" applyFont="1" applyFill="1" applyAlignment="1"/>
    <xf numFmtId="49" fontId="18" fillId="0" borderId="0" xfId="36" applyNumberFormat="1" applyFont="1" applyFill="1"/>
    <xf numFmtId="0" fontId="15" fillId="0" borderId="0" xfId="0" applyNumberFormat="1" applyFont="1" applyFill="1" applyAlignment="1">
      <alignment horizontal="center" vertical="center"/>
    </xf>
    <xf numFmtId="0" fontId="42" fillId="0" borderId="0" xfId="0" applyNumberFormat="1" applyFont="1" applyFill="1" applyAlignment="1">
      <alignment horizontal="center" vertical="center"/>
    </xf>
    <xf numFmtId="3" fontId="16" fillId="0" borderId="0" xfId="0" applyNumberFormat="1" applyFont="1"/>
    <xf numFmtId="49" fontId="42" fillId="0" borderId="41" xfId="30" applyNumberFormat="1" applyFont="1" applyFill="1" applyBorder="1" applyAlignment="1">
      <alignment horizontal="center" vertical="center" wrapText="1"/>
    </xf>
    <xf numFmtId="3" fontId="41" fillId="0" borderId="0" xfId="35" applyNumberFormat="1" applyFont="1" applyFill="1"/>
    <xf numFmtId="3" fontId="41" fillId="0" borderId="0" xfId="0" applyNumberFormat="1" applyFont="1"/>
    <xf numFmtId="49" fontId="20" fillId="5" borderId="48" xfId="36" applyNumberFormat="1" applyFont="1" applyFill="1" applyBorder="1" applyAlignment="1">
      <alignment horizontal="center" vertical="center" wrapText="1"/>
    </xf>
    <xf numFmtId="49" fontId="20" fillId="5" borderId="49" xfId="36" applyNumberFormat="1" applyFont="1" applyFill="1" applyBorder="1" applyAlignment="1">
      <alignment horizontal="center" vertical="center" wrapText="1"/>
    </xf>
    <xf numFmtId="0" fontId="20" fillId="5" borderId="49" xfId="36" applyFont="1" applyFill="1" applyBorder="1" applyAlignment="1">
      <alignment horizontal="center" vertical="center" wrapText="1"/>
    </xf>
    <xf numFmtId="3" fontId="34" fillId="5" borderId="49" xfId="36" applyNumberFormat="1" applyFont="1" applyFill="1" applyBorder="1" applyAlignment="1">
      <alignment horizontal="center" vertical="center" wrapText="1"/>
    </xf>
    <xf numFmtId="0" fontId="46" fillId="5" borderId="50" xfId="36" applyFont="1" applyFill="1" applyBorder="1" applyAlignment="1">
      <alignment horizontal="center" vertical="center" wrapText="1"/>
    </xf>
    <xf numFmtId="0" fontId="15" fillId="0" borderId="26" xfId="33" applyFont="1" applyFill="1" applyBorder="1" applyAlignment="1">
      <alignment horizontal="center" vertical="center"/>
    </xf>
    <xf numFmtId="49" fontId="41" fillId="0" borderId="4" xfId="33" applyNumberFormat="1" applyFont="1" applyFill="1" applyBorder="1" applyAlignment="1">
      <alignment horizontal="center" vertical="center" wrapText="1"/>
    </xf>
    <xf numFmtId="49" fontId="20" fillId="0" borderId="4" xfId="33" applyNumberFormat="1" applyFont="1" applyFill="1" applyBorder="1" applyAlignment="1">
      <alignment horizontal="center" vertical="center" wrapText="1"/>
    </xf>
    <xf numFmtId="49" fontId="53" fillId="0" borderId="4" xfId="33" applyNumberFormat="1" applyFont="1" applyFill="1" applyBorder="1" applyAlignment="1">
      <alignment horizontal="center" vertical="center" wrapText="1"/>
    </xf>
    <xf numFmtId="0" fontId="20" fillId="0" borderId="4" xfId="33" applyFont="1" applyFill="1" applyBorder="1"/>
    <xf numFmtId="49" fontId="51" fillId="0" borderId="4" xfId="33" applyNumberFormat="1" applyFont="1" applyFill="1" applyBorder="1" applyAlignment="1">
      <alignment horizontal="center" wrapText="1"/>
    </xf>
    <xf numFmtId="3" fontId="54" fillId="0" borderId="4" xfId="33" applyNumberFormat="1" applyFont="1" applyFill="1" applyBorder="1" applyAlignment="1">
      <alignment horizontal="center" vertical="center" wrapText="1"/>
    </xf>
    <xf numFmtId="3" fontId="54" fillId="0" borderId="27" xfId="33" applyNumberFormat="1" applyFont="1" applyFill="1" applyBorder="1" applyAlignment="1">
      <alignment horizontal="center" vertical="center" wrapText="1"/>
    </xf>
    <xf numFmtId="0" fontId="63" fillId="0" borderId="4" xfId="28" applyFont="1" applyBorder="1" applyAlignment="1">
      <alignment horizontal="center" vertical="center" wrapText="1"/>
    </xf>
    <xf numFmtId="0" fontId="63" fillId="6" borderId="4" xfId="28" applyFont="1" applyFill="1" applyBorder="1" applyAlignment="1">
      <alignment horizontal="center" vertical="center" wrapText="1"/>
    </xf>
    <xf numFmtId="168" fontId="16" fillId="0" borderId="0" xfId="35" applyNumberFormat="1" applyFont="1" applyFill="1" applyBorder="1"/>
    <xf numFmtId="3" fontId="34" fillId="0" borderId="38" xfId="35" applyNumberFormat="1" applyFont="1" applyFill="1" applyBorder="1" applyAlignment="1">
      <alignment vertical="center"/>
    </xf>
    <xf numFmtId="3" fontId="34" fillId="0" borderId="34" xfId="35" applyNumberFormat="1" applyFont="1" applyFill="1" applyBorder="1" applyAlignment="1">
      <alignment vertical="center"/>
    </xf>
    <xf numFmtId="3" fontId="34" fillId="0" borderId="35" xfId="35" applyNumberFormat="1" applyFont="1" applyFill="1" applyBorder="1" applyAlignment="1">
      <alignment vertical="center"/>
    </xf>
    <xf numFmtId="0" fontId="15" fillId="0" borderId="0" xfId="0" applyFont="1" applyFill="1" applyAlignment="1"/>
    <xf numFmtId="3" fontId="42" fillId="0" borderId="0" xfId="0" applyNumberFormat="1" applyFont="1"/>
    <xf numFmtId="0" fontId="64" fillId="0" borderId="4" xfId="28" applyFont="1" applyBorder="1" applyAlignment="1">
      <alignment horizontal="center" vertical="center" wrapText="1"/>
    </xf>
    <xf numFmtId="4" fontId="65" fillId="0" borderId="4" xfId="28" quotePrefix="1" applyNumberFormat="1" applyFont="1" applyBorder="1" applyAlignment="1">
      <alignment vertical="center" wrapText="1"/>
    </xf>
    <xf numFmtId="4" fontId="66" fillId="0" borderId="4" xfId="28" quotePrefix="1" applyNumberFormat="1" applyFont="1" applyBorder="1" applyAlignment="1">
      <alignment vertical="center" wrapText="1"/>
    </xf>
    <xf numFmtId="4" fontId="65" fillId="6" borderId="4" xfId="28" quotePrefix="1" applyNumberFormat="1" applyFont="1" applyFill="1" applyBorder="1" applyAlignment="1">
      <alignment vertical="center" wrapText="1"/>
    </xf>
    <xf numFmtId="0" fontId="65" fillId="0" borderId="4" xfId="28" quotePrefix="1" applyFont="1" applyBorder="1" applyAlignment="1">
      <alignment horizontal="center" vertical="center" wrapText="1"/>
    </xf>
    <xf numFmtId="0" fontId="65" fillId="0" borderId="4" xfId="28" applyFont="1" applyBorder="1" applyAlignment="1">
      <alignment horizontal="center" vertical="center" wrapText="1"/>
    </xf>
    <xf numFmtId="4" fontId="65" fillId="0" borderId="4" xfId="28" applyNumberFormat="1" applyFont="1" applyBorder="1" applyAlignment="1">
      <alignment horizontal="center" vertical="center" wrapText="1"/>
    </xf>
    <xf numFmtId="3" fontId="65" fillId="6" borderId="4" xfId="28" applyNumberFormat="1" applyFont="1" applyFill="1" applyBorder="1" applyAlignment="1">
      <alignment vertical="center" wrapText="1"/>
    </xf>
    <xf numFmtId="3" fontId="65" fillId="0" borderId="4" xfId="28" applyNumberFormat="1" applyFont="1" applyBorder="1" applyAlignment="1">
      <alignment vertical="center" wrapText="1"/>
    </xf>
    <xf numFmtId="0" fontId="66" fillId="0" borderId="4" xfId="28" quotePrefix="1" applyFont="1" applyBorder="1" applyAlignment="1">
      <alignment horizontal="center" vertical="center" wrapText="1"/>
    </xf>
    <xf numFmtId="4" fontId="66" fillId="0" borderId="4" xfId="28" quotePrefix="1" applyNumberFormat="1" applyFont="1" applyBorder="1" applyAlignment="1">
      <alignment horizontal="center" vertical="center" wrapText="1"/>
    </xf>
    <xf numFmtId="3" fontId="66" fillId="6" borderId="4" xfId="28" applyNumberFormat="1" applyFont="1" applyFill="1" applyBorder="1" applyAlignment="1">
      <alignment vertical="center" wrapText="1"/>
    </xf>
    <xf numFmtId="3" fontId="66" fillId="0" borderId="4" xfId="28" applyNumberFormat="1" applyFont="1" applyBorder="1" applyAlignment="1">
      <alignment vertical="center" wrapText="1"/>
    </xf>
    <xf numFmtId="0" fontId="65" fillId="6" borderId="4" xfId="28" applyFont="1" applyFill="1" applyBorder="1" applyAlignment="1">
      <alignment horizontal="center" vertical="center" wrapText="1"/>
    </xf>
    <xf numFmtId="0" fontId="65" fillId="6" borderId="4" xfId="28" quotePrefix="1" applyFont="1" applyFill="1" applyBorder="1" applyAlignment="1">
      <alignment horizontal="center" vertical="center" wrapText="1"/>
    </xf>
    <xf numFmtId="4" fontId="65" fillId="6" borderId="4" xfId="28" applyNumberFormat="1" applyFont="1" applyFill="1" applyBorder="1" applyAlignment="1">
      <alignment horizontal="center" vertical="center" wrapText="1"/>
    </xf>
    <xf numFmtId="3" fontId="38" fillId="0" borderId="58" xfId="35" applyNumberFormat="1" applyFont="1" applyFill="1" applyBorder="1" applyAlignment="1">
      <alignment horizontal="center" vertical="center" wrapText="1"/>
    </xf>
    <xf numFmtId="3" fontId="38" fillId="0" borderId="58" xfId="35" applyNumberFormat="1" applyFont="1" applyFill="1" applyBorder="1" applyAlignment="1">
      <alignment horizontal="center" vertical="center"/>
    </xf>
    <xf numFmtId="3" fontId="38" fillId="0" borderId="59" xfId="35" applyNumberFormat="1" applyFont="1" applyFill="1" applyBorder="1" applyAlignment="1">
      <alignment horizontal="center" vertical="center" wrapText="1"/>
    </xf>
    <xf numFmtId="3" fontId="41" fillId="0" borderId="0" xfId="34" applyNumberFormat="1" applyFont="1" applyFill="1" applyAlignment="1" applyProtection="1">
      <alignment horizontal="left" vertical="center"/>
    </xf>
    <xf numFmtId="3" fontId="35" fillId="0" borderId="39" xfId="0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32" applyFont="1" applyFill="1"/>
    <xf numFmtId="2" fontId="34" fillId="0" borderId="0" xfId="32" applyNumberFormat="1" applyFont="1" applyFill="1" applyBorder="1" applyAlignment="1"/>
    <xf numFmtId="0" fontId="70" fillId="0" borderId="0" xfId="0" applyFont="1" applyAlignment="1"/>
    <xf numFmtId="2" fontId="34" fillId="0" borderId="0" xfId="32" applyNumberFormat="1" applyFont="1" applyFill="1" applyBorder="1" applyAlignment="1">
      <alignment horizontal="left"/>
    </xf>
    <xf numFmtId="2" fontId="34" fillId="0" borderId="0" xfId="32" applyNumberFormat="1" applyFont="1" applyFill="1" applyBorder="1" applyAlignment="1"/>
    <xf numFmtId="0" fontId="70" fillId="0" borderId="0" xfId="0" applyFont="1" applyAlignment="1"/>
    <xf numFmtId="2" fontId="34" fillId="0" borderId="0" xfId="32" applyNumberFormat="1" applyFont="1" applyFill="1" applyBorder="1" applyAlignment="1"/>
    <xf numFmtId="0" fontId="70" fillId="0" borderId="0" xfId="0" applyFont="1" applyAlignment="1"/>
    <xf numFmtId="0" fontId="36" fillId="0" borderId="0" xfId="35" applyFont="1" applyFill="1" applyAlignment="1">
      <alignment horizontal="center"/>
    </xf>
    <xf numFmtId="0" fontId="35" fillId="0" borderId="51" xfId="35" applyFont="1" applyFill="1" applyBorder="1" applyAlignment="1">
      <alignment horizontal="center" vertical="center" wrapText="1"/>
    </xf>
    <xf numFmtId="0" fontId="35" fillId="0" borderId="52" xfId="35" applyFont="1" applyFill="1" applyBorder="1" applyAlignment="1">
      <alignment horizontal="center" vertical="center" wrapText="1"/>
    </xf>
    <xf numFmtId="0" fontId="37" fillId="0" borderId="36" xfId="35" applyFont="1" applyFill="1" applyBorder="1" applyAlignment="1">
      <alignment horizontal="left" wrapText="1"/>
    </xf>
    <xf numFmtId="0" fontId="37" fillId="0" borderId="24" xfId="35" applyFont="1" applyFill="1" applyBorder="1" applyAlignment="1">
      <alignment horizontal="left" wrapText="1"/>
    </xf>
    <xf numFmtId="0" fontId="34" fillId="0" borderId="0" xfId="35" applyFont="1" applyFill="1" applyAlignment="1">
      <alignment horizontal="center"/>
    </xf>
    <xf numFmtId="0" fontId="35" fillId="0" borderId="28" xfId="35" applyFont="1" applyFill="1" applyBorder="1" applyAlignment="1">
      <alignment horizontal="center" vertical="center"/>
    </xf>
    <xf numFmtId="0" fontId="35" fillId="0" borderId="46" xfId="35" applyFont="1" applyFill="1" applyBorder="1" applyAlignment="1">
      <alignment horizontal="center" vertical="center"/>
    </xf>
    <xf numFmtId="0" fontId="35" fillId="0" borderId="53" xfId="35" applyFont="1" applyFill="1" applyBorder="1" applyAlignment="1">
      <alignment horizontal="center" vertical="center" wrapText="1"/>
    </xf>
    <xf numFmtId="0" fontId="35" fillId="0" borderId="37" xfId="35" applyFont="1" applyFill="1" applyBorder="1" applyAlignment="1">
      <alignment horizontal="center" vertical="center" wrapText="1"/>
    </xf>
    <xf numFmtId="0" fontId="35" fillId="0" borderId="29" xfId="35" applyFont="1" applyFill="1" applyBorder="1" applyAlignment="1">
      <alignment horizontal="center" vertical="center" wrapText="1"/>
    </xf>
    <xf numFmtId="0" fontId="35" fillId="0" borderId="22" xfId="35" applyFont="1" applyFill="1" applyBorder="1" applyAlignment="1">
      <alignment horizontal="center" vertical="center" wrapText="1"/>
    </xf>
    <xf numFmtId="0" fontId="35" fillId="0" borderId="29" xfId="35" applyFont="1" applyFill="1" applyBorder="1" applyAlignment="1">
      <alignment horizontal="center" vertical="center"/>
    </xf>
    <xf numFmtId="0" fontId="35" fillId="0" borderId="30" xfId="35" applyFont="1" applyFill="1" applyBorder="1" applyAlignment="1">
      <alignment horizontal="center" vertical="center"/>
    </xf>
    <xf numFmtId="0" fontId="20" fillId="0" borderId="0" xfId="0" applyFont="1" applyAlignment="1">
      <alignment wrapText="1"/>
    </xf>
    <xf numFmtId="0" fontId="69" fillId="0" borderId="0" xfId="0" applyFont="1" applyAlignment="1"/>
    <xf numFmtId="0" fontId="2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63" fillId="0" borderId="4" xfId="28" applyFont="1" applyBorder="1" applyAlignment="1">
      <alignment horizontal="center" vertical="center" wrapText="1"/>
    </xf>
    <xf numFmtId="0" fontId="67" fillId="0" borderId="4" xfId="28" applyFont="1" applyBorder="1" applyAlignment="1">
      <alignment horizontal="center" vertical="center" wrapText="1"/>
    </xf>
    <xf numFmtId="0" fontId="68" fillId="0" borderId="4" xfId="28" applyFont="1" applyBorder="1" applyAlignment="1">
      <alignment horizontal="center" vertical="center" wrapText="1"/>
    </xf>
    <xf numFmtId="0" fontId="63" fillId="6" borderId="4" xfId="28" applyFont="1" applyFill="1" applyBorder="1" applyAlignment="1">
      <alignment horizontal="center" vertical="center" wrapText="1"/>
    </xf>
    <xf numFmtId="0" fontId="20" fillId="0" borderId="54" xfId="36" applyFont="1" applyFill="1" applyBorder="1" applyAlignment="1">
      <alignment horizontal="center" vertical="center" wrapText="1"/>
    </xf>
    <xf numFmtId="0" fontId="20" fillId="0" borderId="55" xfId="36" applyFont="1" applyFill="1" applyBorder="1" applyAlignment="1">
      <alignment horizontal="center" vertical="center" wrapText="1"/>
    </xf>
    <xf numFmtId="0" fontId="20" fillId="0" borderId="44" xfId="36" applyFont="1" applyFill="1" applyBorder="1" applyAlignment="1">
      <alignment horizontal="center" vertical="center" wrapText="1"/>
    </xf>
    <xf numFmtId="0" fontId="20" fillId="0" borderId="28" xfId="36" applyFont="1" applyFill="1" applyBorder="1" applyAlignment="1">
      <alignment horizontal="center" vertical="center" wrapText="1"/>
    </xf>
    <xf numFmtId="0" fontId="20" fillId="0" borderId="29" xfId="36" applyFont="1" applyFill="1" applyBorder="1" applyAlignment="1">
      <alignment horizontal="center" vertical="center" wrapText="1"/>
    </xf>
    <xf numFmtId="0" fontId="47" fillId="0" borderId="0" xfId="36" applyFont="1" applyFill="1" applyBorder="1" applyAlignment="1">
      <alignment horizontal="left" vertical="center" wrapText="1"/>
    </xf>
    <xf numFmtId="0" fontId="48" fillId="0" borderId="0" xfId="36" applyFont="1" applyFill="1" applyAlignment="1">
      <alignment horizontal="center" vertical="center" wrapText="1"/>
    </xf>
    <xf numFmtId="0" fontId="0" fillId="0" borderId="0" xfId="0" applyAlignment="1"/>
    <xf numFmtId="3" fontId="42" fillId="0" borderId="56" xfId="34" applyNumberFormat="1" applyFont="1" applyBorder="1" applyAlignment="1">
      <alignment horizontal="center" vertical="center" wrapText="1"/>
    </xf>
    <xf numFmtId="3" fontId="42" fillId="0" borderId="49" xfId="34" applyNumberFormat="1" applyFont="1" applyBorder="1" applyAlignment="1">
      <alignment horizontal="center" vertical="center" wrapText="1"/>
    </xf>
    <xf numFmtId="3" fontId="42" fillId="0" borderId="29" xfId="34" applyNumberFormat="1" applyFont="1" applyBorder="1" applyAlignment="1">
      <alignment horizontal="center" vertical="center" wrapText="1"/>
    </xf>
    <xf numFmtId="3" fontId="42" fillId="0" borderId="30" xfId="34" applyNumberFormat="1" applyFont="1" applyBorder="1" applyAlignment="1">
      <alignment horizontal="center" vertical="center" wrapText="1"/>
    </xf>
    <xf numFmtId="0" fontId="48" fillId="0" borderId="0" xfId="34" applyNumberFormat="1" applyFont="1" applyFill="1" applyBorder="1" applyAlignment="1" applyProtection="1">
      <alignment horizontal="center" vertical="center" wrapText="1"/>
    </xf>
    <xf numFmtId="0" fontId="44" fillId="0" borderId="28" xfId="34" applyFont="1" applyBorder="1" applyAlignment="1">
      <alignment horizontal="center" vertical="center" wrapText="1"/>
    </xf>
    <xf numFmtId="0" fontId="44" fillId="0" borderId="57" xfId="34" applyFont="1" applyBorder="1" applyAlignment="1">
      <alignment horizontal="center" vertical="center" wrapText="1"/>
    </xf>
    <xf numFmtId="0" fontId="44" fillId="0" borderId="29" xfId="34" applyFont="1" applyBorder="1" applyAlignment="1">
      <alignment horizontal="center" vertical="center" wrapText="1"/>
    </xf>
    <xf numFmtId="0" fontId="44" fillId="0" borderId="31" xfId="34" applyFont="1" applyBorder="1" applyAlignment="1">
      <alignment horizontal="center" vertical="center" wrapText="1"/>
    </xf>
    <xf numFmtId="0" fontId="15" fillId="0" borderId="29" xfId="34" applyFont="1" applyBorder="1" applyAlignment="1">
      <alignment horizontal="center" vertical="center" wrapText="1"/>
    </xf>
    <xf numFmtId="0" fontId="15" fillId="0" borderId="31" xfId="34" applyFont="1" applyBorder="1" applyAlignment="1">
      <alignment horizontal="center" vertical="center" wrapText="1"/>
    </xf>
    <xf numFmtId="0" fontId="42" fillId="0" borderId="29" xfId="34" applyFont="1" applyFill="1" applyBorder="1" applyAlignment="1">
      <alignment horizontal="center" vertical="center" wrapText="1"/>
    </xf>
    <xf numFmtId="0" fontId="42" fillId="0" borderId="31" xfId="34" applyFont="1" applyFill="1" applyBorder="1" applyAlignment="1">
      <alignment horizontal="center" vertical="center" wrapText="1"/>
    </xf>
    <xf numFmtId="0" fontId="16" fillId="0" borderId="29" xfId="34" applyFont="1" applyFill="1" applyBorder="1" applyAlignment="1">
      <alignment horizontal="center" vertical="center" wrapText="1"/>
    </xf>
    <xf numFmtId="0" fontId="16" fillId="0" borderId="31" xfId="34" applyFont="1" applyFill="1" applyBorder="1" applyAlignment="1">
      <alignment horizontal="center" vertical="center" wrapText="1"/>
    </xf>
    <xf numFmtId="3" fontId="42" fillId="0" borderId="29" xfId="34" applyNumberFormat="1" applyFont="1" applyFill="1" applyBorder="1" applyAlignment="1">
      <alignment horizontal="center" vertical="center" wrapText="1"/>
    </xf>
    <xf numFmtId="3" fontId="42" fillId="0" borderId="31" xfId="34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0" fillId="0" borderId="4" xfId="0" applyFont="1" applyFill="1" applyBorder="1" applyAlignment="1" applyProtection="1">
      <alignment horizontal="center" vertical="top"/>
    </xf>
    <xf numFmtId="0" fontId="2" fillId="0" borderId="4" xfId="0" applyFont="1" applyBorder="1" applyAlignment="1">
      <alignment horizontal="center" vertical="top"/>
    </xf>
  </cellXfs>
  <cellStyles count="41">
    <cellStyle name="Normal_meresha_07" xfId="1"/>
    <cellStyle name="Ввід" xfId="2"/>
    <cellStyle name="Добре" xfId="3"/>
    <cellStyle name="Звичайний" xfId="0" builtinId="0"/>
    <cellStyle name="Звичайний 10" xfId="4"/>
    <cellStyle name="Звичайний 11" xfId="5"/>
    <cellStyle name="Звичайний 12" xfId="6"/>
    <cellStyle name="Звичайний 13" xfId="7"/>
    <cellStyle name="Звичайний 14" xfId="8"/>
    <cellStyle name="Звичайний 15" xfId="9"/>
    <cellStyle name="Звичайний 16" xfId="10"/>
    <cellStyle name="Звичайний 17" xfId="11"/>
    <cellStyle name="Звичайний 18" xfId="12"/>
    <cellStyle name="Звичайний 19" xfId="13"/>
    <cellStyle name="Звичайний 2" xfId="14"/>
    <cellStyle name="Звичайний 20" xfId="15"/>
    <cellStyle name="Звичайний 3" xfId="16"/>
    <cellStyle name="Звичайний 4" xfId="17"/>
    <cellStyle name="Звичайний 5" xfId="18"/>
    <cellStyle name="Звичайний 6" xfId="19"/>
    <cellStyle name="Звичайний 7" xfId="20"/>
    <cellStyle name="Звичайний 8" xfId="21"/>
    <cellStyle name="Звичайний 9" xfId="22"/>
    <cellStyle name="Звичайний_Додаток _ 3 зм_ни 4575" xfId="23"/>
    <cellStyle name="Зв'язана клітинка" xfId="24"/>
    <cellStyle name="Контрольна клітинка" xfId="25"/>
    <cellStyle name="Назва" xfId="26"/>
    <cellStyle name="Обычный 2" xfId="27"/>
    <cellStyle name="Обычный 3" xfId="28"/>
    <cellStyle name="Обычный_D_4_RSGS_55_842_20_12_2018" xfId="29"/>
    <cellStyle name="Обычный_Dod5kochtor" xfId="30"/>
    <cellStyle name="Обычный_додаток 1" xfId="31"/>
    <cellStyle name="Обычный_Додаток 2" xfId="32"/>
    <cellStyle name="Обычный_Додаток 5" xfId="33"/>
    <cellStyle name="Обычный_Додаток 6" xfId="34"/>
    <cellStyle name="Обычный_Додаток1" xfId="35"/>
    <cellStyle name="Обычный_додаток2" xfId="36"/>
    <cellStyle name="Середній" xfId="37"/>
    <cellStyle name="Стиль 1" xfId="38"/>
    <cellStyle name="Текст попередження" xfId="39"/>
    <cellStyle name="Финансовый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view="pageBreakPreview" zoomScale="75" zoomScaleNormal="75" zoomScaleSheetLayoutView="75" workbookViewId="0">
      <selection activeCell="A24" sqref="A24:XFD27"/>
    </sheetView>
  </sheetViews>
  <sheetFormatPr defaultColWidth="9.28515625" defaultRowHeight="20.25" x14ac:dyDescent="0.3"/>
  <cols>
    <col min="1" max="1" width="11.28515625" style="52" bestFit="1" customWidth="1"/>
    <col min="2" max="2" width="69.28515625" style="52" customWidth="1"/>
    <col min="3" max="3" width="15.7109375" style="52" customWidth="1"/>
    <col min="4" max="4" width="17.7109375" style="52" customWidth="1"/>
    <col min="5" max="5" width="17" style="52" customWidth="1"/>
    <col min="6" max="6" width="18.85546875" style="52" customWidth="1"/>
    <col min="7" max="16384" width="9.28515625" style="52"/>
  </cols>
  <sheetData>
    <row r="1" spans="1:7" x14ac:dyDescent="0.3">
      <c r="D1" s="207" t="s">
        <v>135</v>
      </c>
    </row>
    <row r="2" spans="1:7" x14ac:dyDescent="0.3">
      <c r="A2" s="53"/>
      <c r="B2" s="53"/>
      <c r="C2" s="53"/>
      <c r="D2" s="207" t="s">
        <v>146</v>
      </c>
      <c r="G2" s="53"/>
    </row>
    <row r="3" spans="1:7" x14ac:dyDescent="0.3">
      <c r="A3" s="53"/>
      <c r="B3" s="53"/>
      <c r="C3" s="53"/>
      <c r="D3" s="160"/>
      <c r="E3" s="161"/>
      <c r="F3" s="53"/>
      <c r="G3" s="53"/>
    </row>
    <row r="4" spans="1:7" x14ac:dyDescent="0.3">
      <c r="A4" s="53"/>
      <c r="B4" s="53"/>
      <c r="C4" s="53"/>
      <c r="D4" s="53"/>
      <c r="E4" s="53"/>
      <c r="F4" s="53"/>
      <c r="G4" s="53"/>
    </row>
    <row r="5" spans="1:7" ht="25.5" x14ac:dyDescent="0.35">
      <c r="A5" s="272" t="s">
        <v>136</v>
      </c>
      <c r="B5" s="272"/>
      <c r="C5" s="272"/>
      <c r="D5" s="272"/>
      <c r="E5" s="272"/>
      <c r="F5" s="272"/>
      <c r="G5" s="55"/>
    </row>
    <row r="6" spans="1:7" x14ac:dyDescent="0.3">
      <c r="A6" s="277"/>
      <c r="B6" s="277"/>
      <c r="C6" s="277"/>
      <c r="D6" s="277"/>
      <c r="E6" s="277"/>
      <c r="F6" s="277"/>
      <c r="G6" s="277"/>
    </row>
    <row r="7" spans="1:7" x14ac:dyDescent="0.3">
      <c r="A7" s="56" t="s">
        <v>46</v>
      </c>
      <c r="B7" s="53"/>
      <c r="C7" s="53"/>
      <c r="D7" s="53"/>
      <c r="E7" s="53"/>
      <c r="F7" s="53"/>
      <c r="G7" s="53"/>
    </row>
    <row r="8" spans="1:7" ht="21" thickBot="1" x14ac:dyDescent="0.35">
      <c r="A8" s="53"/>
      <c r="B8" s="53"/>
      <c r="C8" s="53"/>
      <c r="D8" s="53"/>
      <c r="E8" s="53"/>
      <c r="F8" s="57" t="s">
        <v>42</v>
      </c>
      <c r="G8" s="53"/>
    </row>
    <row r="9" spans="1:7" s="59" customFormat="1" x14ac:dyDescent="0.2">
      <c r="A9" s="278" t="s">
        <v>47</v>
      </c>
      <c r="B9" s="280" t="s">
        <v>48</v>
      </c>
      <c r="C9" s="273" t="s">
        <v>43</v>
      </c>
      <c r="D9" s="282" t="s">
        <v>0</v>
      </c>
      <c r="E9" s="284" t="s">
        <v>1</v>
      </c>
      <c r="F9" s="285"/>
      <c r="G9" s="58"/>
    </row>
    <row r="10" spans="1:7" s="59" customFormat="1" ht="57" thickBot="1" x14ac:dyDescent="0.25">
      <c r="A10" s="279"/>
      <c r="B10" s="281"/>
      <c r="C10" s="274"/>
      <c r="D10" s="283"/>
      <c r="E10" s="60" t="s">
        <v>43</v>
      </c>
      <c r="F10" s="61" t="s">
        <v>49</v>
      </c>
      <c r="G10" s="58"/>
    </row>
    <row r="11" spans="1:7" s="66" customFormat="1" ht="23.25" thickBot="1" x14ac:dyDescent="0.4">
      <c r="A11" s="275" t="s">
        <v>50</v>
      </c>
      <c r="B11" s="276"/>
      <c r="C11" s="62"/>
      <c r="D11" s="62"/>
      <c r="E11" s="63"/>
      <c r="F11" s="64"/>
      <c r="G11" s="65"/>
    </row>
    <row r="12" spans="1:7" s="68" customFormat="1" ht="18.75" x14ac:dyDescent="0.2">
      <c r="A12" s="196">
        <v>200000</v>
      </c>
      <c r="B12" s="197" t="s">
        <v>51</v>
      </c>
      <c r="C12" s="194">
        <f>C13</f>
        <v>0</v>
      </c>
      <c r="D12" s="192">
        <f>D13</f>
        <v>-271150</v>
      </c>
      <c r="E12" s="192">
        <f>E13</f>
        <v>271150</v>
      </c>
      <c r="F12" s="193">
        <f>F13</f>
        <v>271150</v>
      </c>
      <c r="G12" s="67"/>
    </row>
    <row r="13" spans="1:7" s="68" customFormat="1" ht="37.5" x14ac:dyDescent="0.2">
      <c r="A13" s="69">
        <v>208000</v>
      </c>
      <c r="B13" s="70" t="s">
        <v>52</v>
      </c>
      <c r="C13" s="195">
        <f>D13+E13</f>
        <v>0</v>
      </c>
      <c r="D13" s="71">
        <f>D14</f>
        <v>-271150</v>
      </c>
      <c r="E13" s="71">
        <f>E14</f>
        <v>271150</v>
      </c>
      <c r="F13" s="71">
        <f>F14</f>
        <v>271150</v>
      </c>
      <c r="G13" s="67"/>
    </row>
    <row r="14" spans="1:7" s="68" customFormat="1" ht="38.25" thickBot="1" x14ac:dyDescent="0.25">
      <c r="A14" s="198">
        <v>208400</v>
      </c>
      <c r="B14" s="199" t="s">
        <v>53</v>
      </c>
      <c r="C14" s="200">
        <f>D14+E14</f>
        <v>0</v>
      </c>
      <c r="D14" s="201">
        <v>-271150</v>
      </c>
      <c r="E14" s="201">
        <v>271150</v>
      </c>
      <c r="F14" s="202">
        <v>271150</v>
      </c>
      <c r="G14" s="72"/>
    </row>
    <row r="15" spans="1:7" s="74" customFormat="1" ht="23.25" thickBot="1" x14ac:dyDescent="0.25">
      <c r="A15" s="203" t="s">
        <v>54</v>
      </c>
      <c r="B15" s="204" t="s">
        <v>55</v>
      </c>
      <c r="C15" s="237">
        <f>C12</f>
        <v>0</v>
      </c>
      <c r="D15" s="238">
        <f>D12</f>
        <v>-271150</v>
      </c>
      <c r="E15" s="238">
        <f>E12</f>
        <v>271150</v>
      </c>
      <c r="F15" s="239">
        <f>F12</f>
        <v>271150</v>
      </c>
      <c r="G15" s="73"/>
    </row>
    <row r="16" spans="1:7" s="66" customFormat="1" ht="23.25" thickBot="1" x14ac:dyDescent="0.4">
      <c r="A16" s="275" t="s">
        <v>56</v>
      </c>
      <c r="B16" s="276"/>
      <c r="C16" s="258"/>
      <c r="D16" s="258"/>
      <c r="E16" s="259"/>
      <c r="F16" s="260"/>
      <c r="G16" s="65"/>
    </row>
    <row r="17" spans="1:23" s="68" customFormat="1" ht="24" customHeight="1" x14ac:dyDescent="0.2">
      <c r="A17" s="196">
        <v>600000</v>
      </c>
      <c r="B17" s="197" t="s">
        <v>57</v>
      </c>
      <c r="C17" s="194">
        <f>C18</f>
        <v>0</v>
      </c>
      <c r="D17" s="192">
        <f>D18</f>
        <v>-271150</v>
      </c>
      <c r="E17" s="192">
        <f>E18</f>
        <v>271150</v>
      </c>
      <c r="F17" s="193">
        <f>F18</f>
        <v>271150</v>
      </c>
      <c r="G17" s="67"/>
    </row>
    <row r="18" spans="1:23" s="68" customFormat="1" ht="18.75" x14ac:dyDescent="0.2">
      <c r="A18" s="69">
        <v>602000</v>
      </c>
      <c r="B18" s="70" t="s">
        <v>58</v>
      </c>
      <c r="C18" s="195">
        <f>D18+E18</f>
        <v>0</v>
      </c>
      <c r="D18" s="71">
        <f>D19</f>
        <v>-271150</v>
      </c>
      <c r="E18" s="71">
        <f>E19</f>
        <v>271150</v>
      </c>
      <c r="F18" s="71">
        <f>F19</f>
        <v>271150</v>
      </c>
      <c r="G18" s="67"/>
    </row>
    <row r="19" spans="1:23" s="68" customFormat="1" ht="38.25" thickBot="1" x14ac:dyDescent="0.25">
      <c r="A19" s="198">
        <v>602400</v>
      </c>
      <c r="B19" s="199" t="s">
        <v>53</v>
      </c>
      <c r="C19" s="200">
        <f>D19+E19</f>
        <v>0</v>
      </c>
      <c r="D19" s="201">
        <f>D14</f>
        <v>-271150</v>
      </c>
      <c r="E19" s="201">
        <f>E14</f>
        <v>271150</v>
      </c>
      <c r="F19" s="202">
        <f>F14</f>
        <v>271150</v>
      </c>
      <c r="G19" s="72"/>
    </row>
    <row r="20" spans="1:23" s="74" customFormat="1" ht="23.25" thickBot="1" x14ac:dyDescent="0.25">
      <c r="A20" s="203" t="s">
        <v>54</v>
      </c>
      <c r="B20" s="204" t="s">
        <v>55</v>
      </c>
      <c r="C20" s="237">
        <f>C17</f>
        <v>0</v>
      </c>
      <c r="D20" s="238">
        <f>D17</f>
        <v>-271150</v>
      </c>
      <c r="E20" s="238">
        <f>E17</f>
        <v>271150</v>
      </c>
      <c r="F20" s="239">
        <f>F17</f>
        <v>271150</v>
      </c>
      <c r="G20" s="73"/>
    </row>
    <row r="21" spans="1:23" ht="33.75" customHeight="1" x14ac:dyDescent="0.3">
      <c r="A21" s="75"/>
      <c r="B21" s="76"/>
      <c r="C21" s="236"/>
      <c r="D21" s="236"/>
      <c r="E21" s="236"/>
      <c r="F21" s="77"/>
      <c r="G21" s="53"/>
    </row>
    <row r="22" spans="1:23" s="79" customFormat="1" ht="27" customHeight="1" x14ac:dyDescent="0.3"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</row>
    <row r="24" spans="1:23" x14ac:dyDescent="0.3">
      <c r="A24" s="270" t="s">
        <v>148</v>
      </c>
      <c r="B24" s="271"/>
      <c r="C24" s="205" t="s">
        <v>150</v>
      </c>
      <c r="D24" s="205"/>
      <c r="E24" s="264" t="s">
        <v>149</v>
      </c>
    </row>
    <row r="25" spans="1:23" x14ac:dyDescent="0.3">
      <c r="B25" s="51"/>
      <c r="D25" s="80"/>
      <c r="E25" s="80"/>
    </row>
    <row r="26" spans="1:23" x14ac:dyDescent="0.3">
      <c r="B26" s="205"/>
      <c r="C26" s="53"/>
      <c r="D26" s="159"/>
      <c r="E26" s="81"/>
    </row>
    <row r="27" spans="1:23" x14ac:dyDescent="0.3">
      <c r="A27" s="265" t="s">
        <v>151</v>
      </c>
      <c r="B27" s="266"/>
      <c r="C27" s="205" t="s">
        <v>150</v>
      </c>
      <c r="D27" s="205"/>
      <c r="E27" s="264" t="s">
        <v>152</v>
      </c>
    </row>
    <row r="28" spans="1:23" x14ac:dyDescent="0.3">
      <c r="D28" s="82"/>
    </row>
    <row r="29" spans="1:23" x14ac:dyDescent="0.3">
      <c r="D29" s="82"/>
    </row>
  </sheetData>
  <mergeCells count="10">
    <mergeCell ref="A24:B24"/>
    <mergeCell ref="A5:F5"/>
    <mergeCell ref="C9:C10"/>
    <mergeCell ref="A11:B11"/>
    <mergeCell ref="A16:B16"/>
    <mergeCell ref="A6:G6"/>
    <mergeCell ref="A9:A10"/>
    <mergeCell ref="B9:B10"/>
    <mergeCell ref="D9:D10"/>
    <mergeCell ref="E9:F9"/>
  </mergeCells>
  <phoneticPr fontId="30" type="noConversion"/>
  <pageMargins left="0.82677165354330717" right="0.19685039370078741" top="0.78740157480314965" bottom="0.19685039370078741" header="0" footer="0"/>
  <pageSetup paperSize="9" scale="6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zoomScale="75" zoomScaleNormal="75" workbookViewId="0">
      <selection activeCell="F33" sqref="F33"/>
    </sheetView>
  </sheetViews>
  <sheetFormatPr defaultColWidth="9.28515625" defaultRowHeight="15.75" x14ac:dyDescent="0.25"/>
  <cols>
    <col min="1" max="1" width="9.7109375" style="51" customWidth="1"/>
    <col min="2" max="2" width="7.7109375" style="217" customWidth="1"/>
    <col min="3" max="3" width="6.7109375" style="217" customWidth="1"/>
    <col min="4" max="4" width="44.28515625" style="241" customWidth="1"/>
    <col min="5" max="5" width="15" style="217" customWidth="1"/>
    <col min="6" max="6" width="14.28515625" style="217" customWidth="1"/>
    <col min="7" max="14" width="12.7109375" style="217" customWidth="1"/>
    <col min="15" max="16" width="12.7109375" style="51" customWidth="1"/>
    <col min="17" max="16384" width="9.28515625" style="51"/>
  </cols>
  <sheetData>
    <row r="1" spans="1:16" x14ac:dyDescent="0.25">
      <c r="N1" s="219" t="s">
        <v>45</v>
      </c>
      <c r="O1" s="160"/>
      <c r="P1" s="160"/>
    </row>
    <row r="2" spans="1:16" x14ac:dyDescent="0.25">
      <c r="N2" s="219" t="s">
        <v>146</v>
      </c>
      <c r="O2" s="160"/>
      <c r="P2" s="160"/>
    </row>
    <row r="3" spans="1:16" x14ac:dyDescent="0.25">
      <c r="N3" s="220"/>
      <c r="O3" s="161"/>
      <c r="P3" s="160"/>
    </row>
    <row r="4" spans="1:16" ht="18.75" x14ac:dyDescent="0.3">
      <c r="A4" s="288" t="s">
        <v>126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</row>
    <row r="5" spans="1:16" ht="18.75" x14ac:dyDescent="0.3">
      <c r="A5" s="288" t="s">
        <v>61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</row>
    <row r="6" spans="1:16" x14ac:dyDescent="0.25">
      <c r="A6" s="83" t="s">
        <v>46</v>
      </c>
      <c r="P6" s="208" t="s">
        <v>42</v>
      </c>
    </row>
    <row r="7" spans="1:16" ht="15" x14ac:dyDescent="0.2">
      <c r="A7" s="291" t="s">
        <v>122</v>
      </c>
      <c r="B7" s="291" t="s">
        <v>123</v>
      </c>
      <c r="C7" s="291" t="s">
        <v>64</v>
      </c>
      <c r="D7" s="292" t="s">
        <v>124</v>
      </c>
      <c r="E7" s="290" t="s">
        <v>0</v>
      </c>
      <c r="F7" s="290"/>
      <c r="G7" s="290"/>
      <c r="H7" s="290"/>
      <c r="I7" s="290"/>
      <c r="J7" s="290" t="s">
        <v>1</v>
      </c>
      <c r="K7" s="290"/>
      <c r="L7" s="290"/>
      <c r="M7" s="290"/>
      <c r="N7" s="290"/>
      <c r="O7" s="290"/>
      <c r="P7" s="293" t="s">
        <v>125</v>
      </c>
    </row>
    <row r="8" spans="1:16" ht="15" x14ac:dyDescent="0.2">
      <c r="A8" s="291"/>
      <c r="B8" s="291"/>
      <c r="C8" s="291"/>
      <c r="D8" s="292"/>
      <c r="E8" s="293" t="s">
        <v>59</v>
      </c>
      <c r="F8" s="290" t="s">
        <v>65</v>
      </c>
      <c r="G8" s="290" t="s">
        <v>66</v>
      </c>
      <c r="H8" s="290"/>
      <c r="I8" s="290" t="s">
        <v>67</v>
      </c>
      <c r="J8" s="293" t="s">
        <v>59</v>
      </c>
      <c r="K8" s="290" t="s">
        <v>44</v>
      </c>
      <c r="L8" s="290" t="s">
        <v>65</v>
      </c>
      <c r="M8" s="290" t="s">
        <v>66</v>
      </c>
      <c r="N8" s="290"/>
      <c r="O8" s="290" t="s">
        <v>67</v>
      </c>
      <c r="P8" s="290"/>
    </row>
    <row r="9" spans="1:16" ht="12.75" x14ac:dyDescent="0.2">
      <c r="A9" s="291"/>
      <c r="B9" s="291"/>
      <c r="C9" s="291"/>
      <c r="D9" s="292"/>
      <c r="E9" s="290"/>
      <c r="F9" s="290"/>
      <c r="G9" s="290" t="s">
        <v>68</v>
      </c>
      <c r="H9" s="290" t="s">
        <v>69</v>
      </c>
      <c r="I9" s="290"/>
      <c r="J9" s="290"/>
      <c r="K9" s="290"/>
      <c r="L9" s="290"/>
      <c r="M9" s="290" t="s">
        <v>68</v>
      </c>
      <c r="N9" s="290" t="s">
        <v>69</v>
      </c>
      <c r="O9" s="290"/>
      <c r="P9" s="290"/>
    </row>
    <row r="10" spans="1:16" ht="36.6" customHeight="1" x14ac:dyDescent="0.2">
      <c r="A10" s="291"/>
      <c r="B10" s="291"/>
      <c r="C10" s="291"/>
      <c r="D10" s="292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</row>
    <row r="11" spans="1:16" s="209" customFormat="1" x14ac:dyDescent="0.2">
      <c r="A11" s="234">
        <v>1</v>
      </c>
      <c r="B11" s="234">
        <v>2</v>
      </c>
      <c r="C11" s="234">
        <v>3</v>
      </c>
      <c r="D11" s="242">
        <v>4</v>
      </c>
      <c r="E11" s="235">
        <v>5</v>
      </c>
      <c r="F11" s="234">
        <v>6</v>
      </c>
      <c r="G11" s="234">
        <v>7</v>
      </c>
      <c r="H11" s="234">
        <v>8</v>
      </c>
      <c r="I11" s="234">
        <v>9</v>
      </c>
      <c r="J11" s="235">
        <v>10</v>
      </c>
      <c r="K11" s="234">
        <v>11</v>
      </c>
      <c r="L11" s="234">
        <v>12</v>
      </c>
      <c r="M11" s="234">
        <v>13</v>
      </c>
      <c r="N11" s="234">
        <v>14</v>
      </c>
      <c r="O11" s="234">
        <v>15</v>
      </c>
      <c r="P11" s="235">
        <v>16</v>
      </c>
    </row>
    <row r="12" spans="1:16" ht="31.5" x14ac:dyDescent="0.2">
      <c r="A12" s="246" t="s">
        <v>70</v>
      </c>
      <c r="B12" s="247"/>
      <c r="C12" s="248"/>
      <c r="D12" s="243" t="s">
        <v>71</v>
      </c>
      <c r="E12" s="249">
        <f t="shared" ref="E12:E13" si="0">F12+I12</f>
        <v>-271150</v>
      </c>
      <c r="F12" s="250">
        <f>F13</f>
        <v>-271150</v>
      </c>
      <c r="G12" s="250">
        <f>G13</f>
        <v>0</v>
      </c>
      <c r="H12" s="250">
        <f>H13</f>
        <v>0</v>
      </c>
      <c r="I12" s="250">
        <f>I13</f>
        <v>0</v>
      </c>
      <c r="J12" s="249">
        <f t="shared" ref="J12" si="1">L12+O12</f>
        <v>271150</v>
      </c>
      <c r="K12" s="250">
        <f>K13</f>
        <v>271150</v>
      </c>
      <c r="L12" s="250">
        <f>L13</f>
        <v>0</v>
      </c>
      <c r="M12" s="250">
        <f>M13</f>
        <v>0</v>
      </c>
      <c r="N12" s="250">
        <f>N13</f>
        <v>0</v>
      </c>
      <c r="O12" s="250">
        <f>O13</f>
        <v>271150</v>
      </c>
      <c r="P12" s="249">
        <f>E12+J12</f>
        <v>0</v>
      </c>
    </row>
    <row r="13" spans="1:16" ht="31.5" x14ac:dyDescent="0.2">
      <c r="A13" s="246" t="s">
        <v>72</v>
      </c>
      <c r="B13" s="247"/>
      <c r="C13" s="248"/>
      <c r="D13" s="243" t="s">
        <v>71</v>
      </c>
      <c r="E13" s="249">
        <f t="shared" si="0"/>
        <v>-271150</v>
      </c>
      <c r="F13" s="250">
        <f t="shared" ref="F13:P13" si="2">SUM(F14:F15)</f>
        <v>-271150</v>
      </c>
      <c r="G13" s="250">
        <f t="shared" si="2"/>
        <v>0</v>
      </c>
      <c r="H13" s="250">
        <f t="shared" si="2"/>
        <v>0</v>
      </c>
      <c r="I13" s="250">
        <f t="shared" si="2"/>
        <v>0</v>
      </c>
      <c r="J13" s="249">
        <f t="shared" si="2"/>
        <v>271150</v>
      </c>
      <c r="K13" s="250">
        <f t="shared" si="2"/>
        <v>271150</v>
      </c>
      <c r="L13" s="250">
        <f t="shared" si="2"/>
        <v>0</v>
      </c>
      <c r="M13" s="250">
        <f t="shared" si="2"/>
        <v>0</v>
      </c>
      <c r="N13" s="250">
        <f t="shared" si="2"/>
        <v>0</v>
      </c>
      <c r="O13" s="250">
        <f t="shared" si="2"/>
        <v>271150</v>
      </c>
      <c r="P13" s="249">
        <f t="shared" si="2"/>
        <v>0</v>
      </c>
    </row>
    <row r="14" spans="1:16" ht="31.5" x14ac:dyDescent="0.2">
      <c r="A14" s="251" t="s">
        <v>73</v>
      </c>
      <c r="B14" s="251" t="s">
        <v>74</v>
      </c>
      <c r="C14" s="252" t="s">
        <v>75</v>
      </c>
      <c r="D14" s="244" t="s">
        <v>76</v>
      </c>
      <c r="E14" s="253">
        <f>F14+I14</f>
        <v>-207410</v>
      </c>
      <c r="F14" s="254">
        <f>-271150+63740</f>
        <v>-207410</v>
      </c>
      <c r="G14" s="254"/>
      <c r="H14" s="254"/>
      <c r="I14" s="254"/>
      <c r="J14" s="253">
        <f>L14+O14</f>
        <v>271150</v>
      </c>
      <c r="K14" s="254">
        <f>271150+1003140-1003140</f>
        <v>271150</v>
      </c>
      <c r="L14" s="254"/>
      <c r="M14" s="254"/>
      <c r="N14" s="254"/>
      <c r="O14" s="254">
        <f>271150+1003140-1003140</f>
        <v>271150</v>
      </c>
      <c r="P14" s="249">
        <f>E14+J14</f>
        <v>63740</v>
      </c>
    </row>
    <row r="15" spans="1:16" ht="31.5" x14ac:dyDescent="0.2">
      <c r="A15" s="251" t="s">
        <v>129</v>
      </c>
      <c r="B15" s="251" t="s">
        <v>130</v>
      </c>
      <c r="C15" s="252" t="s">
        <v>77</v>
      </c>
      <c r="D15" s="244" t="s">
        <v>131</v>
      </c>
      <c r="E15" s="253">
        <f>F15+I15</f>
        <v>-63740</v>
      </c>
      <c r="F15" s="254">
        <f>-1003140+939400</f>
        <v>-63740</v>
      </c>
      <c r="G15" s="254"/>
      <c r="H15" s="254"/>
      <c r="I15" s="254"/>
      <c r="J15" s="253">
        <f>L15+O15</f>
        <v>0</v>
      </c>
      <c r="K15" s="254"/>
      <c r="L15" s="254"/>
      <c r="M15" s="254"/>
      <c r="N15" s="254"/>
      <c r="O15" s="254"/>
      <c r="P15" s="249">
        <f>E15+J15</f>
        <v>-63740</v>
      </c>
    </row>
    <row r="16" spans="1:16" x14ac:dyDescent="0.2">
      <c r="A16" s="255" t="s">
        <v>78</v>
      </c>
      <c r="B16" s="256" t="s">
        <v>78</v>
      </c>
      <c r="C16" s="257" t="s">
        <v>78</v>
      </c>
      <c r="D16" s="245" t="s">
        <v>60</v>
      </c>
      <c r="E16" s="253">
        <f>E12</f>
        <v>-271150</v>
      </c>
      <c r="F16" s="253">
        <f t="shared" ref="F16:P16" si="3">F12</f>
        <v>-271150</v>
      </c>
      <c r="G16" s="253">
        <f t="shared" si="3"/>
        <v>0</v>
      </c>
      <c r="H16" s="253">
        <f t="shared" si="3"/>
        <v>0</v>
      </c>
      <c r="I16" s="253">
        <f t="shared" si="3"/>
        <v>0</v>
      </c>
      <c r="J16" s="253">
        <f t="shared" si="3"/>
        <v>271150</v>
      </c>
      <c r="K16" s="253">
        <f t="shared" si="3"/>
        <v>271150</v>
      </c>
      <c r="L16" s="253">
        <f t="shared" si="3"/>
        <v>0</v>
      </c>
      <c r="M16" s="253">
        <f t="shared" si="3"/>
        <v>0</v>
      </c>
      <c r="N16" s="253">
        <f t="shared" si="3"/>
        <v>0</v>
      </c>
      <c r="O16" s="253">
        <f t="shared" si="3"/>
        <v>271150</v>
      </c>
      <c r="P16" s="253">
        <f t="shared" si="3"/>
        <v>0</v>
      </c>
    </row>
    <row r="23" spans="1:16" ht="37.5" customHeight="1" x14ac:dyDescent="0.3">
      <c r="A23" s="286" t="s">
        <v>147</v>
      </c>
      <c r="B23" s="287"/>
      <c r="C23" s="287"/>
      <c r="D23" s="287"/>
      <c r="E23" s="287"/>
      <c r="F23" s="287"/>
      <c r="G23" s="287"/>
      <c r="H23" s="287"/>
      <c r="I23" s="287"/>
      <c r="J23" s="287"/>
      <c r="K23" s="287"/>
      <c r="L23" s="287"/>
      <c r="M23" s="287"/>
      <c r="N23" s="287"/>
      <c r="O23" s="287"/>
      <c r="P23" s="287"/>
    </row>
    <row r="26" spans="1:16" s="52" customFormat="1" ht="20.25" x14ac:dyDescent="0.3">
      <c r="A26" s="268" t="s">
        <v>156</v>
      </c>
      <c r="B26" s="269"/>
      <c r="C26" s="205"/>
      <c r="D26" s="205"/>
      <c r="G26" s="264" t="s">
        <v>152</v>
      </c>
    </row>
  </sheetData>
  <mergeCells count="23">
    <mergeCell ref="M8:N8"/>
    <mergeCell ref="E8:E10"/>
    <mergeCell ref="F8:F10"/>
    <mergeCell ref="P7:P10"/>
    <mergeCell ref="J7:O7"/>
    <mergeCell ref="J8:J10"/>
    <mergeCell ref="M9:M10"/>
    <mergeCell ref="N9:N10"/>
    <mergeCell ref="A23:P23"/>
    <mergeCell ref="A4:P4"/>
    <mergeCell ref="A5:P5"/>
    <mergeCell ref="G9:G10"/>
    <mergeCell ref="H9:H10"/>
    <mergeCell ref="I8:I10"/>
    <mergeCell ref="A7:A10"/>
    <mergeCell ref="B7:B10"/>
    <mergeCell ref="O8:O10"/>
    <mergeCell ref="C7:C10"/>
    <mergeCell ref="D7:D10"/>
    <mergeCell ref="E7:I7"/>
    <mergeCell ref="G8:H8"/>
    <mergeCell ref="K8:K10"/>
    <mergeCell ref="L8:L10"/>
  </mergeCells>
  <phoneticPr fontId="2" type="noConversion"/>
  <pageMargins left="0.19685039370078741" right="0.19685039370078741" top="0.47244094488188981" bottom="0.19685039370078741" header="0.31496062992125984" footer="0"/>
  <pageSetup paperSize="9" scale="65" fitToHeight="50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N55"/>
  <sheetViews>
    <sheetView view="pageBreakPreview" topLeftCell="A35" zoomScale="75" zoomScaleNormal="75" zoomScaleSheetLayoutView="75" workbookViewId="0">
      <selection activeCell="A54" sqref="A54:XFD54"/>
    </sheetView>
  </sheetViews>
  <sheetFormatPr defaultColWidth="9.28515625" defaultRowHeight="20.25" x14ac:dyDescent="0.3"/>
  <cols>
    <col min="1" max="1" width="12" style="88" customWidth="1"/>
    <col min="2" max="2" width="12.42578125" style="88" customWidth="1"/>
    <col min="3" max="3" width="11.28515625" style="88" customWidth="1"/>
    <col min="4" max="4" width="75.42578125" style="88" customWidth="1"/>
    <col min="5" max="5" width="74.85546875" style="214" customWidth="1"/>
    <col min="6" max="6" width="9" style="88" customWidth="1"/>
    <col min="7" max="7" width="9.42578125" style="88" customWidth="1"/>
    <col min="8" max="8" width="19.7109375" style="182" customWidth="1"/>
    <col min="9" max="9" width="12.7109375" style="88" bestFit="1" customWidth="1"/>
    <col min="10" max="16384" width="9.28515625" style="88"/>
  </cols>
  <sheetData>
    <row r="1" spans="1:248" ht="18.75" x14ac:dyDescent="0.25">
      <c r="A1" s="85" t="s">
        <v>79</v>
      </c>
      <c r="B1" s="86"/>
      <c r="C1" s="86"/>
      <c r="D1" s="86"/>
      <c r="E1" s="211"/>
      <c r="F1" s="299" t="s">
        <v>137</v>
      </c>
      <c r="G1" s="299"/>
      <c r="H1" s="87"/>
      <c r="I1" s="162"/>
    </row>
    <row r="2" spans="1:248" ht="18.75" x14ac:dyDescent="0.25">
      <c r="A2" s="85" t="s">
        <v>80</v>
      </c>
      <c r="B2" s="86"/>
      <c r="C2" s="86"/>
      <c r="D2" s="86"/>
      <c r="E2" s="212"/>
      <c r="F2" s="299" t="s">
        <v>146</v>
      </c>
      <c r="G2" s="299"/>
      <c r="H2" s="299"/>
      <c r="I2" s="299"/>
    </row>
    <row r="3" spans="1:248" x14ac:dyDescent="0.3">
      <c r="A3" s="89" t="s">
        <v>81</v>
      </c>
      <c r="E3" s="213"/>
      <c r="F3" s="160"/>
      <c r="G3" s="161"/>
      <c r="H3" s="263"/>
      <c r="I3" s="161"/>
    </row>
    <row r="4" spans="1:248" x14ac:dyDescent="0.25">
      <c r="A4" s="89"/>
      <c r="E4" s="213"/>
      <c r="F4" s="87"/>
      <c r="G4" s="87"/>
      <c r="H4" s="180"/>
      <c r="I4" s="87"/>
    </row>
    <row r="5" spans="1:248" x14ac:dyDescent="0.3">
      <c r="A5" s="89"/>
      <c r="E5" s="213"/>
      <c r="F5" s="54"/>
      <c r="G5" s="54"/>
      <c r="H5" s="181"/>
    </row>
    <row r="6" spans="1:248" ht="47.65" customHeight="1" x14ac:dyDescent="0.2">
      <c r="A6" s="300" t="s">
        <v>144</v>
      </c>
      <c r="B6" s="300"/>
      <c r="C6" s="300"/>
      <c r="D6" s="300"/>
      <c r="E6" s="300"/>
      <c r="F6" s="300"/>
      <c r="G6" s="300"/>
      <c r="H6" s="300"/>
      <c r="I6" s="300"/>
    </row>
    <row r="7" spans="1:248" x14ac:dyDescent="0.3">
      <c r="A7" s="90" t="s">
        <v>46</v>
      </c>
      <c r="G7" s="86"/>
    </row>
    <row r="8" spans="1:248" ht="21" thickBot="1" x14ac:dyDescent="0.35">
      <c r="A8" s="90"/>
      <c r="G8" s="86"/>
      <c r="I8" s="91" t="s">
        <v>42</v>
      </c>
    </row>
    <row r="9" spans="1:248" s="98" customFormat="1" ht="142.5" thickBot="1" x14ac:dyDescent="0.25">
      <c r="A9" s="92" t="s">
        <v>82</v>
      </c>
      <c r="B9" s="94" t="s">
        <v>83</v>
      </c>
      <c r="C9" s="93" t="s">
        <v>84</v>
      </c>
      <c r="D9" s="94" t="s">
        <v>85</v>
      </c>
      <c r="E9" s="95" t="s">
        <v>86</v>
      </c>
      <c r="F9" s="96" t="s">
        <v>87</v>
      </c>
      <c r="G9" s="96" t="s">
        <v>88</v>
      </c>
      <c r="H9" s="183" t="s">
        <v>89</v>
      </c>
      <c r="I9" s="97" t="s">
        <v>90</v>
      </c>
    </row>
    <row r="10" spans="1:248" s="215" customFormat="1" ht="21" thickBot="1" x14ac:dyDescent="0.3">
      <c r="A10" s="175" t="s">
        <v>121</v>
      </c>
      <c r="B10" s="188"/>
      <c r="C10" s="175"/>
      <c r="D10" s="178" t="s">
        <v>97</v>
      </c>
      <c r="E10" s="178"/>
      <c r="F10" s="168"/>
      <c r="G10" s="168"/>
      <c r="H10" s="184">
        <v>-1003140</v>
      </c>
      <c r="I10" s="169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6"/>
      <c r="AY10" s="166"/>
      <c r="AZ10" s="166"/>
      <c r="BA10" s="166"/>
      <c r="BB10" s="166"/>
      <c r="BC10" s="166"/>
      <c r="BD10" s="166"/>
      <c r="BE10" s="166"/>
      <c r="BF10" s="166"/>
      <c r="BG10" s="166"/>
      <c r="BH10" s="166"/>
      <c r="BI10" s="166"/>
      <c r="BJ10" s="166"/>
      <c r="BK10" s="166"/>
      <c r="BL10" s="166"/>
      <c r="BM10" s="166"/>
      <c r="BN10" s="166"/>
      <c r="BO10" s="166"/>
      <c r="BP10" s="166"/>
      <c r="BQ10" s="166"/>
      <c r="BR10" s="166"/>
      <c r="BS10" s="166"/>
      <c r="BT10" s="166"/>
      <c r="BU10" s="166"/>
      <c r="BV10" s="166"/>
      <c r="BW10" s="166"/>
      <c r="BX10" s="166"/>
      <c r="BY10" s="166"/>
      <c r="BZ10" s="166"/>
      <c r="CA10" s="166"/>
      <c r="CB10" s="166"/>
      <c r="CC10" s="166"/>
      <c r="CD10" s="166"/>
      <c r="CE10" s="166"/>
      <c r="CF10" s="166"/>
      <c r="CG10" s="166"/>
      <c r="CH10" s="166"/>
      <c r="CI10" s="166"/>
      <c r="CJ10" s="166"/>
      <c r="CK10" s="166"/>
      <c r="CL10" s="166"/>
      <c r="CM10" s="166"/>
      <c r="CN10" s="166"/>
      <c r="CO10" s="166"/>
      <c r="CP10" s="166"/>
      <c r="CQ10" s="166"/>
      <c r="CR10" s="166"/>
      <c r="CS10" s="166"/>
      <c r="CT10" s="166"/>
      <c r="CU10" s="166"/>
      <c r="CV10" s="166"/>
      <c r="CW10" s="166"/>
      <c r="CX10" s="166"/>
      <c r="CY10" s="166"/>
      <c r="CZ10" s="166"/>
      <c r="DA10" s="166"/>
      <c r="DB10" s="166"/>
      <c r="DC10" s="166"/>
      <c r="DD10" s="166"/>
      <c r="DE10" s="166"/>
      <c r="DF10" s="166"/>
      <c r="DG10" s="166"/>
      <c r="DH10" s="166"/>
      <c r="DI10" s="166"/>
      <c r="DJ10" s="166"/>
      <c r="DK10" s="166"/>
      <c r="DL10" s="166"/>
      <c r="DM10" s="166"/>
      <c r="DN10" s="166"/>
      <c r="DO10" s="166"/>
      <c r="DP10" s="166"/>
      <c r="DQ10" s="166"/>
      <c r="DR10" s="166"/>
      <c r="DS10" s="166"/>
      <c r="DT10" s="166"/>
      <c r="DU10" s="166"/>
      <c r="DV10" s="166"/>
      <c r="DW10" s="166"/>
      <c r="DX10" s="166"/>
      <c r="DY10" s="166"/>
      <c r="DZ10" s="166"/>
      <c r="EA10" s="166"/>
      <c r="EB10" s="166"/>
      <c r="EC10" s="166"/>
      <c r="ED10" s="166"/>
      <c r="EE10" s="166"/>
      <c r="EF10" s="166"/>
      <c r="EG10" s="166"/>
      <c r="EH10" s="166"/>
      <c r="EI10" s="166"/>
      <c r="EJ10" s="166"/>
      <c r="EK10" s="166"/>
      <c r="EL10" s="166"/>
      <c r="EM10" s="166"/>
      <c r="EN10" s="166"/>
      <c r="EO10" s="166"/>
      <c r="EP10" s="166"/>
      <c r="EQ10" s="166"/>
      <c r="ER10" s="166"/>
      <c r="ES10" s="166"/>
      <c r="ET10" s="166"/>
      <c r="EU10" s="166"/>
      <c r="EV10" s="166"/>
      <c r="EW10" s="166"/>
      <c r="EX10" s="166"/>
      <c r="EY10" s="166"/>
      <c r="EZ10" s="166"/>
      <c r="FA10" s="166"/>
      <c r="FB10" s="166"/>
      <c r="FC10" s="166"/>
      <c r="FD10" s="166"/>
      <c r="FE10" s="166"/>
      <c r="FF10" s="166"/>
      <c r="FG10" s="166"/>
      <c r="FH10" s="166"/>
      <c r="FI10" s="166"/>
      <c r="FJ10" s="166"/>
      <c r="FK10" s="166"/>
      <c r="FL10" s="166"/>
      <c r="FM10" s="166"/>
      <c r="FN10" s="166"/>
      <c r="FO10" s="166"/>
      <c r="FP10" s="166"/>
      <c r="FQ10" s="166"/>
      <c r="FR10" s="166"/>
      <c r="FS10" s="166"/>
      <c r="FT10" s="166"/>
      <c r="FU10" s="166"/>
      <c r="FV10" s="166"/>
      <c r="FW10" s="166"/>
      <c r="FX10" s="166"/>
      <c r="FY10" s="166"/>
      <c r="FZ10" s="166"/>
      <c r="GA10" s="166"/>
      <c r="GB10" s="166"/>
      <c r="GC10" s="166"/>
      <c r="GD10" s="166"/>
      <c r="GE10" s="166"/>
      <c r="GF10" s="166"/>
      <c r="GG10" s="166"/>
      <c r="GH10" s="166"/>
      <c r="GI10" s="166"/>
      <c r="GJ10" s="166"/>
      <c r="GK10" s="166"/>
      <c r="GL10" s="166"/>
      <c r="GM10" s="166"/>
      <c r="GN10" s="166"/>
      <c r="GO10" s="166"/>
      <c r="GP10" s="166"/>
      <c r="GQ10" s="166"/>
      <c r="GR10" s="166"/>
      <c r="GS10" s="166"/>
      <c r="GT10" s="166"/>
      <c r="GU10" s="166"/>
      <c r="GV10" s="166"/>
      <c r="GW10" s="166"/>
      <c r="GX10" s="166"/>
      <c r="GY10" s="166"/>
      <c r="GZ10" s="166"/>
      <c r="HA10" s="166"/>
      <c r="HB10" s="166"/>
      <c r="HC10" s="166"/>
      <c r="HD10" s="166"/>
      <c r="HE10" s="166"/>
      <c r="HF10" s="166"/>
      <c r="HG10" s="166"/>
      <c r="HH10" s="166"/>
      <c r="HI10" s="166"/>
      <c r="HJ10" s="166"/>
      <c r="HK10" s="166"/>
      <c r="HL10" s="166"/>
      <c r="HM10" s="166"/>
      <c r="HN10" s="166"/>
      <c r="HO10" s="166"/>
      <c r="HP10" s="166"/>
      <c r="HQ10" s="166"/>
      <c r="HR10" s="166"/>
      <c r="HS10" s="166"/>
      <c r="HT10" s="166"/>
      <c r="HU10" s="166"/>
      <c r="HV10" s="166"/>
      <c r="HW10" s="166"/>
      <c r="HX10" s="166"/>
      <c r="HY10" s="166"/>
      <c r="HZ10" s="166"/>
      <c r="IA10" s="166"/>
      <c r="IB10" s="166"/>
      <c r="IC10" s="166"/>
      <c r="ID10" s="166"/>
      <c r="IE10" s="166"/>
      <c r="IF10" s="166"/>
      <c r="IG10" s="166"/>
      <c r="IH10" s="166"/>
      <c r="II10" s="166"/>
      <c r="IJ10" s="166"/>
      <c r="IK10" s="166"/>
      <c r="IL10" s="166"/>
      <c r="IM10" s="166"/>
      <c r="IN10" s="166"/>
    </row>
    <row r="11" spans="1:248" s="215" customFormat="1" ht="37.5" x14ac:dyDescent="0.25">
      <c r="A11" s="167" t="s">
        <v>73</v>
      </c>
      <c r="B11" s="218" t="s">
        <v>98</v>
      </c>
      <c r="C11" s="167" t="s">
        <v>75</v>
      </c>
      <c r="D11" s="218" t="s">
        <v>76</v>
      </c>
      <c r="E11" s="177" t="s">
        <v>99</v>
      </c>
      <c r="F11" s="163"/>
      <c r="G11" s="165"/>
      <c r="H11" s="262">
        <v>-1015</v>
      </c>
      <c r="I11" s="164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6"/>
      <c r="BW11" s="166"/>
      <c r="BX11" s="166"/>
      <c r="BY11" s="166"/>
      <c r="BZ11" s="166"/>
      <c r="CA11" s="166"/>
      <c r="CB11" s="166"/>
      <c r="CC11" s="166"/>
      <c r="CD11" s="166"/>
      <c r="CE11" s="166"/>
      <c r="CF11" s="166"/>
      <c r="CG11" s="166"/>
      <c r="CH11" s="166"/>
      <c r="CI11" s="166"/>
      <c r="CJ11" s="166"/>
      <c r="CK11" s="166"/>
      <c r="CL11" s="166"/>
      <c r="CM11" s="166"/>
      <c r="CN11" s="166"/>
      <c r="CO11" s="166"/>
      <c r="CP11" s="166"/>
      <c r="CQ11" s="166"/>
      <c r="CR11" s="166"/>
      <c r="CS11" s="166"/>
      <c r="CT11" s="166"/>
      <c r="CU11" s="166"/>
      <c r="CV11" s="166"/>
      <c r="CW11" s="166"/>
      <c r="CX11" s="166"/>
      <c r="CY11" s="166"/>
      <c r="CZ11" s="166"/>
      <c r="DA11" s="166"/>
      <c r="DB11" s="166"/>
      <c r="DC11" s="166"/>
      <c r="DD11" s="166"/>
      <c r="DE11" s="166"/>
      <c r="DF11" s="166"/>
      <c r="DG11" s="166"/>
      <c r="DH11" s="166"/>
      <c r="DI11" s="166"/>
      <c r="DJ11" s="166"/>
      <c r="DK11" s="166"/>
      <c r="DL11" s="166"/>
      <c r="DM11" s="166"/>
      <c r="DN11" s="166"/>
      <c r="DO11" s="166"/>
      <c r="DP11" s="166"/>
      <c r="DQ11" s="166"/>
      <c r="DR11" s="166"/>
      <c r="DS11" s="166"/>
      <c r="DT11" s="166"/>
      <c r="DU11" s="166"/>
      <c r="DV11" s="166"/>
      <c r="DW11" s="166"/>
      <c r="DX11" s="166"/>
      <c r="DY11" s="166"/>
      <c r="DZ11" s="166"/>
      <c r="EA11" s="166"/>
      <c r="EB11" s="166"/>
      <c r="EC11" s="166"/>
      <c r="ED11" s="166"/>
      <c r="EE11" s="166"/>
      <c r="EF11" s="166"/>
      <c r="EG11" s="166"/>
      <c r="EH11" s="166"/>
      <c r="EI11" s="166"/>
      <c r="EJ11" s="166"/>
      <c r="EK11" s="166"/>
      <c r="EL11" s="166"/>
      <c r="EM11" s="166"/>
      <c r="EN11" s="166"/>
      <c r="EO11" s="166"/>
      <c r="EP11" s="166"/>
      <c r="EQ11" s="166"/>
      <c r="ER11" s="166"/>
      <c r="ES11" s="166"/>
      <c r="ET11" s="166"/>
      <c r="EU11" s="166"/>
      <c r="EV11" s="166"/>
      <c r="EW11" s="166"/>
      <c r="EX11" s="166"/>
      <c r="EY11" s="166"/>
      <c r="EZ11" s="166"/>
      <c r="FA11" s="166"/>
      <c r="FB11" s="166"/>
      <c r="FC11" s="166"/>
      <c r="FD11" s="166"/>
      <c r="FE11" s="166"/>
      <c r="FF11" s="166"/>
      <c r="FG11" s="166"/>
      <c r="FH11" s="166"/>
      <c r="FI11" s="166"/>
      <c r="FJ11" s="166"/>
      <c r="FK11" s="166"/>
      <c r="FL11" s="166"/>
      <c r="FM11" s="166"/>
      <c r="FN11" s="166"/>
      <c r="FO11" s="166"/>
      <c r="FP11" s="166"/>
      <c r="FQ11" s="166"/>
      <c r="FR11" s="166"/>
      <c r="FS11" s="166"/>
      <c r="FT11" s="166"/>
      <c r="FU11" s="166"/>
      <c r="FV11" s="166"/>
      <c r="FW11" s="166"/>
      <c r="FX11" s="166"/>
      <c r="FY11" s="166"/>
      <c r="FZ11" s="166"/>
      <c r="GA11" s="166"/>
      <c r="GB11" s="166"/>
      <c r="GC11" s="166"/>
      <c r="GD11" s="166"/>
      <c r="GE11" s="166"/>
      <c r="GF11" s="166"/>
      <c r="GG11" s="166"/>
      <c r="GH11" s="166"/>
      <c r="GI11" s="166"/>
      <c r="GJ11" s="166"/>
      <c r="GK11" s="166"/>
      <c r="GL11" s="166"/>
      <c r="GM11" s="166"/>
      <c r="GN11" s="166"/>
      <c r="GO11" s="166"/>
      <c r="GP11" s="166"/>
      <c r="GQ11" s="166"/>
      <c r="GR11" s="166"/>
      <c r="GS11" s="166"/>
      <c r="GT11" s="166"/>
      <c r="GU11" s="166"/>
      <c r="GV11" s="166"/>
      <c r="GW11" s="166"/>
      <c r="GX11" s="166"/>
      <c r="GY11" s="166"/>
      <c r="GZ11" s="166"/>
      <c r="HA11" s="166"/>
      <c r="HB11" s="166"/>
      <c r="HC11" s="166"/>
      <c r="HD11" s="166"/>
      <c r="HE11" s="166"/>
      <c r="HF11" s="166"/>
      <c r="HG11" s="166"/>
      <c r="HH11" s="166"/>
      <c r="HI11" s="166"/>
      <c r="HJ11" s="166"/>
      <c r="HK11" s="166"/>
      <c r="HL11" s="166"/>
      <c r="HM11" s="166"/>
      <c r="HN11" s="166"/>
      <c r="HO11" s="166"/>
      <c r="HP11" s="166"/>
      <c r="HQ11" s="166"/>
      <c r="HR11" s="166"/>
      <c r="HS11" s="166"/>
      <c r="HT11" s="166"/>
      <c r="HU11" s="166"/>
      <c r="HV11" s="166"/>
      <c r="HW11" s="166"/>
      <c r="HX11" s="166"/>
      <c r="HY11" s="166"/>
      <c r="HZ11" s="166"/>
      <c r="IA11" s="166"/>
      <c r="IB11" s="166"/>
      <c r="IC11" s="166"/>
      <c r="ID11" s="166"/>
      <c r="IE11" s="166"/>
      <c r="IF11" s="166"/>
      <c r="IG11" s="166"/>
      <c r="IH11" s="166"/>
      <c r="II11" s="166"/>
      <c r="IJ11" s="166"/>
      <c r="IK11" s="166"/>
      <c r="IL11" s="166"/>
      <c r="IM11" s="166"/>
      <c r="IN11" s="166"/>
    </row>
    <row r="12" spans="1:248" s="215" customFormat="1" ht="37.5" x14ac:dyDescent="0.25">
      <c r="A12" s="167" t="s">
        <v>73</v>
      </c>
      <c r="B12" s="218" t="s">
        <v>98</v>
      </c>
      <c r="C12" s="167" t="s">
        <v>75</v>
      </c>
      <c r="D12" s="218" t="s">
        <v>76</v>
      </c>
      <c r="E12" s="177" t="s">
        <v>100</v>
      </c>
      <c r="F12" s="163"/>
      <c r="G12" s="165"/>
      <c r="H12" s="262">
        <v>-11000</v>
      </c>
      <c r="I12" s="164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/>
      <c r="BF12" s="166"/>
      <c r="BG12" s="166"/>
      <c r="BH12" s="166"/>
      <c r="BI12" s="166"/>
      <c r="BJ12" s="166"/>
      <c r="BK12" s="166"/>
      <c r="BL12" s="166"/>
      <c r="BM12" s="166"/>
      <c r="BN12" s="166"/>
      <c r="BO12" s="166"/>
      <c r="BP12" s="166"/>
      <c r="BQ12" s="166"/>
      <c r="BR12" s="166"/>
      <c r="BS12" s="166"/>
      <c r="BT12" s="166"/>
      <c r="BU12" s="166"/>
      <c r="BV12" s="166"/>
      <c r="BW12" s="166"/>
      <c r="BX12" s="166"/>
      <c r="BY12" s="166"/>
      <c r="BZ12" s="166"/>
      <c r="CA12" s="166"/>
      <c r="CB12" s="166"/>
      <c r="CC12" s="166"/>
      <c r="CD12" s="166"/>
      <c r="CE12" s="166"/>
      <c r="CF12" s="166"/>
      <c r="CG12" s="166"/>
      <c r="CH12" s="166"/>
      <c r="CI12" s="166"/>
      <c r="CJ12" s="166"/>
      <c r="CK12" s="166"/>
      <c r="CL12" s="166"/>
      <c r="CM12" s="166"/>
      <c r="CN12" s="166"/>
      <c r="CO12" s="166"/>
      <c r="CP12" s="166"/>
      <c r="CQ12" s="166"/>
      <c r="CR12" s="166"/>
      <c r="CS12" s="166"/>
      <c r="CT12" s="166"/>
      <c r="CU12" s="166"/>
      <c r="CV12" s="166"/>
      <c r="CW12" s="166"/>
      <c r="CX12" s="166"/>
      <c r="CY12" s="166"/>
      <c r="CZ12" s="166"/>
      <c r="DA12" s="166"/>
      <c r="DB12" s="166"/>
      <c r="DC12" s="166"/>
      <c r="DD12" s="166"/>
      <c r="DE12" s="166"/>
      <c r="DF12" s="166"/>
      <c r="DG12" s="166"/>
      <c r="DH12" s="166"/>
      <c r="DI12" s="166"/>
      <c r="DJ12" s="166"/>
      <c r="DK12" s="166"/>
      <c r="DL12" s="166"/>
      <c r="DM12" s="166"/>
      <c r="DN12" s="166"/>
      <c r="DO12" s="166"/>
      <c r="DP12" s="166"/>
      <c r="DQ12" s="166"/>
      <c r="DR12" s="166"/>
      <c r="DS12" s="166"/>
      <c r="DT12" s="166"/>
      <c r="DU12" s="166"/>
      <c r="DV12" s="166"/>
      <c r="DW12" s="166"/>
      <c r="DX12" s="166"/>
      <c r="DY12" s="166"/>
      <c r="DZ12" s="166"/>
      <c r="EA12" s="166"/>
      <c r="EB12" s="166"/>
      <c r="EC12" s="166"/>
      <c r="ED12" s="166"/>
      <c r="EE12" s="166"/>
      <c r="EF12" s="166"/>
      <c r="EG12" s="166"/>
      <c r="EH12" s="166"/>
      <c r="EI12" s="166"/>
      <c r="EJ12" s="166"/>
      <c r="EK12" s="166"/>
      <c r="EL12" s="166"/>
      <c r="EM12" s="166"/>
      <c r="EN12" s="166"/>
      <c r="EO12" s="166"/>
      <c r="EP12" s="166"/>
      <c r="EQ12" s="166"/>
      <c r="ER12" s="166"/>
      <c r="ES12" s="166"/>
      <c r="ET12" s="166"/>
      <c r="EU12" s="166"/>
      <c r="EV12" s="166"/>
      <c r="EW12" s="166"/>
      <c r="EX12" s="166"/>
      <c r="EY12" s="166"/>
      <c r="EZ12" s="166"/>
      <c r="FA12" s="166"/>
      <c r="FB12" s="166"/>
      <c r="FC12" s="166"/>
      <c r="FD12" s="166"/>
      <c r="FE12" s="166"/>
      <c r="FF12" s="166"/>
      <c r="FG12" s="166"/>
      <c r="FH12" s="166"/>
      <c r="FI12" s="166"/>
      <c r="FJ12" s="166"/>
      <c r="FK12" s="166"/>
      <c r="FL12" s="166"/>
      <c r="FM12" s="166"/>
      <c r="FN12" s="166"/>
      <c r="FO12" s="166"/>
      <c r="FP12" s="166"/>
      <c r="FQ12" s="166"/>
      <c r="FR12" s="166"/>
      <c r="FS12" s="166"/>
      <c r="FT12" s="166"/>
      <c r="FU12" s="166"/>
      <c r="FV12" s="166"/>
      <c r="FW12" s="166"/>
      <c r="FX12" s="166"/>
      <c r="FY12" s="166"/>
      <c r="FZ12" s="166"/>
      <c r="GA12" s="166"/>
      <c r="GB12" s="166"/>
      <c r="GC12" s="166"/>
      <c r="GD12" s="166"/>
      <c r="GE12" s="166"/>
      <c r="GF12" s="166"/>
      <c r="GG12" s="166"/>
      <c r="GH12" s="166"/>
      <c r="GI12" s="166"/>
      <c r="GJ12" s="166"/>
      <c r="GK12" s="166"/>
      <c r="GL12" s="166"/>
      <c r="GM12" s="166"/>
      <c r="GN12" s="166"/>
      <c r="GO12" s="166"/>
      <c r="GP12" s="166"/>
      <c r="GQ12" s="166"/>
      <c r="GR12" s="166"/>
      <c r="GS12" s="166"/>
      <c r="GT12" s="166"/>
      <c r="GU12" s="166"/>
      <c r="GV12" s="166"/>
      <c r="GW12" s="166"/>
      <c r="GX12" s="166"/>
      <c r="GY12" s="166"/>
      <c r="GZ12" s="166"/>
      <c r="HA12" s="166"/>
      <c r="HB12" s="166"/>
      <c r="HC12" s="166"/>
      <c r="HD12" s="166"/>
      <c r="HE12" s="166"/>
      <c r="HF12" s="166"/>
      <c r="HG12" s="166"/>
      <c r="HH12" s="166"/>
      <c r="HI12" s="166"/>
      <c r="HJ12" s="166"/>
      <c r="HK12" s="166"/>
      <c r="HL12" s="166"/>
      <c r="HM12" s="166"/>
      <c r="HN12" s="166"/>
      <c r="HO12" s="166"/>
      <c r="HP12" s="166"/>
      <c r="HQ12" s="166"/>
      <c r="HR12" s="166"/>
      <c r="HS12" s="166"/>
      <c r="HT12" s="166"/>
      <c r="HU12" s="166"/>
      <c r="HV12" s="166"/>
      <c r="HW12" s="166"/>
      <c r="HX12" s="166"/>
      <c r="HY12" s="166"/>
      <c r="HZ12" s="166"/>
      <c r="IA12" s="166"/>
      <c r="IB12" s="166"/>
      <c r="IC12" s="166"/>
      <c r="ID12" s="166"/>
      <c r="IE12" s="166"/>
      <c r="IF12" s="166"/>
      <c r="IG12" s="166"/>
      <c r="IH12" s="166"/>
      <c r="II12" s="166"/>
      <c r="IJ12" s="166"/>
      <c r="IK12" s="166"/>
      <c r="IL12" s="166"/>
      <c r="IM12" s="166"/>
      <c r="IN12" s="166"/>
    </row>
    <row r="13" spans="1:248" s="215" customFormat="1" ht="35.25" customHeight="1" x14ac:dyDescent="0.25">
      <c r="A13" s="167" t="s">
        <v>73</v>
      </c>
      <c r="B13" s="218" t="s">
        <v>98</v>
      </c>
      <c r="C13" s="167" t="s">
        <v>75</v>
      </c>
      <c r="D13" s="218" t="s">
        <v>76</v>
      </c>
      <c r="E13" s="177" t="s">
        <v>101</v>
      </c>
      <c r="F13" s="163"/>
      <c r="G13" s="165"/>
      <c r="H13" s="262">
        <v>15530</v>
      </c>
      <c r="I13" s="164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  <c r="BI13" s="166"/>
      <c r="BJ13" s="166"/>
      <c r="BK13" s="166"/>
      <c r="BL13" s="166"/>
      <c r="BM13" s="166"/>
      <c r="BN13" s="166"/>
      <c r="BO13" s="166"/>
      <c r="BP13" s="166"/>
      <c r="BQ13" s="166"/>
      <c r="BR13" s="166"/>
      <c r="BS13" s="166"/>
      <c r="BT13" s="166"/>
      <c r="BU13" s="166"/>
      <c r="BV13" s="166"/>
      <c r="BW13" s="166"/>
      <c r="BX13" s="166"/>
      <c r="BY13" s="166"/>
      <c r="BZ13" s="166"/>
      <c r="CA13" s="166"/>
      <c r="CB13" s="166"/>
      <c r="CC13" s="166"/>
      <c r="CD13" s="166"/>
      <c r="CE13" s="166"/>
      <c r="CF13" s="166"/>
      <c r="CG13" s="166"/>
      <c r="CH13" s="166"/>
      <c r="CI13" s="166"/>
      <c r="CJ13" s="166"/>
      <c r="CK13" s="166"/>
      <c r="CL13" s="166"/>
      <c r="CM13" s="166"/>
      <c r="CN13" s="166"/>
      <c r="CO13" s="166"/>
      <c r="CP13" s="166"/>
      <c r="CQ13" s="166"/>
      <c r="CR13" s="166"/>
      <c r="CS13" s="166"/>
      <c r="CT13" s="166"/>
      <c r="CU13" s="166"/>
      <c r="CV13" s="166"/>
      <c r="CW13" s="166"/>
      <c r="CX13" s="166"/>
      <c r="CY13" s="166"/>
      <c r="CZ13" s="166"/>
      <c r="DA13" s="166"/>
      <c r="DB13" s="166"/>
      <c r="DC13" s="166"/>
      <c r="DD13" s="166"/>
      <c r="DE13" s="166"/>
      <c r="DF13" s="166"/>
      <c r="DG13" s="166"/>
      <c r="DH13" s="166"/>
      <c r="DI13" s="166"/>
      <c r="DJ13" s="166"/>
      <c r="DK13" s="166"/>
      <c r="DL13" s="166"/>
      <c r="DM13" s="166"/>
      <c r="DN13" s="166"/>
      <c r="DO13" s="166"/>
      <c r="DP13" s="166"/>
      <c r="DQ13" s="166"/>
      <c r="DR13" s="166"/>
      <c r="DS13" s="166"/>
      <c r="DT13" s="166"/>
      <c r="DU13" s="166"/>
      <c r="DV13" s="166"/>
      <c r="DW13" s="166"/>
      <c r="DX13" s="166"/>
      <c r="DY13" s="166"/>
      <c r="DZ13" s="166"/>
      <c r="EA13" s="166"/>
      <c r="EB13" s="166"/>
      <c r="EC13" s="166"/>
      <c r="ED13" s="166"/>
      <c r="EE13" s="166"/>
      <c r="EF13" s="166"/>
      <c r="EG13" s="166"/>
      <c r="EH13" s="166"/>
      <c r="EI13" s="166"/>
      <c r="EJ13" s="166"/>
      <c r="EK13" s="166"/>
      <c r="EL13" s="166"/>
      <c r="EM13" s="166"/>
      <c r="EN13" s="166"/>
      <c r="EO13" s="166"/>
      <c r="EP13" s="166"/>
      <c r="EQ13" s="166"/>
      <c r="ER13" s="166"/>
      <c r="ES13" s="166"/>
      <c r="ET13" s="166"/>
      <c r="EU13" s="166"/>
      <c r="EV13" s="166"/>
      <c r="EW13" s="166"/>
      <c r="EX13" s="166"/>
      <c r="EY13" s="166"/>
      <c r="EZ13" s="166"/>
      <c r="FA13" s="166"/>
      <c r="FB13" s="166"/>
      <c r="FC13" s="166"/>
      <c r="FD13" s="166"/>
      <c r="FE13" s="166"/>
      <c r="FF13" s="166"/>
      <c r="FG13" s="166"/>
      <c r="FH13" s="166"/>
      <c r="FI13" s="166"/>
      <c r="FJ13" s="166"/>
      <c r="FK13" s="166"/>
      <c r="FL13" s="166"/>
      <c r="FM13" s="166"/>
      <c r="FN13" s="166"/>
      <c r="FO13" s="166"/>
      <c r="FP13" s="166"/>
      <c r="FQ13" s="166"/>
      <c r="FR13" s="166"/>
      <c r="FS13" s="166"/>
      <c r="FT13" s="166"/>
      <c r="FU13" s="166"/>
      <c r="FV13" s="166"/>
      <c r="FW13" s="166"/>
      <c r="FX13" s="166"/>
      <c r="FY13" s="166"/>
      <c r="FZ13" s="166"/>
      <c r="GA13" s="166"/>
      <c r="GB13" s="166"/>
      <c r="GC13" s="166"/>
      <c r="GD13" s="166"/>
      <c r="GE13" s="166"/>
      <c r="GF13" s="166"/>
      <c r="GG13" s="166"/>
      <c r="GH13" s="166"/>
      <c r="GI13" s="166"/>
      <c r="GJ13" s="166"/>
      <c r="GK13" s="166"/>
      <c r="GL13" s="166"/>
      <c r="GM13" s="166"/>
      <c r="GN13" s="166"/>
      <c r="GO13" s="166"/>
      <c r="GP13" s="166"/>
      <c r="GQ13" s="166"/>
      <c r="GR13" s="166"/>
      <c r="GS13" s="166"/>
      <c r="GT13" s="166"/>
      <c r="GU13" s="166"/>
      <c r="GV13" s="166"/>
      <c r="GW13" s="166"/>
      <c r="GX13" s="166"/>
      <c r="GY13" s="166"/>
      <c r="GZ13" s="166"/>
      <c r="HA13" s="166"/>
      <c r="HB13" s="166"/>
      <c r="HC13" s="166"/>
      <c r="HD13" s="166"/>
      <c r="HE13" s="166"/>
      <c r="HF13" s="166"/>
      <c r="HG13" s="166"/>
      <c r="HH13" s="166"/>
      <c r="HI13" s="166"/>
      <c r="HJ13" s="166"/>
      <c r="HK13" s="166"/>
      <c r="HL13" s="166"/>
      <c r="HM13" s="166"/>
      <c r="HN13" s="166"/>
      <c r="HO13" s="166"/>
      <c r="HP13" s="166"/>
      <c r="HQ13" s="166"/>
      <c r="HR13" s="166"/>
      <c r="HS13" s="166"/>
      <c r="HT13" s="166"/>
      <c r="HU13" s="166"/>
      <c r="HV13" s="166"/>
      <c r="HW13" s="166"/>
      <c r="HX13" s="166"/>
      <c r="HY13" s="166"/>
      <c r="HZ13" s="166"/>
      <c r="IA13" s="166"/>
      <c r="IB13" s="166"/>
      <c r="IC13" s="166"/>
      <c r="ID13" s="166"/>
      <c r="IE13" s="166"/>
      <c r="IF13" s="166"/>
      <c r="IG13" s="166"/>
      <c r="IH13" s="166"/>
      <c r="II13" s="166"/>
      <c r="IJ13" s="166"/>
      <c r="IK13" s="166"/>
      <c r="IL13" s="166"/>
      <c r="IM13" s="166"/>
      <c r="IN13" s="166"/>
    </row>
    <row r="14" spans="1:248" s="215" customFormat="1" x14ac:dyDescent="0.25">
      <c r="A14" s="167" t="s">
        <v>73</v>
      </c>
      <c r="B14" s="218" t="s">
        <v>98</v>
      </c>
      <c r="C14" s="167" t="s">
        <v>75</v>
      </c>
      <c r="D14" s="218" t="s">
        <v>76</v>
      </c>
      <c r="E14" s="177" t="s">
        <v>102</v>
      </c>
      <c r="F14" s="163"/>
      <c r="G14" s="165"/>
      <c r="H14" s="262">
        <v>173350</v>
      </c>
      <c r="I14" s="164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  <c r="BB14" s="166"/>
      <c r="BC14" s="166"/>
      <c r="BD14" s="166"/>
      <c r="BE14" s="166"/>
      <c r="BF14" s="166"/>
      <c r="BG14" s="166"/>
      <c r="BH14" s="166"/>
      <c r="BI14" s="166"/>
      <c r="BJ14" s="166"/>
      <c r="BK14" s="166"/>
      <c r="BL14" s="166"/>
      <c r="BM14" s="166"/>
      <c r="BN14" s="166"/>
      <c r="BO14" s="166"/>
      <c r="BP14" s="166"/>
      <c r="BQ14" s="166"/>
      <c r="BR14" s="166"/>
      <c r="BS14" s="166"/>
      <c r="BT14" s="166"/>
      <c r="BU14" s="166"/>
      <c r="BV14" s="166"/>
      <c r="BW14" s="166"/>
      <c r="BX14" s="166"/>
      <c r="BY14" s="166"/>
      <c r="BZ14" s="166"/>
      <c r="CA14" s="166"/>
      <c r="CB14" s="166"/>
      <c r="CC14" s="166"/>
      <c r="CD14" s="166"/>
      <c r="CE14" s="166"/>
      <c r="CF14" s="166"/>
      <c r="CG14" s="166"/>
      <c r="CH14" s="166"/>
      <c r="CI14" s="166"/>
      <c r="CJ14" s="166"/>
      <c r="CK14" s="166"/>
      <c r="CL14" s="166"/>
      <c r="CM14" s="166"/>
      <c r="CN14" s="166"/>
      <c r="CO14" s="166"/>
      <c r="CP14" s="166"/>
      <c r="CQ14" s="166"/>
      <c r="CR14" s="166"/>
      <c r="CS14" s="166"/>
      <c r="CT14" s="166"/>
      <c r="CU14" s="166"/>
      <c r="CV14" s="166"/>
      <c r="CW14" s="166"/>
      <c r="CX14" s="166"/>
      <c r="CY14" s="166"/>
      <c r="CZ14" s="166"/>
      <c r="DA14" s="166"/>
      <c r="DB14" s="166"/>
      <c r="DC14" s="166"/>
      <c r="DD14" s="166"/>
      <c r="DE14" s="166"/>
      <c r="DF14" s="166"/>
      <c r="DG14" s="166"/>
      <c r="DH14" s="166"/>
      <c r="DI14" s="166"/>
      <c r="DJ14" s="166"/>
      <c r="DK14" s="166"/>
      <c r="DL14" s="166"/>
      <c r="DM14" s="166"/>
      <c r="DN14" s="166"/>
      <c r="DO14" s="166"/>
      <c r="DP14" s="166"/>
      <c r="DQ14" s="166"/>
      <c r="DR14" s="166"/>
      <c r="DS14" s="166"/>
      <c r="DT14" s="166"/>
      <c r="DU14" s="166"/>
      <c r="DV14" s="166"/>
      <c r="DW14" s="166"/>
      <c r="DX14" s="166"/>
      <c r="DY14" s="166"/>
      <c r="DZ14" s="166"/>
      <c r="EA14" s="166"/>
      <c r="EB14" s="166"/>
      <c r="EC14" s="166"/>
      <c r="ED14" s="166"/>
      <c r="EE14" s="166"/>
      <c r="EF14" s="166"/>
      <c r="EG14" s="166"/>
      <c r="EH14" s="166"/>
      <c r="EI14" s="166"/>
      <c r="EJ14" s="166"/>
      <c r="EK14" s="166"/>
      <c r="EL14" s="166"/>
      <c r="EM14" s="166"/>
      <c r="EN14" s="166"/>
      <c r="EO14" s="166"/>
      <c r="EP14" s="166"/>
      <c r="EQ14" s="166"/>
      <c r="ER14" s="166"/>
      <c r="ES14" s="166"/>
      <c r="ET14" s="166"/>
      <c r="EU14" s="166"/>
      <c r="EV14" s="166"/>
      <c r="EW14" s="166"/>
      <c r="EX14" s="166"/>
      <c r="EY14" s="166"/>
      <c r="EZ14" s="166"/>
      <c r="FA14" s="166"/>
      <c r="FB14" s="166"/>
      <c r="FC14" s="166"/>
      <c r="FD14" s="166"/>
      <c r="FE14" s="166"/>
      <c r="FF14" s="166"/>
      <c r="FG14" s="166"/>
      <c r="FH14" s="166"/>
      <c r="FI14" s="166"/>
      <c r="FJ14" s="166"/>
      <c r="FK14" s="166"/>
      <c r="FL14" s="166"/>
      <c r="FM14" s="166"/>
      <c r="FN14" s="166"/>
      <c r="FO14" s="166"/>
      <c r="FP14" s="166"/>
      <c r="FQ14" s="166"/>
      <c r="FR14" s="166"/>
      <c r="FS14" s="166"/>
      <c r="FT14" s="166"/>
      <c r="FU14" s="166"/>
      <c r="FV14" s="166"/>
      <c r="FW14" s="166"/>
      <c r="FX14" s="166"/>
      <c r="FY14" s="166"/>
      <c r="FZ14" s="166"/>
      <c r="GA14" s="166"/>
      <c r="GB14" s="166"/>
      <c r="GC14" s="166"/>
      <c r="GD14" s="166"/>
      <c r="GE14" s="166"/>
      <c r="GF14" s="166"/>
      <c r="GG14" s="166"/>
      <c r="GH14" s="166"/>
      <c r="GI14" s="166"/>
      <c r="GJ14" s="166"/>
      <c r="GK14" s="166"/>
      <c r="GL14" s="166"/>
      <c r="GM14" s="166"/>
      <c r="GN14" s="166"/>
      <c r="GO14" s="166"/>
      <c r="GP14" s="166"/>
      <c r="GQ14" s="166"/>
      <c r="GR14" s="166"/>
      <c r="GS14" s="166"/>
      <c r="GT14" s="166"/>
      <c r="GU14" s="166"/>
      <c r="GV14" s="166"/>
      <c r="GW14" s="166"/>
      <c r="GX14" s="166"/>
      <c r="GY14" s="166"/>
      <c r="GZ14" s="166"/>
      <c r="HA14" s="166"/>
      <c r="HB14" s="166"/>
      <c r="HC14" s="166"/>
      <c r="HD14" s="166"/>
      <c r="HE14" s="166"/>
      <c r="HF14" s="166"/>
      <c r="HG14" s="166"/>
      <c r="HH14" s="166"/>
      <c r="HI14" s="166"/>
      <c r="HJ14" s="166"/>
      <c r="HK14" s="166"/>
      <c r="HL14" s="166"/>
      <c r="HM14" s="166"/>
      <c r="HN14" s="166"/>
      <c r="HO14" s="166"/>
      <c r="HP14" s="166"/>
      <c r="HQ14" s="166"/>
      <c r="HR14" s="166"/>
      <c r="HS14" s="166"/>
      <c r="HT14" s="166"/>
      <c r="HU14" s="166"/>
      <c r="HV14" s="166"/>
      <c r="HW14" s="166"/>
      <c r="HX14" s="166"/>
      <c r="HY14" s="166"/>
      <c r="HZ14" s="166"/>
      <c r="IA14" s="166"/>
      <c r="IB14" s="166"/>
      <c r="IC14" s="166"/>
      <c r="ID14" s="166"/>
      <c r="IE14" s="166"/>
      <c r="IF14" s="166"/>
      <c r="IG14" s="166"/>
      <c r="IH14" s="166"/>
      <c r="II14" s="166"/>
      <c r="IJ14" s="166"/>
      <c r="IK14" s="166"/>
      <c r="IL14" s="166"/>
      <c r="IM14" s="166"/>
      <c r="IN14" s="166"/>
    </row>
    <row r="15" spans="1:248" s="215" customFormat="1" x14ac:dyDescent="0.25">
      <c r="A15" s="167" t="s">
        <v>73</v>
      </c>
      <c r="B15" s="218" t="s">
        <v>98</v>
      </c>
      <c r="C15" s="167" t="s">
        <v>75</v>
      </c>
      <c r="D15" s="218" t="s">
        <v>76</v>
      </c>
      <c r="E15" s="177" t="s">
        <v>102</v>
      </c>
      <c r="F15" s="163"/>
      <c r="G15" s="165"/>
      <c r="H15" s="262">
        <v>-450000</v>
      </c>
      <c r="I15" s="164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6"/>
      <c r="BH15" s="166"/>
      <c r="BI15" s="166"/>
      <c r="BJ15" s="166"/>
      <c r="BK15" s="166"/>
      <c r="BL15" s="166"/>
      <c r="BM15" s="166"/>
      <c r="BN15" s="166"/>
      <c r="BO15" s="166"/>
      <c r="BP15" s="166"/>
      <c r="BQ15" s="166"/>
      <c r="BR15" s="166"/>
      <c r="BS15" s="166"/>
      <c r="BT15" s="166"/>
      <c r="BU15" s="166"/>
      <c r="BV15" s="166"/>
      <c r="BW15" s="166"/>
      <c r="BX15" s="166"/>
      <c r="BY15" s="166"/>
      <c r="BZ15" s="166"/>
      <c r="CA15" s="166"/>
      <c r="CB15" s="166"/>
      <c r="CC15" s="166"/>
      <c r="CD15" s="166"/>
      <c r="CE15" s="166"/>
      <c r="CF15" s="166"/>
      <c r="CG15" s="166"/>
      <c r="CH15" s="166"/>
      <c r="CI15" s="166"/>
      <c r="CJ15" s="166"/>
      <c r="CK15" s="166"/>
      <c r="CL15" s="166"/>
      <c r="CM15" s="166"/>
      <c r="CN15" s="166"/>
      <c r="CO15" s="166"/>
      <c r="CP15" s="166"/>
      <c r="CQ15" s="166"/>
      <c r="CR15" s="166"/>
      <c r="CS15" s="166"/>
      <c r="CT15" s="166"/>
      <c r="CU15" s="166"/>
      <c r="CV15" s="166"/>
      <c r="CW15" s="166"/>
      <c r="CX15" s="166"/>
      <c r="CY15" s="166"/>
      <c r="CZ15" s="166"/>
      <c r="DA15" s="166"/>
      <c r="DB15" s="166"/>
      <c r="DC15" s="166"/>
      <c r="DD15" s="166"/>
      <c r="DE15" s="166"/>
      <c r="DF15" s="166"/>
      <c r="DG15" s="166"/>
      <c r="DH15" s="166"/>
      <c r="DI15" s="166"/>
      <c r="DJ15" s="166"/>
      <c r="DK15" s="166"/>
      <c r="DL15" s="166"/>
      <c r="DM15" s="166"/>
      <c r="DN15" s="166"/>
      <c r="DO15" s="166"/>
      <c r="DP15" s="166"/>
      <c r="DQ15" s="166"/>
      <c r="DR15" s="166"/>
      <c r="DS15" s="166"/>
      <c r="DT15" s="166"/>
      <c r="DU15" s="166"/>
      <c r="DV15" s="166"/>
      <c r="DW15" s="166"/>
      <c r="DX15" s="166"/>
      <c r="DY15" s="166"/>
      <c r="DZ15" s="166"/>
      <c r="EA15" s="166"/>
      <c r="EB15" s="166"/>
      <c r="EC15" s="166"/>
      <c r="ED15" s="166"/>
      <c r="EE15" s="166"/>
      <c r="EF15" s="166"/>
      <c r="EG15" s="166"/>
      <c r="EH15" s="166"/>
      <c r="EI15" s="166"/>
      <c r="EJ15" s="166"/>
      <c r="EK15" s="166"/>
      <c r="EL15" s="166"/>
      <c r="EM15" s="166"/>
      <c r="EN15" s="166"/>
      <c r="EO15" s="166"/>
      <c r="EP15" s="166"/>
      <c r="EQ15" s="166"/>
      <c r="ER15" s="166"/>
      <c r="ES15" s="166"/>
      <c r="ET15" s="166"/>
      <c r="EU15" s="166"/>
      <c r="EV15" s="166"/>
      <c r="EW15" s="166"/>
      <c r="EX15" s="166"/>
      <c r="EY15" s="166"/>
      <c r="EZ15" s="166"/>
      <c r="FA15" s="166"/>
      <c r="FB15" s="166"/>
      <c r="FC15" s="166"/>
      <c r="FD15" s="166"/>
      <c r="FE15" s="166"/>
      <c r="FF15" s="166"/>
      <c r="FG15" s="166"/>
      <c r="FH15" s="166"/>
      <c r="FI15" s="166"/>
      <c r="FJ15" s="166"/>
      <c r="FK15" s="166"/>
      <c r="FL15" s="166"/>
      <c r="FM15" s="166"/>
      <c r="FN15" s="166"/>
      <c r="FO15" s="166"/>
      <c r="FP15" s="166"/>
      <c r="FQ15" s="166"/>
      <c r="FR15" s="166"/>
      <c r="FS15" s="166"/>
      <c r="FT15" s="166"/>
      <c r="FU15" s="166"/>
      <c r="FV15" s="166"/>
      <c r="FW15" s="166"/>
      <c r="FX15" s="166"/>
      <c r="FY15" s="166"/>
      <c r="FZ15" s="166"/>
      <c r="GA15" s="166"/>
      <c r="GB15" s="166"/>
      <c r="GC15" s="166"/>
      <c r="GD15" s="166"/>
      <c r="GE15" s="166"/>
      <c r="GF15" s="166"/>
      <c r="GG15" s="166"/>
      <c r="GH15" s="166"/>
      <c r="GI15" s="166"/>
      <c r="GJ15" s="166"/>
      <c r="GK15" s="166"/>
      <c r="GL15" s="166"/>
      <c r="GM15" s="166"/>
      <c r="GN15" s="166"/>
      <c r="GO15" s="166"/>
      <c r="GP15" s="166"/>
      <c r="GQ15" s="166"/>
      <c r="GR15" s="166"/>
      <c r="GS15" s="166"/>
      <c r="GT15" s="166"/>
      <c r="GU15" s="166"/>
      <c r="GV15" s="166"/>
      <c r="GW15" s="166"/>
      <c r="GX15" s="166"/>
      <c r="GY15" s="166"/>
      <c r="GZ15" s="166"/>
      <c r="HA15" s="166"/>
      <c r="HB15" s="166"/>
      <c r="HC15" s="166"/>
      <c r="HD15" s="166"/>
      <c r="HE15" s="166"/>
      <c r="HF15" s="166"/>
      <c r="HG15" s="166"/>
      <c r="HH15" s="166"/>
      <c r="HI15" s="166"/>
      <c r="HJ15" s="166"/>
      <c r="HK15" s="166"/>
      <c r="HL15" s="166"/>
      <c r="HM15" s="166"/>
      <c r="HN15" s="166"/>
      <c r="HO15" s="166"/>
      <c r="HP15" s="166"/>
      <c r="HQ15" s="166"/>
      <c r="HR15" s="166"/>
      <c r="HS15" s="166"/>
      <c r="HT15" s="166"/>
      <c r="HU15" s="166"/>
      <c r="HV15" s="166"/>
      <c r="HW15" s="166"/>
      <c r="HX15" s="166"/>
      <c r="HY15" s="166"/>
      <c r="HZ15" s="166"/>
      <c r="IA15" s="166"/>
      <c r="IB15" s="166"/>
      <c r="IC15" s="166"/>
      <c r="ID15" s="166"/>
      <c r="IE15" s="166"/>
      <c r="IF15" s="166"/>
      <c r="IG15" s="166"/>
      <c r="IH15" s="166"/>
      <c r="II15" s="166"/>
      <c r="IJ15" s="166"/>
      <c r="IK15" s="166"/>
      <c r="IL15" s="166"/>
      <c r="IM15" s="166"/>
      <c r="IN15" s="166"/>
    </row>
    <row r="16" spans="1:248" s="215" customFormat="1" x14ac:dyDescent="0.25">
      <c r="A16" s="167" t="s">
        <v>73</v>
      </c>
      <c r="B16" s="218" t="s">
        <v>98</v>
      </c>
      <c r="C16" s="167" t="s">
        <v>75</v>
      </c>
      <c r="D16" s="218" t="s">
        <v>76</v>
      </c>
      <c r="E16" s="177" t="s">
        <v>154</v>
      </c>
      <c r="F16" s="163"/>
      <c r="G16" s="165"/>
      <c r="H16" s="262">
        <v>513000</v>
      </c>
      <c r="I16" s="164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6"/>
      <c r="BH16" s="166"/>
      <c r="BI16" s="166"/>
      <c r="BJ16" s="166"/>
      <c r="BK16" s="166"/>
      <c r="BL16" s="166"/>
      <c r="BM16" s="166"/>
      <c r="BN16" s="166"/>
      <c r="BO16" s="166"/>
      <c r="BP16" s="166"/>
      <c r="BQ16" s="166"/>
      <c r="BR16" s="166"/>
      <c r="BS16" s="166"/>
      <c r="BT16" s="166"/>
      <c r="BU16" s="166"/>
      <c r="BV16" s="166"/>
      <c r="BW16" s="166"/>
      <c r="BX16" s="166"/>
      <c r="BY16" s="166"/>
      <c r="BZ16" s="166"/>
      <c r="CA16" s="166"/>
      <c r="CB16" s="166"/>
      <c r="CC16" s="166"/>
      <c r="CD16" s="166"/>
      <c r="CE16" s="166"/>
      <c r="CF16" s="166"/>
      <c r="CG16" s="166"/>
      <c r="CH16" s="166"/>
      <c r="CI16" s="166"/>
      <c r="CJ16" s="166"/>
      <c r="CK16" s="166"/>
      <c r="CL16" s="166"/>
      <c r="CM16" s="166"/>
      <c r="CN16" s="166"/>
      <c r="CO16" s="166"/>
      <c r="CP16" s="166"/>
      <c r="CQ16" s="166"/>
      <c r="CR16" s="166"/>
      <c r="CS16" s="166"/>
      <c r="CT16" s="166"/>
      <c r="CU16" s="166"/>
      <c r="CV16" s="166"/>
      <c r="CW16" s="166"/>
      <c r="CX16" s="166"/>
      <c r="CY16" s="166"/>
      <c r="CZ16" s="166"/>
      <c r="DA16" s="166"/>
      <c r="DB16" s="166"/>
      <c r="DC16" s="166"/>
      <c r="DD16" s="166"/>
      <c r="DE16" s="166"/>
      <c r="DF16" s="166"/>
      <c r="DG16" s="166"/>
      <c r="DH16" s="166"/>
      <c r="DI16" s="166"/>
      <c r="DJ16" s="166"/>
      <c r="DK16" s="166"/>
      <c r="DL16" s="166"/>
      <c r="DM16" s="166"/>
      <c r="DN16" s="166"/>
      <c r="DO16" s="166"/>
      <c r="DP16" s="166"/>
      <c r="DQ16" s="166"/>
      <c r="DR16" s="166"/>
      <c r="DS16" s="166"/>
      <c r="DT16" s="166"/>
      <c r="DU16" s="166"/>
      <c r="DV16" s="166"/>
      <c r="DW16" s="166"/>
      <c r="DX16" s="166"/>
      <c r="DY16" s="166"/>
      <c r="DZ16" s="166"/>
      <c r="EA16" s="166"/>
      <c r="EB16" s="166"/>
      <c r="EC16" s="166"/>
      <c r="ED16" s="166"/>
      <c r="EE16" s="166"/>
      <c r="EF16" s="166"/>
      <c r="EG16" s="166"/>
      <c r="EH16" s="166"/>
      <c r="EI16" s="166"/>
      <c r="EJ16" s="166"/>
      <c r="EK16" s="166"/>
      <c r="EL16" s="166"/>
      <c r="EM16" s="166"/>
      <c r="EN16" s="166"/>
      <c r="EO16" s="166"/>
      <c r="EP16" s="166"/>
      <c r="EQ16" s="166"/>
      <c r="ER16" s="166"/>
      <c r="ES16" s="166"/>
      <c r="ET16" s="166"/>
      <c r="EU16" s="166"/>
      <c r="EV16" s="166"/>
      <c r="EW16" s="166"/>
      <c r="EX16" s="166"/>
      <c r="EY16" s="166"/>
      <c r="EZ16" s="166"/>
      <c r="FA16" s="166"/>
      <c r="FB16" s="166"/>
      <c r="FC16" s="166"/>
      <c r="FD16" s="166"/>
      <c r="FE16" s="166"/>
      <c r="FF16" s="166"/>
      <c r="FG16" s="166"/>
      <c r="FH16" s="166"/>
      <c r="FI16" s="166"/>
      <c r="FJ16" s="166"/>
      <c r="FK16" s="166"/>
      <c r="FL16" s="166"/>
      <c r="FM16" s="166"/>
      <c r="FN16" s="166"/>
      <c r="FO16" s="166"/>
      <c r="FP16" s="166"/>
      <c r="FQ16" s="166"/>
      <c r="FR16" s="166"/>
      <c r="FS16" s="166"/>
      <c r="FT16" s="166"/>
      <c r="FU16" s="166"/>
      <c r="FV16" s="166"/>
      <c r="FW16" s="166"/>
      <c r="FX16" s="166"/>
      <c r="FY16" s="166"/>
      <c r="FZ16" s="166"/>
      <c r="GA16" s="166"/>
      <c r="GB16" s="166"/>
      <c r="GC16" s="166"/>
      <c r="GD16" s="166"/>
      <c r="GE16" s="166"/>
      <c r="GF16" s="166"/>
      <c r="GG16" s="166"/>
      <c r="GH16" s="166"/>
      <c r="GI16" s="166"/>
      <c r="GJ16" s="166"/>
      <c r="GK16" s="166"/>
      <c r="GL16" s="166"/>
      <c r="GM16" s="166"/>
      <c r="GN16" s="166"/>
      <c r="GO16" s="166"/>
      <c r="GP16" s="166"/>
      <c r="GQ16" s="166"/>
      <c r="GR16" s="166"/>
      <c r="GS16" s="166"/>
      <c r="GT16" s="166"/>
      <c r="GU16" s="166"/>
      <c r="GV16" s="166"/>
      <c r="GW16" s="166"/>
      <c r="GX16" s="166"/>
      <c r="GY16" s="166"/>
      <c r="GZ16" s="166"/>
      <c r="HA16" s="166"/>
      <c r="HB16" s="166"/>
      <c r="HC16" s="166"/>
      <c r="HD16" s="166"/>
      <c r="HE16" s="166"/>
      <c r="HF16" s="166"/>
      <c r="HG16" s="166"/>
      <c r="HH16" s="166"/>
      <c r="HI16" s="166"/>
      <c r="HJ16" s="166"/>
      <c r="HK16" s="166"/>
      <c r="HL16" s="166"/>
      <c r="HM16" s="166"/>
      <c r="HN16" s="166"/>
      <c r="HO16" s="166"/>
      <c r="HP16" s="166"/>
      <c r="HQ16" s="166"/>
      <c r="HR16" s="166"/>
      <c r="HS16" s="166"/>
      <c r="HT16" s="166"/>
      <c r="HU16" s="166"/>
      <c r="HV16" s="166"/>
      <c r="HW16" s="166"/>
      <c r="HX16" s="166"/>
      <c r="HY16" s="166"/>
      <c r="HZ16" s="166"/>
      <c r="IA16" s="166"/>
      <c r="IB16" s="166"/>
      <c r="IC16" s="166"/>
      <c r="ID16" s="166"/>
      <c r="IE16" s="166"/>
      <c r="IF16" s="166"/>
      <c r="IG16" s="166"/>
      <c r="IH16" s="166"/>
      <c r="II16" s="166"/>
      <c r="IJ16" s="166"/>
      <c r="IK16" s="166"/>
      <c r="IL16" s="166"/>
      <c r="IM16" s="166"/>
      <c r="IN16" s="166"/>
    </row>
    <row r="17" spans="1:248" s="215" customFormat="1" x14ac:dyDescent="0.25">
      <c r="A17" s="167" t="s">
        <v>73</v>
      </c>
      <c r="B17" s="218" t="s">
        <v>98</v>
      </c>
      <c r="C17" s="167" t="s">
        <v>75</v>
      </c>
      <c r="D17" s="218" t="s">
        <v>76</v>
      </c>
      <c r="E17" s="177" t="s">
        <v>103</v>
      </c>
      <c r="F17" s="163"/>
      <c r="G17" s="165"/>
      <c r="H17" s="262">
        <v>-31650</v>
      </c>
      <c r="I17" s="164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6"/>
      <c r="BH17" s="166"/>
      <c r="BI17" s="166"/>
      <c r="BJ17" s="166"/>
      <c r="BK17" s="166"/>
      <c r="BL17" s="166"/>
      <c r="BM17" s="166"/>
      <c r="BN17" s="166"/>
      <c r="BO17" s="166"/>
      <c r="BP17" s="166"/>
      <c r="BQ17" s="166"/>
      <c r="BR17" s="166"/>
      <c r="BS17" s="166"/>
      <c r="BT17" s="166"/>
      <c r="BU17" s="166"/>
      <c r="BV17" s="166"/>
      <c r="BW17" s="166"/>
      <c r="BX17" s="166"/>
      <c r="BY17" s="166"/>
      <c r="BZ17" s="166"/>
      <c r="CA17" s="166"/>
      <c r="CB17" s="166"/>
      <c r="CC17" s="166"/>
      <c r="CD17" s="166"/>
      <c r="CE17" s="166"/>
      <c r="CF17" s="166"/>
      <c r="CG17" s="166"/>
      <c r="CH17" s="166"/>
      <c r="CI17" s="166"/>
      <c r="CJ17" s="166"/>
      <c r="CK17" s="166"/>
      <c r="CL17" s="166"/>
      <c r="CM17" s="166"/>
      <c r="CN17" s="166"/>
      <c r="CO17" s="166"/>
      <c r="CP17" s="166"/>
      <c r="CQ17" s="166"/>
      <c r="CR17" s="166"/>
      <c r="CS17" s="166"/>
      <c r="CT17" s="166"/>
      <c r="CU17" s="166"/>
      <c r="CV17" s="166"/>
      <c r="CW17" s="166"/>
      <c r="CX17" s="166"/>
      <c r="CY17" s="166"/>
      <c r="CZ17" s="166"/>
      <c r="DA17" s="166"/>
      <c r="DB17" s="166"/>
      <c r="DC17" s="166"/>
      <c r="DD17" s="166"/>
      <c r="DE17" s="166"/>
      <c r="DF17" s="166"/>
      <c r="DG17" s="166"/>
      <c r="DH17" s="166"/>
      <c r="DI17" s="166"/>
      <c r="DJ17" s="166"/>
      <c r="DK17" s="166"/>
      <c r="DL17" s="166"/>
      <c r="DM17" s="166"/>
      <c r="DN17" s="166"/>
      <c r="DO17" s="166"/>
      <c r="DP17" s="166"/>
      <c r="DQ17" s="166"/>
      <c r="DR17" s="166"/>
      <c r="DS17" s="166"/>
      <c r="DT17" s="166"/>
      <c r="DU17" s="166"/>
      <c r="DV17" s="166"/>
      <c r="DW17" s="166"/>
      <c r="DX17" s="166"/>
      <c r="DY17" s="166"/>
      <c r="DZ17" s="166"/>
      <c r="EA17" s="166"/>
      <c r="EB17" s="166"/>
      <c r="EC17" s="166"/>
      <c r="ED17" s="166"/>
      <c r="EE17" s="166"/>
      <c r="EF17" s="166"/>
      <c r="EG17" s="166"/>
      <c r="EH17" s="166"/>
      <c r="EI17" s="166"/>
      <c r="EJ17" s="166"/>
      <c r="EK17" s="166"/>
      <c r="EL17" s="166"/>
      <c r="EM17" s="166"/>
      <c r="EN17" s="166"/>
      <c r="EO17" s="166"/>
      <c r="EP17" s="166"/>
      <c r="EQ17" s="166"/>
      <c r="ER17" s="166"/>
      <c r="ES17" s="166"/>
      <c r="ET17" s="166"/>
      <c r="EU17" s="166"/>
      <c r="EV17" s="166"/>
      <c r="EW17" s="166"/>
      <c r="EX17" s="166"/>
      <c r="EY17" s="166"/>
      <c r="EZ17" s="166"/>
      <c r="FA17" s="166"/>
      <c r="FB17" s="166"/>
      <c r="FC17" s="166"/>
      <c r="FD17" s="166"/>
      <c r="FE17" s="166"/>
      <c r="FF17" s="166"/>
      <c r="FG17" s="166"/>
      <c r="FH17" s="166"/>
      <c r="FI17" s="166"/>
      <c r="FJ17" s="166"/>
      <c r="FK17" s="166"/>
      <c r="FL17" s="166"/>
      <c r="FM17" s="166"/>
      <c r="FN17" s="166"/>
      <c r="FO17" s="166"/>
      <c r="FP17" s="166"/>
      <c r="FQ17" s="166"/>
      <c r="FR17" s="166"/>
      <c r="FS17" s="166"/>
      <c r="FT17" s="166"/>
      <c r="FU17" s="166"/>
      <c r="FV17" s="166"/>
      <c r="FW17" s="166"/>
      <c r="FX17" s="166"/>
      <c r="FY17" s="166"/>
      <c r="FZ17" s="166"/>
      <c r="GA17" s="166"/>
      <c r="GB17" s="166"/>
      <c r="GC17" s="166"/>
      <c r="GD17" s="166"/>
      <c r="GE17" s="166"/>
      <c r="GF17" s="166"/>
      <c r="GG17" s="166"/>
      <c r="GH17" s="166"/>
      <c r="GI17" s="166"/>
      <c r="GJ17" s="166"/>
      <c r="GK17" s="166"/>
      <c r="GL17" s="166"/>
      <c r="GM17" s="166"/>
      <c r="GN17" s="166"/>
      <c r="GO17" s="166"/>
      <c r="GP17" s="166"/>
      <c r="GQ17" s="166"/>
      <c r="GR17" s="166"/>
      <c r="GS17" s="166"/>
      <c r="GT17" s="166"/>
      <c r="GU17" s="166"/>
      <c r="GV17" s="166"/>
      <c r="GW17" s="166"/>
      <c r="GX17" s="166"/>
      <c r="GY17" s="166"/>
      <c r="GZ17" s="166"/>
      <c r="HA17" s="166"/>
      <c r="HB17" s="166"/>
      <c r="HC17" s="166"/>
      <c r="HD17" s="166"/>
      <c r="HE17" s="166"/>
      <c r="HF17" s="166"/>
      <c r="HG17" s="166"/>
      <c r="HH17" s="166"/>
      <c r="HI17" s="166"/>
      <c r="HJ17" s="166"/>
      <c r="HK17" s="166"/>
      <c r="HL17" s="166"/>
      <c r="HM17" s="166"/>
      <c r="HN17" s="166"/>
      <c r="HO17" s="166"/>
      <c r="HP17" s="166"/>
      <c r="HQ17" s="166"/>
      <c r="HR17" s="166"/>
      <c r="HS17" s="166"/>
      <c r="HT17" s="166"/>
      <c r="HU17" s="166"/>
      <c r="HV17" s="166"/>
      <c r="HW17" s="166"/>
      <c r="HX17" s="166"/>
      <c r="HY17" s="166"/>
      <c r="HZ17" s="166"/>
      <c r="IA17" s="166"/>
      <c r="IB17" s="166"/>
      <c r="IC17" s="166"/>
      <c r="ID17" s="166"/>
      <c r="IE17" s="166"/>
      <c r="IF17" s="166"/>
      <c r="IG17" s="166"/>
      <c r="IH17" s="166"/>
      <c r="II17" s="166"/>
      <c r="IJ17" s="166"/>
      <c r="IK17" s="166"/>
      <c r="IL17" s="166"/>
      <c r="IM17" s="166"/>
      <c r="IN17" s="166"/>
    </row>
    <row r="18" spans="1:248" s="215" customFormat="1" ht="37.5" x14ac:dyDescent="0.25">
      <c r="A18" s="167" t="s">
        <v>73</v>
      </c>
      <c r="B18" s="218" t="s">
        <v>98</v>
      </c>
      <c r="C18" s="167" t="s">
        <v>75</v>
      </c>
      <c r="D18" s="218" t="s">
        <v>76</v>
      </c>
      <c r="E18" s="177" t="s">
        <v>104</v>
      </c>
      <c r="F18" s="163"/>
      <c r="G18" s="165"/>
      <c r="H18" s="262">
        <v>-221230</v>
      </c>
      <c r="I18" s="164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  <c r="BA18" s="166"/>
      <c r="BB18" s="166"/>
      <c r="BC18" s="166"/>
      <c r="BD18" s="166"/>
      <c r="BE18" s="166"/>
      <c r="BF18" s="166"/>
      <c r="BG18" s="166"/>
      <c r="BH18" s="166"/>
      <c r="BI18" s="166"/>
      <c r="BJ18" s="166"/>
      <c r="BK18" s="166"/>
      <c r="BL18" s="166"/>
      <c r="BM18" s="166"/>
      <c r="BN18" s="166"/>
      <c r="BO18" s="166"/>
      <c r="BP18" s="166"/>
      <c r="BQ18" s="166"/>
      <c r="BR18" s="166"/>
      <c r="BS18" s="166"/>
      <c r="BT18" s="166"/>
      <c r="BU18" s="166"/>
      <c r="BV18" s="166"/>
      <c r="BW18" s="166"/>
      <c r="BX18" s="166"/>
      <c r="BY18" s="166"/>
      <c r="BZ18" s="166"/>
      <c r="CA18" s="166"/>
      <c r="CB18" s="166"/>
      <c r="CC18" s="166"/>
      <c r="CD18" s="166"/>
      <c r="CE18" s="166"/>
      <c r="CF18" s="166"/>
      <c r="CG18" s="166"/>
      <c r="CH18" s="166"/>
      <c r="CI18" s="166"/>
      <c r="CJ18" s="166"/>
      <c r="CK18" s="166"/>
      <c r="CL18" s="166"/>
      <c r="CM18" s="166"/>
      <c r="CN18" s="166"/>
      <c r="CO18" s="166"/>
      <c r="CP18" s="166"/>
      <c r="CQ18" s="166"/>
      <c r="CR18" s="166"/>
      <c r="CS18" s="166"/>
      <c r="CT18" s="166"/>
      <c r="CU18" s="166"/>
      <c r="CV18" s="166"/>
      <c r="CW18" s="166"/>
      <c r="CX18" s="166"/>
      <c r="CY18" s="166"/>
      <c r="CZ18" s="166"/>
      <c r="DA18" s="166"/>
      <c r="DB18" s="166"/>
      <c r="DC18" s="166"/>
      <c r="DD18" s="166"/>
      <c r="DE18" s="166"/>
      <c r="DF18" s="166"/>
      <c r="DG18" s="166"/>
      <c r="DH18" s="166"/>
      <c r="DI18" s="166"/>
      <c r="DJ18" s="166"/>
      <c r="DK18" s="166"/>
      <c r="DL18" s="166"/>
      <c r="DM18" s="166"/>
      <c r="DN18" s="166"/>
      <c r="DO18" s="166"/>
      <c r="DP18" s="166"/>
      <c r="DQ18" s="166"/>
      <c r="DR18" s="166"/>
      <c r="DS18" s="166"/>
      <c r="DT18" s="166"/>
      <c r="DU18" s="166"/>
      <c r="DV18" s="166"/>
      <c r="DW18" s="166"/>
      <c r="DX18" s="166"/>
      <c r="DY18" s="166"/>
      <c r="DZ18" s="166"/>
      <c r="EA18" s="166"/>
      <c r="EB18" s="166"/>
      <c r="EC18" s="166"/>
      <c r="ED18" s="166"/>
      <c r="EE18" s="166"/>
      <c r="EF18" s="166"/>
      <c r="EG18" s="166"/>
      <c r="EH18" s="166"/>
      <c r="EI18" s="166"/>
      <c r="EJ18" s="166"/>
      <c r="EK18" s="166"/>
      <c r="EL18" s="166"/>
      <c r="EM18" s="166"/>
      <c r="EN18" s="166"/>
      <c r="EO18" s="166"/>
      <c r="EP18" s="166"/>
      <c r="EQ18" s="166"/>
      <c r="ER18" s="166"/>
      <c r="ES18" s="166"/>
      <c r="ET18" s="166"/>
      <c r="EU18" s="166"/>
      <c r="EV18" s="166"/>
      <c r="EW18" s="166"/>
      <c r="EX18" s="166"/>
      <c r="EY18" s="166"/>
      <c r="EZ18" s="166"/>
      <c r="FA18" s="166"/>
      <c r="FB18" s="166"/>
      <c r="FC18" s="166"/>
      <c r="FD18" s="166"/>
      <c r="FE18" s="166"/>
      <c r="FF18" s="166"/>
      <c r="FG18" s="166"/>
      <c r="FH18" s="166"/>
      <c r="FI18" s="166"/>
      <c r="FJ18" s="166"/>
      <c r="FK18" s="166"/>
      <c r="FL18" s="166"/>
      <c r="FM18" s="166"/>
      <c r="FN18" s="166"/>
      <c r="FO18" s="166"/>
      <c r="FP18" s="166"/>
      <c r="FQ18" s="166"/>
      <c r="FR18" s="166"/>
      <c r="FS18" s="166"/>
      <c r="FT18" s="166"/>
      <c r="FU18" s="166"/>
      <c r="FV18" s="166"/>
      <c r="FW18" s="166"/>
      <c r="FX18" s="166"/>
      <c r="FY18" s="166"/>
      <c r="FZ18" s="166"/>
      <c r="GA18" s="166"/>
      <c r="GB18" s="166"/>
      <c r="GC18" s="166"/>
      <c r="GD18" s="166"/>
      <c r="GE18" s="166"/>
      <c r="GF18" s="166"/>
      <c r="GG18" s="166"/>
      <c r="GH18" s="166"/>
      <c r="GI18" s="166"/>
      <c r="GJ18" s="166"/>
      <c r="GK18" s="166"/>
      <c r="GL18" s="166"/>
      <c r="GM18" s="166"/>
      <c r="GN18" s="166"/>
      <c r="GO18" s="166"/>
      <c r="GP18" s="166"/>
      <c r="GQ18" s="166"/>
      <c r="GR18" s="166"/>
      <c r="GS18" s="166"/>
      <c r="GT18" s="166"/>
      <c r="GU18" s="166"/>
      <c r="GV18" s="166"/>
      <c r="GW18" s="166"/>
      <c r="GX18" s="166"/>
      <c r="GY18" s="166"/>
      <c r="GZ18" s="166"/>
      <c r="HA18" s="166"/>
      <c r="HB18" s="166"/>
      <c r="HC18" s="166"/>
      <c r="HD18" s="166"/>
      <c r="HE18" s="166"/>
      <c r="HF18" s="166"/>
      <c r="HG18" s="166"/>
      <c r="HH18" s="166"/>
      <c r="HI18" s="166"/>
      <c r="HJ18" s="166"/>
      <c r="HK18" s="166"/>
      <c r="HL18" s="166"/>
      <c r="HM18" s="166"/>
      <c r="HN18" s="166"/>
      <c r="HO18" s="166"/>
      <c r="HP18" s="166"/>
      <c r="HQ18" s="166"/>
      <c r="HR18" s="166"/>
      <c r="HS18" s="166"/>
      <c r="HT18" s="166"/>
      <c r="HU18" s="166"/>
      <c r="HV18" s="166"/>
      <c r="HW18" s="166"/>
      <c r="HX18" s="166"/>
      <c r="HY18" s="166"/>
      <c r="HZ18" s="166"/>
      <c r="IA18" s="166"/>
      <c r="IB18" s="166"/>
      <c r="IC18" s="166"/>
      <c r="ID18" s="166"/>
      <c r="IE18" s="166"/>
      <c r="IF18" s="166"/>
      <c r="IG18" s="166"/>
      <c r="IH18" s="166"/>
      <c r="II18" s="166"/>
      <c r="IJ18" s="166"/>
      <c r="IK18" s="166"/>
      <c r="IL18" s="166"/>
      <c r="IM18" s="166"/>
      <c r="IN18" s="166"/>
    </row>
    <row r="19" spans="1:248" s="215" customFormat="1" x14ac:dyDescent="0.25">
      <c r="A19" s="167" t="s">
        <v>73</v>
      </c>
      <c r="B19" s="218" t="s">
        <v>98</v>
      </c>
      <c r="C19" s="167" t="s">
        <v>75</v>
      </c>
      <c r="D19" s="218" t="s">
        <v>76</v>
      </c>
      <c r="E19" s="177" t="s">
        <v>105</v>
      </c>
      <c r="F19" s="163"/>
      <c r="G19" s="165"/>
      <c r="H19" s="262">
        <v>-2200</v>
      </c>
      <c r="I19" s="164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66"/>
      <c r="AH19" s="166"/>
      <c r="AI19" s="166"/>
      <c r="AJ19" s="166"/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6"/>
      <c r="AY19" s="166"/>
      <c r="AZ19" s="166"/>
      <c r="BA19" s="166"/>
      <c r="BB19" s="166"/>
      <c r="BC19" s="166"/>
      <c r="BD19" s="166"/>
      <c r="BE19" s="166"/>
      <c r="BF19" s="166"/>
      <c r="BG19" s="166"/>
      <c r="BH19" s="166"/>
      <c r="BI19" s="166"/>
      <c r="BJ19" s="166"/>
      <c r="BK19" s="166"/>
      <c r="BL19" s="166"/>
      <c r="BM19" s="166"/>
      <c r="BN19" s="166"/>
      <c r="BO19" s="166"/>
      <c r="BP19" s="166"/>
      <c r="BQ19" s="166"/>
      <c r="BR19" s="166"/>
      <c r="BS19" s="166"/>
      <c r="BT19" s="166"/>
      <c r="BU19" s="166"/>
      <c r="BV19" s="166"/>
      <c r="BW19" s="166"/>
      <c r="BX19" s="166"/>
      <c r="BY19" s="166"/>
      <c r="BZ19" s="166"/>
      <c r="CA19" s="166"/>
      <c r="CB19" s="166"/>
      <c r="CC19" s="166"/>
      <c r="CD19" s="166"/>
      <c r="CE19" s="166"/>
      <c r="CF19" s="166"/>
      <c r="CG19" s="166"/>
      <c r="CH19" s="166"/>
      <c r="CI19" s="166"/>
      <c r="CJ19" s="166"/>
      <c r="CK19" s="166"/>
      <c r="CL19" s="166"/>
      <c r="CM19" s="166"/>
      <c r="CN19" s="166"/>
      <c r="CO19" s="166"/>
      <c r="CP19" s="166"/>
      <c r="CQ19" s="166"/>
      <c r="CR19" s="166"/>
      <c r="CS19" s="166"/>
      <c r="CT19" s="166"/>
      <c r="CU19" s="166"/>
      <c r="CV19" s="166"/>
      <c r="CW19" s="166"/>
      <c r="CX19" s="166"/>
      <c r="CY19" s="166"/>
      <c r="CZ19" s="166"/>
      <c r="DA19" s="166"/>
      <c r="DB19" s="166"/>
      <c r="DC19" s="166"/>
      <c r="DD19" s="166"/>
      <c r="DE19" s="166"/>
      <c r="DF19" s="166"/>
      <c r="DG19" s="166"/>
      <c r="DH19" s="166"/>
      <c r="DI19" s="166"/>
      <c r="DJ19" s="166"/>
      <c r="DK19" s="166"/>
      <c r="DL19" s="166"/>
      <c r="DM19" s="166"/>
      <c r="DN19" s="166"/>
      <c r="DO19" s="166"/>
      <c r="DP19" s="166"/>
      <c r="DQ19" s="166"/>
      <c r="DR19" s="166"/>
      <c r="DS19" s="166"/>
      <c r="DT19" s="166"/>
      <c r="DU19" s="166"/>
      <c r="DV19" s="166"/>
      <c r="DW19" s="166"/>
      <c r="DX19" s="166"/>
      <c r="DY19" s="166"/>
      <c r="DZ19" s="166"/>
      <c r="EA19" s="166"/>
      <c r="EB19" s="166"/>
      <c r="EC19" s="166"/>
      <c r="ED19" s="166"/>
      <c r="EE19" s="166"/>
      <c r="EF19" s="166"/>
      <c r="EG19" s="166"/>
      <c r="EH19" s="166"/>
      <c r="EI19" s="166"/>
      <c r="EJ19" s="166"/>
      <c r="EK19" s="166"/>
      <c r="EL19" s="166"/>
      <c r="EM19" s="166"/>
      <c r="EN19" s="166"/>
      <c r="EO19" s="166"/>
      <c r="EP19" s="166"/>
      <c r="EQ19" s="166"/>
      <c r="ER19" s="166"/>
      <c r="ES19" s="166"/>
      <c r="ET19" s="166"/>
      <c r="EU19" s="166"/>
      <c r="EV19" s="166"/>
      <c r="EW19" s="166"/>
      <c r="EX19" s="166"/>
      <c r="EY19" s="166"/>
      <c r="EZ19" s="166"/>
      <c r="FA19" s="166"/>
      <c r="FB19" s="166"/>
      <c r="FC19" s="166"/>
      <c r="FD19" s="166"/>
      <c r="FE19" s="166"/>
      <c r="FF19" s="166"/>
      <c r="FG19" s="166"/>
      <c r="FH19" s="166"/>
      <c r="FI19" s="166"/>
      <c r="FJ19" s="166"/>
      <c r="FK19" s="166"/>
      <c r="FL19" s="166"/>
      <c r="FM19" s="166"/>
      <c r="FN19" s="166"/>
      <c r="FO19" s="166"/>
      <c r="FP19" s="166"/>
      <c r="FQ19" s="166"/>
      <c r="FR19" s="166"/>
      <c r="FS19" s="166"/>
      <c r="FT19" s="166"/>
      <c r="FU19" s="166"/>
      <c r="FV19" s="166"/>
      <c r="FW19" s="166"/>
      <c r="FX19" s="166"/>
      <c r="FY19" s="166"/>
      <c r="FZ19" s="166"/>
      <c r="GA19" s="166"/>
      <c r="GB19" s="166"/>
      <c r="GC19" s="166"/>
      <c r="GD19" s="166"/>
      <c r="GE19" s="166"/>
      <c r="GF19" s="166"/>
      <c r="GG19" s="166"/>
      <c r="GH19" s="166"/>
      <c r="GI19" s="166"/>
      <c r="GJ19" s="166"/>
      <c r="GK19" s="166"/>
      <c r="GL19" s="166"/>
      <c r="GM19" s="166"/>
      <c r="GN19" s="166"/>
      <c r="GO19" s="166"/>
      <c r="GP19" s="166"/>
      <c r="GQ19" s="166"/>
      <c r="GR19" s="166"/>
      <c r="GS19" s="166"/>
      <c r="GT19" s="166"/>
      <c r="GU19" s="166"/>
      <c r="GV19" s="166"/>
      <c r="GW19" s="166"/>
      <c r="GX19" s="166"/>
      <c r="GY19" s="166"/>
      <c r="GZ19" s="166"/>
      <c r="HA19" s="166"/>
      <c r="HB19" s="166"/>
      <c r="HC19" s="166"/>
      <c r="HD19" s="166"/>
      <c r="HE19" s="166"/>
      <c r="HF19" s="166"/>
      <c r="HG19" s="166"/>
      <c r="HH19" s="166"/>
      <c r="HI19" s="166"/>
      <c r="HJ19" s="166"/>
      <c r="HK19" s="166"/>
      <c r="HL19" s="166"/>
      <c r="HM19" s="166"/>
      <c r="HN19" s="166"/>
      <c r="HO19" s="166"/>
      <c r="HP19" s="166"/>
      <c r="HQ19" s="166"/>
      <c r="HR19" s="166"/>
      <c r="HS19" s="166"/>
      <c r="HT19" s="166"/>
      <c r="HU19" s="166"/>
      <c r="HV19" s="166"/>
      <c r="HW19" s="166"/>
      <c r="HX19" s="166"/>
      <c r="HY19" s="166"/>
      <c r="HZ19" s="166"/>
      <c r="IA19" s="166"/>
      <c r="IB19" s="166"/>
      <c r="IC19" s="166"/>
      <c r="ID19" s="166"/>
      <c r="IE19" s="166"/>
      <c r="IF19" s="166"/>
      <c r="IG19" s="166"/>
      <c r="IH19" s="166"/>
      <c r="II19" s="166"/>
      <c r="IJ19" s="166"/>
      <c r="IK19" s="166"/>
      <c r="IL19" s="166"/>
      <c r="IM19" s="166"/>
      <c r="IN19" s="166"/>
    </row>
    <row r="20" spans="1:248" s="215" customFormat="1" ht="37.5" x14ac:dyDescent="0.25">
      <c r="A20" s="167" t="s">
        <v>73</v>
      </c>
      <c r="B20" s="218" t="s">
        <v>98</v>
      </c>
      <c r="C20" s="167" t="s">
        <v>75</v>
      </c>
      <c r="D20" s="218" t="s">
        <v>76</v>
      </c>
      <c r="E20" s="177" t="s">
        <v>106</v>
      </c>
      <c r="F20" s="163"/>
      <c r="G20" s="165"/>
      <c r="H20" s="262">
        <v>-600</v>
      </c>
      <c r="I20" s="164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6"/>
      <c r="AY20" s="166"/>
      <c r="AZ20" s="166"/>
      <c r="BA20" s="166"/>
      <c r="BB20" s="166"/>
      <c r="BC20" s="166"/>
      <c r="BD20" s="166"/>
      <c r="BE20" s="166"/>
      <c r="BF20" s="166"/>
      <c r="BG20" s="166"/>
      <c r="BH20" s="166"/>
      <c r="BI20" s="166"/>
      <c r="BJ20" s="166"/>
      <c r="BK20" s="166"/>
      <c r="BL20" s="166"/>
      <c r="BM20" s="166"/>
      <c r="BN20" s="166"/>
      <c r="BO20" s="166"/>
      <c r="BP20" s="166"/>
      <c r="BQ20" s="166"/>
      <c r="BR20" s="166"/>
      <c r="BS20" s="166"/>
      <c r="BT20" s="166"/>
      <c r="BU20" s="166"/>
      <c r="BV20" s="166"/>
      <c r="BW20" s="166"/>
      <c r="BX20" s="166"/>
      <c r="BY20" s="166"/>
      <c r="BZ20" s="166"/>
      <c r="CA20" s="166"/>
      <c r="CB20" s="166"/>
      <c r="CC20" s="166"/>
      <c r="CD20" s="166"/>
      <c r="CE20" s="166"/>
      <c r="CF20" s="166"/>
      <c r="CG20" s="166"/>
      <c r="CH20" s="166"/>
      <c r="CI20" s="166"/>
      <c r="CJ20" s="166"/>
      <c r="CK20" s="166"/>
      <c r="CL20" s="166"/>
      <c r="CM20" s="166"/>
      <c r="CN20" s="166"/>
      <c r="CO20" s="166"/>
      <c r="CP20" s="166"/>
      <c r="CQ20" s="166"/>
      <c r="CR20" s="166"/>
      <c r="CS20" s="166"/>
      <c r="CT20" s="166"/>
      <c r="CU20" s="166"/>
      <c r="CV20" s="166"/>
      <c r="CW20" s="166"/>
      <c r="CX20" s="166"/>
      <c r="CY20" s="166"/>
      <c r="CZ20" s="166"/>
      <c r="DA20" s="166"/>
      <c r="DB20" s="166"/>
      <c r="DC20" s="166"/>
      <c r="DD20" s="166"/>
      <c r="DE20" s="166"/>
      <c r="DF20" s="166"/>
      <c r="DG20" s="166"/>
      <c r="DH20" s="166"/>
      <c r="DI20" s="166"/>
      <c r="DJ20" s="166"/>
      <c r="DK20" s="166"/>
      <c r="DL20" s="166"/>
      <c r="DM20" s="166"/>
      <c r="DN20" s="166"/>
      <c r="DO20" s="166"/>
      <c r="DP20" s="166"/>
      <c r="DQ20" s="166"/>
      <c r="DR20" s="166"/>
      <c r="DS20" s="166"/>
      <c r="DT20" s="166"/>
      <c r="DU20" s="166"/>
      <c r="DV20" s="166"/>
      <c r="DW20" s="166"/>
      <c r="DX20" s="166"/>
      <c r="DY20" s="166"/>
      <c r="DZ20" s="166"/>
      <c r="EA20" s="166"/>
      <c r="EB20" s="166"/>
      <c r="EC20" s="166"/>
      <c r="ED20" s="166"/>
      <c r="EE20" s="166"/>
      <c r="EF20" s="166"/>
      <c r="EG20" s="166"/>
      <c r="EH20" s="166"/>
      <c r="EI20" s="166"/>
      <c r="EJ20" s="166"/>
      <c r="EK20" s="166"/>
      <c r="EL20" s="166"/>
      <c r="EM20" s="166"/>
      <c r="EN20" s="166"/>
      <c r="EO20" s="166"/>
      <c r="EP20" s="166"/>
      <c r="EQ20" s="166"/>
      <c r="ER20" s="166"/>
      <c r="ES20" s="166"/>
      <c r="ET20" s="166"/>
      <c r="EU20" s="166"/>
      <c r="EV20" s="166"/>
      <c r="EW20" s="166"/>
      <c r="EX20" s="166"/>
      <c r="EY20" s="166"/>
      <c r="EZ20" s="166"/>
      <c r="FA20" s="166"/>
      <c r="FB20" s="166"/>
      <c r="FC20" s="166"/>
      <c r="FD20" s="166"/>
      <c r="FE20" s="166"/>
      <c r="FF20" s="166"/>
      <c r="FG20" s="166"/>
      <c r="FH20" s="166"/>
      <c r="FI20" s="166"/>
      <c r="FJ20" s="166"/>
      <c r="FK20" s="166"/>
      <c r="FL20" s="166"/>
      <c r="FM20" s="166"/>
      <c r="FN20" s="166"/>
      <c r="FO20" s="166"/>
      <c r="FP20" s="166"/>
      <c r="FQ20" s="166"/>
      <c r="FR20" s="166"/>
      <c r="FS20" s="166"/>
      <c r="FT20" s="166"/>
      <c r="FU20" s="166"/>
      <c r="FV20" s="166"/>
      <c r="FW20" s="166"/>
      <c r="FX20" s="166"/>
      <c r="FY20" s="166"/>
      <c r="FZ20" s="166"/>
      <c r="GA20" s="166"/>
      <c r="GB20" s="166"/>
      <c r="GC20" s="166"/>
      <c r="GD20" s="166"/>
      <c r="GE20" s="166"/>
      <c r="GF20" s="166"/>
      <c r="GG20" s="166"/>
      <c r="GH20" s="166"/>
      <c r="GI20" s="166"/>
      <c r="GJ20" s="166"/>
      <c r="GK20" s="166"/>
      <c r="GL20" s="166"/>
      <c r="GM20" s="166"/>
      <c r="GN20" s="166"/>
      <c r="GO20" s="166"/>
      <c r="GP20" s="166"/>
      <c r="GQ20" s="166"/>
      <c r="GR20" s="166"/>
      <c r="GS20" s="166"/>
      <c r="GT20" s="166"/>
      <c r="GU20" s="166"/>
      <c r="GV20" s="166"/>
      <c r="GW20" s="166"/>
      <c r="GX20" s="166"/>
      <c r="GY20" s="166"/>
      <c r="GZ20" s="166"/>
      <c r="HA20" s="166"/>
      <c r="HB20" s="166"/>
      <c r="HC20" s="166"/>
      <c r="HD20" s="166"/>
      <c r="HE20" s="166"/>
      <c r="HF20" s="166"/>
      <c r="HG20" s="166"/>
      <c r="HH20" s="166"/>
      <c r="HI20" s="166"/>
      <c r="HJ20" s="166"/>
      <c r="HK20" s="166"/>
      <c r="HL20" s="166"/>
      <c r="HM20" s="166"/>
      <c r="HN20" s="166"/>
      <c r="HO20" s="166"/>
      <c r="HP20" s="166"/>
      <c r="HQ20" s="166"/>
      <c r="HR20" s="166"/>
      <c r="HS20" s="166"/>
      <c r="HT20" s="166"/>
      <c r="HU20" s="166"/>
      <c r="HV20" s="166"/>
      <c r="HW20" s="166"/>
      <c r="HX20" s="166"/>
      <c r="HY20" s="166"/>
      <c r="HZ20" s="166"/>
      <c r="IA20" s="166"/>
      <c r="IB20" s="166"/>
      <c r="IC20" s="166"/>
      <c r="ID20" s="166"/>
      <c r="IE20" s="166"/>
      <c r="IF20" s="166"/>
      <c r="IG20" s="166"/>
      <c r="IH20" s="166"/>
      <c r="II20" s="166"/>
      <c r="IJ20" s="166"/>
      <c r="IK20" s="166"/>
      <c r="IL20" s="166"/>
      <c r="IM20" s="166"/>
      <c r="IN20" s="166"/>
    </row>
    <row r="21" spans="1:248" s="215" customFormat="1" x14ac:dyDescent="0.25">
      <c r="A21" s="167" t="s">
        <v>73</v>
      </c>
      <c r="B21" s="218" t="s">
        <v>98</v>
      </c>
      <c r="C21" s="167" t="s">
        <v>75</v>
      </c>
      <c r="D21" s="218" t="s">
        <v>76</v>
      </c>
      <c r="E21" s="177" t="s">
        <v>107</v>
      </c>
      <c r="F21" s="163"/>
      <c r="G21" s="165"/>
      <c r="H21" s="262">
        <v>-5000</v>
      </c>
      <c r="I21" s="164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/>
      <c r="BJ21" s="166"/>
      <c r="BK21" s="166"/>
      <c r="BL21" s="166"/>
      <c r="BM21" s="166"/>
      <c r="BN21" s="166"/>
      <c r="BO21" s="166"/>
      <c r="BP21" s="166"/>
      <c r="BQ21" s="166"/>
      <c r="BR21" s="166"/>
      <c r="BS21" s="166"/>
      <c r="BT21" s="166"/>
      <c r="BU21" s="166"/>
      <c r="BV21" s="166"/>
      <c r="BW21" s="166"/>
      <c r="BX21" s="166"/>
      <c r="BY21" s="166"/>
      <c r="BZ21" s="166"/>
      <c r="CA21" s="166"/>
      <c r="CB21" s="166"/>
      <c r="CC21" s="166"/>
      <c r="CD21" s="166"/>
      <c r="CE21" s="166"/>
      <c r="CF21" s="166"/>
      <c r="CG21" s="166"/>
      <c r="CH21" s="166"/>
      <c r="CI21" s="166"/>
      <c r="CJ21" s="166"/>
      <c r="CK21" s="166"/>
      <c r="CL21" s="166"/>
      <c r="CM21" s="166"/>
      <c r="CN21" s="166"/>
      <c r="CO21" s="166"/>
      <c r="CP21" s="166"/>
      <c r="CQ21" s="166"/>
      <c r="CR21" s="166"/>
      <c r="CS21" s="166"/>
      <c r="CT21" s="166"/>
      <c r="CU21" s="166"/>
      <c r="CV21" s="166"/>
      <c r="CW21" s="166"/>
      <c r="CX21" s="166"/>
      <c r="CY21" s="166"/>
      <c r="CZ21" s="166"/>
      <c r="DA21" s="166"/>
      <c r="DB21" s="166"/>
      <c r="DC21" s="166"/>
      <c r="DD21" s="166"/>
      <c r="DE21" s="166"/>
      <c r="DF21" s="166"/>
      <c r="DG21" s="166"/>
      <c r="DH21" s="166"/>
      <c r="DI21" s="166"/>
      <c r="DJ21" s="166"/>
      <c r="DK21" s="166"/>
      <c r="DL21" s="166"/>
      <c r="DM21" s="166"/>
      <c r="DN21" s="166"/>
      <c r="DO21" s="166"/>
      <c r="DP21" s="166"/>
      <c r="DQ21" s="166"/>
      <c r="DR21" s="166"/>
      <c r="DS21" s="166"/>
      <c r="DT21" s="166"/>
      <c r="DU21" s="166"/>
      <c r="DV21" s="166"/>
      <c r="DW21" s="166"/>
      <c r="DX21" s="166"/>
      <c r="DY21" s="166"/>
      <c r="DZ21" s="166"/>
      <c r="EA21" s="166"/>
      <c r="EB21" s="166"/>
      <c r="EC21" s="166"/>
      <c r="ED21" s="166"/>
      <c r="EE21" s="166"/>
      <c r="EF21" s="166"/>
      <c r="EG21" s="166"/>
      <c r="EH21" s="166"/>
      <c r="EI21" s="166"/>
      <c r="EJ21" s="166"/>
      <c r="EK21" s="166"/>
      <c r="EL21" s="166"/>
      <c r="EM21" s="166"/>
      <c r="EN21" s="166"/>
      <c r="EO21" s="166"/>
      <c r="EP21" s="166"/>
      <c r="EQ21" s="166"/>
      <c r="ER21" s="166"/>
      <c r="ES21" s="166"/>
      <c r="ET21" s="166"/>
      <c r="EU21" s="166"/>
      <c r="EV21" s="166"/>
      <c r="EW21" s="166"/>
      <c r="EX21" s="166"/>
      <c r="EY21" s="166"/>
      <c r="EZ21" s="166"/>
      <c r="FA21" s="166"/>
      <c r="FB21" s="166"/>
      <c r="FC21" s="166"/>
      <c r="FD21" s="166"/>
      <c r="FE21" s="166"/>
      <c r="FF21" s="166"/>
      <c r="FG21" s="166"/>
      <c r="FH21" s="166"/>
      <c r="FI21" s="166"/>
      <c r="FJ21" s="166"/>
      <c r="FK21" s="166"/>
      <c r="FL21" s="166"/>
      <c r="FM21" s="166"/>
      <c r="FN21" s="166"/>
      <c r="FO21" s="166"/>
      <c r="FP21" s="166"/>
      <c r="FQ21" s="166"/>
      <c r="FR21" s="166"/>
      <c r="FS21" s="166"/>
      <c r="FT21" s="166"/>
      <c r="FU21" s="166"/>
      <c r="FV21" s="166"/>
      <c r="FW21" s="166"/>
      <c r="FX21" s="166"/>
      <c r="FY21" s="166"/>
      <c r="FZ21" s="166"/>
      <c r="GA21" s="166"/>
      <c r="GB21" s="166"/>
      <c r="GC21" s="166"/>
      <c r="GD21" s="166"/>
      <c r="GE21" s="166"/>
      <c r="GF21" s="166"/>
      <c r="GG21" s="166"/>
      <c r="GH21" s="166"/>
      <c r="GI21" s="166"/>
      <c r="GJ21" s="166"/>
      <c r="GK21" s="166"/>
      <c r="GL21" s="166"/>
      <c r="GM21" s="166"/>
      <c r="GN21" s="166"/>
      <c r="GO21" s="166"/>
      <c r="GP21" s="166"/>
      <c r="GQ21" s="166"/>
      <c r="GR21" s="166"/>
      <c r="GS21" s="166"/>
      <c r="GT21" s="166"/>
      <c r="GU21" s="166"/>
      <c r="GV21" s="166"/>
      <c r="GW21" s="166"/>
      <c r="GX21" s="166"/>
      <c r="GY21" s="166"/>
      <c r="GZ21" s="166"/>
      <c r="HA21" s="166"/>
      <c r="HB21" s="166"/>
      <c r="HC21" s="166"/>
      <c r="HD21" s="166"/>
      <c r="HE21" s="166"/>
      <c r="HF21" s="166"/>
      <c r="HG21" s="166"/>
      <c r="HH21" s="166"/>
      <c r="HI21" s="166"/>
      <c r="HJ21" s="166"/>
      <c r="HK21" s="166"/>
      <c r="HL21" s="166"/>
      <c r="HM21" s="166"/>
      <c r="HN21" s="166"/>
      <c r="HO21" s="166"/>
      <c r="HP21" s="166"/>
      <c r="HQ21" s="166"/>
      <c r="HR21" s="166"/>
      <c r="HS21" s="166"/>
      <c r="HT21" s="166"/>
      <c r="HU21" s="166"/>
      <c r="HV21" s="166"/>
      <c r="HW21" s="166"/>
      <c r="HX21" s="166"/>
      <c r="HY21" s="166"/>
      <c r="HZ21" s="166"/>
      <c r="IA21" s="166"/>
      <c r="IB21" s="166"/>
      <c r="IC21" s="166"/>
      <c r="ID21" s="166"/>
      <c r="IE21" s="166"/>
      <c r="IF21" s="166"/>
      <c r="IG21" s="166"/>
      <c r="IH21" s="166"/>
      <c r="II21" s="166"/>
      <c r="IJ21" s="166"/>
      <c r="IK21" s="166"/>
      <c r="IL21" s="166"/>
      <c r="IM21" s="166"/>
      <c r="IN21" s="166"/>
    </row>
    <row r="22" spans="1:248" s="215" customFormat="1" x14ac:dyDescent="0.25">
      <c r="A22" s="167" t="s">
        <v>73</v>
      </c>
      <c r="B22" s="218" t="s">
        <v>98</v>
      </c>
      <c r="C22" s="167" t="s">
        <v>75</v>
      </c>
      <c r="D22" s="218" t="s">
        <v>76</v>
      </c>
      <c r="E22" s="177" t="s">
        <v>138</v>
      </c>
      <c r="F22" s="163"/>
      <c r="G22" s="165"/>
      <c r="H22" s="262">
        <v>-350000</v>
      </c>
      <c r="I22" s="164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  <c r="BA22" s="166"/>
      <c r="BB22" s="166"/>
      <c r="BC22" s="166"/>
      <c r="BD22" s="166"/>
      <c r="BE22" s="166"/>
      <c r="BF22" s="166"/>
      <c r="BG22" s="166"/>
      <c r="BH22" s="166"/>
      <c r="BI22" s="166"/>
      <c r="BJ22" s="166"/>
      <c r="BK22" s="166"/>
      <c r="BL22" s="166"/>
      <c r="BM22" s="166"/>
      <c r="BN22" s="166"/>
      <c r="BO22" s="166"/>
      <c r="BP22" s="166"/>
      <c r="BQ22" s="166"/>
      <c r="BR22" s="166"/>
      <c r="BS22" s="166"/>
      <c r="BT22" s="166"/>
      <c r="BU22" s="166"/>
      <c r="BV22" s="166"/>
      <c r="BW22" s="166"/>
      <c r="BX22" s="166"/>
      <c r="BY22" s="166"/>
      <c r="BZ22" s="166"/>
      <c r="CA22" s="166"/>
      <c r="CB22" s="166"/>
      <c r="CC22" s="166"/>
      <c r="CD22" s="166"/>
      <c r="CE22" s="166"/>
      <c r="CF22" s="166"/>
      <c r="CG22" s="166"/>
      <c r="CH22" s="166"/>
      <c r="CI22" s="166"/>
      <c r="CJ22" s="166"/>
      <c r="CK22" s="166"/>
      <c r="CL22" s="166"/>
      <c r="CM22" s="166"/>
      <c r="CN22" s="166"/>
      <c r="CO22" s="166"/>
      <c r="CP22" s="166"/>
      <c r="CQ22" s="166"/>
      <c r="CR22" s="166"/>
      <c r="CS22" s="166"/>
      <c r="CT22" s="166"/>
      <c r="CU22" s="166"/>
      <c r="CV22" s="166"/>
      <c r="CW22" s="166"/>
      <c r="CX22" s="166"/>
      <c r="CY22" s="166"/>
      <c r="CZ22" s="166"/>
      <c r="DA22" s="166"/>
      <c r="DB22" s="166"/>
      <c r="DC22" s="166"/>
      <c r="DD22" s="166"/>
      <c r="DE22" s="166"/>
      <c r="DF22" s="166"/>
      <c r="DG22" s="166"/>
      <c r="DH22" s="166"/>
      <c r="DI22" s="166"/>
      <c r="DJ22" s="166"/>
      <c r="DK22" s="166"/>
      <c r="DL22" s="166"/>
      <c r="DM22" s="166"/>
      <c r="DN22" s="166"/>
      <c r="DO22" s="166"/>
      <c r="DP22" s="166"/>
      <c r="DQ22" s="166"/>
      <c r="DR22" s="166"/>
      <c r="DS22" s="166"/>
      <c r="DT22" s="166"/>
      <c r="DU22" s="166"/>
      <c r="DV22" s="166"/>
      <c r="DW22" s="166"/>
      <c r="DX22" s="166"/>
      <c r="DY22" s="166"/>
      <c r="DZ22" s="166"/>
      <c r="EA22" s="166"/>
      <c r="EB22" s="166"/>
      <c r="EC22" s="166"/>
      <c r="ED22" s="166"/>
      <c r="EE22" s="166"/>
      <c r="EF22" s="166"/>
      <c r="EG22" s="166"/>
      <c r="EH22" s="166"/>
      <c r="EI22" s="166"/>
      <c r="EJ22" s="166"/>
      <c r="EK22" s="166"/>
      <c r="EL22" s="166"/>
      <c r="EM22" s="166"/>
      <c r="EN22" s="166"/>
      <c r="EO22" s="166"/>
      <c r="EP22" s="166"/>
      <c r="EQ22" s="166"/>
      <c r="ER22" s="166"/>
      <c r="ES22" s="166"/>
      <c r="ET22" s="166"/>
      <c r="EU22" s="166"/>
      <c r="EV22" s="166"/>
      <c r="EW22" s="166"/>
      <c r="EX22" s="166"/>
      <c r="EY22" s="166"/>
      <c r="EZ22" s="166"/>
      <c r="FA22" s="166"/>
      <c r="FB22" s="166"/>
      <c r="FC22" s="166"/>
      <c r="FD22" s="166"/>
      <c r="FE22" s="166"/>
      <c r="FF22" s="166"/>
      <c r="FG22" s="166"/>
      <c r="FH22" s="166"/>
      <c r="FI22" s="166"/>
      <c r="FJ22" s="166"/>
      <c r="FK22" s="166"/>
      <c r="FL22" s="166"/>
      <c r="FM22" s="166"/>
      <c r="FN22" s="166"/>
      <c r="FO22" s="166"/>
      <c r="FP22" s="166"/>
      <c r="FQ22" s="166"/>
      <c r="FR22" s="166"/>
      <c r="FS22" s="166"/>
      <c r="FT22" s="166"/>
      <c r="FU22" s="166"/>
      <c r="FV22" s="166"/>
      <c r="FW22" s="166"/>
      <c r="FX22" s="166"/>
      <c r="FY22" s="166"/>
      <c r="FZ22" s="166"/>
      <c r="GA22" s="166"/>
      <c r="GB22" s="166"/>
      <c r="GC22" s="166"/>
      <c r="GD22" s="166"/>
      <c r="GE22" s="166"/>
      <c r="GF22" s="166"/>
      <c r="GG22" s="166"/>
      <c r="GH22" s="166"/>
      <c r="GI22" s="166"/>
      <c r="GJ22" s="166"/>
      <c r="GK22" s="166"/>
      <c r="GL22" s="166"/>
      <c r="GM22" s="166"/>
      <c r="GN22" s="166"/>
      <c r="GO22" s="166"/>
      <c r="GP22" s="166"/>
      <c r="GQ22" s="166"/>
      <c r="GR22" s="166"/>
      <c r="GS22" s="166"/>
      <c r="GT22" s="166"/>
      <c r="GU22" s="166"/>
      <c r="GV22" s="166"/>
      <c r="GW22" s="166"/>
      <c r="GX22" s="166"/>
      <c r="GY22" s="166"/>
      <c r="GZ22" s="166"/>
      <c r="HA22" s="166"/>
      <c r="HB22" s="166"/>
      <c r="HC22" s="166"/>
      <c r="HD22" s="166"/>
      <c r="HE22" s="166"/>
      <c r="HF22" s="166"/>
      <c r="HG22" s="166"/>
      <c r="HH22" s="166"/>
      <c r="HI22" s="166"/>
      <c r="HJ22" s="166"/>
      <c r="HK22" s="166"/>
      <c r="HL22" s="166"/>
      <c r="HM22" s="166"/>
      <c r="HN22" s="166"/>
      <c r="HO22" s="166"/>
      <c r="HP22" s="166"/>
      <c r="HQ22" s="166"/>
      <c r="HR22" s="166"/>
      <c r="HS22" s="166"/>
      <c r="HT22" s="166"/>
      <c r="HU22" s="166"/>
      <c r="HV22" s="166"/>
      <c r="HW22" s="166"/>
      <c r="HX22" s="166"/>
      <c r="HY22" s="166"/>
      <c r="HZ22" s="166"/>
      <c r="IA22" s="166"/>
      <c r="IB22" s="166"/>
      <c r="IC22" s="166"/>
      <c r="ID22" s="166"/>
      <c r="IE22" s="166"/>
      <c r="IF22" s="166"/>
      <c r="IG22" s="166"/>
      <c r="IH22" s="166"/>
      <c r="II22" s="166"/>
      <c r="IJ22" s="166"/>
      <c r="IK22" s="166"/>
      <c r="IL22" s="166"/>
      <c r="IM22" s="166"/>
      <c r="IN22" s="166"/>
    </row>
    <row r="23" spans="1:248" s="215" customFormat="1" ht="37.5" x14ac:dyDescent="0.25">
      <c r="A23" s="167" t="s">
        <v>73</v>
      </c>
      <c r="B23" s="218" t="s">
        <v>98</v>
      </c>
      <c r="C23" s="167" t="s">
        <v>75</v>
      </c>
      <c r="D23" s="218" t="s">
        <v>76</v>
      </c>
      <c r="E23" s="177" t="s">
        <v>108</v>
      </c>
      <c r="F23" s="163"/>
      <c r="G23" s="165"/>
      <c r="H23" s="262">
        <v>59660</v>
      </c>
      <c r="I23" s="164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66"/>
      <c r="BB23" s="166"/>
      <c r="BC23" s="166"/>
      <c r="BD23" s="166"/>
      <c r="BE23" s="166"/>
      <c r="BF23" s="166"/>
      <c r="BG23" s="166"/>
      <c r="BH23" s="166"/>
      <c r="BI23" s="166"/>
      <c r="BJ23" s="166"/>
      <c r="BK23" s="166"/>
      <c r="BL23" s="166"/>
      <c r="BM23" s="166"/>
      <c r="BN23" s="166"/>
      <c r="BO23" s="166"/>
      <c r="BP23" s="166"/>
      <c r="BQ23" s="166"/>
      <c r="BR23" s="166"/>
      <c r="BS23" s="166"/>
      <c r="BT23" s="166"/>
      <c r="BU23" s="166"/>
      <c r="BV23" s="166"/>
      <c r="BW23" s="166"/>
      <c r="BX23" s="166"/>
      <c r="BY23" s="166"/>
      <c r="BZ23" s="166"/>
      <c r="CA23" s="166"/>
      <c r="CB23" s="166"/>
      <c r="CC23" s="166"/>
      <c r="CD23" s="166"/>
      <c r="CE23" s="166"/>
      <c r="CF23" s="166"/>
      <c r="CG23" s="166"/>
      <c r="CH23" s="166"/>
      <c r="CI23" s="166"/>
      <c r="CJ23" s="166"/>
      <c r="CK23" s="166"/>
      <c r="CL23" s="166"/>
      <c r="CM23" s="166"/>
      <c r="CN23" s="166"/>
      <c r="CO23" s="166"/>
      <c r="CP23" s="166"/>
      <c r="CQ23" s="166"/>
      <c r="CR23" s="166"/>
      <c r="CS23" s="166"/>
      <c r="CT23" s="166"/>
      <c r="CU23" s="166"/>
      <c r="CV23" s="166"/>
      <c r="CW23" s="166"/>
      <c r="CX23" s="166"/>
      <c r="CY23" s="166"/>
      <c r="CZ23" s="166"/>
      <c r="DA23" s="166"/>
      <c r="DB23" s="166"/>
      <c r="DC23" s="166"/>
      <c r="DD23" s="166"/>
      <c r="DE23" s="166"/>
      <c r="DF23" s="166"/>
      <c r="DG23" s="166"/>
      <c r="DH23" s="166"/>
      <c r="DI23" s="166"/>
      <c r="DJ23" s="166"/>
      <c r="DK23" s="166"/>
      <c r="DL23" s="166"/>
      <c r="DM23" s="166"/>
      <c r="DN23" s="166"/>
      <c r="DO23" s="166"/>
      <c r="DP23" s="166"/>
      <c r="DQ23" s="166"/>
      <c r="DR23" s="166"/>
      <c r="DS23" s="166"/>
      <c r="DT23" s="166"/>
      <c r="DU23" s="166"/>
      <c r="DV23" s="166"/>
      <c r="DW23" s="166"/>
      <c r="DX23" s="166"/>
      <c r="DY23" s="166"/>
      <c r="DZ23" s="166"/>
      <c r="EA23" s="166"/>
      <c r="EB23" s="166"/>
      <c r="EC23" s="166"/>
      <c r="ED23" s="166"/>
      <c r="EE23" s="166"/>
      <c r="EF23" s="166"/>
      <c r="EG23" s="166"/>
      <c r="EH23" s="166"/>
      <c r="EI23" s="166"/>
      <c r="EJ23" s="166"/>
      <c r="EK23" s="166"/>
      <c r="EL23" s="166"/>
      <c r="EM23" s="166"/>
      <c r="EN23" s="166"/>
      <c r="EO23" s="166"/>
      <c r="EP23" s="166"/>
      <c r="EQ23" s="166"/>
      <c r="ER23" s="166"/>
      <c r="ES23" s="166"/>
      <c r="ET23" s="166"/>
      <c r="EU23" s="166"/>
      <c r="EV23" s="166"/>
      <c r="EW23" s="166"/>
      <c r="EX23" s="166"/>
      <c r="EY23" s="166"/>
      <c r="EZ23" s="166"/>
      <c r="FA23" s="166"/>
      <c r="FB23" s="166"/>
      <c r="FC23" s="166"/>
      <c r="FD23" s="166"/>
      <c r="FE23" s="166"/>
      <c r="FF23" s="166"/>
      <c r="FG23" s="166"/>
      <c r="FH23" s="166"/>
      <c r="FI23" s="166"/>
      <c r="FJ23" s="166"/>
      <c r="FK23" s="166"/>
      <c r="FL23" s="166"/>
      <c r="FM23" s="166"/>
      <c r="FN23" s="166"/>
      <c r="FO23" s="166"/>
      <c r="FP23" s="166"/>
      <c r="FQ23" s="166"/>
      <c r="FR23" s="166"/>
      <c r="FS23" s="166"/>
      <c r="FT23" s="166"/>
      <c r="FU23" s="166"/>
      <c r="FV23" s="166"/>
      <c r="FW23" s="166"/>
      <c r="FX23" s="166"/>
      <c r="FY23" s="166"/>
      <c r="FZ23" s="166"/>
      <c r="GA23" s="166"/>
      <c r="GB23" s="166"/>
      <c r="GC23" s="166"/>
      <c r="GD23" s="166"/>
      <c r="GE23" s="166"/>
      <c r="GF23" s="166"/>
      <c r="GG23" s="166"/>
      <c r="GH23" s="166"/>
      <c r="GI23" s="166"/>
      <c r="GJ23" s="166"/>
      <c r="GK23" s="166"/>
      <c r="GL23" s="166"/>
      <c r="GM23" s="166"/>
      <c r="GN23" s="166"/>
      <c r="GO23" s="166"/>
      <c r="GP23" s="166"/>
      <c r="GQ23" s="166"/>
      <c r="GR23" s="166"/>
      <c r="GS23" s="166"/>
      <c r="GT23" s="166"/>
      <c r="GU23" s="166"/>
      <c r="GV23" s="166"/>
      <c r="GW23" s="166"/>
      <c r="GX23" s="166"/>
      <c r="GY23" s="166"/>
      <c r="GZ23" s="166"/>
      <c r="HA23" s="166"/>
      <c r="HB23" s="166"/>
      <c r="HC23" s="166"/>
      <c r="HD23" s="166"/>
      <c r="HE23" s="166"/>
      <c r="HF23" s="166"/>
      <c r="HG23" s="166"/>
      <c r="HH23" s="166"/>
      <c r="HI23" s="166"/>
      <c r="HJ23" s="166"/>
      <c r="HK23" s="166"/>
      <c r="HL23" s="166"/>
      <c r="HM23" s="166"/>
      <c r="HN23" s="166"/>
      <c r="HO23" s="166"/>
      <c r="HP23" s="166"/>
      <c r="HQ23" s="166"/>
      <c r="HR23" s="166"/>
      <c r="HS23" s="166"/>
      <c r="HT23" s="166"/>
      <c r="HU23" s="166"/>
      <c r="HV23" s="166"/>
      <c r="HW23" s="166"/>
      <c r="HX23" s="166"/>
      <c r="HY23" s="166"/>
      <c r="HZ23" s="166"/>
      <c r="IA23" s="166"/>
      <c r="IB23" s="166"/>
      <c r="IC23" s="166"/>
      <c r="ID23" s="166"/>
      <c r="IE23" s="166"/>
      <c r="IF23" s="166"/>
      <c r="IG23" s="166"/>
      <c r="IH23" s="166"/>
      <c r="II23" s="166"/>
      <c r="IJ23" s="166"/>
      <c r="IK23" s="166"/>
      <c r="IL23" s="166"/>
      <c r="IM23" s="166"/>
      <c r="IN23" s="166"/>
    </row>
    <row r="24" spans="1:248" s="215" customFormat="1" x14ac:dyDescent="0.25">
      <c r="A24" s="167" t="s">
        <v>73</v>
      </c>
      <c r="B24" s="218" t="s">
        <v>98</v>
      </c>
      <c r="C24" s="167" t="s">
        <v>75</v>
      </c>
      <c r="D24" s="218" t="s">
        <v>76</v>
      </c>
      <c r="E24" s="177" t="s">
        <v>109</v>
      </c>
      <c r="F24" s="163"/>
      <c r="G24" s="165"/>
      <c r="H24" s="262">
        <v>-24177</v>
      </c>
      <c r="I24" s="164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6"/>
      <c r="AE24" s="166"/>
      <c r="AF24" s="166"/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66"/>
      <c r="BB24" s="166"/>
      <c r="BC24" s="166"/>
      <c r="BD24" s="166"/>
      <c r="BE24" s="166"/>
      <c r="BF24" s="166"/>
      <c r="BG24" s="166"/>
      <c r="BH24" s="166"/>
      <c r="BI24" s="166"/>
      <c r="BJ24" s="166"/>
      <c r="BK24" s="166"/>
      <c r="BL24" s="166"/>
      <c r="BM24" s="166"/>
      <c r="BN24" s="166"/>
      <c r="BO24" s="166"/>
      <c r="BP24" s="166"/>
      <c r="BQ24" s="166"/>
      <c r="BR24" s="166"/>
      <c r="BS24" s="166"/>
      <c r="BT24" s="166"/>
      <c r="BU24" s="166"/>
      <c r="BV24" s="166"/>
      <c r="BW24" s="166"/>
      <c r="BX24" s="166"/>
      <c r="BY24" s="166"/>
      <c r="BZ24" s="166"/>
      <c r="CA24" s="166"/>
      <c r="CB24" s="166"/>
      <c r="CC24" s="166"/>
      <c r="CD24" s="166"/>
      <c r="CE24" s="166"/>
      <c r="CF24" s="166"/>
      <c r="CG24" s="166"/>
      <c r="CH24" s="166"/>
      <c r="CI24" s="166"/>
      <c r="CJ24" s="166"/>
      <c r="CK24" s="166"/>
      <c r="CL24" s="166"/>
      <c r="CM24" s="166"/>
      <c r="CN24" s="166"/>
      <c r="CO24" s="166"/>
      <c r="CP24" s="166"/>
      <c r="CQ24" s="166"/>
      <c r="CR24" s="166"/>
      <c r="CS24" s="166"/>
      <c r="CT24" s="166"/>
      <c r="CU24" s="166"/>
      <c r="CV24" s="166"/>
      <c r="CW24" s="166"/>
      <c r="CX24" s="166"/>
      <c r="CY24" s="166"/>
      <c r="CZ24" s="166"/>
      <c r="DA24" s="166"/>
      <c r="DB24" s="166"/>
      <c r="DC24" s="166"/>
      <c r="DD24" s="166"/>
      <c r="DE24" s="166"/>
      <c r="DF24" s="166"/>
      <c r="DG24" s="166"/>
      <c r="DH24" s="166"/>
      <c r="DI24" s="166"/>
      <c r="DJ24" s="166"/>
      <c r="DK24" s="166"/>
      <c r="DL24" s="166"/>
      <c r="DM24" s="166"/>
      <c r="DN24" s="166"/>
      <c r="DO24" s="166"/>
      <c r="DP24" s="166"/>
      <c r="DQ24" s="166"/>
      <c r="DR24" s="166"/>
      <c r="DS24" s="166"/>
      <c r="DT24" s="166"/>
      <c r="DU24" s="166"/>
      <c r="DV24" s="166"/>
      <c r="DW24" s="166"/>
      <c r="DX24" s="166"/>
      <c r="DY24" s="166"/>
      <c r="DZ24" s="166"/>
      <c r="EA24" s="166"/>
      <c r="EB24" s="166"/>
      <c r="EC24" s="166"/>
      <c r="ED24" s="166"/>
      <c r="EE24" s="166"/>
      <c r="EF24" s="166"/>
      <c r="EG24" s="166"/>
      <c r="EH24" s="166"/>
      <c r="EI24" s="166"/>
      <c r="EJ24" s="166"/>
      <c r="EK24" s="166"/>
      <c r="EL24" s="166"/>
      <c r="EM24" s="166"/>
      <c r="EN24" s="166"/>
      <c r="EO24" s="166"/>
      <c r="EP24" s="166"/>
      <c r="EQ24" s="166"/>
      <c r="ER24" s="166"/>
      <c r="ES24" s="166"/>
      <c r="ET24" s="166"/>
      <c r="EU24" s="166"/>
      <c r="EV24" s="166"/>
      <c r="EW24" s="166"/>
      <c r="EX24" s="166"/>
      <c r="EY24" s="166"/>
      <c r="EZ24" s="166"/>
      <c r="FA24" s="166"/>
      <c r="FB24" s="166"/>
      <c r="FC24" s="166"/>
      <c r="FD24" s="166"/>
      <c r="FE24" s="166"/>
      <c r="FF24" s="166"/>
      <c r="FG24" s="166"/>
      <c r="FH24" s="166"/>
      <c r="FI24" s="166"/>
      <c r="FJ24" s="166"/>
      <c r="FK24" s="166"/>
      <c r="FL24" s="166"/>
      <c r="FM24" s="166"/>
      <c r="FN24" s="166"/>
      <c r="FO24" s="166"/>
      <c r="FP24" s="166"/>
      <c r="FQ24" s="166"/>
      <c r="FR24" s="166"/>
      <c r="FS24" s="166"/>
      <c r="FT24" s="166"/>
      <c r="FU24" s="166"/>
      <c r="FV24" s="166"/>
      <c r="FW24" s="166"/>
      <c r="FX24" s="166"/>
      <c r="FY24" s="166"/>
      <c r="FZ24" s="166"/>
      <c r="GA24" s="166"/>
      <c r="GB24" s="166"/>
      <c r="GC24" s="166"/>
      <c r="GD24" s="166"/>
      <c r="GE24" s="166"/>
      <c r="GF24" s="166"/>
      <c r="GG24" s="166"/>
      <c r="GH24" s="166"/>
      <c r="GI24" s="166"/>
      <c r="GJ24" s="166"/>
      <c r="GK24" s="166"/>
      <c r="GL24" s="166"/>
      <c r="GM24" s="166"/>
      <c r="GN24" s="166"/>
      <c r="GO24" s="166"/>
      <c r="GP24" s="166"/>
      <c r="GQ24" s="166"/>
      <c r="GR24" s="166"/>
      <c r="GS24" s="166"/>
      <c r="GT24" s="166"/>
      <c r="GU24" s="166"/>
      <c r="GV24" s="166"/>
      <c r="GW24" s="166"/>
      <c r="GX24" s="166"/>
      <c r="GY24" s="166"/>
      <c r="GZ24" s="166"/>
      <c r="HA24" s="166"/>
      <c r="HB24" s="166"/>
      <c r="HC24" s="166"/>
      <c r="HD24" s="166"/>
      <c r="HE24" s="166"/>
      <c r="HF24" s="166"/>
      <c r="HG24" s="166"/>
      <c r="HH24" s="166"/>
      <c r="HI24" s="166"/>
      <c r="HJ24" s="166"/>
      <c r="HK24" s="166"/>
      <c r="HL24" s="166"/>
      <c r="HM24" s="166"/>
      <c r="HN24" s="166"/>
      <c r="HO24" s="166"/>
      <c r="HP24" s="166"/>
      <c r="HQ24" s="166"/>
      <c r="HR24" s="166"/>
      <c r="HS24" s="166"/>
      <c r="HT24" s="166"/>
      <c r="HU24" s="166"/>
      <c r="HV24" s="166"/>
      <c r="HW24" s="166"/>
      <c r="HX24" s="166"/>
      <c r="HY24" s="166"/>
      <c r="HZ24" s="166"/>
      <c r="IA24" s="166"/>
      <c r="IB24" s="166"/>
      <c r="IC24" s="166"/>
      <c r="ID24" s="166"/>
      <c r="IE24" s="166"/>
      <c r="IF24" s="166"/>
      <c r="IG24" s="166"/>
      <c r="IH24" s="166"/>
      <c r="II24" s="166"/>
      <c r="IJ24" s="166"/>
      <c r="IK24" s="166"/>
      <c r="IL24" s="166"/>
      <c r="IM24" s="166"/>
      <c r="IN24" s="166"/>
    </row>
    <row r="25" spans="1:248" s="215" customFormat="1" x14ac:dyDescent="0.25">
      <c r="A25" s="167" t="s">
        <v>73</v>
      </c>
      <c r="B25" s="218" t="s">
        <v>98</v>
      </c>
      <c r="C25" s="167" t="s">
        <v>75</v>
      </c>
      <c r="D25" s="218" t="s">
        <v>76</v>
      </c>
      <c r="E25" s="177" t="s">
        <v>139</v>
      </c>
      <c r="F25" s="163"/>
      <c r="G25" s="165"/>
      <c r="H25" s="262">
        <v>-25000</v>
      </c>
      <c r="I25" s="164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6"/>
      <c r="BO25" s="166"/>
      <c r="BP25" s="166"/>
      <c r="BQ25" s="166"/>
      <c r="BR25" s="166"/>
      <c r="BS25" s="166"/>
      <c r="BT25" s="166"/>
      <c r="BU25" s="166"/>
      <c r="BV25" s="166"/>
      <c r="BW25" s="166"/>
      <c r="BX25" s="166"/>
      <c r="BY25" s="166"/>
      <c r="BZ25" s="166"/>
      <c r="CA25" s="166"/>
      <c r="CB25" s="166"/>
      <c r="CC25" s="166"/>
      <c r="CD25" s="166"/>
      <c r="CE25" s="166"/>
      <c r="CF25" s="166"/>
      <c r="CG25" s="166"/>
      <c r="CH25" s="166"/>
      <c r="CI25" s="166"/>
      <c r="CJ25" s="166"/>
      <c r="CK25" s="166"/>
      <c r="CL25" s="166"/>
      <c r="CM25" s="166"/>
      <c r="CN25" s="166"/>
      <c r="CO25" s="166"/>
      <c r="CP25" s="166"/>
      <c r="CQ25" s="166"/>
      <c r="CR25" s="166"/>
      <c r="CS25" s="166"/>
      <c r="CT25" s="166"/>
      <c r="CU25" s="166"/>
      <c r="CV25" s="166"/>
      <c r="CW25" s="166"/>
      <c r="CX25" s="166"/>
      <c r="CY25" s="166"/>
      <c r="CZ25" s="166"/>
      <c r="DA25" s="166"/>
      <c r="DB25" s="166"/>
      <c r="DC25" s="166"/>
      <c r="DD25" s="166"/>
      <c r="DE25" s="166"/>
      <c r="DF25" s="166"/>
      <c r="DG25" s="166"/>
      <c r="DH25" s="166"/>
      <c r="DI25" s="166"/>
      <c r="DJ25" s="166"/>
      <c r="DK25" s="166"/>
      <c r="DL25" s="166"/>
      <c r="DM25" s="166"/>
      <c r="DN25" s="166"/>
      <c r="DO25" s="166"/>
      <c r="DP25" s="166"/>
      <c r="DQ25" s="166"/>
      <c r="DR25" s="166"/>
      <c r="DS25" s="166"/>
      <c r="DT25" s="166"/>
      <c r="DU25" s="166"/>
      <c r="DV25" s="166"/>
      <c r="DW25" s="166"/>
      <c r="DX25" s="166"/>
      <c r="DY25" s="166"/>
      <c r="DZ25" s="166"/>
      <c r="EA25" s="166"/>
      <c r="EB25" s="166"/>
      <c r="EC25" s="166"/>
      <c r="ED25" s="166"/>
      <c r="EE25" s="166"/>
      <c r="EF25" s="166"/>
      <c r="EG25" s="166"/>
      <c r="EH25" s="166"/>
      <c r="EI25" s="166"/>
      <c r="EJ25" s="166"/>
      <c r="EK25" s="166"/>
      <c r="EL25" s="166"/>
      <c r="EM25" s="166"/>
      <c r="EN25" s="166"/>
      <c r="EO25" s="166"/>
      <c r="EP25" s="166"/>
      <c r="EQ25" s="166"/>
      <c r="ER25" s="166"/>
      <c r="ES25" s="166"/>
      <c r="ET25" s="166"/>
      <c r="EU25" s="166"/>
      <c r="EV25" s="166"/>
      <c r="EW25" s="166"/>
      <c r="EX25" s="166"/>
      <c r="EY25" s="166"/>
      <c r="EZ25" s="166"/>
      <c r="FA25" s="166"/>
      <c r="FB25" s="166"/>
      <c r="FC25" s="166"/>
      <c r="FD25" s="166"/>
      <c r="FE25" s="166"/>
      <c r="FF25" s="166"/>
      <c r="FG25" s="166"/>
      <c r="FH25" s="166"/>
      <c r="FI25" s="166"/>
      <c r="FJ25" s="166"/>
      <c r="FK25" s="166"/>
      <c r="FL25" s="166"/>
      <c r="FM25" s="166"/>
      <c r="FN25" s="166"/>
      <c r="FO25" s="166"/>
      <c r="FP25" s="166"/>
      <c r="FQ25" s="166"/>
      <c r="FR25" s="166"/>
      <c r="FS25" s="166"/>
      <c r="FT25" s="166"/>
      <c r="FU25" s="166"/>
      <c r="FV25" s="166"/>
      <c r="FW25" s="166"/>
      <c r="FX25" s="166"/>
      <c r="FY25" s="166"/>
      <c r="FZ25" s="166"/>
      <c r="GA25" s="166"/>
      <c r="GB25" s="166"/>
      <c r="GC25" s="166"/>
      <c r="GD25" s="166"/>
      <c r="GE25" s="166"/>
      <c r="GF25" s="166"/>
      <c r="GG25" s="166"/>
      <c r="GH25" s="166"/>
      <c r="GI25" s="166"/>
      <c r="GJ25" s="166"/>
      <c r="GK25" s="166"/>
      <c r="GL25" s="166"/>
      <c r="GM25" s="166"/>
      <c r="GN25" s="166"/>
      <c r="GO25" s="166"/>
      <c r="GP25" s="166"/>
      <c r="GQ25" s="166"/>
      <c r="GR25" s="166"/>
      <c r="GS25" s="166"/>
      <c r="GT25" s="166"/>
      <c r="GU25" s="166"/>
      <c r="GV25" s="166"/>
      <c r="GW25" s="166"/>
      <c r="GX25" s="166"/>
      <c r="GY25" s="166"/>
      <c r="GZ25" s="166"/>
      <c r="HA25" s="166"/>
      <c r="HB25" s="166"/>
      <c r="HC25" s="166"/>
      <c r="HD25" s="166"/>
      <c r="HE25" s="166"/>
      <c r="HF25" s="166"/>
      <c r="HG25" s="166"/>
      <c r="HH25" s="166"/>
      <c r="HI25" s="166"/>
      <c r="HJ25" s="166"/>
      <c r="HK25" s="166"/>
      <c r="HL25" s="166"/>
      <c r="HM25" s="166"/>
      <c r="HN25" s="166"/>
      <c r="HO25" s="166"/>
      <c r="HP25" s="166"/>
      <c r="HQ25" s="166"/>
      <c r="HR25" s="166"/>
      <c r="HS25" s="166"/>
      <c r="HT25" s="166"/>
      <c r="HU25" s="166"/>
      <c r="HV25" s="166"/>
      <c r="HW25" s="166"/>
      <c r="HX25" s="166"/>
      <c r="HY25" s="166"/>
      <c r="HZ25" s="166"/>
      <c r="IA25" s="166"/>
      <c r="IB25" s="166"/>
      <c r="IC25" s="166"/>
      <c r="ID25" s="166"/>
      <c r="IE25" s="166"/>
      <c r="IF25" s="166"/>
      <c r="IG25" s="166"/>
      <c r="IH25" s="166"/>
      <c r="II25" s="166"/>
      <c r="IJ25" s="166"/>
      <c r="IK25" s="166"/>
      <c r="IL25" s="166"/>
      <c r="IM25" s="166"/>
      <c r="IN25" s="166"/>
    </row>
    <row r="26" spans="1:248" s="215" customFormat="1" x14ac:dyDescent="0.25">
      <c r="A26" s="167" t="s">
        <v>73</v>
      </c>
      <c r="B26" s="218" t="s">
        <v>98</v>
      </c>
      <c r="C26" s="167" t="s">
        <v>75</v>
      </c>
      <c r="D26" s="218" t="s">
        <v>76</v>
      </c>
      <c r="E26" s="177" t="s">
        <v>140</v>
      </c>
      <c r="F26" s="163"/>
      <c r="G26" s="165"/>
      <c r="H26" s="262">
        <v>-200000</v>
      </c>
      <c r="I26" s="164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  <c r="AJ26" s="166"/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6"/>
      <c r="AY26" s="166"/>
      <c r="AZ26" s="166"/>
      <c r="BA26" s="166"/>
      <c r="BB26" s="166"/>
      <c r="BC26" s="166"/>
      <c r="BD26" s="166"/>
      <c r="BE26" s="166"/>
      <c r="BF26" s="166"/>
      <c r="BG26" s="166"/>
      <c r="BH26" s="166"/>
      <c r="BI26" s="166"/>
      <c r="BJ26" s="166"/>
      <c r="BK26" s="166"/>
      <c r="BL26" s="166"/>
      <c r="BM26" s="166"/>
      <c r="BN26" s="166"/>
      <c r="BO26" s="166"/>
      <c r="BP26" s="166"/>
      <c r="BQ26" s="166"/>
      <c r="BR26" s="166"/>
      <c r="BS26" s="166"/>
      <c r="BT26" s="166"/>
      <c r="BU26" s="166"/>
      <c r="BV26" s="166"/>
      <c r="BW26" s="166"/>
      <c r="BX26" s="166"/>
      <c r="BY26" s="166"/>
      <c r="BZ26" s="166"/>
      <c r="CA26" s="166"/>
      <c r="CB26" s="166"/>
      <c r="CC26" s="166"/>
      <c r="CD26" s="166"/>
      <c r="CE26" s="166"/>
      <c r="CF26" s="166"/>
      <c r="CG26" s="166"/>
      <c r="CH26" s="166"/>
      <c r="CI26" s="166"/>
      <c r="CJ26" s="166"/>
      <c r="CK26" s="166"/>
      <c r="CL26" s="166"/>
      <c r="CM26" s="166"/>
      <c r="CN26" s="166"/>
      <c r="CO26" s="166"/>
      <c r="CP26" s="166"/>
      <c r="CQ26" s="166"/>
      <c r="CR26" s="166"/>
      <c r="CS26" s="166"/>
      <c r="CT26" s="166"/>
      <c r="CU26" s="166"/>
      <c r="CV26" s="166"/>
      <c r="CW26" s="166"/>
      <c r="CX26" s="166"/>
      <c r="CY26" s="166"/>
      <c r="CZ26" s="166"/>
      <c r="DA26" s="166"/>
      <c r="DB26" s="166"/>
      <c r="DC26" s="166"/>
      <c r="DD26" s="166"/>
      <c r="DE26" s="166"/>
      <c r="DF26" s="166"/>
      <c r="DG26" s="166"/>
      <c r="DH26" s="166"/>
      <c r="DI26" s="166"/>
      <c r="DJ26" s="166"/>
      <c r="DK26" s="166"/>
      <c r="DL26" s="166"/>
      <c r="DM26" s="166"/>
      <c r="DN26" s="166"/>
      <c r="DO26" s="166"/>
      <c r="DP26" s="166"/>
      <c r="DQ26" s="166"/>
      <c r="DR26" s="166"/>
      <c r="DS26" s="166"/>
      <c r="DT26" s="166"/>
      <c r="DU26" s="166"/>
      <c r="DV26" s="166"/>
      <c r="DW26" s="166"/>
      <c r="DX26" s="166"/>
      <c r="DY26" s="166"/>
      <c r="DZ26" s="166"/>
      <c r="EA26" s="166"/>
      <c r="EB26" s="166"/>
      <c r="EC26" s="166"/>
      <c r="ED26" s="166"/>
      <c r="EE26" s="166"/>
      <c r="EF26" s="166"/>
      <c r="EG26" s="166"/>
      <c r="EH26" s="166"/>
      <c r="EI26" s="166"/>
      <c r="EJ26" s="166"/>
      <c r="EK26" s="166"/>
      <c r="EL26" s="166"/>
      <c r="EM26" s="166"/>
      <c r="EN26" s="166"/>
      <c r="EO26" s="166"/>
      <c r="EP26" s="166"/>
      <c r="EQ26" s="166"/>
      <c r="ER26" s="166"/>
      <c r="ES26" s="166"/>
      <c r="ET26" s="166"/>
      <c r="EU26" s="166"/>
      <c r="EV26" s="166"/>
      <c r="EW26" s="166"/>
      <c r="EX26" s="166"/>
      <c r="EY26" s="166"/>
      <c r="EZ26" s="166"/>
      <c r="FA26" s="166"/>
      <c r="FB26" s="166"/>
      <c r="FC26" s="166"/>
      <c r="FD26" s="166"/>
      <c r="FE26" s="166"/>
      <c r="FF26" s="166"/>
      <c r="FG26" s="166"/>
      <c r="FH26" s="166"/>
      <c r="FI26" s="166"/>
      <c r="FJ26" s="166"/>
      <c r="FK26" s="166"/>
      <c r="FL26" s="166"/>
      <c r="FM26" s="166"/>
      <c r="FN26" s="166"/>
      <c r="FO26" s="166"/>
      <c r="FP26" s="166"/>
      <c r="FQ26" s="166"/>
      <c r="FR26" s="166"/>
      <c r="FS26" s="166"/>
      <c r="FT26" s="166"/>
      <c r="FU26" s="166"/>
      <c r="FV26" s="166"/>
      <c r="FW26" s="166"/>
      <c r="FX26" s="166"/>
      <c r="FY26" s="166"/>
      <c r="FZ26" s="166"/>
      <c r="GA26" s="166"/>
      <c r="GB26" s="166"/>
      <c r="GC26" s="166"/>
      <c r="GD26" s="166"/>
      <c r="GE26" s="166"/>
      <c r="GF26" s="166"/>
      <c r="GG26" s="166"/>
      <c r="GH26" s="166"/>
      <c r="GI26" s="166"/>
      <c r="GJ26" s="166"/>
      <c r="GK26" s="166"/>
      <c r="GL26" s="166"/>
      <c r="GM26" s="166"/>
      <c r="GN26" s="166"/>
      <c r="GO26" s="166"/>
      <c r="GP26" s="166"/>
      <c r="GQ26" s="166"/>
      <c r="GR26" s="166"/>
      <c r="GS26" s="166"/>
      <c r="GT26" s="166"/>
      <c r="GU26" s="166"/>
      <c r="GV26" s="166"/>
      <c r="GW26" s="166"/>
      <c r="GX26" s="166"/>
      <c r="GY26" s="166"/>
      <c r="GZ26" s="166"/>
      <c r="HA26" s="166"/>
      <c r="HB26" s="166"/>
      <c r="HC26" s="166"/>
      <c r="HD26" s="166"/>
      <c r="HE26" s="166"/>
      <c r="HF26" s="166"/>
      <c r="HG26" s="166"/>
      <c r="HH26" s="166"/>
      <c r="HI26" s="166"/>
      <c r="HJ26" s="166"/>
      <c r="HK26" s="166"/>
      <c r="HL26" s="166"/>
      <c r="HM26" s="166"/>
      <c r="HN26" s="166"/>
      <c r="HO26" s="166"/>
      <c r="HP26" s="166"/>
      <c r="HQ26" s="166"/>
      <c r="HR26" s="166"/>
      <c r="HS26" s="166"/>
      <c r="HT26" s="166"/>
      <c r="HU26" s="166"/>
      <c r="HV26" s="166"/>
      <c r="HW26" s="166"/>
      <c r="HX26" s="166"/>
      <c r="HY26" s="166"/>
      <c r="HZ26" s="166"/>
      <c r="IA26" s="166"/>
      <c r="IB26" s="166"/>
      <c r="IC26" s="166"/>
      <c r="ID26" s="166"/>
      <c r="IE26" s="166"/>
      <c r="IF26" s="166"/>
      <c r="IG26" s="166"/>
      <c r="IH26" s="166"/>
      <c r="II26" s="166"/>
      <c r="IJ26" s="166"/>
      <c r="IK26" s="166"/>
      <c r="IL26" s="166"/>
      <c r="IM26" s="166"/>
      <c r="IN26" s="166"/>
    </row>
    <row r="27" spans="1:248" s="210" customFormat="1" ht="37.5" x14ac:dyDescent="0.2">
      <c r="A27" s="167" t="s">
        <v>73</v>
      </c>
      <c r="B27" s="218" t="s">
        <v>98</v>
      </c>
      <c r="C27" s="167" t="s">
        <v>75</v>
      </c>
      <c r="D27" s="218" t="s">
        <v>76</v>
      </c>
      <c r="E27" s="177" t="s">
        <v>110</v>
      </c>
      <c r="F27" s="163"/>
      <c r="G27" s="165"/>
      <c r="H27" s="262">
        <v>4000</v>
      </c>
      <c r="I27" s="164"/>
    </row>
    <row r="28" spans="1:248" s="216" customFormat="1" x14ac:dyDescent="0.2">
      <c r="A28" s="167" t="s">
        <v>73</v>
      </c>
      <c r="B28" s="218" t="s">
        <v>98</v>
      </c>
      <c r="C28" s="167" t="s">
        <v>75</v>
      </c>
      <c r="D28" s="218" t="s">
        <v>76</v>
      </c>
      <c r="E28" s="177" t="s">
        <v>111</v>
      </c>
      <c r="F28" s="163"/>
      <c r="G28" s="165"/>
      <c r="H28" s="262">
        <v>0</v>
      </c>
      <c r="I28" s="164"/>
    </row>
    <row r="29" spans="1:248" s="216" customFormat="1" x14ac:dyDescent="0.2">
      <c r="A29" s="167" t="s">
        <v>73</v>
      </c>
      <c r="B29" s="218" t="s">
        <v>98</v>
      </c>
      <c r="C29" s="167" t="s">
        <v>75</v>
      </c>
      <c r="D29" s="218" t="s">
        <v>76</v>
      </c>
      <c r="E29" s="177" t="s">
        <v>141</v>
      </c>
      <c r="F29" s="163"/>
      <c r="G29" s="165"/>
      <c r="H29" s="262">
        <v>-33000</v>
      </c>
      <c r="I29" s="164"/>
    </row>
    <row r="30" spans="1:248" s="216" customFormat="1" x14ac:dyDescent="0.2">
      <c r="A30" s="167" t="s">
        <v>73</v>
      </c>
      <c r="B30" s="218" t="s">
        <v>98</v>
      </c>
      <c r="C30" s="167" t="s">
        <v>75</v>
      </c>
      <c r="D30" s="218" t="s">
        <v>76</v>
      </c>
      <c r="E30" s="177" t="s">
        <v>142</v>
      </c>
      <c r="F30" s="163"/>
      <c r="G30" s="165"/>
      <c r="H30" s="262">
        <v>-380000</v>
      </c>
      <c r="I30" s="164"/>
    </row>
    <row r="31" spans="1:248" s="216" customFormat="1" x14ac:dyDescent="0.2">
      <c r="A31" s="167" t="s">
        <v>73</v>
      </c>
      <c r="B31" s="218" t="s">
        <v>98</v>
      </c>
      <c r="C31" s="167" t="s">
        <v>75</v>
      </c>
      <c r="D31" s="218" t="s">
        <v>76</v>
      </c>
      <c r="E31" s="177" t="s">
        <v>112</v>
      </c>
      <c r="F31" s="163"/>
      <c r="G31" s="165"/>
      <c r="H31" s="262">
        <v>14549</v>
      </c>
      <c r="I31" s="164"/>
    </row>
    <row r="32" spans="1:248" s="216" customFormat="1" x14ac:dyDescent="0.2">
      <c r="A32" s="167" t="s">
        <v>73</v>
      </c>
      <c r="B32" s="218" t="s">
        <v>98</v>
      </c>
      <c r="C32" s="167" t="s">
        <v>75</v>
      </c>
      <c r="D32" s="218" t="s">
        <v>76</v>
      </c>
      <c r="E32" s="177" t="s">
        <v>113</v>
      </c>
      <c r="F32" s="163"/>
      <c r="G32" s="165"/>
      <c r="H32" s="262">
        <v>100933</v>
      </c>
      <c r="I32" s="164"/>
    </row>
    <row r="33" spans="1:9" s="216" customFormat="1" x14ac:dyDescent="0.2">
      <c r="A33" s="167" t="s">
        <v>73</v>
      </c>
      <c r="B33" s="218" t="s">
        <v>98</v>
      </c>
      <c r="C33" s="167" t="s">
        <v>75</v>
      </c>
      <c r="D33" s="218" t="s">
        <v>76</v>
      </c>
      <c r="E33" s="177" t="s">
        <v>114</v>
      </c>
      <c r="F33" s="163"/>
      <c r="G33" s="165"/>
      <c r="H33" s="262">
        <v>-78694</v>
      </c>
      <c r="I33" s="164"/>
    </row>
    <row r="34" spans="1:9" s="216" customFormat="1" x14ac:dyDescent="0.2">
      <c r="A34" s="167" t="s">
        <v>73</v>
      </c>
      <c r="B34" s="218" t="s">
        <v>98</v>
      </c>
      <c r="C34" s="167" t="s">
        <v>75</v>
      </c>
      <c r="D34" s="218" t="s">
        <v>76</v>
      </c>
      <c r="E34" s="177" t="s">
        <v>115</v>
      </c>
      <c r="F34" s="163"/>
      <c r="G34" s="165"/>
      <c r="H34" s="262">
        <v>0</v>
      </c>
      <c r="I34" s="164"/>
    </row>
    <row r="35" spans="1:9" s="216" customFormat="1" ht="37.5" x14ac:dyDescent="0.2">
      <c r="A35" s="167" t="s">
        <v>73</v>
      </c>
      <c r="B35" s="218" t="s">
        <v>98</v>
      </c>
      <c r="C35" s="167" t="s">
        <v>75</v>
      </c>
      <c r="D35" s="218" t="s">
        <v>76</v>
      </c>
      <c r="E35" s="177" t="s">
        <v>116</v>
      </c>
      <c r="F35" s="163"/>
      <c r="G35" s="165"/>
      <c r="H35" s="262">
        <v>-47016</v>
      </c>
      <c r="I35" s="164"/>
    </row>
    <row r="36" spans="1:9" s="216" customFormat="1" x14ac:dyDescent="0.2">
      <c r="A36" s="167" t="s">
        <v>73</v>
      </c>
      <c r="B36" s="218" t="s">
        <v>98</v>
      </c>
      <c r="C36" s="167" t="s">
        <v>75</v>
      </c>
      <c r="D36" s="218" t="s">
        <v>76</v>
      </c>
      <c r="E36" s="177" t="s">
        <v>117</v>
      </c>
      <c r="F36" s="163"/>
      <c r="G36" s="165"/>
      <c r="H36" s="262">
        <v>4550</v>
      </c>
      <c r="I36" s="164"/>
    </row>
    <row r="37" spans="1:9" s="216" customFormat="1" ht="21" thickBot="1" x14ac:dyDescent="0.25">
      <c r="A37" s="167" t="s">
        <v>73</v>
      </c>
      <c r="B37" s="218" t="s">
        <v>98</v>
      </c>
      <c r="C37" s="167" t="s">
        <v>75</v>
      </c>
      <c r="D37" s="218" t="s">
        <v>76</v>
      </c>
      <c r="E37" s="177" t="s">
        <v>118</v>
      </c>
      <c r="F37" s="163"/>
      <c r="G37" s="165"/>
      <c r="H37" s="262">
        <v>-28130</v>
      </c>
      <c r="I37" s="164"/>
    </row>
    <row r="38" spans="1:9" ht="21" thickBot="1" x14ac:dyDescent="0.25">
      <c r="A38" s="170" t="s">
        <v>91</v>
      </c>
      <c r="B38" s="190" t="s">
        <v>91</v>
      </c>
      <c r="C38" s="171" t="s">
        <v>91</v>
      </c>
      <c r="D38" s="172" t="s">
        <v>119</v>
      </c>
      <c r="E38" s="172" t="s">
        <v>91</v>
      </c>
      <c r="F38" s="172" t="s">
        <v>91</v>
      </c>
      <c r="G38" s="172" t="s">
        <v>91</v>
      </c>
      <c r="H38" s="173">
        <f>SUM(H11:H37)</f>
        <v>-1003140</v>
      </c>
      <c r="I38" s="174" t="s">
        <v>91</v>
      </c>
    </row>
    <row r="39" spans="1:9" x14ac:dyDescent="0.25">
      <c r="A39" s="294" t="s">
        <v>132</v>
      </c>
      <c r="B39" s="295"/>
      <c r="C39" s="295"/>
      <c r="D39" s="295"/>
      <c r="E39" s="296"/>
      <c r="F39" s="99"/>
      <c r="G39" s="100"/>
      <c r="H39" s="185">
        <v>33494</v>
      </c>
      <c r="I39" s="101"/>
    </row>
    <row r="40" spans="1:9" ht="33" customHeight="1" x14ac:dyDescent="0.3">
      <c r="A40" s="226" t="s">
        <v>121</v>
      </c>
      <c r="B40" s="227"/>
      <c r="C40" s="228"/>
      <c r="D40" s="229" t="s">
        <v>97</v>
      </c>
      <c r="E40" s="230"/>
      <c r="F40" s="229"/>
      <c r="G40" s="231"/>
      <c r="H40" s="232"/>
      <c r="I40" s="233"/>
    </row>
    <row r="41" spans="1:9" ht="21" thickBot="1" x14ac:dyDescent="0.3">
      <c r="A41" s="167" t="s">
        <v>73</v>
      </c>
      <c r="B41" s="189" t="s">
        <v>98</v>
      </c>
      <c r="C41" s="176" t="s">
        <v>75</v>
      </c>
      <c r="D41" s="179" t="s">
        <v>76</v>
      </c>
      <c r="E41" s="102" t="s">
        <v>109</v>
      </c>
      <c r="F41" s="102"/>
      <c r="G41" s="103"/>
      <c r="H41" s="186">
        <v>33494</v>
      </c>
      <c r="I41" s="104"/>
    </row>
    <row r="42" spans="1:9" x14ac:dyDescent="0.25">
      <c r="A42" s="297" t="s">
        <v>133</v>
      </c>
      <c r="B42" s="298"/>
      <c r="C42" s="298"/>
      <c r="D42" s="298"/>
      <c r="E42" s="298"/>
      <c r="F42" s="99"/>
      <c r="G42" s="100"/>
      <c r="H42" s="185">
        <v>237656</v>
      </c>
      <c r="I42" s="105"/>
    </row>
    <row r="43" spans="1:9" ht="33" customHeight="1" x14ac:dyDescent="0.3">
      <c r="A43" s="226" t="s">
        <v>121</v>
      </c>
      <c r="B43" s="227"/>
      <c r="C43" s="228"/>
      <c r="D43" s="229" t="s">
        <v>97</v>
      </c>
      <c r="E43" s="230"/>
      <c r="F43" s="229"/>
      <c r="G43" s="231"/>
      <c r="H43" s="232"/>
      <c r="I43" s="233"/>
    </row>
    <row r="44" spans="1:9" ht="21" thickBot="1" x14ac:dyDescent="0.3">
      <c r="A44" s="167" t="s">
        <v>73</v>
      </c>
      <c r="B44" s="189" t="s">
        <v>98</v>
      </c>
      <c r="C44" s="176" t="s">
        <v>75</v>
      </c>
      <c r="D44" s="179" t="s">
        <v>76</v>
      </c>
      <c r="E44" s="102" t="s">
        <v>109</v>
      </c>
      <c r="F44" s="102"/>
      <c r="G44" s="103"/>
      <c r="H44" s="186">
        <v>237656</v>
      </c>
      <c r="I44" s="104"/>
    </row>
    <row r="45" spans="1:9" ht="30.6" customHeight="1" x14ac:dyDescent="0.25">
      <c r="A45" s="297" t="s">
        <v>134</v>
      </c>
      <c r="B45" s="298"/>
      <c r="C45" s="298"/>
      <c r="D45" s="298"/>
      <c r="E45" s="298"/>
      <c r="F45" s="99"/>
      <c r="G45" s="100"/>
      <c r="H45" s="185">
        <v>1003140</v>
      </c>
      <c r="I45" s="105"/>
    </row>
    <row r="46" spans="1:9" x14ac:dyDescent="0.3">
      <c r="A46" s="226" t="s">
        <v>121</v>
      </c>
      <c r="B46" s="227"/>
      <c r="C46" s="228"/>
      <c r="D46" s="229" t="s">
        <v>97</v>
      </c>
      <c r="E46" s="230"/>
      <c r="F46" s="229"/>
      <c r="G46" s="231"/>
      <c r="H46" s="232"/>
      <c r="I46" s="233"/>
    </row>
    <row r="47" spans="1:9" ht="21" thickBot="1" x14ac:dyDescent="0.3">
      <c r="A47" s="167" t="s">
        <v>73</v>
      </c>
      <c r="B47" s="189" t="s">
        <v>98</v>
      </c>
      <c r="C47" s="176" t="s">
        <v>75</v>
      </c>
      <c r="D47" s="179" t="s">
        <v>76</v>
      </c>
      <c r="E47" s="102" t="s">
        <v>109</v>
      </c>
      <c r="F47" s="102"/>
      <c r="G47" s="103"/>
      <c r="H47" s="186">
        <v>1003140</v>
      </c>
      <c r="I47" s="104"/>
    </row>
    <row r="48" spans="1:9" ht="21" thickBot="1" x14ac:dyDescent="0.25">
      <c r="A48" s="221" t="s">
        <v>91</v>
      </c>
      <c r="B48" s="222" t="s">
        <v>91</v>
      </c>
      <c r="C48" s="222" t="s">
        <v>91</v>
      </c>
      <c r="D48" s="223" t="s">
        <v>120</v>
      </c>
      <c r="E48" s="223" t="s">
        <v>91</v>
      </c>
      <c r="F48" s="223" t="s">
        <v>91</v>
      </c>
      <c r="G48" s="223" t="s">
        <v>91</v>
      </c>
      <c r="H48" s="224">
        <v>1274290</v>
      </c>
      <c r="I48" s="225" t="s">
        <v>91</v>
      </c>
    </row>
    <row r="49" spans="1:9" ht="21" thickBot="1" x14ac:dyDescent="0.25">
      <c r="A49" s="106" t="s">
        <v>91</v>
      </c>
      <c r="B49" s="191" t="s">
        <v>91</v>
      </c>
      <c r="C49" s="107" t="s">
        <v>91</v>
      </c>
      <c r="D49" s="107" t="s">
        <v>92</v>
      </c>
      <c r="E49" s="107" t="s">
        <v>91</v>
      </c>
      <c r="F49" s="107" t="s">
        <v>91</v>
      </c>
      <c r="G49" s="107" t="s">
        <v>91</v>
      </c>
      <c r="H49" s="173">
        <v>271150</v>
      </c>
      <c r="I49" s="108" t="s">
        <v>91</v>
      </c>
    </row>
    <row r="50" spans="1:9" x14ac:dyDescent="0.3">
      <c r="B50" s="83"/>
      <c r="D50" s="109"/>
      <c r="E50" s="110"/>
      <c r="F50" s="111"/>
      <c r="G50" s="111"/>
    </row>
    <row r="51" spans="1:9" s="52" customFormat="1" ht="76.5" customHeight="1" x14ac:dyDescent="0.3">
      <c r="A51" s="268" t="s">
        <v>155</v>
      </c>
      <c r="B51" s="269"/>
      <c r="C51" s="205"/>
      <c r="D51" s="205"/>
      <c r="E51" s="264" t="s">
        <v>149</v>
      </c>
    </row>
    <row r="52" spans="1:9" s="52" customFormat="1" x14ac:dyDescent="0.3">
      <c r="B52" s="51"/>
      <c r="D52" s="80"/>
      <c r="E52" s="80"/>
    </row>
    <row r="53" spans="1:9" s="52" customFormat="1" x14ac:dyDescent="0.3">
      <c r="B53" s="205"/>
      <c r="C53" s="53"/>
      <c r="D53" s="159"/>
      <c r="E53" s="81"/>
    </row>
    <row r="54" spans="1:9" s="52" customFormat="1" x14ac:dyDescent="0.3">
      <c r="A54" s="268" t="s">
        <v>156</v>
      </c>
      <c r="B54" s="269"/>
      <c r="C54" s="205"/>
      <c r="D54" s="205"/>
      <c r="E54" s="264" t="s">
        <v>152</v>
      </c>
    </row>
    <row r="55" spans="1:9" x14ac:dyDescent="0.3">
      <c r="H55" s="187"/>
    </row>
  </sheetData>
  <mergeCells count="6">
    <mergeCell ref="A39:E39"/>
    <mergeCell ref="A42:E42"/>
    <mergeCell ref="A45:E45"/>
    <mergeCell ref="F1:G1"/>
    <mergeCell ref="F2:I2"/>
    <mergeCell ref="A6:I6"/>
  </mergeCells>
  <pageMargins left="0.23622047244094491" right="0.19685039370078741" top="0.15748031496062992" bottom="3.937007874015748E-2" header="0" footer="0"/>
  <pageSetup paperSize="9" scale="43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view="pageBreakPreview" topLeftCell="A4" zoomScale="75" zoomScaleNormal="75" zoomScaleSheetLayoutView="75" workbookViewId="0">
      <selection activeCell="D28" sqref="D28"/>
    </sheetView>
  </sheetViews>
  <sheetFormatPr defaultColWidth="7.7109375" defaultRowHeight="15.75" x14ac:dyDescent="0.25"/>
  <cols>
    <col min="1" max="2" width="11.28515625" style="112" customWidth="1"/>
    <col min="3" max="3" width="11.5703125" style="112" customWidth="1"/>
    <col min="4" max="4" width="77.42578125" style="113" customWidth="1"/>
    <col min="5" max="5" width="74.7109375" style="114" customWidth="1"/>
    <col min="6" max="6" width="17.7109375" style="155" customWidth="1"/>
    <col min="7" max="7" width="15" style="116" customWidth="1"/>
    <col min="8" max="8" width="16.42578125" style="116" customWidth="1"/>
    <col min="9" max="10" width="15.42578125" style="156" customWidth="1"/>
    <col min="11" max="11" width="7.7109375" style="118"/>
    <col min="12" max="16384" width="7.7109375" style="119"/>
  </cols>
  <sheetData>
    <row r="1" spans="1:11" x14ac:dyDescent="0.25">
      <c r="F1" s="115"/>
      <c r="H1" s="261" t="s">
        <v>143</v>
      </c>
      <c r="I1" s="117"/>
      <c r="J1" s="117"/>
    </row>
    <row r="2" spans="1:11" x14ac:dyDescent="0.2">
      <c r="E2" s="87"/>
      <c r="F2" s="87"/>
      <c r="G2" s="87"/>
      <c r="H2" s="120" t="s">
        <v>146</v>
      </c>
      <c r="I2" s="120"/>
      <c r="J2" s="120"/>
      <c r="K2" s="120"/>
    </row>
    <row r="3" spans="1:11" ht="18.75" x14ac:dyDescent="0.3">
      <c r="E3" s="87"/>
      <c r="F3" s="87"/>
      <c r="G3" s="87"/>
      <c r="H3" s="160"/>
      <c r="I3" s="157"/>
      <c r="J3" s="158"/>
      <c r="K3" s="121"/>
    </row>
    <row r="4" spans="1:11" ht="22.5" x14ac:dyDescent="0.2">
      <c r="A4" s="306" t="s">
        <v>145</v>
      </c>
      <c r="B4" s="306"/>
      <c r="C4" s="306"/>
      <c r="D4" s="306"/>
      <c r="E4" s="306"/>
      <c r="F4" s="306"/>
      <c r="G4" s="306"/>
      <c r="H4" s="306"/>
      <c r="I4" s="306"/>
      <c r="J4" s="123"/>
    </row>
    <row r="5" spans="1:11" ht="22.5" x14ac:dyDescent="0.2">
      <c r="A5" s="124" t="s">
        <v>46</v>
      </c>
      <c r="B5" s="122"/>
      <c r="C5" s="122"/>
      <c r="D5" s="122"/>
      <c r="E5" s="122"/>
      <c r="F5" s="122"/>
      <c r="G5" s="122"/>
      <c r="H5" s="122"/>
      <c r="I5" s="122"/>
      <c r="J5" s="123"/>
    </row>
    <row r="6" spans="1:11" ht="19.5" thickBot="1" x14ac:dyDescent="0.35">
      <c r="A6" s="125"/>
      <c r="B6" s="125"/>
      <c r="C6" s="126"/>
      <c r="D6" s="127"/>
      <c r="E6" s="128"/>
      <c r="F6" s="129"/>
      <c r="G6" s="130"/>
      <c r="H6" s="131"/>
      <c r="I6" s="123"/>
      <c r="J6" s="132" t="s">
        <v>42</v>
      </c>
    </row>
    <row r="7" spans="1:11" s="127" customFormat="1" ht="15.75" customHeight="1" x14ac:dyDescent="0.2">
      <c r="A7" s="307" t="s">
        <v>62</v>
      </c>
      <c r="B7" s="309" t="s">
        <v>63</v>
      </c>
      <c r="C7" s="309" t="s">
        <v>64</v>
      </c>
      <c r="D7" s="311" t="s">
        <v>85</v>
      </c>
      <c r="E7" s="313" t="s">
        <v>93</v>
      </c>
      <c r="F7" s="315" t="s">
        <v>94</v>
      </c>
      <c r="G7" s="317" t="s">
        <v>43</v>
      </c>
      <c r="H7" s="302" t="s">
        <v>0</v>
      </c>
      <c r="I7" s="304" t="s">
        <v>1</v>
      </c>
      <c r="J7" s="305"/>
    </row>
    <row r="8" spans="1:11" s="127" customFormat="1" ht="78" customHeight="1" thickBot="1" x14ac:dyDescent="0.25">
      <c r="A8" s="308"/>
      <c r="B8" s="310"/>
      <c r="C8" s="310"/>
      <c r="D8" s="312"/>
      <c r="E8" s="314"/>
      <c r="F8" s="316"/>
      <c r="G8" s="318"/>
      <c r="H8" s="303"/>
      <c r="I8" s="133" t="s">
        <v>59</v>
      </c>
      <c r="J8" s="134" t="s">
        <v>44</v>
      </c>
    </row>
    <row r="9" spans="1:11" s="141" customFormat="1" ht="19.5" thickBot="1" x14ac:dyDescent="0.35">
      <c r="A9" s="135" t="s">
        <v>95</v>
      </c>
      <c r="B9" s="136"/>
      <c r="C9" s="137"/>
      <c r="D9" s="138" t="s">
        <v>71</v>
      </c>
      <c r="E9" s="139"/>
      <c r="F9" s="140"/>
      <c r="G9" s="151">
        <f>SUM(G10:G10)</f>
        <v>271150</v>
      </c>
      <c r="H9" s="151">
        <f>SUM(H10:H10)</f>
        <v>0</v>
      </c>
      <c r="I9" s="151">
        <f>SUM(I10:I10)</f>
        <v>271150</v>
      </c>
      <c r="J9" s="151">
        <f>SUM(J10:J10)</f>
        <v>271150</v>
      </c>
    </row>
    <row r="10" spans="1:11" s="144" customFormat="1" ht="93.75" customHeight="1" thickBot="1" x14ac:dyDescent="0.3">
      <c r="A10" s="145" t="s">
        <v>73</v>
      </c>
      <c r="B10" s="146" t="s">
        <v>74</v>
      </c>
      <c r="C10" s="147" t="s">
        <v>75</v>
      </c>
      <c r="D10" s="142" t="s">
        <v>76</v>
      </c>
      <c r="E10" s="148" t="s">
        <v>128</v>
      </c>
      <c r="F10" s="143" t="s">
        <v>127</v>
      </c>
      <c r="G10" s="149">
        <f>H10+I10</f>
        <v>271150</v>
      </c>
      <c r="H10" s="149"/>
      <c r="I10" s="150">
        <v>271150</v>
      </c>
      <c r="J10" s="150">
        <v>271150</v>
      </c>
    </row>
    <row r="11" spans="1:11" s="141" customFormat="1" ht="19.5" thickBot="1" x14ac:dyDescent="0.35">
      <c r="A11" s="135"/>
      <c r="B11" s="136"/>
      <c r="C11" s="137"/>
      <c r="D11" s="138" t="s">
        <v>96</v>
      </c>
      <c r="E11" s="152"/>
      <c r="F11" s="153"/>
      <c r="G11" s="154"/>
      <c r="H11" s="154"/>
      <c r="I11" s="154"/>
      <c r="J11" s="154"/>
    </row>
    <row r="14" spans="1:11" ht="18.75" x14ac:dyDescent="0.3">
      <c r="D14" s="240"/>
      <c r="E14" s="206"/>
      <c r="F14" s="205"/>
      <c r="G14" s="206"/>
      <c r="H14" s="84"/>
    </row>
    <row r="15" spans="1:11" x14ac:dyDescent="0.25">
      <c r="G15" s="51"/>
      <c r="H15" s="51"/>
    </row>
    <row r="16" spans="1:11" x14ac:dyDescent="0.25">
      <c r="G16" s="51"/>
      <c r="H16" s="51"/>
    </row>
    <row r="20" spans="1:6" ht="20.25" x14ac:dyDescent="0.3">
      <c r="A20" s="270" t="s">
        <v>148</v>
      </c>
      <c r="B20" s="271"/>
      <c r="C20" s="301"/>
      <c r="D20" s="301"/>
      <c r="E20" s="205" t="s">
        <v>153</v>
      </c>
      <c r="F20" s="264" t="s">
        <v>149</v>
      </c>
    </row>
    <row r="21" spans="1:6" ht="20.25" x14ac:dyDescent="0.3">
      <c r="A21" s="52"/>
      <c r="B21" s="51"/>
      <c r="C21" s="52"/>
      <c r="D21" s="80"/>
      <c r="E21" s="80"/>
      <c r="F21" s="88"/>
    </row>
    <row r="22" spans="1:6" ht="20.25" x14ac:dyDescent="0.3">
      <c r="A22" s="52"/>
      <c r="B22" s="205"/>
      <c r="C22" s="53"/>
      <c r="D22" s="159"/>
      <c r="E22" s="81"/>
      <c r="F22" s="88"/>
    </row>
    <row r="23" spans="1:6" ht="20.25" x14ac:dyDescent="0.3">
      <c r="A23" s="267" t="s">
        <v>151</v>
      </c>
      <c r="B23" s="267"/>
      <c r="C23" s="267"/>
      <c r="D23" s="267"/>
      <c r="E23" s="205" t="s">
        <v>153</v>
      </c>
      <c r="F23" s="264" t="s">
        <v>152</v>
      </c>
    </row>
  </sheetData>
  <mergeCells count="11">
    <mergeCell ref="A20:D20"/>
    <mergeCell ref="H7:H8"/>
    <mergeCell ref="I7:J7"/>
    <mergeCell ref="A4:I4"/>
    <mergeCell ref="A7:A8"/>
    <mergeCell ref="B7:B8"/>
    <mergeCell ref="C7:C8"/>
    <mergeCell ref="D7:D8"/>
    <mergeCell ref="E7:E8"/>
    <mergeCell ref="F7:F8"/>
    <mergeCell ref="G7:G8"/>
  </mergeCells>
  <phoneticPr fontId="1" type="noConversion"/>
  <pageMargins left="0.19685039370078741" right="0.19685039370078741" top="0.94488188976377963" bottom="0.19685039370078741" header="0.27559055118110237" footer="0.19685039370078741"/>
  <pageSetup paperSize="9" scale="55" fitToHeight="3" orientation="landscape" horizontalDpi="300" verticalDpi="300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workbookViewId="0">
      <selection sqref="A1:K1"/>
    </sheetView>
  </sheetViews>
  <sheetFormatPr defaultRowHeight="12.75" outlineLevelRow="1" x14ac:dyDescent="0.2"/>
  <cols>
    <col min="1" max="1" width="6.7109375" customWidth="1"/>
    <col min="2" max="2" width="30.5703125" customWidth="1"/>
    <col min="3" max="3" width="11" bestFit="1" customWidth="1"/>
    <col min="9" max="9" width="10.28515625" customWidth="1"/>
    <col min="10" max="10" width="10.42578125" customWidth="1"/>
  </cols>
  <sheetData>
    <row r="1" spans="1:11" ht="20.25" customHeight="1" x14ac:dyDescent="0.2">
      <c r="A1" s="320" t="s">
        <v>7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</row>
    <row r="2" spans="1:11" x14ac:dyDescent="0.2">
      <c r="A2" s="8"/>
      <c r="B2" s="9"/>
      <c r="K2" s="10" t="s">
        <v>8</v>
      </c>
    </row>
    <row r="3" spans="1:11" ht="13.5" customHeight="1" x14ac:dyDescent="0.2">
      <c r="A3" s="321"/>
      <c r="B3" s="321"/>
      <c r="C3" s="319" t="s">
        <v>0</v>
      </c>
      <c r="D3" s="319"/>
      <c r="E3" s="319"/>
      <c r="F3" s="319" t="s">
        <v>1</v>
      </c>
      <c r="G3" s="319"/>
      <c r="H3" s="319"/>
      <c r="I3" s="319" t="s">
        <v>2</v>
      </c>
      <c r="J3" s="319"/>
      <c r="K3" s="319"/>
    </row>
    <row r="4" spans="1:11" ht="68.25" customHeight="1" x14ac:dyDescent="0.2">
      <c r="A4" s="322"/>
      <c r="B4" s="322"/>
      <c r="C4" s="4" t="s">
        <v>5</v>
      </c>
      <c r="D4" s="5" t="s">
        <v>6</v>
      </c>
      <c r="E4" s="6" t="s">
        <v>4</v>
      </c>
      <c r="F4" s="4" t="s">
        <v>5</v>
      </c>
      <c r="G4" s="5" t="s">
        <v>6</v>
      </c>
      <c r="H4" s="6" t="s">
        <v>4</v>
      </c>
      <c r="I4" s="4" t="s">
        <v>5</v>
      </c>
      <c r="J4" s="5" t="s">
        <v>6</v>
      </c>
      <c r="K4" s="6" t="s">
        <v>4</v>
      </c>
    </row>
    <row r="5" spans="1:11" ht="12" customHeight="1" x14ac:dyDescent="0.2">
      <c r="A5" s="11">
        <v>1</v>
      </c>
      <c r="B5" s="12">
        <v>2</v>
      </c>
      <c r="C5" s="2">
        <v>3</v>
      </c>
      <c r="D5" s="1">
        <v>4</v>
      </c>
      <c r="E5" s="2">
        <v>5</v>
      </c>
      <c r="F5" s="1">
        <v>6</v>
      </c>
      <c r="G5" s="2">
        <v>7</v>
      </c>
      <c r="H5" s="1">
        <v>8</v>
      </c>
      <c r="I5" s="2">
        <v>9</v>
      </c>
      <c r="J5" s="1">
        <v>10</v>
      </c>
      <c r="K5" s="2">
        <v>11</v>
      </c>
    </row>
    <row r="6" spans="1:11" s="15" customFormat="1" x14ac:dyDescent="0.2">
      <c r="A6" s="13">
        <v>1000</v>
      </c>
      <c r="B6" s="14" t="s">
        <v>9</v>
      </c>
      <c r="C6" s="35">
        <f>C7+SUM(C24:C25)</f>
        <v>710519.52400000009</v>
      </c>
      <c r="D6" s="28">
        <f>D7+SUM(D24:D25)</f>
        <v>669980.04300000006</v>
      </c>
      <c r="E6" s="28">
        <f t="shared" ref="E6:E39" si="0">IF(C6=0,0,D6/C6*100)</f>
        <v>94.294388875934672</v>
      </c>
      <c r="F6" s="28">
        <f>F7+SUM(F24:F25)</f>
        <v>156753.15638999999</v>
      </c>
      <c r="G6" s="28">
        <f>G7+SUM(G24:G25)</f>
        <v>155274.31599999999</v>
      </c>
      <c r="H6" s="28">
        <f t="shared" ref="H6:H39" si="1">IF(F6=0,0,G6/F6*100)</f>
        <v>99.05658015184035</v>
      </c>
      <c r="I6" s="28">
        <f>C6+F6</f>
        <v>867272.68039000011</v>
      </c>
      <c r="J6" s="28">
        <f>D6+G6</f>
        <v>825254.35900000005</v>
      </c>
      <c r="K6" s="36">
        <f t="shared" ref="K6:K39" si="2">IF(I6=0,0,J6/I6*100)</f>
        <v>95.155119913254381</v>
      </c>
    </row>
    <row r="7" spans="1:11" x14ac:dyDescent="0.2">
      <c r="A7" s="16">
        <v>1100</v>
      </c>
      <c r="B7" s="17" t="s">
        <v>10</v>
      </c>
      <c r="C7" s="37">
        <f>SUM(C8:C15)+C23-C12-C13</f>
        <v>278801.90300000005</v>
      </c>
      <c r="D7" s="29">
        <f>SUM(D8:D15)+D23-D12-D13</f>
        <v>276406.42300000001</v>
      </c>
      <c r="E7" s="29">
        <f t="shared" si="0"/>
        <v>99.140794960786167</v>
      </c>
      <c r="F7" s="29">
        <f>SUM(F8:F15)+F23-F12-F13</f>
        <v>30055.773000000001</v>
      </c>
      <c r="G7" s="29">
        <f>SUM(G8:G15)+G23-G12-G13</f>
        <v>28583.871999999988</v>
      </c>
      <c r="H7" s="29">
        <f t="shared" si="1"/>
        <v>95.102767777757663</v>
      </c>
      <c r="I7" s="29">
        <f t="shared" ref="I7:I40" si="3">C7+F7</f>
        <v>308857.67600000004</v>
      </c>
      <c r="J7" s="29">
        <f t="shared" ref="J7:J40" si="4">D7+G7</f>
        <v>304990.29499999998</v>
      </c>
      <c r="K7" s="38">
        <f t="shared" si="2"/>
        <v>98.747843650808264</v>
      </c>
    </row>
    <row r="8" spans="1:11" ht="24" x14ac:dyDescent="0.2">
      <c r="A8" s="16">
        <v>1110</v>
      </c>
      <c r="B8" s="17" t="s">
        <v>11</v>
      </c>
      <c r="C8" s="39">
        <v>118176.626</v>
      </c>
      <c r="D8" s="33">
        <v>117879.755</v>
      </c>
      <c r="E8" s="33">
        <f t="shared" si="0"/>
        <v>99.748790424935635</v>
      </c>
      <c r="F8" s="29">
        <f>3172.59+1.122</f>
        <v>3173.712</v>
      </c>
      <c r="G8" s="29">
        <v>2984.5479999999998</v>
      </c>
      <c r="H8" s="33">
        <f t="shared" si="1"/>
        <v>94.039660813583581</v>
      </c>
      <c r="I8" s="33">
        <f t="shared" si="3"/>
        <v>121350.338</v>
      </c>
      <c r="J8" s="33">
        <f t="shared" si="4"/>
        <v>120864.303</v>
      </c>
      <c r="K8" s="40">
        <f t="shared" si="2"/>
        <v>99.599477835817808</v>
      </c>
    </row>
    <row r="9" spans="1:11" x14ac:dyDescent="0.2">
      <c r="A9" s="16">
        <v>1120</v>
      </c>
      <c r="B9" s="17" t="s">
        <v>12</v>
      </c>
      <c r="C9" s="39">
        <v>43765.004999999997</v>
      </c>
      <c r="D9" s="33">
        <v>43474.243000000002</v>
      </c>
      <c r="E9" s="33">
        <f t="shared" si="0"/>
        <v>99.335629003127053</v>
      </c>
      <c r="F9" s="29">
        <f>1161.796+0.414</f>
        <v>1162.21</v>
      </c>
      <c r="G9" s="29">
        <v>1077.3420000000001</v>
      </c>
      <c r="H9" s="33">
        <f t="shared" si="1"/>
        <v>92.697705233993872</v>
      </c>
      <c r="I9" s="33">
        <f t="shared" si="3"/>
        <v>44927.214999999997</v>
      </c>
      <c r="J9" s="33">
        <f t="shared" si="4"/>
        <v>44551.584999999999</v>
      </c>
      <c r="K9" s="40">
        <f t="shared" si="2"/>
        <v>99.163914344568212</v>
      </c>
    </row>
    <row r="10" spans="1:11" ht="24" x14ac:dyDescent="0.2">
      <c r="A10" s="16">
        <v>1130</v>
      </c>
      <c r="B10" s="17" t="s">
        <v>13</v>
      </c>
      <c r="C10" s="37">
        <v>72003.195000000007</v>
      </c>
      <c r="D10" s="29">
        <v>71025.661999999997</v>
      </c>
      <c r="E10" s="29">
        <f t="shared" si="0"/>
        <v>98.642375522363963</v>
      </c>
      <c r="F10" s="29">
        <f>22016.518+3.644+2.499+98.688+1.275-1.178-0.05</f>
        <v>22121.396000000001</v>
      </c>
      <c r="G10" s="29">
        <v>21412.583999999999</v>
      </c>
      <c r="H10" s="29">
        <f t="shared" si="1"/>
        <v>96.795808004160307</v>
      </c>
      <c r="I10" s="29">
        <f t="shared" si="3"/>
        <v>94124.591000000015</v>
      </c>
      <c r="J10" s="29">
        <f t="shared" si="4"/>
        <v>92438.245999999999</v>
      </c>
      <c r="K10" s="38">
        <f t="shared" si="2"/>
        <v>98.208390621320191</v>
      </c>
    </row>
    <row r="11" spans="1:11" x14ac:dyDescent="0.2">
      <c r="A11" s="18"/>
      <c r="B11" s="19" t="s">
        <v>14</v>
      </c>
      <c r="C11" s="39"/>
      <c r="D11" s="33"/>
      <c r="E11" s="33">
        <f t="shared" si="0"/>
        <v>0</v>
      </c>
      <c r="F11" s="29"/>
      <c r="G11" s="29"/>
      <c r="H11" s="33">
        <f t="shared" si="1"/>
        <v>0</v>
      </c>
      <c r="I11" s="33">
        <f t="shared" si="3"/>
        <v>0</v>
      </c>
      <c r="J11" s="33">
        <f t="shared" si="4"/>
        <v>0</v>
      </c>
      <c r="K11" s="40">
        <f t="shared" si="2"/>
        <v>0</v>
      </c>
    </row>
    <row r="12" spans="1:11" x14ac:dyDescent="0.2">
      <c r="A12" s="18">
        <v>1132</v>
      </c>
      <c r="B12" s="19" t="s">
        <v>15</v>
      </c>
      <c r="C12" s="41">
        <v>16028.73</v>
      </c>
      <c r="D12" s="42">
        <v>16026.146000000001</v>
      </c>
      <c r="E12" s="42">
        <f t="shared" si="0"/>
        <v>99.983878947365142</v>
      </c>
      <c r="F12" s="30">
        <f>3519.274+3.644</f>
        <v>3522.9179999999997</v>
      </c>
      <c r="G12" s="30">
        <v>3371.5210000000002</v>
      </c>
      <c r="H12" s="42">
        <f t="shared" si="1"/>
        <v>95.702511384028824</v>
      </c>
      <c r="I12" s="42">
        <f t="shared" si="3"/>
        <v>19551.648000000001</v>
      </c>
      <c r="J12" s="42">
        <f t="shared" si="4"/>
        <v>19397.667000000001</v>
      </c>
      <c r="K12" s="43">
        <f t="shared" si="2"/>
        <v>99.212439790241717</v>
      </c>
    </row>
    <row r="13" spans="1:11" x14ac:dyDescent="0.2">
      <c r="A13" s="18">
        <v>1133</v>
      </c>
      <c r="B13" s="19" t="s">
        <v>16</v>
      </c>
      <c r="C13" s="41">
        <v>32788.093000000001</v>
      </c>
      <c r="D13" s="42">
        <v>32640.812000000002</v>
      </c>
      <c r="E13" s="42">
        <f t="shared" si="0"/>
        <v>99.550809496605979</v>
      </c>
      <c r="F13" s="30">
        <v>4008.4340000000002</v>
      </c>
      <c r="G13" s="30">
        <v>3982.6990000000001</v>
      </c>
      <c r="H13" s="42">
        <f t="shared" si="1"/>
        <v>99.35797870190703</v>
      </c>
      <c r="I13" s="42">
        <f t="shared" si="3"/>
        <v>36796.527000000002</v>
      </c>
      <c r="J13" s="42">
        <f t="shared" si="4"/>
        <v>36623.510999999999</v>
      </c>
      <c r="K13" s="43">
        <f t="shared" si="2"/>
        <v>99.529803451287663</v>
      </c>
    </row>
    <row r="14" spans="1:11" x14ac:dyDescent="0.2">
      <c r="A14" s="16">
        <v>1140</v>
      </c>
      <c r="B14" s="17" t="s">
        <v>17</v>
      </c>
      <c r="C14" s="39">
        <v>763.29600000000005</v>
      </c>
      <c r="D14" s="33">
        <v>708.78200000000004</v>
      </c>
      <c r="E14" s="33">
        <f t="shared" si="0"/>
        <v>92.858078648388044</v>
      </c>
      <c r="F14" s="29">
        <v>189.358</v>
      </c>
      <c r="G14" s="29">
        <v>166.464</v>
      </c>
      <c r="H14" s="33">
        <f t="shared" si="1"/>
        <v>87.909673739688841</v>
      </c>
      <c r="I14" s="33">
        <f t="shared" si="3"/>
        <v>952.654</v>
      </c>
      <c r="J14" s="33">
        <f t="shared" si="4"/>
        <v>875.24600000000009</v>
      </c>
      <c r="K14" s="40">
        <f t="shared" si="2"/>
        <v>91.874489583836322</v>
      </c>
    </row>
    <row r="15" spans="1:11" ht="24" x14ac:dyDescent="0.2">
      <c r="A15" s="16">
        <v>1160</v>
      </c>
      <c r="B15" s="17" t="s">
        <v>18</v>
      </c>
      <c r="C15" s="44">
        <f>SUM(C17:C22)</f>
        <v>31505.687999999998</v>
      </c>
      <c r="D15" s="31">
        <f>SUM(D17:D22)</f>
        <v>30816.510999999999</v>
      </c>
      <c r="E15" s="31">
        <f t="shared" si="0"/>
        <v>97.812531502248106</v>
      </c>
      <c r="F15" s="31">
        <f>SUM(F17:F22)</f>
        <v>1362.423</v>
      </c>
      <c r="G15" s="31">
        <f>SUM(G17:G22)</f>
        <v>1202.9860000000001</v>
      </c>
      <c r="H15" s="31">
        <f t="shared" si="1"/>
        <v>88.297540484856768</v>
      </c>
      <c r="I15" s="31">
        <f t="shared" si="3"/>
        <v>32868.110999999997</v>
      </c>
      <c r="J15" s="31">
        <f t="shared" si="4"/>
        <v>32019.496999999999</v>
      </c>
      <c r="K15" s="45">
        <f t="shared" si="2"/>
        <v>97.418123603148359</v>
      </c>
    </row>
    <row r="16" spans="1:11" x14ac:dyDescent="0.2">
      <c r="A16" s="18"/>
      <c r="B16" s="20" t="s">
        <v>14</v>
      </c>
      <c r="C16" s="39"/>
      <c r="D16" s="33"/>
      <c r="E16" s="33">
        <f t="shared" si="0"/>
        <v>0</v>
      </c>
      <c r="F16" s="31"/>
      <c r="G16" s="31"/>
      <c r="H16" s="33">
        <f t="shared" si="1"/>
        <v>0</v>
      </c>
      <c r="I16" s="33">
        <f t="shared" si="3"/>
        <v>0</v>
      </c>
      <c r="J16" s="33">
        <f t="shared" si="4"/>
        <v>0</v>
      </c>
      <c r="K16" s="40">
        <f t="shared" si="2"/>
        <v>0</v>
      </c>
    </row>
    <row r="17" spans="1:11" x14ac:dyDescent="0.2">
      <c r="A17" s="18">
        <v>1161</v>
      </c>
      <c r="B17" s="20" t="s">
        <v>19</v>
      </c>
      <c r="C17" s="41">
        <v>9956.3130000000001</v>
      </c>
      <c r="D17" s="42">
        <v>9579.75</v>
      </c>
      <c r="E17" s="42">
        <f t="shared" si="0"/>
        <v>96.21784690778604</v>
      </c>
      <c r="F17" s="32">
        <v>383.27800000000002</v>
      </c>
      <c r="G17" s="32">
        <v>313.69400000000002</v>
      </c>
      <c r="H17" s="42">
        <f t="shared" si="1"/>
        <v>81.845031543683703</v>
      </c>
      <c r="I17" s="42">
        <f t="shared" si="3"/>
        <v>10339.591</v>
      </c>
      <c r="J17" s="42">
        <f t="shared" si="4"/>
        <v>9893.4439999999995</v>
      </c>
      <c r="K17" s="43">
        <f t="shared" si="2"/>
        <v>95.685061430379591</v>
      </c>
    </row>
    <row r="18" spans="1:11" ht="24" x14ac:dyDescent="0.2">
      <c r="A18" s="18">
        <v>1162</v>
      </c>
      <c r="B18" s="20" t="s">
        <v>20</v>
      </c>
      <c r="C18" s="41">
        <v>10219.753000000001</v>
      </c>
      <c r="D18" s="42">
        <v>10049.087</v>
      </c>
      <c r="E18" s="42">
        <f t="shared" si="0"/>
        <v>98.330037917746139</v>
      </c>
      <c r="F18" s="30">
        <v>273.12700000000001</v>
      </c>
      <c r="G18" s="30">
        <v>240.80600000000001</v>
      </c>
      <c r="H18" s="42">
        <f t="shared" si="1"/>
        <v>88.166310910309122</v>
      </c>
      <c r="I18" s="42">
        <f t="shared" si="3"/>
        <v>10492.880000000001</v>
      </c>
      <c r="J18" s="42">
        <f t="shared" si="4"/>
        <v>10289.893</v>
      </c>
      <c r="K18" s="43">
        <f t="shared" si="2"/>
        <v>98.065478686499787</v>
      </c>
    </row>
    <row r="19" spans="1:11" x14ac:dyDescent="0.2">
      <c r="A19" s="18">
        <v>1163</v>
      </c>
      <c r="B19" s="20" t="s">
        <v>21</v>
      </c>
      <c r="C19" s="41">
        <v>6738.7049999999999</v>
      </c>
      <c r="D19" s="42">
        <v>6631.2060000000001</v>
      </c>
      <c r="E19" s="42">
        <f t="shared" si="0"/>
        <v>98.40475284197781</v>
      </c>
      <c r="F19" s="30">
        <v>620.00599999999997</v>
      </c>
      <c r="G19" s="30">
        <v>575.70799999999997</v>
      </c>
      <c r="H19" s="42">
        <f t="shared" si="1"/>
        <v>92.855230433253865</v>
      </c>
      <c r="I19" s="42">
        <f t="shared" si="3"/>
        <v>7358.7110000000002</v>
      </c>
      <c r="J19" s="42">
        <f t="shared" si="4"/>
        <v>7206.9139999999998</v>
      </c>
      <c r="K19" s="43">
        <f t="shared" si="2"/>
        <v>97.937179487005253</v>
      </c>
    </row>
    <row r="20" spans="1:11" x14ac:dyDescent="0.2">
      <c r="A20" s="18">
        <v>1164</v>
      </c>
      <c r="B20" s="20" t="s">
        <v>22</v>
      </c>
      <c r="C20" s="41">
        <v>821.58600000000001</v>
      </c>
      <c r="D20" s="42">
        <v>799.08199999999999</v>
      </c>
      <c r="E20" s="42">
        <f t="shared" si="0"/>
        <v>97.260907561715996</v>
      </c>
      <c r="F20" s="30">
        <f>16.306-0.208</f>
        <v>16.098000000000003</v>
      </c>
      <c r="G20" s="30">
        <v>12.494</v>
      </c>
      <c r="H20" s="42">
        <f t="shared" si="1"/>
        <v>77.612125729904321</v>
      </c>
      <c r="I20" s="42">
        <f t="shared" si="3"/>
        <v>837.68399999999997</v>
      </c>
      <c r="J20" s="42">
        <f t="shared" si="4"/>
        <v>811.57600000000002</v>
      </c>
      <c r="K20" s="43">
        <f t="shared" si="2"/>
        <v>96.883311606763414</v>
      </c>
    </row>
    <row r="21" spans="1:11" ht="11.25" customHeight="1" x14ac:dyDescent="0.2">
      <c r="A21" s="18">
        <v>1165</v>
      </c>
      <c r="B21" s="20" t="s">
        <v>23</v>
      </c>
      <c r="C21" s="41">
        <v>786.03499999999997</v>
      </c>
      <c r="D21" s="42">
        <v>774.16899999999998</v>
      </c>
      <c r="E21" s="42">
        <f t="shared" si="0"/>
        <v>98.490398010266716</v>
      </c>
      <c r="F21" s="30">
        <f>58.25+0.208</f>
        <v>58.457999999999998</v>
      </c>
      <c r="G21" s="30">
        <v>52.680999999999997</v>
      </c>
      <c r="H21" s="42">
        <f t="shared" si="1"/>
        <v>90.117691333949153</v>
      </c>
      <c r="I21" s="42">
        <f t="shared" si="3"/>
        <v>844.49299999999994</v>
      </c>
      <c r="J21" s="42">
        <f t="shared" si="4"/>
        <v>826.85</v>
      </c>
      <c r="K21" s="43">
        <f t="shared" si="2"/>
        <v>97.910817496415021</v>
      </c>
    </row>
    <row r="22" spans="1:11" x14ac:dyDescent="0.2">
      <c r="A22" s="18">
        <v>1166</v>
      </c>
      <c r="B22" s="20" t="s">
        <v>24</v>
      </c>
      <c r="C22" s="41">
        <v>2983.2959999999998</v>
      </c>
      <c r="D22" s="42">
        <v>2983.2170000000001</v>
      </c>
      <c r="E22" s="42">
        <f t="shared" si="0"/>
        <v>99.997351922169315</v>
      </c>
      <c r="F22" s="29">
        <v>11.456</v>
      </c>
      <c r="G22" s="29">
        <v>7.6029999999999998</v>
      </c>
      <c r="H22" s="42">
        <f t="shared" si="1"/>
        <v>66.36696927374301</v>
      </c>
      <c r="I22" s="42">
        <f t="shared" si="3"/>
        <v>2994.752</v>
      </c>
      <c r="J22" s="42">
        <f t="shared" si="4"/>
        <v>2990.82</v>
      </c>
      <c r="K22" s="43">
        <f t="shared" si="2"/>
        <v>99.868703652255689</v>
      </c>
    </row>
    <row r="23" spans="1:11" ht="24" x14ac:dyDescent="0.2">
      <c r="A23" s="16">
        <v>1170</v>
      </c>
      <c r="B23" s="17" t="s">
        <v>25</v>
      </c>
      <c r="C23" s="39">
        <v>12588.093000000001</v>
      </c>
      <c r="D23" s="33">
        <v>12501.47</v>
      </c>
      <c r="E23" s="33">
        <f t="shared" si="0"/>
        <v>99.311865585994624</v>
      </c>
      <c r="F23" s="29">
        <v>2046.674</v>
      </c>
      <c r="G23" s="29">
        <v>1739.9480000000001</v>
      </c>
      <c r="H23" s="33">
        <f t="shared" si="1"/>
        <v>85.013441319917106</v>
      </c>
      <c r="I23" s="33">
        <f t="shared" si="3"/>
        <v>14634.767</v>
      </c>
      <c r="J23" s="33">
        <f t="shared" si="4"/>
        <v>14241.418</v>
      </c>
      <c r="K23" s="40">
        <f t="shared" si="2"/>
        <v>97.312229159507623</v>
      </c>
    </row>
    <row r="24" spans="1:11" x14ac:dyDescent="0.2">
      <c r="A24" s="16">
        <v>1200</v>
      </c>
      <c r="B24" s="17" t="s">
        <v>26</v>
      </c>
      <c r="C24" s="39"/>
      <c r="D24" s="33"/>
      <c r="E24" s="33">
        <f t="shared" si="0"/>
        <v>0</v>
      </c>
      <c r="F24" s="33"/>
      <c r="G24" s="33"/>
      <c r="H24" s="33">
        <f t="shared" si="1"/>
        <v>0</v>
      </c>
      <c r="I24" s="33">
        <f t="shared" si="3"/>
        <v>0</v>
      </c>
      <c r="J24" s="33">
        <f t="shared" si="4"/>
        <v>0</v>
      </c>
      <c r="K24" s="40">
        <f t="shared" si="2"/>
        <v>0</v>
      </c>
    </row>
    <row r="25" spans="1:11" ht="24" x14ac:dyDescent="0.2">
      <c r="A25" s="16">
        <v>1300</v>
      </c>
      <c r="B25" s="17" t="s">
        <v>27</v>
      </c>
      <c r="C25" s="39">
        <f>+C26+C27+C28</f>
        <v>431717.62100000004</v>
      </c>
      <c r="D25" s="33">
        <f>+D26+D27+D28</f>
        <v>393573.62</v>
      </c>
      <c r="E25" s="33">
        <f t="shared" si="0"/>
        <v>91.164594831305251</v>
      </c>
      <c r="F25" s="33">
        <f>+F26+F27+F28</f>
        <v>126697.38338999999</v>
      </c>
      <c r="G25" s="33">
        <f>+G26+G27+G28</f>
        <v>126690.44399999999</v>
      </c>
      <c r="H25" s="33">
        <f t="shared" si="1"/>
        <v>99.994522862418847</v>
      </c>
      <c r="I25" s="33">
        <f t="shared" si="3"/>
        <v>558415.00439000002</v>
      </c>
      <c r="J25" s="33">
        <f t="shared" si="4"/>
        <v>520264.06400000001</v>
      </c>
      <c r="K25" s="40">
        <f t="shared" si="2"/>
        <v>93.16799511294019</v>
      </c>
    </row>
    <row r="26" spans="1:11" x14ac:dyDescent="0.2">
      <c r="A26" s="16">
        <v>1310</v>
      </c>
      <c r="B26" s="17" t="s">
        <v>28</v>
      </c>
      <c r="C26" s="39">
        <v>28851.722000000002</v>
      </c>
      <c r="D26" s="33">
        <v>28231.577000000001</v>
      </c>
      <c r="E26" s="33">
        <f t="shared" si="0"/>
        <v>97.850578901321725</v>
      </c>
      <c r="F26" s="33">
        <v>60497.251370000005</v>
      </c>
      <c r="G26" s="33">
        <v>60493.373</v>
      </c>
      <c r="H26" s="33">
        <f t="shared" si="1"/>
        <v>99.993589179818628</v>
      </c>
      <c r="I26" s="33">
        <f t="shared" si="3"/>
        <v>89348.973370000007</v>
      </c>
      <c r="J26" s="33">
        <f t="shared" si="4"/>
        <v>88724.95</v>
      </c>
      <c r="K26" s="40">
        <f t="shared" si="2"/>
        <v>99.301588651258598</v>
      </c>
    </row>
    <row r="27" spans="1:11" ht="24" x14ac:dyDescent="0.2">
      <c r="A27" s="16">
        <v>1320</v>
      </c>
      <c r="B27" s="17" t="s">
        <v>29</v>
      </c>
      <c r="C27" s="39">
        <v>349766.15500000003</v>
      </c>
      <c r="D27" s="33">
        <v>320837.08399999997</v>
      </c>
      <c r="E27" s="33">
        <f t="shared" si="0"/>
        <v>91.729025068191618</v>
      </c>
      <c r="F27" s="33">
        <v>66167.989019999994</v>
      </c>
      <c r="G27" s="33">
        <v>66167.989000000001</v>
      </c>
      <c r="H27" s="33">
        <f t="shared" si="1"/>
        <v>99.99999996977391</v>
      </c>
      <c r="I27" s="33">
        <f t="shared" si="3"/>
        <v>415934.14402000001</v>
      </c>
      <c r="J27" s="33">
        <f t="shared" si="4"/>
        <v>387005.07299999997</v>
      </c>
      <c r="K27" s="40">
        <f t="shared" si="2"/>
        <v>93.044795327356198</v>
      </c>
    </row>
    <row r="28" spans="1:11" x14ac:dyDescent="0.2">
      <c r="A28" s="16">
        <v>1340</v>
      </c>
      <c r="B28" s="17" t="s">
        <v>30</v>
      </c>
      <c r="C28" s="39">
        <v>53099.743999999999</v>
      </c>
      <c r="D28" s="33">
        <v>44504.959000000003</v>
      </c>
      <c r="E28" s="33">
        <f t="shared" si="0"/>
        <v>83.81388618370741</v>
      </c>
      <c r="F28" s="29">
        <v>32.143000000000001</v>
      </c>
      <c r="G28" s="29">
        <v>29.082000000000001</v>
      </c>
      <c r="H28" s="33">
        <f t="shared" si="1"/>
        <v>90.476931213639062</v>
      </c>
      <c r="I28" s="33">
        <f t="shared" si="3"/>
        <v>53131.886999999995</v>
      </c>
      <c r="J28" s="33">
        <f t="shared" si="4"/>
        <v>44534.041000000005</v>
      </c>
      <c r="K28" s="40">
        <f t="shared" si="2"/>
        <v>83.817917101269174</v>
      </c>
    </row>
    <row r="29" spans="1:11" s="15" customFormat="1" x14ac:dyDescent="0.2">
      <c r="A29" s="21">
        <v>2000</v>
      </c>
      <c r="B29" s="22" t="s">
        <v>31</v>
      </c>
      <c r="C29" s="46">
        <f>+C30+C35+C36</f>
        <v>57024.165200000003</v>
      </c>
      <c r="D29" s="47">
        <f>+D30+D35+D36</f>
        <v>54383.69</v>
      </c>
      <c r="E29" s="47">
        <f t="shared" si="0"/>
        <v>95.369550451568912</v>
      </c>
      <c r="F29" s="47">
        <f>+F30+F35+F36</f>
        <v>55408.335999999996</v>
      </c>
      <c r="G29" s="47">
        <f>+G30+G35+G36</f>
        <v>39274.680999999997</v>
      </c>
      <c r="H29" s="47">
        <f t="shared" si="1"/>
        <v>70.882260387678855</v>
      </c>
      <c r="I29" s="47">
        <f t="shared" si="3"/>
        <v>112432.5012</v>
      </c>
      <c r="J29" s="47">
        <f t="shared" si="4"/>
        <v>93658.370999999999</v>
      </c>
      <c r="K29" s="48">
        <f t="shared" si="2"/>
        <v>83.301865564118572</v>
      </c>
    </row>
    <row r="30" spans="1:11" s="15" customFormat="1" x14ac:dyDescent="0.2">
      <c r="A30" s="21">
        <v>2100</v>
      </c>
      <c r="B30" s="22" t="s">
        <v>32</v>
      </c>
      <c r="C30" s="46">
        <f>SUM(C31:C34)</f>
        <v>21118.865199999997</v>
      </c>
      <c r="D30" s="47">
        <f>SUM(D31:D34)</f>
        <v>20524.981</v>
      </c>
      <c r="E30" s="47">
        <f t="shared" si="0"/>
        <v>97.187897198188494</v>
      </c>
      <c r="F30" s="47">
        <f>SUM(F31:F34)</f>
        <v>19715.190999999999</v>
      </c>
      <c r="G30" s="47">
        <f>SUM(G31:G34)</f>
        <v>19054.48</v>
      </c>
      <c r="H30" s="47">
        <f t="shared" si="1"/>
        <v>96.648721282994416</v>
      </c>
      <c r="I30" s="47">
        <f t="shared" si="3"/>
        <v>40834.056199999992</v>
      </c>
      <c r="J30" s="47">
        <f t="shared" si="4"/>
        <v>39579.460999999996</v>
      </c>
      <c r="K30" s="48">
        <f t="shared" si="2"/>
        <v>96.927576349860644</v>
      </c>
    </row>
    <row r="31" spans="1:11" x14ac:dyDescent="0.2">
      <c r="A31" s="16">
        <v>2110</v>
      </c>
      <c r="B31" s="17" t="s">
        <v>33</v>
      </c>
      <c r="C31" s="39">
        <v>7083.0630000000001</v>
      </c>
      <c r="D31" s="33">
        <v>6853.4570000000003</v>
      </c>
      <c r="E31" s="33">
        <f t="shared" si="0"/>
        <v>96.758379813930787</v>
      </c>
      <c r="F31" s="29">
        <f>8123.704-2.56</f>
        <v>8121.1439999999993</v>
      </c>
      <c r="G31" s="29">
        <v>7989.7489999999998</v>
      </c>
      <c r="H31" s="33">
        <f t="shared" si="1"/>
        <v>98.382062921184513</v>
      </c>
      <c r="I31" s="33">
        <f t="shared" si="3"/>
        <v>15204.206999999999</v>
      </c>
      <c r="J31" s="33">
        <f t="shared" si="4"/>
        <v>14843.206</v>
      </c>
      <c r="K31" s="40">
        <f t="shared" si="2"/>
        <v>97.625650584736206</v>
      </c>
    </row>
    <row r="32" spans="1:11" x14ac:dyDescent="0.2">
      <c r="A32" s="16">
        <v>2120</v>
      </c>
      <c r="B32" s="17" t="s">
        <v>34</v>
      </c>
      <c r="C32" s="39">
        <v>24</v>
      </c>
      <c r="D32" s="33">
        <v>24</v>
      </c>
      <c r="E32" s="33">
        <f t="shared" si="0"/>
        <v>100</v>
      </c>
      <c r="F32" s="29">
        <v>5856.3339999999998</v>
      </c>
      <c r="G32" s="29">
        <v>5420.7089999999998</v>
      </c>
      <c r="H32" s="33">
        <f t="shared" si="1"/>
        <v>92.561472757530566</v>
      </c>
      <c r="I32" s="33">
        <f t="shared" si="3"/>
        <v>5880.3339999999998</v>
      </c>
      <c r="J32" s="33">
        <f t="shared" si="4"/>
        <v>5444.7089999999998</v>
      </c>
      <c r="K32" s="40">
        <f t="shared" si="2"/>
        <v>92.591832368705582</v>
      </c>
    </row>
    <row r="33" spans="1:11" x14ac:dyDescent="0.2">
      <c r="A33" s="16">
        <v>2130</v>
      </c>
      <c r="B33" s="17" t="s">
        <v>35</v>
      </c>
      <c r="C33" s="39">
        <v>13564.319</v>
      </c>
      <c r="D33" s="33">
        <v>13202.903</v>
      </c>
      <c r="E33" s="33">
        <f t="shared" si="0"/>
        <v>97.335538923848674</v>
      </c>
      <c r="F33" s="29">
        <v>1425.213</v>
      </c>
      <c r="G33" s="29">
        <v>1383.518</v>
      </c>
      <c r="H33" s="33">
        <f t="shared" si="1"/>
        <v>97.074472377111348</v>
      </c>
      <c r="I33" s="33">
        <f t="shared" si="3"/>
        <v>14989.531999999999</v>
      </c>
      <c r="J33" s="33">
        <f t="shared" si="4"/>
        <v>14586.421</v>
      </c>
      <c r="K33" s="40">
        <f t="shared" si="2"/>
        <v>97.310716572071769</v>
      </c>
    </row>
    <row r="34" spans="1:11" x14ac:dyDescent="0.2">
      <c r="A34" s="16">
        <v>2140</v>
      </c>
      <c r="B34" s="17" t="s">
        <v>36</v>
      </c>
      <c r="C34" s="39">
        <v>447.48320000000001</v>
      </c>
      <c r="D34" s="33">
        <v>444.62099999999998</v>
      </c>
      <c r="E34" s="33">
        <f t="shared" si="0"/>
        <v>99.360378222020401</v>
      </c>
      <c r="F34" s="29">
        <v>4312.5</v>
      </c>
      <c r="G34" s="29">
        <v>4260.5039999999999</v>
      </c>
      <c r="H34" s="33">
        <f t="shared" si="1"/>
        <v>98.794295652173915</v>
      </c>
      <c r="I34" s="33">
        <f t="shared" si="3"/>
        <v>4759.9831999999997</v>
      </c>
      <c r="J34" s="33">
        <f t="shared" si="4"/>
        <v>4705.125</v>
      </c>
      <c r="K34" s="40">
        <f t="shared" si="2"/>
        <v>98.847512739120603</v>
      </c>
    </row>
    <row r="35" spans="1:11" s="7" customFormat="1" ht="24" x14ac:dyDescent="0.2">
      <c r="A35" s="16">
        <v>2300</v>
      </c>
      <c r="B35" s="17" t="s">
        <v>37</v>
      </c>
      <c r="C35" s="39">
        <v>10.695</v>
      </c>
      <c r="D35" s="33">
        <v>10.635</v>
      </c>
      <c r="E35" s="33">
        <f t="shared" si="0"/>
        <v>99.438990182328197</v>
      </c>
      <c r="F35" s="29"/>
      <c r="G35" s="29"/>
      <c r="H35" s="33">
        <f t="shared" si="1"/>
        <v>0</v>
      </c>
      <c r="I35" s="33">
        <f t="shared" si="3"/>
        <v>10.695</v>
      </c>
      <c r="J35" s="33">
        <f t="shared" si="4"/>
        <v>10.635</v>
      </c>
      <c r="K35" s="40">
        <f t="shared" si="2"/>
        <v>99.438990182328197</v>
      </c>
    </row>
    <row r="36" spans="1:11" s="7" customFormat="1" x14ac:dyDescent="0.2">
      <c r="A36" s="16">
        <v>2400</v>
      </c>
      <c r="B36" s="17" t="s">
        <v>38</v>
      </c>
      <c r="C36" s="39">
        <v>35894.605000000003</v>
      </c>
      <c r="D36" s="33">
        <v>33848.074000000001</v>
      </c>
      <c r="E36" s="33">
        <f t="shared" si="0"/>
        <v>94.298499732759282</v>
      </c>
      <c r="F36" s="33">
        <v>35693.144999999997</v>
      </c>
      <c r="G36" s="33">
        <v>20220.201000000001</v>
      </c>
      <c r="H36" s="33">
        <f t="shared" si="1"/>
        <v>56.650096257978952</v>
      </c>
      <c r="I36" s="33">
        <f t="shared" si="3"/>
        <v>71587.75</v>
      </c>
      <c r="J36" s="33">
        <f t="shared" si="4"/>
        <v>54068.275000000001</v>
      </c>
      <c r="K36" s="40">
        <f t="shared" si="2"/>
        <v>75.527272473293266</v>
      </c>
    </row>
    <row r="37" spans="1:11" s="15" customFormat="1" x14ac:dyDescent="0.2">
      <c r="A37" s="21">
        <v>3000</v>
      </c>
      <c r="B37" s="22" t="s">
        <v>39</v>
      </c>
      <c r="C37" s="46">
        <v>1852.9649999999999</v>
      </c>
      <c r="D37" s="47"/>
      <c r="E37" s="47">
        <f t="shared" si="0"/>
        <v>0</v>
      </c>
      <c r="F37" s="47"/>
      <c r="G37" s="47"/>
      <c r="H37" s="47">
        <f t="shared" si="1"/>
        <v>0</v>
      </c>
      <c r="I37" s="47">
        <f t="shared" si="3"/>
        <v>1852.9649999999999</v>
      </c>
      <c r="J37" s="47">
        <f t="shared" si="4"/>
        <v>0</v>
      </c>
      <c r="K37" s="48">
        <f t="shared" si="2"/>
        <v>0</v>
      </c>
    </row>
    <row r="38" spans="1:11" ht="24" x14ac:dyDescent="0.2">
      <c r="A38" s="16">
        <v>4000</v>
      </c>
      <c r="B38" s="17" t="s">
        <v>40</v>
      </c>
      <c r="C38" s="49">
        <v>940</v>
      </c>
      <c r="D38" s="34">
        <v>940</v>
      </c>
      <c r="E38" s="34">
        <f t="shared" si="0"/>
        <v>100</v>
      </c>
      <c r="F38" s="34">
        <v>-18</v>
      </c>
      <c r="G38" s="34">
        <v>10.068</v>
      </c>
      <c r="H38" s="34">
        <f t="shared" si="1"/>
        <v>-55.933333333333337</v>
      </c>
      <c r="I38" s="34">
        <f t="shared" si="3"/>
        <v>922</v>
      </c>
      <c r="J38" s="34">
        <f t="shared" si="4"/>
        <v>950.06799999999998</v>
      </c>
      <c r="K38" s="50">
        <f t="shared" si="2"/>
        <v>103.04425162689806</v>
      </c>
    </row>
    <row r="39" spans="1:11" s="15" customFormat="1" x14ac:dyDescent="0.2">
      <c r="A39" s="23">
        <v>900202</v>
      </c>
      <c r="B39" s="24" t="s">
        <v>41</v>
      </c>
      <c r="C39" s="25">
        <f>C6+C29+C37+C38</f>
        <v>770336.65420000011</v>
      </c>
      <c r="D39" s="25">
        <f>D6+D29+D37+D38</f>
        <v>725303.73300000001</v>
      </c>
      <c r="E39" s="25">
        <f t="shared" si="0"/>
        <v>94.154124569501747</v>
      </c>
      <c r="F39" s="25">
        <f>F6+F29+F37+F38</f>
        <v>212143.49238999997</v>
      </c>
      <c r="G39" s="25">
        <f>G6+G29+G37+G38</f>
        <v>194559.06499999997</v>
      </c>
      <c r="H39" s="25">
        <f t="shared" si="1"/>
        <v>91.711069148577423</v>
      </c>
      <c r="I39" s="25">
        <f t="shared" si="3"/>
        <v>982480.14659000002</v>
      </c>
      <c r="J39" s="25">
        <f t="shared" si="4"/>
        <v>919862.79799999995</v>
      </c>
      <c r="K39" s="25">
        <f t="shared" si="2"/>
        <v>93.626604180518783</v>
      </c>
    </row>
    <row r="40" spans="1:11" ht="24" x14ac:dyDescent="0.2">
      <c r="A40" s="26">
        <v>900300</v>
      </c>
      <c r="B40" s="27" t="s">
        <v>3</v>
      </c>
      <c r="C40" s="27" t="e">
        <f>+#REF!</f>
        <v>#REF!</v>
      </c>
      <c r="D40" s="27" t="e">
        <f>+#REF!</f>
        <v>#REF!</v>
      </c>
      <c r="E40" s="27"/>
      <c r="F40" s="27" t="e">
        <f>+#REF!</f>
        <v>#REF!</v>
      </c>
      <c r="G40" s="27" t="e">
        <f>+#REF!</f>
        <v>#REF!</v>
      </c>
      <c r="H40" s="27"/>
      <c r="I40" s="27" t="e">
        <f t="shared" si="3"/>
        <v>#REF!</v>
      </c>
      <c r="J40" s="27" t="e">
        <f t="shared" si="4"/>
        <v>#REF!</v>
      </c>
      <c r="K40" s="27"/>
    </row>
    <row r="41" spans="1:11" outlineLevel="1" x14ac:dyDescent="0.2">
      <c r="C41" t="e">
        <f>+#REF!</f>
        <v>#REF!</v>
      </c>
      <c r="D41" t="e">
        <f>+#REF!</f>
        <v>#REF!</v>
      </c>
      <c r="F41" t="e">
        <f>+#REF!</f>
        <v>#REF!</v>
      </c>
      <c r="G41" t="e">
        <f>+#REF!</f>
        <v>#REF!</v>
      </c>
      <c r="I41" t="e">
        <f>+#REF!</f>
        <v>#REF!</v>
      </c>
      <c r="J41" t="e">
        <f>+#REF!</f>
        <v>#REF!</v>
      </c>
    </row>
    <row r="42" spans="1:11" outlineLevel="1" x14ac:dyDescent="0.2">
      <c r="C42" s="3" t="e">
        <f>+C41-C39</f>
        <v>#REF!</v>
      </c>
      <c r="D42" s="3" t="e">
        <f>+D41-D39</f>
        <v>#REF!</v>
      </c>
      <c r="F42" s="3" t="e">
        <f>+F41-F39</f>
        <v>#REF!</v>
      </c>
      <c r="G42" s="3" t="e">
        <f>+G41-G39</f>
        <v>#REF!</v>
      </c>
      <c r="I42" s="3" t="e">
        <f>+I41-I39</f>
        <v>#REF!</v>
      </c>
      <c r="J42" s="3" t="e">
        <f>+J41-J39</f>
        <v>#REF!</v>
      </c>
    </row>
  </sheetData>
  <mergeCells count="6">
    <mergeCell ref="C3:E3"/>
    <mergeCell ref="F3:H3"/>
    <mergeCell ref="I3:K3"/>
    <mergeCell ref="A1:K1"/>
    <mergeCell ref="A3:A4"/>
    <mergeCell ref="B3:B4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3</vt:i4>
      </vt:variant>
    </vt:vector>
  </HeadingPairs>
  <TitlesOfParts>
    <vt:vector size="8" baseType="lpstr">
      <vt:lpstr>дод1</vt:lpstr>
      <vt:lpstr>дод 2</vt:lpstr>
      <vt:lpstr>дод 3 охорона здоров'я</vt:lpstr>
      <vt:lpstr>дод 4</vt:lpstr>
      <vt:lpstr>кек</vt:lpstr>
      <vt:lpstr>'дод 3 охорона здоров''я'!Область_друку</vt:lpstr>
      <vt:lpstr>'дод 4'!Область_друку</vt:lpstr>
      <vt:lpstr>дод1!Область_друку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Perova</dc:creator>
  <cp:lastModifiedBy>Алевтина</cp:lastModifiedBy>
  <cp:lastPrinted>2020-07-08T11:52:38Z</cp:lastPrinted>
  <dcterms:created xsi:type="dcterms:W3CDTF">2003-02-25T12:47:02Z</dcterms:created>
  <dcterms:modified xsi:type="dcterms:W3CDTF">2020-07-08T11:54:23Z</dcterms:modified>
</cp:coreProperties>
</file>