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8610"/>
  </bookViews>
  <sheets>
    <sheet name="структура по бюджетам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" l="1"/>
  <c r="E39" i="2"/>
  <c r="F37" i="2"/>
  <c r="F17" i="2" l="1"/>
  <c r="F25" i="2"/>
  <c r="E25" i="2"/>
  <c r="F21" i="2"/>
  <c r="E21" i="2"/>
  <c r="E17" i="2"/>
  <c r="F11" i="2"/>
  <c r="E11" i="2"/>
  <c r="E10" i="2" s="1"/>
  <c r="E31" i="2" s="1"/>
  <c r="F10" i="2" l="1"/>
  <c r="F31" i="2"/>
</calcChain>
</file>

<file path=xl/sharedStrings.xml><?xml version="1.0" encoding="utf-8"?>
<sst xmlns="http://schemas.openxmlformats.org/spreadsheetml/2006/main" count="76" uniqueCount="67">
  <si>
    <t xml:space="preserve">№ з/п </t>
  </si>
  <si>
    <t xml:space="preserve">Найменування показників </t>
  </si>
  <si>
    <t>Тариф на виробництво теплової енергії</t>
  </si>
  <si>
    <t>Тариф на транспортування теплової енергії</t>
  </si>
  <si>
    <t>Тариф на постачання теплової енергії</t>
  </si>
  <si>
    <t>тис. грн на рік</t>
  </si>
  <si>
    <t>грн/Гкал</t>
  </si>
  <si>
    <t xml:space="preserve">Виробнича собівартість, у т. ч.: </t>
  </si>
  <si>
    <t>1.1</t>
  </si>
  <si>
    <t xml:space="preserve">прямі матеріальні витрати, у т. ч.: </t>
  </si>
  <si>
    <t>1.1.1</t>
  </si>
  <si>
    <t xml:space="preserve">витрати на паливо </t>
  </si>
  <si>
    <t>1.1.2</t>
  </si>
  <si>
    <t>витрати на електроенергію</t>
  </si>
  <si>
    <t>вода для технологічних потреб та водовідведення</t>
  </si>
  <si>
    <t>матеріали, запасні частини та інші матеріальні ресурси</t>
  </si>
  <si>
    <t>1.2</t>
  </si>
  <si>
    <t xml:space="preserve">прямі витрати на оплату праці </t>
  </si>
  <si>
    <t>1.3</t>
  </si>
  <si>
    <t xml:space="preserve">інші прямі витрати, у т. ч.: </t>
  </si>
  <si>
    <t xml:space="preserve"> 1.3.1 </t>
  </si>
  <si>
    <t xml:space="preserve">відрахування на соціальні заходи </t>
  </si>
  <si>
    <t>1.3.2</t>
  </si>
  <si>
    <t xml:space="preserve">амортизаційні відрахування </t>
  </si>
  <si>
    <t>1.3.3</t>
  </si>
  <si>
    <t xml:space="preserve">інші прямі витрати </t>
  </si>
  <si>
    <t>1.4</t>
  </si>
  <si>
    <t xml:space="preserve">загальновиробничі витрати, у т. ч.: </t>
  </si>
  <si>
    <t>1.4.1</t>
  </si>
  <si>
    <t xml:space="preserve">витрати на оплату праці </t>
  </si>
  <si>
    <t xml:space="preserve"> 1.4 2 </t>
  </si>
  <si>
    <t>1.4.3</t>
  </si>
  <si>
    <t xml:space="preserve">інші витрати </t>
  </si>
  <si>
    <t>2</t>
  </si>
  <si>
    <t xml:space="preserve">Адміністративні витрати, у т. ч.: </t>
  </si>
  <si>
    <t>2.1</t>
  </si>
  <si>
    <t xml:space="preserve"> 2.2</t>
  </si>
  <si>
    <t>2.3</t>
  </si>
  <si>
    <t>Інші операційні витрати</t>
  </si>
  <si>
    <t xml:space="preserve">Фінансові витрати </t>
  </si>
  <si>
    <t>Повна собівартість</t>
  </si>
  <si>
    <t>Витрати на покриття втрат</t>
  </si>
  <si>
    <t xml:space="preserve">Розрахунковий прибуток, у т. ч.: </t>
  </si>
  <si>
    <t>7.1</t>
  </si>
  <si>
    <t xml:space="preserve">податок на прибуток </t>
  </si>
  <si>
    <t>7.2</t>
  </si>
  <si>
    <t xml:space="preserve">резервний фонд (капітал) та дивіденди </t>
  </si>
  <si>
    <t>7.3</t>
  </si>
  <si>
    <t xml:space="preserve">на розвиток виробництва (виробничі інвестиції) </t>
  </si>
  <si>
    <t xml:space="preserve"> 7.4</t>
  </si>
  <si>
    <t>інше використання прибутку (обігові кошти)</t>
  </si>
  <si>
    <t>Вартість  теплової енергії за відповідними тарифами без ПДВ</t>
  </si>
  <si>
    <t>Відпуск теплової енергії з колекторів власних котелень, Гкал</t>
  </si>
  <si>
    <t xml:space="preserve">Обсяг реалізації теплової енергії власним споживачам, Гкал </t>
  </si>
  <si>
    <t>Рівень рентабельності, %</t>
  </si>
  <si>
    <t>витрати на оплату праці</t>
  </si>
  <si>
    <t xml:space="preserve"> 1.1.3</t>
  </si>
  <si>
    <t xml:space="preserve"> 1.1.4</t>
  </si>
  <si>
    <t>Тариф на комунальну послугу з постачання теплової енергії</t>
  </si>
  <si>
    <t>Тарифи на комунальну послугу з постачання  теплової енергії без ПДВ, грн/Гкал</t>
  </si>
  <si>
    <t>Віталій САХАНЬ</t>
  </si>
  <si>
    <t>Структура тарифів на комунальну послугу з постачання теплової енергії,</t>
  </si>
  <si>
    <t>Додаток 1 до розпорядження керівника</t>
  </si>
  <si>
    <t xml:space="preserve"> яку надає ФОП Оганесян С.С., для бюджетних установ</t>
  </si>
  <si>
    <t>Начальник управління житлово-комунального</t>
  </si>
  <si>
    <t>господарства ВЦА м. Лисичанськ</t>
  </si>
  <si>
    <t>12.10.2020 № 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</si>
</sst>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4" fillId="0" borderId="1" xfId="0" applyFont="1" applyBorder="1"/>
    <xf numFmtId="2" fontId="3" fillId="0" borderId="1" xfId="0" applyNumberFormat="1" applyFont="1" applyBorder="1"/>
    <xf numFmtId="0" fontId="3" fillId="0" borderId="1" xfId="0" applyFont="1" applyBorder="1"/>
    <xf numFmtId="0" fontId="4" fillId="0" borderId="1" xfId="0" applyFont="1" applyBorder="1" applyAlignment="1">
      <alignment wrapText="1"/>
    </xf>
    <xf numFmtId="1" fontId="3" fillId="0" borderId="1" xfId="0" applyNumberFormat="1" applyFont="1" applyBorder="1"/>
    <xf numFmtId="1" fontId="4" fillId="0" borderId="1" xfId="0" applyNumberFormat="1" applyFont="1" applyBorder="1"/>
    <xf numFmtId="1" fontId="3" fillId="0" borderId="1" xfId="0" applyNumberFormat="1" applyFont="1" applyBorder="1" applyAlignment="1">
      <alignment horizontal="right"/>
    </xf>
    <xf numFmtId="0" fontId="5" fillId="0" borderId="0" xfId="0" applyFont="1" applyFill="1" applyBorder="1" applyAlignment="1">
      <alignment wrapText="1"/>
    </xf>
    <xf numFmtId="0" fontId="6" fillId="0" borderId="0" xfId="0" applyFont="1"/>
    <xf numFmtId="0" fontId="7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tabSelected="1" workbookViewId="0">
      <selection activeCell="E2" sqref="E2:J2"/>
    </sheetView>
  </sheetViews>
  <sheetFormatPr defaultRowHeight="15" x14ac:dyDescent="0.25"/>
  <cols>
    <col min="1" max="1" width="7.7109375" style="2" customWidth="1"/>
    <col min="2" max="2" width="44" customWidth="1"/>
    <col min="6" max="6" width="8.28515625" customWidth="1"/>
  </cols>
  <sheetData>
    <row r="1" spans="1:10" x14ac:dyDescent="0.25">
      <c r="E1" s="17" t="s">
        <v>62</v>
      </c>
      <c r="F1" s="17"/>
      <c r="G1" s="17"/>
      <c r="H1" s="17"/>
      <c r="I1" s="17"/>
      <c r="J1" s="17"/>
    </row>
    <row r="2" spans="1:10" ht="27.75" customHeight="1" x14ac:dyDescent="0.25">
      <c r="E2" s="18" t="s">
        <v>66</v>
      </c>
      <c r="F2" s="17"/>
      <c r="G2" s="17"/>
      <c r="H2" s="17"/>
      <c r="I2" s="17"/>
      <c r="J2" s="17"/>
    </row>
    <row r="4" spans="1:10" ht="15.75" x14ac:dyDescent="0.25">
      <c r="A4" s="21" t="s">
        <v>61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ht="15.75" x14ac:dyDescent="0.25">
      <c r="A5" s="21" t="s">
        <v>63</v>
      </c>
      <c r="B5" s="21"/>
      <c r="C5" s="21"/>
      <c r="D5" s="21"/>
      <c r="E5" s="21"/>
      <c r="F5" s="21"/>
      <c r="G5" s="21"/>
      <c r="H5" s="21"/>
      <c r="I5" s="21"/>
      <c r="J5" s="21"/>
    </row>
    <row r="6" spans="1:10" ht="9" customHeight="1" x14ac:dyDescent="0.3"/>
    <row r="7" spans="1:10" s="2" customFormat="1" ht="81" customHeight="1" x14ac:dyDescent="0.25">
      <c r="A7" s="22" t="s">
        <v>0</v>
      </c>
      <c r="B7" s="24" t="s">
        <v>1</v>
      </c>
      <c r="C7" s="20" t="s">
        <v>58</v>
      </c>
      <c r="D7" s="20"/>
      <c r="E7" s="20" t="s">
        <v>2</v>
      </c>
      <c r="F7" s="20"/>
      <c r="G7" s="20" t="s">
        <v>3</v>
      </c>
      <c r="H7" s="20"/>
      <c r="I7" s="20" t="s">
        <v>4</v>
      </c>
      <c r="J7" s="20"/>
    </row>
    <row r="8" spans="1:10" ht="25.5" x14ac:dyDescent="0.25">
      <c r="A8" s="23"/>
      <c r="B8" s="25"/>
      <c r="C8" s="5" t="s">
        <v>5</v>
      </c>
      <c r="D8" s="5" t="s">
        <v>6</v>
      </c>
      <c r="E8" s="5" t="s">
        <v>5</v>
      </c>
      <c r="F8" s="5" t="s">
        <v>6</v>
      </c>
      <c r="G8" s="5" t="s">
        <v>5</v>
      </c>
      <c r="H8" s="5" t="s">
        <v>6</v>
      </c>
      <c r="I8" s="5" t="s">
        <v>5</v>
      </c>
      <c r="J8" s="5" t="s">
        <v>6</v>
      </c>
    </row>
    <row r="9" spans="1:10" s="1" customFormat="1" x14ac:dyDescent="0.25">
      <c r="A9" s="3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</row>
    <row r="10" spans="1:10" x14ac:dyDescent="0.25">
      <c r="A10" s="3">
        <v>1</v>
      </c>
      <c r="B10" s="7" t="s">
        <v>7</v>
      </c>
      <c r="C10" s="8">
        <v>663.67</v>
      </c>
      <c r="D10" s="8">
        <v>1474.8200000000002</v>
      </c>
      <c r="E10" s="8">
        <f>E11+E16+E17+E21</f>
        <v>663.67</v>
      </c>
      <c r="F10" s="8">
        <f>F11+F16+F17+F21</f>
        <v>1474.8200000000002</v>
      </c>
      <c r="G10" s="11">
        <v>0</v>
      </c>
      <c r="H10" s="11">
        <v>0</v>
      </c>
      <c r="I10" s="11">
        <v>0</v>
      </c>
      <c r="J10" s="11">
        <v>0</v>
      </c>
    </row>
    <row r="11" spans="1:10" x14ac:dyDescent="0.25">
      <c r="A11" s="3" t="s">
        <v>8</v>
      </c>
      <c r="B11" s="7" t="s">
        <v>9</v>
      </c>
      <c r="C11" s="8">
        <v>476.51</v>
      </c>
      <c r="D11" s="8">
        <v>1058.9100000000001</v>
      </c>
      <c r="E11" s="8">
        <f>E12+E13</f>
        <v>476.51</v>
      </c>
      <c r="F11" s="8">
        <f>F12+F13</f>
        <v>1058.9100000000001</v>
      </c>
      <c r="G11" s="11">
        <v>0</v>
      </c>
      <c r="H11" s="11">
        <v>0</v>
      </c>
      <c r="I11" s="11">
        <v>0</v>
      </c>
      <c r="J11" s="11">
        <v>0</v>
      </c>
    </row>
    <row r="12" spans="1:10" x14ac:dyDescent="0.25">
      <c r="A12" s="3" t="s">
        <v>10</v>
      </c>
      <c r="B12" s="9" t="s">
        <v>11</v>
      </c>
      <c r="C12" s="8">
        <v>445.37</v>
      </c>
      <c r="D12" s="8">
        <v>989.72</v>
      </c>
      <c r="E12" s="8">
        <v>445.37</v>
      </c>
      <c r="F12" s="8">
        <v>989.72</v>
      </c>
      <c r="G12" s="11">
        <v>0</v>
      </c>
      <c r="H12" s="11">
        <v>0</v>
      </c>
      <c r="I12" s="11">
        <v>0</v>
      </c>
      <c r="J12" s="11">
        <v>0</v>
      </c>
    </row>
    <row r="13" spans="1:10" x14ac:dyDescent="0.25">
      <c r="A13" s="3" t="s">
        <v>12</v>
      </c>
      <c r="B13" s="9" t="s">
        <v>13</v>
      </c>
      <c r="C13" s="8">
        <v>31.14</v>
      </c>
      <c r="D13" s="8">
        <v>69.19</v>
      </c>
      <c r="E13" s="8">
        <v>31.14</v>
      </c>
      <c r="F13" s="8">
        <v>69.19</v>
      </c>
      <c r="G13" s="11">
        <v>0</v>
      </c>
      <c r="H13" s="11">
        <v>0</v>
      </c>
      <c r="I13" s="11">
        <v>0</v>
      </c>
      <c r="J13" s="11">
        <v>0</v>
      </c>
    </row>
    <row r="14" spans="1:10" x14ac:dyDescent="0.25">
      <c r="A14" s="4" t="s">
        <v>56</v>
      </c>
      <c r="B14" s="9" t="s">
        <v>14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</row>
    <row r="15" spans="1:10" ht="13.5" customHeight="1" x14ac:dyDescent="0.25">
      <c r="A15" s="3" t="s">
        <v>57</v>
      </c>
      <c r="B15" s="9" t="s">
        <v>15</v>
      </c>
      <c r="C15" s="11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</row>
    <row r="16" spans="1:10" x14ac:dyDescent="0.25">
      <c r="A16" s="3" t="s">
        <v>16</v>
      </c>
      <c r="B16" s="7" t="s">
        <v>17</v>
      </c>
      <c r="C16" s="8">
        <v>30</v>
      </c>
      <c r="D16" s="8">
        <v>66.67</v>
      </c>
      <c r="E16" s="8">
        <v>30</v>
      </c>
      <c r="F16" s="8">
        <v>66.67</v>
      </c>
      <c r="G16" s="11">
        <v>0</v>
      </c>
      <c r="H16" s="11">
        <v>0</v>
      </c>
      <c r="I16" s="11">
        <v>0</v>
      </c>
      <c r="J16" s="11">
        <v>0</v>
      </c>
    </row>
    <row r="17" spans="1:10" x14ac:dyDescent="0.25">
      <c r="A17" s="3" t="s">
        <v>18</v>
      </c>
      <c r="B17" s="7" t="s">
        <v>19</v>
      </c>
      <c r="C17" s="8">
        <v>70.649999999999991</v>
      </c>
      <c r="D17" s="8">
        <v>156.99</v>
      </c>
      <c r="E17" s="8">
        <f>E18+E20</f>
        <v>70.649999999999991</v>
      </c>
      <c r="F17" s="8">
        <f>156.99</f>
        <v>156.99</v>
      </c>
      <c r="G17" s="11">
        <v>0</v>
      </c>
      <c r="H17" s="11">
        <v>0</v>
      </c>
      <c r="I17" s="11">
        <v>0</v>
      </c>
      <c r="J17" s="11">
        <v>0</v>
      </c>
    </row>
    <row r="18" spans="1:10" x14ac:dyDescent="0.25">
      <c r="A18" s="3" t="s">
        <v>20</v>
      </c>
      <c r="B18" s="9" t="s">
        <v>21</v>
      </c>
      <c r="C18" s="8">
        <v>6.6</v>
      </c>
      <c r="D18" s="8">
        <v>14.67</v>
      </c>
      <c r="E18" s="8">
        <v>6.6</v>
      </c>
      <c r="F18" s="8">
        <v>14.67</v>
      </c>
      <c r="G18" s="11">
        <v>0</v>
      </c>
      <c r="H18" s="11">
        <v>0</v>
      </c>
      <c r="I18" s="11">
        <v>0</v>
      </c>
      <c r="J18" s="11">
        <v>0</v>
      </c>
    </row>
    <row r="19" spans="1:10" x14ac:dyDescent="0.25">
      <c r="A19" s="3" t="s">
        <v>22</v>
      </c>
      <c r="B19" s="9" t="s">
        <v>23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</row>
    <row r="20" spans="1:10" x14ac:dyDescent="0.25">
      <c r="A20" s="3" t="s">
        <v>24</v>
      </c>
      <c r="B20" s="9" t="s">
        <v>25</v>
      </c>
      <c r="C20" s="8">
        <v>64.05</v>
      </c>
      <c r="D20" s="8">
        <v>142.33000000000001</v>
      </c>
      <c r="E20" s="8">
        <v>64.05</v>
      </c>
      <c r="F20" s="8">
        <v>142.33000000000001</v>
      </c>
      <c r="G20" s="11">
        <v>0</v>
      </c>
      <c r="H20" s="11">
        <v>0</v>
      </c>
      <c r="I20" s="11">
        <v>0</v>
      </c>
      <c r="J20" s="11">
        <v>0</v>
      </c>
    </row>
    <row r="21" spans="1:10" x14ac:dyDescent="0.25">
      <c r="A21" s="3" t="s">
        <v>26</v>
      </c>
      <c r="B21" s="7" t="s">
        <v>27</v>
      </c>
      <c r="C21" s="8">
        <v>86.51</v>
      </c>
      <c r="D21" s="8">
        <v>192.25</v>
      </c>
      <c r="E21" s="8">
        <f>E24+E23+E22</f>
        <v>86.51</v>
      </c>
      <c r="F21" s="8">
        <f>F24+F23+F22</f>
        <v>192.25</v>
      </c>
      <c r="G21" s="11">
        <v>0</v>
      </c>
      <c r="H21" s="11">
        <v>0</v>
      </c>
      <c r="I21" s="11">
        <v>0</v>
      </c>
      <c r="J21" s="11">
        <v>0</v>
      </c>
    </row>
    <row r="22" spans="1:10" x14ac:dyDescent="0.25">
      <c r="A22" s="3" t="s">
        <v>28</v>
      </c>
      <c r="B22" s="9" t="s">
        <v>55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</row>
    <row r="23" spans="1:10" x14ac:dyDescent="0.25">
      <c r="A23" s="3" t="s">
        <v>30</v>
      </c>
      <c r="B23" s="9" t="s">
        <v>21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</row>
    <row r="24" spans="1:10" x14ac:dyDescent="0.25">
      <c r="A24" s="3" t="s">
        <v>31</v>
      </c>
      <c r="B24" s="9" t="s">
        <v>32</v>
      </c>
      <c r="C24" s="8">
        <v>86.51</v>
      </c>
      <c r="D24" s="8">
        <v>192.25</v>
      </c>
      <c r="E24" s="8">
        <v>86.51</v>
      </c>
      <c r="F24" s="8">
        <v>192.25</v>
      </c>
      <c r="G24" s="11">
        <v>0</v>
      </c>
      <c r="H24" s="11">
        <v>0</v>
      </c>
      <c r="I24" s="11">
        <v>0</v>
      </c>
      <c r="J24" s="11">
        <v>0</v>
      </c>
    </row>
    <row r="25" spans="1:10" x14ac:dyDescent="0.25">
      <c r="A25" s="3" t="s">
        <v>33</v>
      </c>
      <c r="B25" s="7" t="s">
        <v>34</v>
      </c>
      <c r="C25" s="8">
        <v>55.03</v>
      </c>
      <c r="D25" s="8">
        <v>122.28999999999999</v>
      </c>
      <c r="E25" s="8">
        <f>E26+E27+E28</f>
        <v>55.03</v>
      </c>
      <c r="F25" s="8">
        <f>F26+F27+F28</f>
        <v>122.28999999999999</v>
      </c>
      <c r="G25" s="11">
        <v>0</v>
      </c>
      <c r="H25" s="11">
        <v>0</v>
      </c>
      <c r="I25" s="11">
        <v>0</v>
      </c>
      <c r="J25" s="11">
        <v>0</v>
      </c>
    </row>
    <row r="26" spans="1:10" x14ac:dyDescent="0.25">
      <c r="A26" s="3" t="s">
        <v>35</v>
      </c>
      <c r="B26" s="9" t="s">
        <v>29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</row>
    <row r="27" spans="1:10" x14ac:dyDescent="0.25">
      <c r="A27" s="3" t="s">
        <v>36</v>
      </c>
      <c r="B27" s="9" t="s">
        <v>21</v>
      </c>
      <c r="C27" s="8">
        <v>7.79</v>
      </c>
      <c r="D27" s="8">
        <v>17.32</v>
      </c>
      <c r="E27" s="8">
        <v>7.79</v>
      </c>
      <c r="F27" s="8">
        <v>17.32</v>
      </c>
      <c r="G27" s="11">
        <v>0</v>
      </c>
      <c r="H27" s="11">
        <v>0</v>
      </c>
      <c r="I27" s="11">
        <v>0</v>
      </c>
      <c r="J27" s="11">
        <v>0</v>
      </c>
    </row>
    <row r="28" spans="1:10" x14ac:dyDescent="0.25">
      <c r="A28" s="3" t="s">
        <v>37</v>
      </c>
      <c r="B28" s="9" t="s">
        <v>32</v>
      </c>
      <c r="C28" s="8">
        <v>47.24</v>
      </c>
      <c r="D28" s="8">
        <v>104.97</v>
      </c>
      <c r="E28" s="8">
        <v>47.24</v>
      </c>
      <c r="F28" s="8">
        <v>104.97</v>
      </c>
      <c r="G28" s="11">
        <v>0</v>
      </c>
      <c r="H28" s="11">
        <v>0</v>
      </c>
      <c r="I28" s="11">
        <v>0</v>
      </c>
      <c r="J28" s="11">
        <v>0</v>
      </c>
    </row>
    <row r="29" spans="1:10" x14ac:dyDescent="0.25">
      <c r="A29" s="3">
        <v>3</v>
      </c>
      <c r="B29" s="7" t="s">
        <v>38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</row>
    <row r="30" spans="1:10" x14ac:dyDescent="0.25">
      <c r="A30" s="3">
        <v>4</v>
      </c>
      <c r="B30" s="7" t="s">
        <v>39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</row>
    <row r="31" spans="1:10" x14ac:dyDescent="0.25">
      <c r="A31" s="3">
        <v>5</v>
      </c>
      <c r="B31" s="7" t="s">
        <v>40</v>
      </c>
      <c r="C31" s="8">
        <v>718.69999999999993</v>
      </c>
      <c r="D31" s="8">
        <v>1597.1100000000001</v>
      </c>
      <c r="E31" s="8">
        <f>E25+E10</f>
        <v>718.69999999999993</v>
      </c>
      <c r="F31" s="8">
        <f>F25+F10</f>
        <v>1597.1100000000001</v>
      </c>
      <c r="G31" s="11">
        <v>0</v>
      </c>
      <c r="H31" s="11">
        <v>0</v>
      </c>
      <c r="I31" s="11">
        <v>0</v>
      </c>
      <c r="J31" s="11">
        <v>0</v>
      </c>
    </row>
    <row r="32" spans="1:10" x14ac:dyDescent="0.25">
      <c r="A32" s="3">
        <v>6</v>
      </c>
      <c r="B32" s="7" t="s">
        <v>41</v>
      </c>
      <c r="C32" s="8">
        <v>0</v>
      </c>
      <c r="D32" s="8">
        <v>0</v>
      </c>
      <c r="E32" s="8">
        <v>0</v>
      </c>
      <c r="F32" s="8">
        <v>0</v>
      </c>
      <c r="G32" s="11">
        <v>0</v>
      </c>
      <c r="H32" s="11">
        <v>0</v>
      </c>
      <c r="I32" s="11">
        <v>0</v>
      </c>
      <c r="J32" s="11">
        <v>0</v>
      </c>
    </row>
    <row r="33" spans="1:10" x14ac:dyDescent="0.25">
      <c r="A33" s="3">
        <v>7</v>
      </c>
      <c r="B33" s="7" t="s">
        <v>42</v>
      </c>
      <c r="C33" s="8">
        <v>107.81</v>
      </c>
      <c r="D33" s="8">
        <v>239.57</v>
      </c>
      <c r="E33" s="8">
        <v>107.81</v>
      </c>
      <c r="F33" s="8">
        <v>239.57</v>
      </c>
      <c r="G33" s="11">
        <v>0</v>
      </c>
      <c r="H33" s="11">
        <v>0</v>
      </c>
      <c r="I33" s="11">
        <v>0</v>
      </c>
      <c r="J33" s="11">
        <v>0</v>
      </c>
    </row>
    <row r="34" spans="1:10" x14ac:dyDescent="0.25">
      <c r="A34" s="3" t="s">
        <v>43</v>
      </c>
      <c r="B34" s="9" t="s">
        <v>44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</row>
    <row r="35" spans="1:10" x14ac:dyDescent="0.25">
      <c r="A35" s="3" t="s">
        <v>45</v>
      </c>
      <c r="B35" s="9" t="s">
        <v>46</v>
      </c>
      <c r="C35" s="8">
        <v>57.5</v>
      </c>
      <c r="D35" s="8">
        <v>127.77</v>
      </c>
      <c r="E35" s="8">
        <v>57.5</v>
      </c>
      <c r="F35" s="8">
        <v>127.77</v>
      </c>
      <c r="G35" s="11">
        <v>0</v>
      </c>
      <c r="H35" s="11">
        <v>0</v>
      </c>
      <c r="I35" s="11">
        <v>0</v>
      </c>
      <c r="J35" s="11">
        <v>0</v>
      </c>
    </row>
    <row r="36" spans="1:10" x14ac:dyDescent="0.25">
      <c r="A36" s="3" t="s">
        <v>47</v>
      </c>
      <c r="B36" s="9" t="s">
        <v>48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</row>
    <row r="37" spans="1:10" x14ac:dyDescent="0.25">
      <c r="A37" s="3" t="s">
        <v>49</v>
      </c>
      <c r="B37" s="9" t="s">
        <v>50</v>
      </c>
      <c r="C37" s="8">
        <v>50.31</v>
      </c>
      <c r="D37" s="8">
        <v>111.80000000000001</v>
      </c>
      <c r="E37" s="8">
        <v>50.31</v>
      </c>
      <c r="F37" s="8">
        <f>E37/450*1000</f>
        <v>111.80000000000001</v>
      </c>
      <c r="G37" s="11">
        <v>0</v>
      </c>
      <c r="H37" s="11">
        <v>0</v>
      </c>
      <c r="I37" s="11">
        <v>0</v>
      </c>
      <c r="J37" s="11">
        <v>0</v>
      </c>
    </row>
    <row r="38" spans="1:10" ht="29.25" x14ac:dyDescent="0.25">
      <c r="A38" s="3">
        <v>8</v>
      </c>
      <c r="B38" s="10" t="s">
        <v>51</v>
      </c>
      <c r="C38" s="8">
        <v>1836.68</v>
      </c>
      <c r="D38" s="11"/>
      <c r="E38" s="8">
        <v>1836.68</v>
      </c>
      <c r="F38" s="11"/>
      <c r="G38" s="11">
        <v>0</v>
      </c>
      <c r="H38" s="11"/>
      <c r="I38" s="11">
        <v>0</v>
      </c>
      <c r="J38" s="11"/>
    </row>
    <row r="39" spans="1:10" ht="43.5" x14ac:dyDescent="0.25">
      <c r="A39" s="3">
        <v>9</v>
      </c>
      <c r="B39" s="10" t="s">
        <v>59</v>
      </c>
      <c r="C39" s="8">
        <v>1836.68</v>
      </c>
      <c r="D39" s="12"/>
      <c r="E39" s="8">
        <f>E38</f>
        <v>1836.68</v>
      </c>
      <c r="F39" s="12"/>
      <c r="G39" s="12">
        <v>0</v>
      </c>
      <c r="H39" s="12"/>
      <c r="I39" s="12">
        <v>0</v>
      </c>
      <c r="J39" s="12"/>
    </row>
    <row r="40" spans="1:10" ht="29.25" x14ac:dyDescent="0.25">
      <c r="A40" s="3">
        <v>10</v>
      </c>
      <c r="B40" s="10" t="s">
        <v>52</v>
      </c>
      <c r="C40" s="8">
        <v>450</v>
      </c>
      <c r="D40" s="11"/>
      <c r="E40" s="8">
        <v>450</v>
      </c>
      <c r="F40" s="8"/>
      <c r="G40" s="8"/>
      <c r="H40" s="8">
        <v>450</v>
      </c>
      <c r="I40" s="8"/>
      <c r="J40" s="8">
        <v>450</v>
      </c>
    </row>
    <row r="41" spans="1:10" ht="29.25" x14ac:dyDescent="0.25">
      <c r="A41" s="3">
        <v>11</v>
      </c>
      <c r="B41" s="10" t="s">
        <v>53</v>
      </c>
      <c r="C41" s="8">
        <v>450</v>
      </c>
      <c r="D41" s="11"/>
      <c r="E41" s="8">
        <f>E40</f>
        <v>450</v>
      </c>
      <c r="F41" s="8"/>
      <c r="G41" s="8"/>
      <c r="H41" s="8">
        <v>450</v>
      </c>
      <c r="I41" s="8"/>
      <c r="J41" s="8">
        <v>450</v>
      </c>
    </row>
    <row r="42" spans="1:10" x14ac:dyDescent="0.25">
      <c r="A42" s="3">
        <v>12</v>
      </c>
      <c r="B42" s="10" t="s">
        <v>54</v>
      </c>
      <c r="C42" s="8">
        <v>15</v>
      </c>
      <c r="D42" s="11"/>
      <c r="E42" s="8">
        <v>15</v>
      </c>
      <c r="F42" s="8"/>
      <c r="G42" s="8"/>
      <c r="H42" s="13">
        <v>0</v>
      </c>
      <c r="I42" s="8"/>
      <c r="J42" s="11">
        <v>0</v>
      </c>
    </row>
    <row r="46" spans="1:10" ht="15.75" x14ac:dyDescent="0.25">
      <c r="B46" s="26" t="s">
        <v>64</v>
      </c>
      <c r="C46" s="26"/>
      <c r="D46" s="15"/>
      <c r="E46" s="15"/>
      <c r="F46" s="15"/>
      <c r="G46" s="15"/>
      <c r="H46" s="15"/>
      <c r="I46" s="15"/>
      <c r="J46" s="15"/>
    </row>
    <row r="47" spans="1:10" ht="15.75" x14ac:dyDescent="0.25">
      <c r="B47" s="14" t="s">
        <v>65</v>
      </c>
      <c r="C47" s="15"/>
      <c r="D47" s="15"/>
      <c r="E47" s="15"/>
      <c r="F47" s="15"/>
      <c r="G47" s="15"/>
      <c r="H47" s="19" t="s">
        <v>60</v>
      </c>
      <c r="I47" s="19"/>
      <c r="J47" s="19"/>
    </row>
    <row r="48" spans="1:10" x14ac:dyDescent="0.25">
      <c r="B48" s="16"/>
      <c r="C48" s="16"/>
      <c r="D48" s="16"/>
      <c r="E48" s="16"/>
      <c r="F48" s="16"/>
      <c r="G48" s="16"/>
      <c r="H48" s="16"/>
      <c r="I48" s="16"/>
      <c r="J48" s="16"/>
    </row>
    <row r="49" spans="2:10" x14ac:dyDescent="0.25">
      <c r="B49" s="16"/>
      <c r="C49" s="16"/>
      <c r="D49" s="16"/>
      <c r="E49" s="16"/>
      <c r="F49" s="16"/>
      <c r="G49" s="16"/>
      <c r="H49" s="16"/>
      <c r="I49" s="16"/>
      <c r="J49" s="16"/>
    </row>
  </sheetData>
  <mergeCells count="12">
    <mergeCell ref="E1:J1"/>
    <mergeCell ref="E2:J2"/>
    <mergeCell ref="H47:J47"/>
    <mergeCell ref="C7:D7"/>
    <mergeCell ref="E7:F7"/>
    <mergeCell ref="G7:H7"/>
    <mergeCell ref="I7:J7"/>
    <mergeCell ref="A4:J4"/>
    <mergeCell ref="A5:J5"/>
    <mergeCell ref="A7:A8"/>
    <mergeCell ref="B7:B8"/>
    <mergeCell ref="B46:C46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по бюджетам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2020-10-08T13:10:41Z</cp:lastPrinted>
  <dcterms:created xsi:type="dcterms:W3CDTF">2020-08-11T06:50:24Z</dcterms:created>
  <dcterms:modified xsi:type="dcterms:W3CDTF">2020-10-12T08:31:11Z</dcterms:modified>
</cp:coreProperties>
</file>