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BE9A4B18-C669-4ED7-8CC2-F5C6E2C0314A}" xr6:coauthVersionLast="40" xr6:coauthVersionMax="40" xr10:uidLastSave="{00000000-0000-0000-0000-000000000000}"/>
  <bookViews>
    <workbookView xWindow="0" yWindow="600" windowWidth="21600" windowHeight="1290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<sst xmlns="http://schemas.openxmlformats.org/spreadsheetml/2006/main" count="201" uniqueCount="152">
  <si>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</si>
  <si>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</si>
  <si>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</si>
  <si>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</si>
  <si>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</si>
  <si>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</si>
  <si>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</si>
  <si>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</si>
  <si>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</si>
  <si>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</si>
  <si>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</si>
  <si>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</si>
  <si>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</si>
  <si>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</si>
  <si>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</si>
  <si>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</si>
  <si>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</si>
  <si>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</si>
  <si>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</si>
  <si>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</si>
  <si>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</si>
  <si>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</si>
  <si>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</si>
  <si>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</si>
  <si>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</si>
  <si>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</si>
  <si>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</si>
  <si>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</si>
  <si>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</si>
  <si>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</si>
  <si>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</si>
  <si>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</si>
  <si>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</si>
  <si>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</si>
  <si>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</si>
  <si>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</si>
  <si>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</si>
  <si>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</si>
  <si>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</si>
  <si>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</si>
  <si>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</si>
  <si>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</si>
  <si>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</si>
  <si>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</si>
  <si>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</si>
  <si>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</si>
  <si>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</si>
  <si>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</si>
  <si>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</si>
  <si>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</si>
  <si>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</si>
  <si>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</si>
  <si>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</si>
  <si>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</si>
  <si>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</si>
  <si>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</si>
  <si>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</si>
  <si>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</si>
  <si>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</si>
  <si>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</si>
  <si>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</si>
  <si>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</si>
  <si>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</si>
  <si>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</si>
  <si>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</si>
  <si>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</si>
  <si>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</si>
  <si>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</si>
  <si>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</si>
  <si>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</si>
  <si>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</si>
  <si>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</si>
  <si>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</si>
  <si>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</si>
  <si>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</si>
  <si>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</si>
  <si>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</si>
  <si>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</si>
  <si>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</si>
  <si>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</si>
  <si>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</si>
  <si>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</si>
  <si>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</si>
  <si>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</si>
  <si>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</si>
  <si>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</si>
  <si>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</si>
  <si>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</si>
  <si>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</si>
  <si>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</si>
  <si>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</si>
  <si>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</si>
  <si>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</si>
  <si>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</si>
  <si>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</si>
  <si>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</si>
  <si>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</si>
  <si>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</si>
  <si>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</si>
  <si>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</si>
  <si>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</si>
  <si>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</si>
  <si>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</si>
  <si>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</si>
  <si>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</si>
  <si>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</si>
  <si>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</si>
  <si>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</si>
  <si>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</si>
  <si>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</si>
  <si>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</si>
  <si>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</si>
  <si>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</si>
  <si>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</si>
  <si>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</si>
  <si>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</si>
  <si>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</si>
  <si>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</si>
  <si>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</si>
  <si>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</si>
  <si>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</si>
  <si>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</si>
  <si>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</si>
  <si>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</si>
  <si>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</si>
  <si>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</si>
  <si>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</si>
  <si>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</si>
  <si>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</si>
  <si>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</si>
  <si>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</si>
  <si>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</si>
  <si>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</si>
  <si>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</si>
  <si>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</si>
  <si>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</si>
  <si>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</si>
  <si>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</si>
  <si>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</si>
  <si>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</si>
  <si>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</si>
  <si>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</si>
  <si>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</si>
  <si>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2020 року)</t>
  </si>
  <si>
    <t>комунальний заклад "Лисичанська дитяча музична школа №2"</t>
  </si>
  <si>
    <t>міський</t>
  </si>
  <si>
    <t>93100, Луганська область, м. Лисичанськ, вул. ім. Д.І. Менделєєва, буд. 63</t>
  </si>
  <si>
    <t>Наталія ІГНАТЬЄВА</t>
  </si>
  <si>
    <t>Надія ТРЕПАКОВА</t>
  </si>
  <si>
    <t>(06451)7-35-07</t>
  </si>
  <si>
    <t>kzlisichanskayadmsh2@i.ua</t>
  </si>
  <si>
    <t xml:space="preserve">Керівник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</si>
</sst>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98" zoomScaleNormal="70" zoomScaleSheetLayoutView="98" workbookViewId="0">
      <selection activeCell="B20" sqref="B20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143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102</v>
      </c>
      <c r="B8" s="47" t="s">
        <v>144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103</v>
      </c>
      <c r="B10" s="48" t="s">
        <v>146</v>
      </c>
      <c r="D10" s="23"/>
    </row>
    <row r="11" spans="1:4" ht="31.5" x14ac:dyDescent="0.25">
      <c r="B11" s="14" t="s">
        <v>104</v>
      </c>
      <c r="D11" s="20"/>
    </row>
    <row r="12" spans="1:4" ht="18.75" customHeight="1" x14ac:dyDescent="0.25">
      <c r="B12" s="14"/>
      <c r="D12" s="25" t="s">
        <v>134</v>
      </c>
    </row>
    <row r="13" spans="1:4" ht="18.75" customHeight="1" x14ac:dyDescent="0.3">
      <c r="A13" s="12" t="s">
        <v>105</v>
      </c>
      <c r="B13" s="49" t="s">
        <v>134</v>
      </c>
      <c r="D13" s="20" t="s">
        <v>135</v>
      </c>
    </row>
    <row r="14" spans="1:4" ht="18.75" customHeight="1" x14ac:dyDescent="0.25">
      <c r="B14" s="19" t="s">
        <v>106</v>
      </c>
      <c r="D14" s="26"/>
    </row>
    <row r="15" spans="1:4" ht="18.75" customHeight="1" x14ac:dyDescent="0.25">
      <c r="B15" s="14"/>
      <c r="D15" s="26" t="s">
        <v>136</v>
      </c>
    </row>
    <row r="16" spans="1:4" ht="18.75" customHeight="1" x14ac:dyDescent="0.3">
      <c r="A16" s="12" t="s">
        <v>107</v>
      </c>
      <c r="B16" s="49"/>
      <c r="D16" s="26" t="s">
        <v>137</v>
      </c>
    </row>
    <row r="17" spans="1:4" ht="18.75" customHeight="1" x14ac:dyDescent="0.25">
      <c r="B17" s="14"/>
      <c r="D17" s="20" t="s">
        <v>138</v>
      </c>
    </row>
    <row r="18" spans="1:4" ht="18.75" customHeight="1" x14ac:dyDescent="0.3">
      <c r="A18" s="12" t="s">
        <v>108</v>
      </c>
      <c r="B18" s="49" t="s">
        <v>137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109</v>
      </c>
      <c r="B20" s="50" t="s">
        <v>145</v>
      </c>
      <c r="D20" s="27"/>
    </row>
    <row r="21" spans="1:4" ht="26.25" x14ac:dyDescent="0.25">
      <c r="B21" s="19" t="s">
        <v>110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="118" zoomScaleNormal="85" zoomScaleSheetLayoutView="118" workbookViewId="0">
      <selection activeCell="L6" sqref="L6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112</v>
      </c>
      <c r="B3" s="5" t="s">
        <v>12</v>
      </c>
      <c r="C3" s="34">
        <v>742.2</v>
      </c>
    </row>
    <row r="4" spans="1:4" ht="36.75" customHeight="1" x14ac:dyDescent="0.35">
      <c r="A4" s="4" t="s">
        <v>113</v>
      </c>
      <c r="B4" s="5" t="s">
        <v>13</v>
      </c>
      <c r="C4" s="34">
        <v>0</v>
      </c>
    </row>
    <row r="5" spans="1:4" ht="36.75" customHeight="1" x14ac:dyDescent="0.35">
      <c r="A5" s="4" t="s">
        <v>9</v>
      </c>
      <c r="B5" s="5" t="s">
        <v>14</v>
      </c>
      <c r="C5" s="34">
        <v>1</v>
      </c>
    </row>
    <row r="6" spans="1:4" ht="36.75" customHeight="1" x14ac:dyDescent="0.35">
      <c r="A6" s="6" t="s">
        <v>111</v>
      </c>
      <c r="B6" s="7"/>
      <c r="C6" s="35">
        <v>0</v>
      </c>
    </row>
    <row r="7" spans="1:4" ht="36.75" customHeight="1" x14ac:dyDescent="0.35">
      <c r="A7" s="4" t="s">
        <v>133</v>
      </c>
      <c r="B7" s="5" t="s">
        <v>15</v>
      </c>
      <c r="C7" s="36">
        <v>1</v>
      </c>
    </row>
    <row r="8" spans="1:4" ht="36.75" customHeight="1" x14ac:dyDescent="0.35">
      <c r="A8" s="4" t="s">
        <v>22</v>
      </c>
      <c r="B8" s="5" t="s">
        <v>18</v>
      </c>
      <c r="C8" s="36">
        <v>0</v>
      </c>
    </row>
    <row r="9" spans="1:4" ht="36.75" customHeight="1" x14ac:dyDescent="0.35">
      <c r="A9" s="4" t="s">
        <v>23</v>
      </c>
      <c r="B9" s="5" t="s">
        <v>17</v>
      </c>
      <c r="C9" s="36">
        <v>1</v>
      </c>
    </row>
    <row r="10" spans="1:4" ht="36.75" customHeight="1" x14ac:dyDescent="0.35">
      <c r="A10" s="4" t="s">
        <v>24</v>
      </c>
      <c r="B10" s="5" t="s">
        <v>16</v>
      </c>
      <c r="C10" s="36">
        <v>0</v>
      </c>
    </row>
    <row r="11" spans="1:4" ht="36.75" customHeight="1" x14ac:dyDescent="0.35">
      <c r="A11" s="8" t="s">
        <v>93</v>
      </c>
      <c r="B11" s="5" t="s">
        <v>20</v>
      </c>
      <c r="C11" s="34">
        <v>0</v>
      </c>
    </row>
    <row r="12" spans="1:4" ht="36.75" customHeight="1" x14ac:dyDescent="0.35">
      <c r="A12" s="4" t="s">
        <v>25</v>
      </c>
      <c r="B12" s="5" t="s">
        <v>19</v>
      </c>
      <c r="C12" s="34">
        <v>0</v>
      </c>
    </row>
    <row r="13" spans="1:4" ht="36.75" customHeight="1" x14ac:dyDescent="0.35">
      <c r="A13" s="9" t="s">
        <v>11</v>
      </c>
      <c r="B13" s="5">
        <v>10</v>
      </c>
      <c r="C13" s="34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16" zoomScale="71" zoomScaleNormal="80" zoomScaleSheetLayoutView="71" workbookViewId="0">
      <selection activeCell="Z23" sqref="Z23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7" t="s">
        <v>57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15.75" x14ac:dyDescent="0.25">
      <c r="A2" s="88"/>
      <c r="B2" s="86" t="s">
        <v>7</v>
      </c>
      <c r="C2" s="86" t="s">
        <v>26</v>
      </c>
      <c r="D2" s="85" t="s">
        <v>27</v>
      </c>
      <c r="E2" s="85"/>
      <c r="F2" s="85"/>
      <c r="G2" s="85"/>
      <c r="H2" s="85"/>
      <c r="I2" s="85"/>
      <c r="J2" s="85"/>
      <c r="K2" s="85"/>
      <c r="L2" s="85"/>
      <c r="M2" s="85"/>
      <c r="N2" s="86" t="s">
        <v>28</v>
      </c>
      <c r="O2" s="85" t="s">
        <v>119</v>
      </c>
      <c r="P2" s="85"/>
      <c r="Q2" s="85"/>
      <c r="R2" s="86" t="s">
        <v>29</v>
      </c>
      <c r="S2" s="86" t="s">
        <v>30</v>
      </c>
    </row>
    <row r="3" spans="1:19" ht="74.25" customHeight="1" x14ac:dyDescent="0.25">
      <c r="A3" s="89"/>
      <c r="B3" s="86"/>
      <c r="C3" s="86"/>
      <c r="D3" s="85" t="s">
        <v>31</v>
      </c>
      <c r="E3" s="85"/>
      <c r="F3" s="85"/>
      <c r="G3" s="85"/>
      <c r="H3" s="85"/>
      <c r="I3" s="85"/>
      <c r="J3" s="85"/>
      <c r="K3" s="85"/>
      <c r="L3" s="85"/>
      <c r="M3" s="85"/>
      <c r="N3" s="86"/>
      <c r="O3" s="85"/>
      <c r="P3" s="85"/>
      <c r="Q3" s="85"/>
      <c r="R3" s="86"/>
      <c r="S3" s="86"/>
    </row>
    <row r="4" spans="1:19" ht="33.75" customHeight="1" x14ac:dyDescent="0.25">
      <c r="A4" s="89"/>
      <c r="B4" s="86"/>
      <c r="C4" s="86"/>
      <c r="D4" s="86" t="s">
        <v>32</v>
      </c>
      <c r="E4" s="85" t="s">
        <v>33</v>
      </c>
      <c r="F4" s="85"/>
      <c r="G4" s="85"/>
      <c r="H4" s="85" t="s">
        <v>34</v>
      </c>
      <c r="I4" s="85"/>
      <c r="J4" s="85"/>
      <c r="K4" s="85" t="s">
        <v>35</v>
      </c>
      <c r="L4" s="85"/>
      <c r="M4" s="85"/>
      <c r="N4" s="86"/>
      <c r="O4" s="86" t="s">
        <v>36</v>
      </c>
      <c r="P4" s="86" t="s">
        <v>37</v>
      </c>
      <c r="Q4" s="86" t="s">
        <v>38</v>
      </c>
      <c r="R4" s="86"/>
      <c r="S4" s="86"/>
    </row>
    <row r="5" spans="1:19" ht="160.5" customHeight="1" x14ac:dyDescent="0.25">
      <c r="A5" s="89"/>
      <c r="B5" s="86"/>
      <c r="C5" s="86"/>
      <c r="D5" s="86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6"/>
      <c r="O5" s="86"/>
      <c r="P5" s="86"/>
      <c r="Q5" s="86"/>
      <c r="R5" s="86"/>
      <c r="S5" s="86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120</v>
      </c>
      <c r="B7" s="55" t="s">
        <v>12</v>
      </c>
      <c r="C7" s="56">
        <f>SUM(E7:M7)</f>
        <v>36</v>
      </c>
      <c r="D7" s="56">
        <f>SUM(D8:D11)</f>
        <v>30</v>
      </c>
      <c r="E7" s="56">
        <f t="shared" ref="E7:S7" si="0">SUM(E8:E11)</f>
        <v>6</v>
      </c>
      <c r="F7" s="56">
        <f t="shared" si="0"/>
        <v>14</v>
      </c>
      <c r="G7" s="56">
        <f t="shared" si="0"/>
        <v>0</v>
      </c>
      <c r="H7" s="56">
        <f t="shared" si="0"/>
        <v>0</v>
      </c>
      <c r="I7" s="56">
        <f t="shared" si="0"/>
        <v>0</v>
      </c>
      <c r="J7" s="56">
        <f t="shared" si="0"/>
        <v>0</v>
      </c>
      <c r="K7" s="56">
        <f t="shared" si="0"/>
        <v>0</v>
      </c>
      <c r="L7" s="56">
        <f t="shared" si="0"/>
        <v>16</v>
      </c>
      <c r="M7" s="56">
        <f t="shared" si="0"/>
        <v>0</v>
      </c>
      <c r="N7" s="56">
        <f t="shared" si="0"/>
        <v>13</v>
      </c>
      <c r="O7" s="56">
        <f t="shared" si="0"/>
        <v>0</v>
      </c>
      <c r="P7" s="56">
        <f t="shared" si="0"/>
        <v>1</v>
      </c>
      <c r="Q7" s="56">
        <f t="shared" si="0"/>
        <v>35</v>
      </c>
      <c r="R7" s="56">
        <f t="shared" si="0"/>
        <v>43.3</v>
      </c>
      <c r="S7" s="56">
        <f t="shared" si="0"/>
        <v>0</v>
      </c>
    </row>
    <row r="8" spans="1:19" ht="35.25" customHeight="1" x14ac:dyDescent="0.25">
      <c r="A8" s="57" t="s">
        <v>121</v>
      </c>
      <c r="B8" s="58" t="s">
        <v>13</v>
      </c>
      <c r="C8" s="56">
        <f>SUM(E8:M8)</f>
        <v>26</v>
      </c>
      <c r="D8" s="44">
        <v>21</v>
      </c>
      <c r="E8" s="44">
        <v>6</v>
      </c>
      <c r="F8" s="44">
        <v>8</v>
      </c>
      <c r="G8" s="44"/>
      <c r="H8" s="44"/>
      <c r="I8" s="44"/>
      <c r="J8" s="44"/>
      <c r="K8" s="44"/>
      <c r="L8" s="44">
        <v>12</v>
      </c>
      <c r="M8" s="44"/>
      <c r="N8" s="44">
        <v>9</v>
      </c>
      <c r="O8" s="44"/>
      <c r="P8" s="44">
        <v>1</v>
      </c>
      <c r="Q8" s="44">
        <v>25</v>
      </c>
      <c r="R8" s="44">
        <v>39</v>
      </c>
      <c r="S8" s="44">
        <v>0</v>
      </c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1</v>
      </c>
      <c r="D9" s="44"/>
      <c r="E9" s="44"/>
      <c r="F9" s="44">
        <v>1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>
        <v>1</v>
      </c>
      <c r="R9" s="44">
        <v>0.5</v>
      </c>
      <c r="S9" s="44">
        <v>0</v>
      </c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9</v>
      </c>
      <c r="D10" s="44">
        <v>9</v>
      </c>
      <c r="E10" s="44"/>
      <c r="F10" s="44">
        <v>5</v>
      </c>
      <c r="G10" s="44"/>
      <c r="H10" s="44"/>
      <c r="I10" s="44"/>
      <c r="J10" s="44"/>
      <c r="K10" s="44"/>
      <c r="L10" s="44">
        <v>4</v>
      </c>
      <c r="M10" s="44"/>
      <c r="N10" s="44">
        <v>4</v>
      </c>
      <c r="O10" s="44"/>
      <c r="P10" s="44"/>
      <c r="Q10" s="44">
        <v>9</v>
      </c>
      <c r="R10" s="44">
        <v>3.8</v>
      </c>
      <c r="S10" s="44">
        <v>0</v>
      </c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122</v>
      </c>
      <c r="B12" s="58" t="s">
        <v>17</v>
      </c>
      <c r="C12" s="56">
        <f t="shared" si="1"/>
        <v>24</v>
      </c>
      <c r="D12" s="43">
        <f t="shared" ref="D12:S12" si="2">SUM(D13:D15)</f>
        <v>19</v>
      </c>
      <c r="E12" s="43">
        <f>SUM(E13:E15)</f>
        <v>6</v>
      </c>
      <c r="F12" s="43">
        <f t="shared" si="2"/>
        <v>6</v>
      </c>
      <c r="G12" s="43">
        <f t="shared" si="2"/>
        <v>0</v>
      </c>
      <c r="H12" s="43">
        <f t="shared" si="2"/>
        <v>0</v>
      </c>
      <c r="I12" s="43">
        <f t="shared" si="2"/>
        <v>0</v>
      </c>
      <c r="J12" s="43">
        <f t="shared" si="2"/>
        <v>0</v>
      </c>
      <c r="K12" s="43">
        <f t="shared" si="2"/>
        <v>0</v>
      </c>
      <c r="L12" s="43">
        <f t="shared" si="2"/>
        <v>12</v>
      </c>
      <c r="M12" s="43">
        <f t="shared" si="2"/>
        <v>0</v>
      </c>
      <c r="N12" s="43">
        <f t="shared" si="2"/>
        <v>9</v>
      </c>
      <c r="O12" s="43">
        <f t="shared" si="2"/>
        <v>0</v>
      </c>
      <c r="P12" s="43">
        <f t="shared" si="2"/>
        <v>1</v>
      </c>
      <c r="Q12" s="43">
        <f t="shared" si="2"/>
        <v>23</v>
      </c>
      <c r="R12" s="43">
        <f t="shared" si="2"/>
        <v>37.700000000000003</v>
      </c>
      <c r="S12" s="43">
        <f t="shared" si="2"/>
        <v>0</v>
      </c>
    </row>
    <row r="13" spans="1:19" ht="34.5" customHeight="1" x14ac:dyDescent="0.25">
      <c r="A13" s="59" t="s">
        <v>123</v>
      </c>
      <c r="B13" s="55" t="s">
        <v>16</v>
      </c>
      <c r="C13" s="56">
        <f t="shared" si="1"/>
        <v>24</v>
      </c>
      <c r="D13" s="44">
        <v>19</v>
      </c>
      <c r="E13" s="44">
        <v>6</v>
      </c>
      <c r="F13" s="44">
        <v>6</v>
      </c>
      <c r="G13" s="44"/>
      <c r="H13" s="44"/>
      <c r="I13" s="44"/>
      <c r="J13" s="44"/>
      <c r="K13" s="44"/>
      <c r="L13" s="44">
        <v>12</v>
      </c>
      <c r="M13" s="44"/>
      <c r="N13" s="44">
        <v>9</v>
      </c>
      <c r="O13" s="44"/>
      <c r="P13" s="44">
        <v>1</v>
      </c>
      <c r="Q13" s="44">
        <v>23</v>
      </c>
      <c r="R13" s="44">
        <v>37.700000000000003</v>
      </c>
      <c r="S13" s="44">
        <v>0</v>
      </c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139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124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125</v>
      </c>
      <c r="B18" s="53">
        <v>12</v>
      </c>
      <c r="C18" s="56">
        <f t="shared" si="1"/>
        <v>1</v>
      </c>
      <c r="D18" s="44">
        <v>1</v>
      </c>
      <c r="E18" s="44"/>
      <c r="F18" s="44">
        <v>1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v>1</v>
      </c>
      <c r="R18" s="44">
        <v>0.7</v>
      </c>
      <c r="S18" s="44">
        <v>0</v>
      </c>
    </row>
    <row r="19" spans="1:19" ht="34.5" customHeight="1" x14ac:dyDescent="0.25">
      <c r="A19" s="64" t="s">
        <v>126</v>
      </c>
      <c r="B19" s="52">
        <v>13</v>
      </c>
      <c r="C19" s="56">
        <f>SUM(E19:M19)</f>
        <v>1</v>
      </c>
      <c r="D19" s="44">
        <v>1</v>
      </c>
      <c r="E19" s="44"/>
      <c r="F19" s="44">
        <v>1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>
        <v>1</v>
      </c>
      <c r="R19" s="44">
        <v>0.7</v>
      </c>
      <c r="S19" s="44">
        <v>0</v>
      </c>
    </row>
    <row r="20" spans="1:19" ht="53.25" customHeight="1" x14ac:dyDescent="0.25">
      <c r="A20" s="59" t="s">
        <v>127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124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128</v>
      </c>
      <c r="B22" s="53">
        <v>16</v>
      </c>
      <c r="C22" s="43">
        <f>SUM(E22:M22)</f>
        <v>26</v>
      </c>
      <c r="D22" s="43">
        <f>D12+D18+D19</f>
        <v>21</v>
      </c>
      <c r="E22" s="43">
        <f t="shared" ref="E22:S22" si="4">E12+E18+E19</f>
        <v>6</v>
      </c>
      <c r="F22" s="43">
        <f t="shared" si="4"/>
        <v>8</v>
      </c>
      <c r="G22" s="43">
        <f t="shared" si="4"/>
        <v>0</v>
      </c>
      <c r="H22" s="43">
        <f t="shared" si="4"/>
        <v>0</v>
      </c>
      <c r="I22" s="43">
        <f t="shared" si="4"/>
        <v>0</v>
      </c>
      <c r="J22" s="43">
        <f t="shared" si="4"/>
        <v>0</v>
      </c>
      <c r="K22" s="43">
        <f t="shared" si="4"/>
        <v>0</v>
      </c>
      <c r="L22" s="43">
        <f t="shared" si="4"/>
        <v>12</v>
      </c>
      <c r="M22" s="43">
        <f t="shared" si="4"/>
        <v>0</v>
      </c>
      <c r="N22" s="43">
        <f t="shared" si="4"/>
        <v>9</v>
      </c>
      <c r="O22" s="43">
        <f t="shared" si="4"/>
        <v>0</v>
      </c>
      <c r="P22" s="43">
        <f t="shared" si="4"/>
        <v>1</v>
      </c>
      <c r="Q22" s="43">
        <f t="shared" si="4"/>
        <v>25</v>
      </c>
      <c r="R22" s="43">
        <f t="shared" si="4"/>
        <v>39.100000000000009</v>
      </c>
      <c r="S22" s="43">
        <f t="shared" si="4"/>
        <v>0</v>
      </c>
    </row>
    <row r="23" spans="1:19" ht="37.5" customHeight="1" x14ac:dyDescent="0.25">
      <c r="A23" s="57" t="s">
        <v>129</v>
      </c>
      <c r="B23" s="52">
        <v>17</v>
      </c>
      <c r="C23" s="56">
        <f>SUM(E23:M23)</f>
        <v>2</v>
      </c>
      <c r="D23" s="44">
        <v>1</v>
      </c>
      <c r="E23" s="44"/>
      <c r="F23" s="44"/>
      <c r="G23" s="44"/>
      <c r="H23" s="44"/>
      <c r="I23" s="44"/>
      <c r="J23" s="44"/>
      <c r="K23" s="44"/>
      <c r="L23" s="44">
        <v>2</v>
      </c>
      <c r="M23" s="44"/>
      <c r="N23" s="44"/>
      <c r="O23" s="44"/>
      <c r="P23" s="44">
        <v>1</v>
      </c>
      <c r="Q23" s="44">
        <v>1</v>
      </c>
      <c r="R23" s="44">
        <v>3</v>
      </c>
      <c r="S23" s="44">
        <v>0</v>
      </c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2</v>
      </c>
      <c r="D24" s="44">
        <v>2</v>
      </c>
      <c r="E24" s="44"/>
      <c r="F24" s="44">
        <v>2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>
        <v>2</v>
      </c>
      <c r="R24" s="44">
        <v>3.2</v>
      </c>
      <c r="S24" s="44">
        <v>0</v>
      </c>
    </row>
    <row r="25" spans="1:19" ht="37.5" customHeight="1" x14ac:dyDescent="0.25">
      <c r="A25" s="57" t="s">
        <v>50</v>
      </c>
      <c r="B25" s="52">
        <v>19</v>
      </c>
      <c r="C25" s="56">
        <f t="shared" si="5"/>
        <v>5</v>
      </c>
      <c r="D25" s="44">
        <v>4</v>
      </c>
      <c r="E25" s="44">
        <v>2</v>
      </c>
      <c r="F25" s="44">
        <v>1</v>
      </c>
      <c r="G25" s="44"/>
      <c r="H25" s="44"/>
      <c r="I25" s="44"/>
      <c r="J25" s="44"/>
      <c r="K25" s="44"/>
      <c r="L25" s="44">
        <v>2</v>
      </c>
      <c r="M25" s="44"/>
      <c r="N25" s="44"/>
      <c r="O25" s="44"/>
      <c r="P25" s="44"/>
      <c r="Q25" s="44">
        <v>5</v>
      </c>
      <c r="R25" s="44">
        <v>7.1</v>
      </c>
      <c r="S25" s="44">
        <v>0</v>
      </c>
    </row>
    <row r="26" spans="1:19" ht="37.5" customHeight="1" x14ac:dyDescent="0.25">
      <c r="A26" s="59" t="s">
        <v>51</v>
      </c>
      <c r="B26" s="53">
        <v>20</v>
      </c>
      <c r="C26" s="56">
        <f t="shared" si="5"/>
        <v>5</v>
      </c>
      <c r="D26" s="44">
        <v>4</v>
      </c>
      <c r="E26" s="44"/>
      <c r="F26" s="44">
        <v>3</v>
      </c>
      <c r="G26" s="44"/>
      <c r="H26" s="44"/>
      <c r="I26" s="44"/>
      <c r="J26" s="44"/>
      <c r="K26" s="44"/>
      <c r="L26" s="44">
        <v>2</v>
      </c>
      <c r="M26" s="44"/>
      <c r="N26" s="44"/>
      <c r="O26" s="44"/>
      <c r="P26" s="44"/>
      <c r="Q26" s="44">
        <v>5</v>
      </c>
      <c r="R26" s="44">
        <v>9.3000000000000007</v>
      </c>
      <c r="S26" s="44">
        <v>0</v>
      </c>
    </row>
    <row r="27" spans="1:19" ht="37.5" customHeight="1" x14ac:dyDescent="0.25">
      <c r="A27" s="57" t="s">
        <v>52</v>
      </c>
      <c r="B27" s="52">
        <v>21</v>
      </c>
      <c r="C27" s="56">
        <f t="shared" si="5"/>
        <v>12</v>
      </c>
      <c r="D27" s="44">
        <v>10</v>
      </c>
      <c r="E27" s="44">
        <v>4</v>
      </c>
      <c r="F27" s="44">
        <v>2</v>
      </c>
      <c r="G27" s="44"/>
      <c r="H27" s="44"/>
      <c r="I27" s="44"/>
      <c r="J27" s="44"/>
      <c r="K27" s="44"/>
      <c r="L27" s="44">
        <v>6</v>
      </c>
      <c r="M27" s="44"/>
      <c r="N27" s="44"/>
      <c r="O27" s="44"/>
      <c r="P27" s="44"/>
      <c r="Q27" s="44">
        <v>12</v>
      </c>
      <c r="R27" s="44">
        <v>20.2</v>
      </c>
      <c r="S27" s="44">
        <v>0</v>
      </c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130</v>
      </c>
      <c r="B29" s="52">
        <v>23</v>
      </c>
      <c r="C29" s="56">
        <f>SUM(E29:M29)</f>
        <v>10</v>
      </c>
      <c r="D29" s="43">
        <f>SUM(D30:D34)</f>
        <v>10</v>
      </c>
      <c r="E29" s="43">
        <f t="shared" ref="E29:S29" si="6">SUM(E30:E34)</f>
        <v>0</v>
      </c>
      <c r="F29" s="43">
        <f t="shared" si="6"/>
        <v>6</v>
      </c>
      <c r="G29" s="43">
        <f t="shared" si="6"/>
        <v>0</v>
      </c>
      <c r="H29" s="43">
        <f t="shared" si="6"/>
        <v>0</v>
      </c>
      <c r="I29" s="43">
        <f t="shared" si="6"/>
        <v>0</v>
      </c>
      <c r="J29" s="43">
        <f t="shared" si="6"/>
        <v>0</v>
      </c>
      <c r="K29" s="43">
        <f t="shared" si="6"/>
        <v>0</v>
      </c>
      <c r="L29" s="43">
        <f t="shared" si="6"/>
        <v>4</v>
      </c>
      <c r="M29" s="43">
        <f t="shared" si="6"/>
        <v>0</v>
      </c>
      <c r="N29" s="43">
        <f t="shared" si="6"/>
        <v>4</v>
      </c>
      <c r="O29" s="43">
        <f>SUM(O30:O34)</f>
        <v>0</v>
      </c>
      <c r="P29" s="43">
        <f t="shared" si="6"/>
        <v>0</v>
      </c>
      <c r="Q29" s="43">
        <f t="shared" si="6"/>
        <v>10</v>
      </c>
      <c r="R29" s="43">
        <f t="shared" si="6"/>
        <v>4.2</v>
      </c>
      <c r="S29" s="43">
        <f t="shared" si="6"/>
        <v>0</v>
      </c>
    </row>
    <row r="30" spans="1:19" ht="40.5" customHeight="1" x14ac:dyDescent="0.25">
      <c r="A30" s="59" t="s">
        <v>131</v>
      </c>
      <c r="B30" s="53">
        <v>24</v>
      </c>
      <c r="C30" s="56">
        <f>SUM(E30:M30)</f>
        <v>8</v>
      </c>
      <c r="D30" s="44">
        <v>8</v>
      </c>
      <c r="E30" s="44"/>
      <c r="F30" s="44">
        <v>4</v>
      </c>
      <c r="G30" s="44"/>
      <c r="H30" s="44"/>
      <c r="I30" s="44"/>
      <c r="J30" s="44"/>
      <c r="K30" s="44"/>
      <c r="L30" s="44">
        <v>4</v>
      </c>
      <c r="M30" s="44"/>
      <c r="N30" s="44">
        <v>4</v>
      </c>
      <c r="O30" s="44"/>
      <c r="P30" s="44"/>
      <c r="Q30" s="44">
        <v>8</v>
      </c>
      <c r="R30" s="44">
        <v>3.2</v>
      </c>
      <c r="S30" s="44">
        <v>0</v>
      </c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1</v>
      </c>
      <c r="D33" s="44">
        <v>1</v>
      </c>
      <c r="E33" s="44"/>
      <c r="F33" s="44">
        <v>1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>
        <v>1</v>
      </c>
      <c r="R33" s="44">
        <v>0.5</v>
      </c>
      <c r="S33" s="44">
        <v>0</v>
      </c>
    </row>
    <row r="34" spans="1:19" ht="33.75" customHeight="1" x14ac:dyDescent="0.25">
      <c r="A34" s="59" t="s">
        <v>55</v>
      </c>
      <c r="B34" s="53">
        <v>28</v>
      </c>
      <c r="C34" s="56">
        <f t="shared" si="7"/>
        <v>1</v>
      </c>
      <c r="D34" s="44">
        <v>1</v>
      </c>
      <c r="E34" s="44"/>
      <c r="F34" s="44">
        <v>1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>
        <v>1</v>
      </c>
      <c r="R34" s="44">
        <v>0.5</v>
      </c>
      <c r="S34" s="44">
        <v>0</v>
      </c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132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E4:G4"/>
    <mergeCell ref="H4:J4"/>
    <mergeCell ref="K4:M4"/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="93" zoomScaleNormal="70" zoomScaleSheetLayoutView="93" workbookViewId="0">
      <selection activeCell="C9" sqref="C9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114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115</v>
      </c>
      <c r="B5" s="71" t="s">
        <v>12</v>
      </c>
      <c r="C5" s="33">
        <f>SUM(C6:C10)</f>
        <v>27</v>
      </c>
      <c r="D5" s="33">
        <f>SUM(D6:D10)</f>
        <v>0</v>
      </c>
    </row>
    <row r="6" spans="1:12" ht="39" customHeight="1" x14ac:dyDescent="0.25">
      <c r="A6" s="70" t="s">
        <v>116</v>
      </c>
      <c r="B6" s="71" t="s">
        <v>13</v>
      </c>
      <c r="C6" s="37">
        <v>0</v>
      </c>
      <c r="D6" s="37"/>
    </row>
    <row r="7" spans="1:12" ht="49.5" customHeight="1" x14ac:dyDescent="0.25">
      <c r="A7" s="70" t="s">
        <v>117</v>
      </c>
      <c r="B7" s="71" t="s">
        <v>14</v>
      </c>
      <c r="C7" s="37">
        <v>7</v>
      </c>
      <c r="D7" s="37"/>
    </row>
    <row r="8" spans="1:12" ht="39" customHeight="1" x14ac:dyDescent="0.25">
      <c r="A8" s="72" t="s">
        <v>62</v>
      </c>
      <c r="B8" s="71" t="s">
        <v>15</v>
      </c>
      <c r="C8" s="37">
        <v>6</v>
      </c>
      <c r="D8" s="37"/>
    </row>
    <row r="9" spans="1:12" ht="39" customHeight="1" x14ac:dyDescent="0.25">
      <c r="A9" s="72" t="s">
        <v>63</v>
      </c>
      <c r="B9" s="71" t="s">
        <v>18</v>
      </c>
      <c r="C9" s="37">
        <v>5</v>
      </c>
      <c r="D9" s="37"/>
    </row>
    <row r="10" spans="1:12" ht="39" customHeight="1" x14ac:dyDescent="0.25">
      <c r="A10" s="72" t="s">
        <v>64</v>
      </c>
      <c r="B10" s="71" t="s">
        <v>17</v>
      </c>
      <c r="C10" s="37">
        <v>9</v>
      </c>
      <c r="D10" s="37"/>
    </row>
    <row r="11" spans="1:12" ht="39" customHeight="1" x14ac:dyDescent="0.25">
      <c r="A11" s="73" t="s">
        <v>65</v>
      </c>
      <c r="B11" s="71" t="s">
        <v>16</v>
      </c>
      <c r="C11" s="37">
        <v>4</v>
      </c>
      <c r="D11" s="37"/>
    </row>
    <row r="12" spans="1:12" ht="39" customHeight="1" x14ac:dyDescent="0.25">
      <c r="A12" s="73" t="s">
        <v>66</v>
      </c>
      <c r="B12" s="71" t="s">
        <v>20</v>
      </c>
      <c r="C12" s="37">
        <v>1</v>
      </c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="87" zoomScaleNormal="85" zoomScaleSheetLayoutView="87" workbookViewId="0">
      <selection activeCell="G6" sqref="G6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10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262</v>
      </c>
      <c r="D6" s="37">
        <v>164</v>
      </c>
      <c r="E6" s="37">
        <v>125</v>
      </c>
      <c r="F6" s="37">
        <v>53</v>
      </c>
      <c r="G6" s="37">
        <v>20</v>
      </c>
      <c r="H6" s="37">
        <v>64</v>
      </c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18</v>
      </c>
      <c r="D7" s="37">
        <v>13</v>
      </c>
      <c r="E7" s="37">
        <v>9</v>
      </c>
      <c r="F7" s="37">
        <v>4</v>
      </c>
      <c r="G7" s="37">
        <v>1</v>
      </c>
      <c r="H7" s="37">
        <v>4</v>
      </c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44</v>
      </c>
      <c r="D10" s="37">
        <v>24</v>
      </c>
      <c r="E10" s="37">
        <v>19</v>
      </c>
      <c r="F10" s="37">
        <v>14</v>
      </c>
      <c r="G10" s="37"/>
      <c r="H10" s="37">
        <v>11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118</v>
      </c>
      <c r="B11" s="71" t="s">
        <v>17</v>
      </c>
      <c r="C11" s="33">
        <f t="shared" si="0"/>
        <v>30</v>
      </c>
      <c r="D11" s="37">
        <v>21</v>
      </c>
      <c r="E11" s="37">
        <v>17</v>
      </c>
      <c r="F11" s="37">
        <v>4</v>
      </c>
      <c r="G11" s="37">
        <v>1</v>
      </c>
      <c r="H11" s="37">
        <v>8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232</v>
      </c>
      <c r="D12" s="37">
        <v>143</v>
      </c>
      <c r="E12" s="37">
        <v>108</v>
      </c>
      <c r="F12" s="37">
        <v>49</v>
      </c>
      <c r="G12" s="37">
        <v>19</v>
      </c>
      <c r="H12" s="37">
        <v>56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Normal="100" workbookViewId="0">
      <selection activeCell="A14" sqref="A14:B14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5369.1540000000005</v>
      </c>
      <c r="C8" s="79">
        <v>5187.9210000000003</v>
      </c>
      <c r="D8" s="79">
        <v>181.233</v>
      </c>
      <c r="E8" s="79">
        <v>0</v>
      </c>
      <c r="F8" s="79">
        <v>5321.2640000000001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151</v>
      </c>
      <c r="B11" s="108"/>
      <c r="C11" s="40"/>
      <c r="E11" s="107" t="s">
        <v>147</v>
      </c>
      <c r="F11" s="107"/>
    </row>
    <row r="12" spans="1:6" s="42" customFormat="1" ht="12.75" x14ac:dyDescent="0.2">
      <c r="A12" s="11"/>
      <c r="C12" s="42" t="s">
        <v>92</v>
      </c>
      <c r="E12" s="105" t="s">
        <v>100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101</v>
      </c>
      <c r="B14" s="109"/>
      <c r="C14" s="40"/>
      <c r="E14" s="107" t="s">
        <v>148</v>
      </c>
      <c r="F14" s="107"/>
    </row>
    <row r="15" spans="1:6" s="42" customFormat="1" ht="12.75" x14ac:dyDescent="0.2">
      <c r="A15" s="11"/>
      <c r="C15" s="42" t="s">
        <v>92</v>
      </c>
      <c r="E15" s="105" t="s">
        <v>100</v>
      </c>
      <c r="F15" s="105"/>
    </row>
    <row r="16" spans="1:6" ht="36" customHeight="1" x14ac:dyDescent="0.25">
      <c r="A16" s="10"/>
    </row>
    <row r="17" spans="1:6" ht="18.75" x14ac:dyDescent="0.3">
      <c r="A17" s="39" t="s">
        <v>140</v>
      </c>
      <c r="B17" s="80" t="s">
        <v>149</v>
      </c>
      <c r="C17" s="39" t="s">
        <v>141</v>
      </c>
      <c r="D17" s="80"/>
      <c r="E17" s="39" t="s">
        <v>142</v>
      </c>
      <c r="F17" s="81" t="s">
        <v>150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2020-11-04T07:58:51Z</dcterms:modified>
</cp:coreProperties>
</file>