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A8F20E6A-C351-4798-B4C0-4A4CF71C58EC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 " sheetId="9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B8" i="9" l="1"/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<sst xmlns="http://schemas.openxmlformats.org/spreadsheetml/2006/main" count="202" uniqueCount="154">
  <si>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</si>
  <si>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</si>
  <si>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</si>
  <si>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</si>
  <si>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</si>
  <si>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</si>
  <si>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</si>
  <si>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</si>
  <si>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</si>
  <si>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</si>
  <si>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</si>
  <si>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</si>
  <si>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</si>
  <si>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</si>
  <si>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</si>
  <si>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</si>
  <si>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</si>
  <si>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</si>
  <si>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</si>
  <si>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</si>
  <si>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</si>
  <si>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</si>
  <si>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</si>
  <si>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</si>
  <si>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</si>
  <si>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</si>
  <si>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</si>
  <si>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</si>
  <si>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</si>
  <si>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</si>
  <si>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</si>
  <si>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</si>
  <si>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</si>
  <si>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</si>
  <si>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</si>
  <si>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</si>
  <si>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</si>
  <si>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</si>
  <si>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</si>
  <si>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</si>
  <si>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</si>
  <si>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</si>
  <si>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</si>
  <si>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</si>
  <si>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</si>
  <si>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</si>
  <si>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</si>
  <si>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</si>
  <si>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</si>
  <si>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</si>
  <si>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</si>
  <si>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</si>
  <si>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</si>
  <si>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</si>
  <si>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</si>
  <si>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</si>
  <si>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</si>
  <si>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</si>
  <si>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</si>
  <si>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</si>
  <si>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</si>
  <si>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</si>
  <si>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</si>
  <si>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</si>
  <si>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</si>
  <si>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</si>
  <si>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</si>
  <si>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</si>
  <si>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</si>
  <si>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</si>
  <si>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</si>
  <si>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</si>
  <si>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</si>
  <si>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</si>
  <si>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</si>
  <si>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</si>
  <si>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</si>
  <si>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</si>
  <si>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</si>
  <si>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</si>
  <si>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</si>
  <si>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</si>
  <si>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</si>
  <si>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</si>
  <si>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</si>
  <si>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</si>
  <si>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</si>
  <si>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</si>
  <si>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</si>
  <si>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</si>
  <si>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</si>
  <si>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</si>
  <si>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</si>
  <si>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</si>
  <si>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</si>
  <si>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</si>
  <si>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</si>
  <si>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</si>
  <si>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</si>
  <si>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</si>
  <si>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 xml:space="preserve">Керівник 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</si>
  <si>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</si>
  <si>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</si>
  <si>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</si>
  <si>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</si>
  <si>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</si>
  <si>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</si>
  <si>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</si>
  <si>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</si>
  <si>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</si>
  <si>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</si>
  <si>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</si>
  <si>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</si>
  <si>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</si>
  <si>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</si>
  <si>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</si>
  <si>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</si>
  <si>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</si>
  <si>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</si>
  <si>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</si>
  <si>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</si>
  <si>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</si>
  <si>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</si>
  <si>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</si>
  <si>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</si>
  <si>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</si>
  <si>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</si>
  <si>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</si>
  <si>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</si>
  <si>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</si>
  <si>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</si>
  <si>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</si>
  <si>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</si>
  <si>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</si>
  <si>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</si>
  <si>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</si>
  <si>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</si>
  <si>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</si>
  <si>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</si>
  <si>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</si>
  <si>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</si>
  <si>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</si>
  <si>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</si>
  <si>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</si>
  <si>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93105 Луганська область м. Лисичанськ вул. Українська буд. 28, ms.iskusstvo@ukr.net</t>
  </si>
  <si>
    <t>Мистецька школа,  код 36238865</t>
  </si>
  <si>
    <t>Ольга ПОГОРЄЛОВА</t>
  </si>
  <si>
    <t>Олена ДУХНОВСЬКА</t>
  </si>
  <si>
    <t>ms.iskusstvo@ukr.net</t>
  </si>
  <si>
    <t>інше (вокал)</t>
  </si>
  <si>
    <t>(+380)509-89-53-47</t>
  </si>
  <si>
    <t>(станом на 01 вересня 2020року)</t>
  </si>
  <si>
    <t xml:space="preserve">                                                             міський бюджет</t>
  </si>
  <si>
    <t xml:space="preserve">                                   Комунальний заклад "Лисичанська дитяча школа мистецтв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</si>
</sst>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64" fontId="1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9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3" fillId="3" borderId="9" xfId="0" applyFont="1" applyFill="1" applyBorder="1" applyProtection="1">
      <protection locked="0"/>
    </xf>
    <xf numFmtId="0" fontId="15" fillId="3" borderId="9" xfId="0" applyFont="1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textRotation="90" wrapText="1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3" fillId="3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 applyProtection="1">
      <alignment horizontal="left"/>
      <protection locked="0"/>
    </xf>
    <xf numFmtId="0" fontId="3" fillId="3" borderId="9" xfId="0" applyFont="1" applyFill="1" applyBorder="1" applyAlignment="1" applyProtection="1">
      <alignment horizontal="center"/>
      <protection locked="0"/>
    </xf>
    <xf numFmtId="0" fontId="6" fillId="3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="70" zoomScaleNormal="70" zoomScaleSheetLayoutView="70" workbookViewId="0">
      <selection activeCell="B14" sqref="B14"/>
    </sheetView>
  </sheetViews>
  <sheetFormatPr defaultColWidth="9.140625" defaultRowHeight="15.75" x14ac:dyDescent="0.25"/>
  <cols>
    <col min="1" max="1" width="25.7109375" style="10" customWidth="1"/>
    <col min="2" max="2" width="103" style="10" customWidth="1"/>
    <col min="3" max="3" width="9.140625" style="10"/>
    <col min="4" max="4" width="113" style="21" hidden="1" customWidth="1"/>
    <col min="5" max="16384" width="9.140625" style="10"/>
  </cols>
  <sheetData>
    <row r="1" spans="1:4" x14ac:dyDescent="0.25">
      <c r="B1" s="13" t="s">
        <v>1</v>
      </c>
      <c r="D1" s="17"/>
    </row>
    <row r="2" spans="1:4" x14ac:dyDescent="0.25">
      <c r="B2" s="14" t="s">
        <v>0</v>
      </c>
      <c r="D2" s="17"/>
    </row>
    <row r="3" spans="1:4" ht="7.5" customHeight="1" x14ac:dyDescent="0.25">
      <c r="D3" s="17"/>
    </row>
    <row r="4" spans="1:4" x14ac:dyDescent="0.25">
      <c r="A4" s="85" t="s">
        <v>2</v>
      </c>
      <c r="B4" s="85"/>
      <c r="D4" s="18"/>
    </row>
    <row r="5" spans="1:4" x14ac:dyDescent="0.25">
      <c r="A5" s="85" t="s">
        <v>3</v>
      </c>
      <c r="B5" s="85"/>
      <c r="D5" s="18"/>
    </row>
    <row r="6" spans="1:4" ht="15.75" customHeight="1" x14ac:dyDescent="0.25">
      <c r="A6" s="86" t="s">
        <v>151</v>
      </c>
      <c r="B6" s="86"/>
      <c r="D6" s="18"/>
    </row>
    <row r="7" spans="1:4" ht="18.75" customHeight="1" x14ac:dyDescent="0.25">
      <c r="A7" s="11" t="s">
        <v>4</v>
      </c>
      <c r="D7" s="19"/>
    </row>
    <row r="8" spans="1:4" ht="33.75" customHeight="1" x14ac:dyDescent="0.25">
      <c r="A8" s="27" t="s">
        <v>103</v>
      </c>
      <c r="B8" s="38" t="s">
        <v>153</v>
      </c>
      <c r="D8" s="20"/>
    </row>
    <row r="9" spans="1:4" ht="18.75" customHeight="1" x14ac:dyDescent="0.25">
      <c r="B9" s="26"/>
      <c r="D9" s="20"/>
    </row>
    <row r="10" spans="1:4" ht="47.25" customHeight="1" x14ac:dyDescent="0.25">
      <c r="A10" s="27" t="s">
        <v>104</v>
      </c>
      <c r="B10" s="39" t="s">
        <v>144</v>
      </c>
      <c r="D10" s="20"/>
    </row>
    <row r="11" spans="1:4" ht="31.5" x14ac:dyDescent="0.25">
      <c r="B11" s="12" t="s">
        <v>105</v>
      </c>
      <c r="D11" s="17"/>
    </row>
    <row r="12" spans="1:4" ht="18.75" customHeight="1" x14ac:dyDescent="0.25">
      <c r="B12" s="12"/>
      <c r="D12" s="22" t="s">
        <v>135</v>
      </c>
    </row>
    <row r="13" spans="1:4" ht="18.75" customHeight="1" x14ac:dyDescent="0.3">
      <c r="A13" s="10" t="s">
        <v>106</v>
      </c>
      <c r="B13" s="40" t="s">
        <v>135</v>
      </c>
      <c r="D13" s="17" t="s">
        <v>136</v>
      </c>
    </row>
    <row r="14" spans="1:4" ht="18.75" customHeight="1" x14ac:dyDescent="0.25">
      <c r="B14" s="16" t="s">
        <v>107</v>
      </c>
      <c r="D14" s="23"/>
    </row>
    <row r="15" spans="1:4" ht="18.75" customHeight="1" x14ac:dyDescent="0.25">
      <c r="B15" s="12"/>
      <c r="D15" s="23" t="s">
        <v>137</v>
      </c>
    </row>
    <row r="16" spans="1:4" ht="18.75" customHeight="1" x14ac:dyDescent="0.3">
      <c r="A16" s="10" t="s">
        <v>108</v>
      </c>
      <c r="B16" s="40" t="s">
        <v>145</v>
      </c>
      <c r="D16" s="23" t="s">
        <v>138</v>
      </c>
    </row>
    <row r="17" spans="1:4" ht="18.75" customHeight="1" x14ac:dyDescent="0.25">
      <c r="B17" s="12"/>
      <c r="D17" s="17" t="s">
        <v>139</v>
      </c>
    </row>
    <row r="18" spans="1:4" ht="18.75" customHeight="1" x14ac:dyDescent="0.3">
      <c r="A18" s="10" t="s">
        <v>109</v>
      </c>
      <c r="B18" s="40" t="s">
        <v>138</v>
      </c>
    </row>
    <row r="19" spans="1:4" ht="18.75" customHeight="1" x14ac:dyDescent="0.25">
      <c r="B19" s="16" t="s">
        <v>5</v>
      </c>
    </row>
    <row r="20" spans="1:4" ht="41.25" customHeight="1" x14ac:dyDescent="0.3">
      <c r="A20" s="10" t="s">
        <v>110</v>
      </c>
      <c r="B20" s="41" t="s">
        <v>152</v>
      </c>
      <c r="D20" s="24"/>
    </row>
    <row r="21" spans="1:4" ht="26.25" x14ac:dyDescent="0.25">
      <c r="B21" s="16" t="s">
        <v>111</v>
      </c>
      <c r="D21" s="23"/>
    </row>
    <row r="22" spans="1:4" ht="23.25" customHeight="1" x14ac:dyDescent="0.25">
      <c r="D22" s="25"/>
    </row>
    <row r="23" spans="1:4" x14ac:dyDescent="0.25">
      <c r="D23" s="25"/>
    </row>
    <row r="24" spans="1:4" x14ac:dyDescent="0.25">
      <c r="D24" s="25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topLeftCell="A7" zoomScale="90" zoomScaleNormal="85" zoomScaleSheetLayoutView="90" workbookViewId="0">
      <selection activeCell="C16" sqref="C16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29" hidden="1" customWidth="1"/>
    <col min="5" max="16384" width="9.140625" style="1"/>
  </cols>
  <sheetData>
    <row r="1" spans="1:4" ht="27" customHeight="1" x14ac:dyDescent="0.35">
      <c r="A1" s="87" t="s">
        <v>21</v>
      </c>
      <c r="B1" s="87"/>
      <c r="C1" s="87"/>
      <c r="D1" s="29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29">
        <v>0</v>
      </c>
    </row>
    <row r="3" spans="1:4" ht="36.75" customHeight="1" x14ac:dyDescent="0.35">
      <c r="A3" s="4" t="s">
        <v>113</v>
      </c>
      <c r="B3" s="5" t="s">
        <v>12</v>
      </c>
      <c r="C3" s="31">
        <v>2329.1999999999998</v>
      </c>
    </row>
    <row r="4" spans="1:4" ht="36.75" customHeight="1" x14ac:dyDescent="0.35">
      <c r="A4" s="4" t="s">
        <v>114</v>
      </c>
      <c r="B4" s="5" t="s">
        <v>13</v>
      </c>
      <c r="C4" s="31"/>
    </row>
    <row r="5" spans="1:4" ht="36.75" customHeight="1" x14ac:dyDescent="0.35">
      <c r="A5" s="4" t="s">
        <v>9</v>
      </c>
      <c r="B5" s="5" t="s">
        <v>14</v>
      </c>
      <c r="C5" s="31">
        <v>1</v>
      </c>
    </row>
    <row r="6" spans="1:4" ht="36.75" customHeight="1" x14ac:dyDescent="0.35">
      <c r="A6" s="6" t="s">
        <v>112</v>
      </c>
      <c r="B6" s="7"/>
      <c r="C6" s="32"/>
    </row>
    <row r="7" spans="1:4" ht="36.75" customHeight="1" x14ac:dyDescent="0.35">
      <c r="A7" s="4" t="s">
        <v>134</v>
      </c>
      <c r="B7" s="5" t="s">
        <v>15</v>
      </c>
      <c r="C7" s="33">
        <v>1</v>
      </c>
    </row>
    <row r="8" spans="1:4" ht="36.75" customHeight="1" x14ac:dyDescent="0.35">
      <c r="A8" s="4" t="s">
        <v>22</v>
      </c>
      <c r="B8" s="5" t="s">
        <v>18</v>
      </c>
      <c r="C8" s="33">
        <v>1</v>
      </c>
    </row>
    <row r="9" spans="1:4" ht="36.75" customHeight="1" x14ac:dyDescent="0.35">
      <c r="A9" s="4" t="s">
        <v>23</v>
      </c>
      <c r="B9" s="5" t="s">
        <v>17</v>
      </c>
      <c r="C9" s="33">
        <v>1</v>
      </c>
    </row>
    <row r="10" spans="1:4" ht="36.75" customHeight="1" x14ac:dyDescent="0.35">
      <c r="A10" s="4" t="s">
        <v>24</v>
      </c>
      <c r="B10" s="5" t="s">
        <v>16</v>
      </c>
      <c r="C10" s="33">
        <v>1</v>
      </c>
    </row>
    <row r="11" spans="1:4" ht="36.75" customHeight="1" x14ac:dyDescent="0.35">
      <c r="A11" s="8" t="s">
        <v>93</v>
      </c>
      <c r="B11" s="5" t="s">
        <v>20</v>
      </c>
      <c r="C11" s="31"/>
    </row>
    <row r="12" spans="1:4" ht="36.75" customHeight="1" x14ac:dyDescent="0.35">
      <c r="A12" s="4" t="s">
        <v>25</v>
      </c>
      <c r="B12" s="5" t="s">
        <v>19</v>
      </c>
      <c r="C12" s="31"/>
    </row>
    <row r="13" spans="1:4" ht="36.75" customHeight="1" x14ac:dyDescent="0.35">
      <c r="A13" s="9" t="s">
        <v>11</v>
      </c>
      <c r="B13" s="5">
        <v>10</v>
      </c>
      <c r="C13" s="31">
        <v>1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topLeftCell="A28" zoomScale="80" zoomScaleNormal="80" zoomScaleSheetLayoutView="80" workbookViewId="0">
      <selection activeCell="N31" sqref="N31"/>
    </sheetView>
  </sheetViews>
  <sheetFormatPr defaultColWidth="9.140625" defaultRowHeight="15" x14ac:dyDescent="0.25"/>
  <cols>
    <col min="1" max="1" width="38" style="15" customWidth="1"/>
    <col min="2" max="2" width="5.5703125" style="15" customWidth="1"/>
    <col min="3" max="3" width="8.42578125" style="15" customWidth="1"/>
    <col min="4" max="19" width="7.5703125" style="15" customWidth="1"/>
    <col min="20" max="16384" width="9.140625" style="15"/>
  </cols>
  <sheetData>
    <row r="1" spans="1:19" ht="30.75" customHeight="1" x14ac:dyDescent="0.25">
      <c r="A1" s="89" t="s">
        <v>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5.75" x14ac:dyDescent="0.25">
      <c r="A2" s="90"/>
      <c r="B2" s="88" t="s">
        <v>7</v>
      </c>
      <c r="C2" s="88" t="s">
        <v>26</v>
      </c>
      <c r="D2" s="92" t="s">
        <v>27</v>
      </c>
      <c r="E2" s="92"/>
      <c r="F2" s="92"/>
      <c r="G2" s="92"/>
      <c r="H2" s="92"/>
      <c r="I2" s="92"/>
      <c r="J2" s="92"/>
      <c r="K2" s="92"/>
      <c r="L2" s="92"/>
      <c r="M2" s="92"/>
      <c r="N2" s="88" t="s">
        <v>28</v>
      </c>
      <c r="O2" s="92" t="s">
        <v>120</v>
      </c>
      <c r="P2" s="92"/>
      <c r="Q2" s="92"/>
      <c r="R2" s="88" t="s">
        <v>29</v>
      </c>
      <c r="S2" s="88" t="s">
        <v>30</v>
      </c>
    </row>
    <row r="3" spans="1:19" ht="74.25" customHeight="1" x14ac:dyDescent="0.25">
      <c r="A3" s="91"/>
      <c r="B3" s="88"/>
      <c r="C3" s="88"/>
      <c r="D3" s="92" t="s">
        <v>31</v>
      </c>
      <c r="E3" s="92"/>
      <c r="F3" s="92"/>
      <c r="G3" s="92"/>
      <c r="H3" s="92"/>
      <c r="I3" s="92"/>
      <c r="J3" s="92"/>
      <c r="K3" s="92"/>
      <c r="L3" s="92"/>
      <c r="M3" s="92"/>
      <c r="N3" s="88"/>
      <c r="O3" s="92"/>
      <c r="P3" s="92"/>
      <c r="Q3" s="92"/>
      <c r="R3" s="88"/>
      <c r="S3" s="88"/>
    </row>
    <row r="4" spans="1:19" ht="33.75" customHeight="1" x14ac:dyDescent="0.25">
      <c r="A4" s="91"/>
      <c r="B4" s="88"/>
      <c r="C4" s="88"/>
      <c r="D4" s="88" t="s">
        <v>32</v>
      </c>
      <c r="E4" s="92" t="s">
        <v>33</v>
      </c>
      <c r="F4" s="92"/>
      <c r="G4" s="92"/>
      <c r="H4" s="92" t="s">
        <v>34</v>
      </c>
      <c r="I4" s="92"/>
      <c r="J4" s="92"/>
      <c r="K4" s="92" t="s">
        <v>35</v>
      </c>
      <c r="L4" s="92"/>
      <c r="M4" s="92"/>
      <c r="N4" s="88"/>
      <c r="O4" s="88" t="s">
        <v>36</v>
      </c>
      <c r="P4" s="88" t="s">
        <v>37</v>
      </c>
      <c r="Q4" s="88" t="s">
        <v>38</v>
      </c>
      <c r="R4" s="88"/>
      <c r="S4" s="88"/>
    </row>
    <row r="5" spans="1:19" ht="160.5" customHeight="1" x14ac:dyDescent="0.25">
      <c r="A5" s="91"/>
      <c r="B5" s="88"/>
      <c r="C5" s="88"/>
      <c r="D5" s="88"/>
      <c r="E5" s="51" t="s">
        <v>39</v>
      </c>
      <c r="F5" s="51" t="s">
        <v>40</v>
      </c>
      <c r="G5" s="51" t="s">
        <v>41</v>
      </c>
      <c r="H5" s="51" t="s">
        <v>58</v>
      </c>
      <c r="I5" s="51" t="s">
        <v>40</v>
      </c>
      <c r="J5" s="51" t="s">
        <v>41</v>
      </c>
      <c r="K5" s="51" t="s">
        <v>58</v>
      </c>
      <c r="L5" s="51" t="s">
        <v>40</v>
      </c>
      <c r="M5" s="51" t="s">
        <v>41</v>
      </c>
      <c r="N5" s="88"/>
      <c r="O5" s="88"/>
      <c r="P5" s="88"/>
      <c r="Q5" s="88"/>
      <c r="R5" s="88"/>
      <c r="S5" s="88"/>
    </row>
    <row r="6" spans="1:19" ht="33" customHeight="1" x14ac:dyDescent="0.25">
      <c r="A6" s="42" t="s">
        <v>42</v>
      </c>
      <c r="B6" s="43" t="s">
        <v>43</v>
      </c>
      <c r="C6" s="44">
        <v>1</v>
      </c>
      <c r="D6" s="44">
        <v>2</v>
      </c>
      <c r="E6" s="44">
        <v>3</v>
      </c>
      <c r="F6" s="44">
        <v>4</v>
      </c>
      <c r="G6" s="44">
        <v>5</v>
      </c>
      <c r="H6" s="44">
        <v>6</v>
      </c>
      <c r="I6" s="44">
        <v>7</v>
      </c>
      <c r="J6" s="44">
        <v>8</v>
      </c>
      <c r="K6" s="44">
        <v>9</v>
      </c>
      <c r="L6" s="44">
        <v>10</v>
      </c>
      <c r="M6" s="44">
        <v>11</v>
      </c>
      <c r="N6" s="44">
        <v>12</v>
      </c>
      <c r="O6" s="44">
        <v>13</v>
      </c>
      <c r="P6" s="44">
        <v>14</v>
      </c>
      <c r="Q6" s="44">
        <v>15</v>
      </c>
      <c r="R6" s="44">
        <v>16</v>
      </c>
      <c r="S6" s="44">
        <v>17</v>
      </c>
    </row>
    <row r="7" spans="1:19" s="28" customFormat="1" ht="52.5" customHeight="1" x14ac:dyDescent="0.25">
      <c r="A7" s="45" t="s">
        <v>121</v>
      </c>
      <c r="B7" s="46" t="s">
        <v>12</v>
      </c>
      <c r="C7" s="47">
        <f>SUM(E7:M7)</f>
        <v>36</v>
      </c>
      <c r="D7" s="47">
        <f>SUM(D8:D11)</f>
        <v>30</v>
      </c>
      <c r="E7" s="47">
        <f t="shared" ref="E7:S7" si="0">SUM(E8:E11)</f>
        <v>13</v>
      </c>
      <c r="F7" s="47">
        <f t="shared" si="0"/>
        <v>5</v>
      </c>
      <c r="G7" s="47">
        <f t="shared" si="0"/>
        <v>2</v>
      </c>
      <c r="H7" s="47">
        <f t="shared" si="0"/>
        <v>2</v>
      </c>
      <c r="I7" s="47">
        <f t="shared" si="0"/>
        <v>0</v>
      </c>
      <c r="J7" s="47">
        <f t="shared" si="0"/>
        <v>0</v>
      </c>
      <c r="K7" s="47">
        <f t="shared" si="0"/>
        <v>3</v>
      </c>
      <c r="L7" s="47">
        <f t="shared" si="0"/>
        <v>9</v>
      </c>
      <c r="M7" s="47">
        <f t="shared" si="0"/>
        <v>2</v>
      </c>
      <c r="N7" s="47">
        <f t="shared" si="0"/>
        <v>13</v>
      </c>
      <c r="O7" s="47">
        <f t="shared" si="0"/>
        <v>3</v>
      </c>
      <c r="P7" s="47">
        <f t="shared" si="0"/>
        <v>2</v>
      </c>
      <c r="Q7" s="47">
        <f t="shared" si="0"/>
        <v>31</v>
      </c>
      <c r="R7" s="47">
        <f t="shared" si="0"/>
        <v>53.8</v>
      </c>
      <c r="S7" s="47">
        <f t="shared" si="0"/>
        <v>0</v>
      </c>
    </row>
    <row r="8" spans="1:19" ht="35.25" customHeight="1" x14ac:dyDescent="0.25">
      <c r="A8" s="48" t="s">
        <v>122</v>
      </c>
      <c r="B8" s="49" t="s">
        <v>13</v>
      </c>
      <c r="C8" s="47">
        <f>SUM(E8:M8)</f>
        <v>22</v>
      </c>
      <c r="D8" s="36">
        <v>18</v>
      </c>
      <c r="E8" s="36">
        <v>8</v>
      </c>
      <c r="F8" s="36">
        <v>2</v>
      </c>
      <c r="G8" s="36">
        <v>1</v>
      </c>
      <c r="H8" s="36">
        <v>1</v>
      </c>
      <c r="I8" s="36"/>
      <c r="J8" s="36"/>
      <c r="K8" s="36">
        <v>3</v>
      </c>
      <c r="L8" s="36">
        <v>6</v>
      </c>
      <c r="M8" s="36">
        <v>1</v>
      </c>
      <c r="N8" s="36">
        <v>7</v>
      </c>
      <c r="O8" s="36">
        <v>1</v>
      </c>
      <c r="P8" s="36">
        <v>1</v>
      </c>
      <c r="Q8" s="36">
        <v>20</v>
      </c>
      <c r="R8" s="36">
        <v>47.3</v>
      </c>
      <c r="S8" s="36"/>
    </row>
    <row r="9" spans="1:19" ht="35.25" customHeight="1" x14ac:dyDescent="0.25">
      <c r="A9" s="50" t="s">
        <v>44</v>
      </c>
      <c r="B9" s="46" t="s">
        <v>14</v>
      </c>
      <c r="C9" s="47">
        <f t="shared" ref="C9:C18" si="1">SUM(E9:M9)</f>
        <v>3</v>
      </c>
      <c r="D9" s="36">
        <v>2</v>
      </c>
      <c r="E9" s="36"/>
      <c r="F9" s="36">
        <v>1</v>
      </c>
      <c r="G9" s="36">
        <v>1</v>
      </c>
      <c r="H9" s="36"/>
      <c r="I9" s="36"/>
      <c r="J9" s="36"/>
      <c r="K9" s="36"/>
      <c r="L9" s="36"/>
      <c r="M9" s="36">
        <v>1</v>
      </c>
      <c r="N9" s="36">
        <v>1</v>
      </c>
      <c r="O9" s="36">
        <v>1</v>
      </c>
      <c r="P9" s="36"/>
      <c r="Q9" s="36">
        <v>2</v>
      </c>
      <c r="R9" s="36">
        <v>1.3</v>
      </c>
      <c r="S9" s="36"/>
    </row>
    <row r="10" spans="1:19" ht="35.25" customHeight="1" x14ac:dyDescent="0.25">
      <c r="A10" s="48" t="s">
        <v>45</v>
      </c>
      <c r="B10" s="49" t="s">
        <v>15</v>
      </c>
      <c r="C10" s="47">
        <f t="shared" si="1"/>
        <v>11</v>
      </c>
      <c r="D10" s="36">
        <v>10</v>
      </c>
      <c r="E10" s="36">
        <v>5</v>
      </c>
      <c r="F10" s="36">
        <v>2</v>
      </c>
      <c r="G10" s="36"/>
      <c r="H10" s="36">
        <v>1</v>
      </c>
      <c r="I10" s="36"/>
      <c r="J10" s="36"/>
      <c r="K10" s="36"/>
      <c r="L10" s="36">
        <v>3</v>
      </c>
      <c r="M10" s="36"/>
      <c r="N10" s="36">
        <v>5</v>
      </c>
      <c r="O10" s="36">
        <v>1</v>
      </c>
      <c r="P10" s="36">
        <v>1</v>
      </c>
      <c r="Q10" s="36">
        <v>9</v>
      </c>
      <c r="R10" s="36">
        <v>5.2</v>
      </c>
      <c r="S10" s="36"/>
    </row>
    <row r="11" spans="1:19" ht="35.25" customHeight="1" x14ac:dyDescent="0.25">
      <c r="A11" s="52" t="s">
        <v>46</v>
      </c>
      <c r="B11" s="53" t="s">
        <v>18</v>
      </c>
      <c r="C11" s="54">
        <f t="shared" si="1"/>
        <v>0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</row>
    <row r="12" spans="1:19" s="28" customFormat="1" ht="89.25" customHeight="1" x14ac:dyDescent="0.25">
      <c r="A12" s="55" t="s">
        <v>123</v>
      </c>
      <c r="B12" s="49" t="s">
        <v>17</v>
      </c>
      <c r="C12" s="47">
        <f t="shared" si="1"/>
        <v>30</v>
      </c>
      <c r="D12" s="35">
        <f t="shared" ref="D12:S12" si="2">SUM(D13:D15)</f>
        <v>28</v>
      </c>
      <c r="E12" s="35">
        <f>SUM(E13:E15)</f>
        <v>12</v>
      </c>
      <c r="F12" s="35">
        <f t="shared" si="2"/>
        <v>2</v>
      </c>
      <c r="G12" s="35">
        <f t="shared" si="2"/>
        <v>1</v>
      </c>
      <c r="H12" s="35">
        <f t="shared" si="2"/>
        <v>2</v>
      </c>
      <c r="I12" s="35">
        <f t="shared" si="2"/>
        <v>0</v>
      </c>
      <c r="J12" s="35">
        <f t="shared" si="2"/>
        <v>0</v>
      </c>
      <c r="K12" s="35">
        <f t="shared" si="2"/>
        <v>3</v>
      </c>
      <c r="L12" s="35">
        <f t="shared" si="2"/>
        <v>9</v>
      </c>
      <c r="M12" s="35">
        <f t="shared" si="2"/>
        <v>1</v>
      </c>
      <c r="N12" s="35">
        <f t="shared" si="2"/>
        <v>12</v>
      </c>
      <c r="O12" s="35">
        <f t="shared" si="2"/>
        <v>2</v>
      </c>
      <c r="P12" s="35">
        <f t="shared" si="2"/>
        <v>1</v>
      </c>
      <c r="Q12" s="35">
        <f t="shared" si="2"/>
        <v>27</v>
      </c>
      <c r="R12" s="35">
        <f t="shared" si="2"/>
        <v>48.9</v>
      </c>
      <c r="S12" s="35">
        <f t="shared" si="2"/>
        <v>0</v>
      </c>
    </row>
    <row r="13" spans="1:19" ht="34.5" customHeight="1" x14ac:dyDescent="0.25">
      <c r="A13" s="50" t="s">
        <v>124</v>
      </c>
      <c r="B13" s="46" t="s">
        <v>16</v>
      </c>
      <c r="C13" s="47">
        <f t="shared" si="1"/>
        <v>30</v>
      </c>
      <c r="D13" s="36">
        <v>28</v>
      </c>
      <c r="E13" s="36">
        <v>12</v>
      </c>
      <c r="F13" s="36">
        <v>2</v>
      </c>
      <c r="G13" s="36">
        <v>1</v>
      </c>
      <c r="H13" s="36">
        <v>2</v>
      </c>
      <c r="I13" s="36"/>
      <c r="J13" s="36"/>
      <c r="K13" s="36">
        <v>3</v>
      </c>
      <c r="L13" s="36">
        <v>9</v>
      </c>
      <c r="M13" s="36">
        <v>1</v>
      </c>
      <c r="N13" s="36">
        <v>12</v>
      </c>
      <c r="O13" s="36">
        <v>2</v>
      </c>
      <c r="P13" s="36">
        <v>1</v>
      </c>
      <c r="Q13" s="36">
        <v>27</v>
      </c>
      <c r="R13" s="36">
        <v>48.9</v>
      </c>
      <c r="S13" s="36"/>
    </row>
    <row r="14" spans="1:19" ht="34.5" customHeight="1" x14ac:dyDescent="0.25">
      <c r="A14" s="48" t="s">
        <v>47</v>
      </c>
      <c r="B14" s="49" t="s">
        <v>20</v>
      </c>
      <c r="C14" s="47">
        <f t="shared" si="1"/>
        <v>0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ht="34.5" customHeight="1" x14ac:dyDescent="0.25">
      <c r="A15" s="50" t="s">
        <v>48</v>
      </c>
      <c r="B15" s="53" t="s">
        <v>19</v>
      </c>
      <c r="C15" s="54">
        <f t="shared" si="1"/>
        <v>0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34.5" customHeight="1" x14ac:dyDescent="0.25">
      <c r="A16" s="55" t="s">
        <v>140</v>
      </c>
      <c r="B16" s="43">
        <v>10</v>
      </c>
      <c r="C16" s="47">
        <f t="shared" si="1"/>
        <v>0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ht="34.5" customHeight="1" x14ac:dyDescent="0.25">
      <c r="A17" s="56" t="s">
        <v>125</v>
      </c>
      <c r="B17" s="43">
        <v>11</v>
      </c>
      <c r="C17" s="47">
        <f t="shared" si="1"/>
        <v>0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ht="34.5" customHeight="1" x14ac:dyDescent="0.25">
      <c r="A18" s="57" t="s">
        <v>126</v>
      </c>
      <c r="B18" s="44">
        <v>12</v>
      </c>
      <c r="C18" s="47">
        <f t="shared" si="1"/>
        <v>1</v>
      </c>
      <c r="D18" s="36">
        <v>1</v>
      </c>
      <c r="E18" s="36">
        <v>1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>
        <v>1</v>
      </c>
      <c r="R18" s="36">
        <v>1.2</v>
      </c>
      <c r="S18" s="36"/>
    </row>
    <row r="19" spans="1:19" ht="34.5" customHeight="1" x14ac:dyDescent="0.25">
      <c r="A19" s="55" t="s">
        <v>127</v>
      </c>
      <c r="B19" s="43">
        <v>13</v>
      </c>
      <c r="C19" s="47">
        <f>SUM(E19:M19)</f>
        <v>2</v>
      </c>
      <c r="D19" s="36">
        <v>2</v>
      </c>
      <c r="E19" s="36">
        <v>1</v>
      </c>
      <c r="F19" s="36">
        <v>1</v>
      </c>
      <c r="G19" s="36"/>
      <c r="H19" s="36"/>
      <c r="I19" s="36"/>
      <c r="J19" s="36"/>
      <c r="K19" s="36"/>
      <c r="L19" s="36"/>
      <c r="M19" s="36"/>
      <c r="N19" s="36"/>
      <c r="O19" s="36"/>
      <c r="P19" s="36">
        <v>1</v>
      </c>
      <c r="Q19" s="36">
        <v>1</v>
      </c>
      <c r="R19" s="36">
        <v>2.4</v>
      </c>
      <c r="S19" s="36"/>
    </row>
    <row r="20" spans="1:19" ht="53.25" customHeight="1" x14ac:dyDescent="0.25">
      <c r="A20" s="50" t="s">
        <v>128</v>
      </c>
      <c r="B20" s="44">
        <v>14</v>
      </c>
      <c r="C20" s="47">
        <f>SUM(E20:M20)</f>
        <v>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ht="34.5" customHeight="1" x14ac:dyDescent="0.25">
      <c r="A21" s="48" t="s">
        <v>125</v>
      </c>
      <c r="B21" s="43">
        <v>15</v>
      </c>
      <c r="C21" s="47">
        <f t="shared" ref="C21" si="3">SUM(E21:M21)</f>
        <v>0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ht="68.25" customHeight="1" x14ac:dyDescent="0.25">
      <c r="A22" s="57" t="s">
        <v>129</v>
      </c>
      <c r="B22" s="44">
        <v>16</v>
      </c>
      <c r="C22" s="35">
        <f>SUM(E22:M22)</f>
        <v>33</v>
      </c>
      <c r="D22" s="35">
        <f>D12+D18+D19</f>
        <v>31</v>
      </c>
      <c r="E22" s="35">
        <f t="shared" ref="E22:S22" si="4">E12+E18+E19</f>
        <v>14</v>
      </c>
      <c r="F22" s="35">
        <f t="shared" si="4"/>
        <v>3</v>
      </c>
      <c r="G22" s="35">
        <f t="shared" si="4"/>
        <v>1</v>
      </c>
      <c r="H22" s="35">
        <f t="shared" si="4"/>
        <v>2</v>
      </c>
      <c r="I22" s="35">
        <f t="shared" si="4"/>
        <v>0</v>
      </c>
      <c r="J22" s="35">
        <f t="shared" si="4"/>
        <v>0</v>
      </c>
      <c r="K22" s="35">
        <f t="shared" si="4"/>
        <v>3</v>
      </c>
      <c r="L22" s="35">
        <f t="shared" si="4"/>
        <v>9</v>
      </c>
      <c r="M22" s="35">
        <f t="shared" si="4"/>
        <v>1</v>
      </c>
      <c r="N22" s="35">
        <f t="shared" si="4"/>
        <v>12</v>
      </c>
      <c r="O22" s="35">
        <f t="shared" si="4"/>
        <v>2</v>
      </c>
      <c r="P22" s="35">
        <f t="shared" si="4"/>
        <v>2</v>
      </c>
      <c r="Q22" s="35">
        <f t="shared" si="4"/>
        <v>29</v>
      </c>
      <c r="R22" s="35">
        <f t="shared" si="4"/>
        <v>52.5</v>
      </c>
      <c r="S22" s="35">
        <f t="shared" si="4"/>
        <v>0</v>
      </c>
    </row>
    <row r="23" spans="1:19" ht="37.5" customHeight="1" x14ac:dyDescent="0.25">
      <c r="A23" s="48" t="s">
        <v>130</v>
      </c>
      <c r="B23" s="43">
        <v>17</v>
      </c>
      <c r="C23" s="47">
        <f>SUM(E23:M23)</f>
        <v>4</v>
      </c>
      <c r="D23" s="36">
        <v>4</v>
      </c>
      <c r="E23" s="36">
        <v>2</v>
      </c>
      <c r="F23" s="36"/>
      <c r="G23" s="36"/>
      <c r="H23" s="36"/>
      <c r="I23" s="36"/>
      <c r="J23" s="36"/>
      <c r="K23" s="36">
        <v>1</v>
      </c>
      <c r="L23" s="36">
        <v>1</v>
      </c>
      <c r="M23" s="36"/>
      <c r="N23" s="36"/>
      <c r="O23" s="36">
        <v>2</v>
      </c>
      <c r="P23" s="36">
        <v>1</v>
      </c>
      <c r="Q23" s="36">
        <v>1</v>
      </c>
      <c r="R23" s="36">
        <v>3.9</v>
      </c>
      <c r="S23" s="36"/>
    </row>
    <row r="24" spans="1:19" ht="37.5" customHeight="1" x14ac:dyDescent="0.25">
      <c r="A24" s="50" t="s">
        <v>49</v>
      </c>
      <c r="B24" s="44">
        <v>18</v>
      </c>
      <c r="C24" s="47">
        <f t="shared" ref="C24:C28" si="5">SUM(E24:M24)</f>
        <v>3</v>
      </c>
      <c r="D24" s="36">
        <v>3</v>
      </c>
      <c r="E24" s="36">
        <v>3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>
        <v>3</v>
      </c>
      <c r="R24" s="36">
        <v>4.4000000000000004</v>
      </c>
      <c r="S24" s="36"/>
    </row>
    <row r="25" spans="1:19" ht="37.5" customHeight="1" x14ac:dyDescent="0.25">
      <c r="A25" s="48" t="s">
        <v>50</v>
      </c>
      <c r="B25" s="43">
        <v>19</v>
      </c>
      <c r="C25" s="47">
        <f t="shared" si="5"/>
        <v>6</v>
      </c>
      <c r="D25" s="36">
        <v>6</v>
      </c>
      <c r="E25" s="36">
        <v>3</v>
      </c>
      <c r="F25" s="36">
        <v>2</v>
      </c>
      <c r="G25" s="36">
        <v>1</v>
      </c>
      <c r="H25" s="36"/>
      <c r="I25" s="36"/>
      <c r="J25" s="36"/>
      <c r="K25" s="36"/>
      <c r="L25" s="36"/>
      <c r="M25" s="36"/>
      <c r="N25" s="36"/>
      <c r="O25" s="36"/>
      <c r="P25" s="36"/>
      <c r="Q25" s="36">
        <v>6</v>
      </c>
      <c r="R25" s="36">
        <v>8.8000000000000007</v>
      </c>
      <c r="S25" s="36"/>
    </row>
    <row r="26" spans="1:19" ht="37.5" customHeight="1" x14ac:dyDescent="0.25">
      <c r="A26" s="50" t="s">
        <v>51</v>
      </c>
      <c r="B26" s="44">
        <v>20</v>
      </c>
      <c r="C26" s="47">
        <f t="shared" si="5"/>
        <v>4</v>
      </c>
      <c r="D26" s="36">
        <v>4</v>
      </c>
      <c r="E26" s="36">
        <v>2</v>
      </c>
      <c r="F26" s="36"/>
      <c r="G26" s="36"/>
      <c r="H26" s="36">
        <v>1</v>
      </c>
      <c r="I26" s="36"/>
      <c r="J26" s="36"/>
      <c r="K26" s="36">
        <v>1</v>
      </c>
      <c r="L26" s="36"/>
      <c r="M26" s="36"/>
      <c r="N26" s="36"/>
      <c r="O26" s="36"/>
      <c r="P26" s="36">
        <v>1</v>
      </c>
      <c r="Q26" s="36">
        <v>3</v>
      </c>
      <c r="R26" s="36">
        <v>6.9</v>
      </c>
      <c r="S26" s="36"/>
    </row>
    <row r="27" spans="1:19" ht="37.5" customHeight="1" x14ac:dyDescent="0.25">
      <c r="A27" s="48" t="s">
        <v>52</v>
      </c>
      <c r="B27" s="43">
        <v>21</v>
      </c>
      <c r="C27" s="47">
        <f t="shared" si="5"/>
        <v>16</v>
      </c>
      <c r="D27" s="36">
        <v>14</v>
      </c>
      <c r="E27" s="36">
        <v>4</v>
      </c>
      <c r="F27" s="36">
        <v>1</v>
      </c>
      <c r="G27" s="36"/>
      <c r="H27" s="36">
        <v>1</v>
      </c>
      <c r="I27" s="36"/>
      <c r="J27" s="36"/>
      <c r="K27" s="36">
        <v>1</v>
      </c>
      <c r="L27" s="36">
        <v>8</v>
      </c>
      <c r="M27" s="36">
        <v>1</v>
      </c>
      <c r="N27" s="36">
        <v>12</v>
      </c>
      <c r="O27" s="36"/>
      <c r="P27" s="36"/>
      <c r="Q27" s="36">
        <v>16</v>
      </c>
      <c r="R27" s="36">
        <v>27.7</v>
      </c>
      <c r="S27" s="36"/>
    </row>
    <row r="28" spans="1:19" ht="37.5" customHeight="1" x14ac:dyDescent="0.25">
      <c r="A28" s="57" t="s">
        <v>53</v>
      </c>
      <c r="B28" s="44">
        <v>22</v>
      </c>
      <c r="C28" s="47">
        <f t="shared" si="5"/>
        <v>0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ht="73.5" customHeight="1" x14ac:dyDescent="0.25">
      <c r="A29" s="55" t="s">
        <v>131</v>
      </c>
      <c r="B29" s="43">
        <v>23</v>
      </c>
      <c r="C29" s="47">
        <f>SUM(E29:M29)</f>
        <v>14</v>
      </c>
      <c r="D29" s="35">
        <f>SUM(D30:D34)</f>
        <v>12</v>
      </c>
      <c r="E29" s="35">
        <f t="shared" ref="E29:S29" si="6">SUM(E30:E34)</f>
        <v>5</v>
      </c>
      <c r="F29" s="35">
        <f t="shared" si="6"/>
        <v>3</v>
      </c>
      <c r="G29" s="35">
        <f t="shared" si="6"/>
        <v>1</v>
      </c>
      <c r="H29" s="35">
        <f t="shared" si="6"/>
        <v>1</v>
      </c>
      <c r="I29" s="35">
        <f t="shared" si="6"/>
        <v>0</v>
      </c>
      <c r="J29" s="35">
        <f t="shared" si="6"/>
        <v>0</v>
      </c>
      <c r="K29" s="35">
        <f t="shared" si="6"/>
        <v>0</v>
      </c>
      <c r="L29" s="35">
        <f t="shared" si="6"/>
        <v>3</v>
      </c>
      <c r="M29" s="35">
        <f t="shared" si="6"/>
        <v>1</v>
      </c>
      <c r="N29" s="35">
        <f t="shared" si="6"/>
        <v>5</v>
      </c>
      <c r="O29" s="35">
        <f>SUM(O30:O34)</f>
        <v>2</v>
      </c>
      <c r="P29" s="35">
        <f t="shared" si="6"/>
        <v>1</v>
      </c>
      <c r="Q29" s="35">
        <f t="shared" si="6"/>
        <v>9</v>
      </c>
      <c r="R29" s="35">
        <f t="shared" si="6"/>
        <v>6.7</v>
      </c>
      <c r="S29" s="35">
        <f t="shared" si="6"/>
        <v>0</v>
      </c>
    </row>
    <row r="30" spans="1:19" ht="40.5" customHeight="1" x14ac:dyDescent="0.25">
      <c r="A30" s="50" t="s">
        <v>132</v>
      </c>
      <c r="B30" s="44">
        <v>24</v>
      </c>
      <c r="C30" s="47">
        <f>SUM(E30:M30)</f>
        <v>11</v>
      </c>
      <c r="D30" s="36">
        <v>9</v>
      </c>
      <c r="E30" s="36">
        <v>3</v>
      </c>
      <c r="F30" s="36">
        <v>2</v>
      </c>
      <c r="G30" s="36">
        <v>1</v>
      </c>
      <c r="H30" s="36">
        <v>1</v>
      </c>
      <c r="I30" s="36"/>
      <c r="J30" s="36"/>
      <c r="K30" s="36"/>
      <c r="L30" s="36">
        <v>3</v>
      </c>
      <c r="M30" s="36">
        <v>1</v>
      </c>
      <c r="N30" s="36">
        <v>5</v>
      </c>
      <c r="O30" s="36">
        <v>2</v>
      </c>
      <c r="P30" s="36"/>
      <c r="Q30" s="36">
        <v>7</v>
      </c>
      <c r="R30" s="36">
        <v>5.2</v>
      </c>
      <c r="S30" s="36"/>
    </row>
    <row r="31" spans="1:19" ht="33.75" customHeight="1" x14ac:dyDescent="0.25">
      <c r="A31" s="48" t="s">
        <v>47</v>
      </c>
      <c r="B31" s="43">
        <v>25</v>
      </c>
      <c r="C31" s="47">
        <f t="shared" ref="C31:C35" si="7">SUM(E31:M31)</f>
        <v>0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ht="33.75" customHeight="1" x14ac:dyDescent="0.25">
      <c r="A32" s="48" t="s">
        <v>48</v>
      </c>
      <c r="B32" s="43">
        <v>26</v>
      </c>
      <c r="C32" s="47">
        <f t="shared" si="7"/>
        <v>0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ht="33.75" customHeight="1" x14ac:dyDescent="0.25">
      <c r="A33" s="48" t="s">
        <v>54</v>
      </c>
      <c r="B33" s="43">
        <v>27</v>
      </c>
      <c r="C33" s="47">
        <f t="shared" si="7"/>
        <v>1</v>
      </c>
      <c r="D33" s="36">
        <v>1</v>
      </c>
      <c r="E33" s="36">
        <v>1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>
        <v>1</v>
      </c>
      <c r="R33" s="36">
        <v>0.5</v>
      </c>
      <c r="S33" s="36"/>
    </row>
    <row r="34" spans="1:19" ht="33.75" customHeight="1" x14ac:dyDescent="0.25">
      <c r="A34" s="50" t="s">
        <v>55</v>
      </c>
      <c r="B34" s="44">
        <v>28</v>
      </c>
      <c r="C34" s="47">
        <f t="shared" si="7"/>
        <v>2</v>
      </c>
      <c r="D34" s="36">
        <v>2</v>
      </c>
      <c r="E34" s="36">
        <v>1</v>
      </c>
      <c r="F34" s="36">
        <v>1</v>
      </c>
      <c r="G34" s="36"/>
      <c r="H34" s="36"/>
      <c r="I34" s="36"/>
      <c r="J34" s="36"/>
      <c r="K34" s="36"/>
      <c r="L34" s="36"/>
      <c r="M34" s="36"/>
      <c r="N34" s="36"/>
      <c r="O34" s="36"/>
      <c r="P34" s="36">
        <v>1</v>
      </c>
      <c r="Q34" s="36">
        <v>1</v>
      </c>
      <c r="R34" s="36">
        <v>1</v>
      </c>
      <c r="S34" s="36"/>
    </row>
    <row r="35" spans="1:19" ht="33.75" customHeight="1" x14ac:dyDescent="0.25">
      <c r="A35" s="58" t="s">
        <v>56</v>
      </c>
      <c r="B35" s="44">
        <v>29</v>
      </c>
      <c r="C35" s="47">
        <f t="shared" si="7"/>
        <v>0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ht="33.75" customHeight="1" x14ac:dyDescent="0.25">
      <c r="A36" s="59" t="s">
        <v>133</v>
      </c>
      <c r="B36" s="44">
        <v>30</v>
      </c>
      <c r="C36" s="47">
        <f>SUM(E36:M36)</f>
        <v>0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x14ac:dyDescent="0.25">
      <c r="A37" s="60"/>
      <c r="B37" s="60"/>
      <c r="C37" s="60"/>
    </row>
    <row r="38" spans="1:19" x14ac:dyDescent="0.25">
      <c r="A38" s="60"/>
      <c r="B38" s="60"/>
      <c r="C38" s="60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O4:O5"/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  <mergeCell ref="E4:G4"/>
    <mergeCell ref="H4:J4"/>
    <mergeCell ref="K4:M4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topLeftCell="A4" zoomScale="90" zoomScaleNormal="70" zoomScaleSheetLayoutView="90" workbookViewId="0">
      <selection activeCell="C10" sqref="C10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3" t="s">
        <v>59</v>
      </c>
      <c r="B1" s="93"/>
      <c r="C1" s="93"/>
      <c r="D1" s="93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4"/>
      <c r="B2" s="95" t="s">
        <v>7</v>
      </c>
      <c r="C2" s="96" t="s">
        <v>115</v>
      </c>
      <c r="D2" s="97"/>
    </row>
    <row r="3" spans="1:12" ht="30.75" customHeight="1" x14ac:dyDescent="0.25">
      <c r="A3" s="94"/>
      <c r="B3" s="95"/>
      <c r="C3" s="65" t="s">
        <v>60</v>
      </c>
      <c r="D3" s="66" t="s">
        <v>61</v>
      </c>
    </row>
    <row r="4" spans="1:12" ht="23.25" customHeight="1" x14ac:dyDescent="0.25">
      <c r="A4" s="66" t="s">
        <v>42</v>
      </c>
      <c r="B4" s="65" t="s">
        <v>43</v>
      </c>
      <c r="C4" s="66">
        <v>1</v>
      </c>
      <c r="D4" s="66">
        <v>2</v>
      </c>
    </row>
    <row r="5" spans="1:12" ht="39" customHeight="1" x14ac:dyDescent="0.25">
      <c r="A5" s="67" t="s">
        <v>116</v>
      </c>
      <c r="B5" s="62" t="s">
        <v>12</v>
      </c>
      <c r="C5" s="30">
        <f>SUM(C6:C10)</f>
        <v>4</v>
      </c>
      <c r="D5" s="30">
        <f>SUM(D6:D10)</f>
        <v>0</v>
      </c>
    </row>
    <row r="6" spans="1:12" ht="39" customHeight="1" x14ac:dyDescent="0.25">
      <c r="A6" s="61" t="s">
        <v>117</v>
      </c>
      <c r="B6" s="62" t="s">
        <v>13</v>
      </c>
      <c r="C6" s="34"/>
      <c r="D6" s="34"/>
    </row>
    <row r="7" spans="1:12" ht="49.5" customHeight="1" x14ac:dyDescent="0.25">
      <c r="A7" s="61" t="s">
        <v>118</v>
      </c>
      <c r="B7" s="62" t="s">
        <v>14</v>
      </c>
      <c r="C7" s="34"/>
      <c r="D7" s="34"/>
    </row>
    <row r="8" spans="1:12" ht="39" customHeight="1" x14ac:dyDescent="0.25">
      <c r="A8" s="63" t="s">
        <v>62</v>
      </c>
      <c r="B8" s="62" t="s">
        <v>15</v>
      </c>
      <c r="C8" s="34"/>
      <c r="D8" s="34"/>
    </row>
    <row r="9" spans="1:12" ht="39" customHeight="1" x14ac:dyDescent="0.25">
      <c r="A9" s="63" t="s">
        <v>63</v>
      </c>
      <c r="B9" s="62" t="s">
        <v>18</v>
      </c>
      <c r="C9" s="34">
        <v>3</v>
      </c>
      <c r="D9" s="34"/>
    </row>
    <row r="10" spans="1:12" ht="39" customHeight="1" x14ac:dyDescent="0.25">
      <c r="A10" s="63" t="s">
        <v>64</v>
      </c>
      <c r="B10" s="62" t="s">
        <v>17</v>
      </c>
      <c r="C10" s="34">
        <v>1</v>
      </c>
      <c r="D10" s="34"/>
    </row>
    <row r="11" spans="1:12" ht="39" customHeight="1" x14ac:dyDescent="0.25">
      <c r="A11" s="64" t="s">
        <v>65</v>
      </c>
      <c r="B11" s="62" t="s">
        <v>16</v>
      </c>
      <c r="C11" s="34"/>
      <c r="D11" s="34"/>
    </row>
    <row r="12" spans="1:12" ht="39" customHeight="1" x14ac:dyDescent="0.25">
      <c r="A12" s="64" t="s">
        <v>66</v>
      </c>
      <c r="B12" s="62" t="s">
        <v>20</v>
      </c>
      <c r="C12" s="34">
        <v>1</v>
      </c>
      <c r="D12" s="34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topLeftCell="A4" zoomScale="90" zoomScaleNormal="85" zoomScaleSheetLayoutView="90" workbookViewId="0">
      <selection activeCell="D14" sqref="D14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2"/>
      <c r="B2" s="100" t="s">
        <v>7</v>
      </c>
      <c r="C2" s="95" t="s">
        <v>67</v>
      </c>
      <c r="D2" s="95"/>
      <c r="E2" s="105" t="s">
        <v>94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6"/>
    </row>
    <row r="3" spans="1:18" ht="45" customHeight="1" x14ac:dyDescent="0.25">
      <c r="A3" s="103"/>
      <c r="B3" s="104"/>
      <c r="C3" s="100" t="s">
        <v>68</v>
      </c>
      <c r="D3" s="100" t="s">
        <v>95</v>
      </c>
      <c r="E3" s="107" t="s">
        <v>69</v>
      </c>
      <c r="F3" s="100" t="s">
        <v>70</v>
      </c>
      <c r="G3" s="107" t="s">
        <v>71</v>
      </c>
      <c r="H3" s="107" t="s">
        <v>72</v>
      </c>
      <c r="I3" s="107" t="s">
        <v>73</v>
      </c>
      <c r="J3" s="107" t="s">
        <v>74</v>
      </c>
      <c r="K3" s="107" t="s">
        <v>75</v>
      </c>
      <c r="L3" s="100" t="s">
        <v>76</v>
      </c>
      <c r="M3" s="100" t="s">
        <v>80</v>
      </c>
      <c r="N3" s="100" t="s">
        <v>81</v>
      </c>
      <c r="O3" s="100" t="s">
        <v>77</v>
      </c>
      <c r="P3" s="98" t="s">
        <v>149</v>
      </c>
      <c r="Q3" s="98" t="s">
        <v>10</v>
      </c>
      <c r="R3" s="98" t="s">
        <v>10</v>
      </c>
    </row>
    <row r="4" spans="1:18" ht="72.75" customHeight="1" x14ac:dyDescent="0.25">
      <c r="A4" s="103"/>
      <c r="B4" s="101"/>
      <c r="C4" s="101"/>
      <c r="D4" s="101"/>
      <c r="E4" s="107"/>
      <c r="F4" s="101"/>
      <c r="G4" s="107"/>
      <c r="H4" s="107"/>
      <c r="I4" s="107"/>
      <c r="J4" s="107"/>
      <c r="K4" s="107"/>
      <c r="L4" s="101"/>
      <c r="M4" s="101"/>
      <c r="N4" s="101"/>
      <c r="O4" s="101"/>
      <c r="P4" s="98"/>
      <c r="Q4" s="98"/>
      <c r="R4" s="98"/>
    </row>
    <row r="5" spans="1:18" x14ac:dyDescent="0.25">
      <c r="A5" s="66" t="s">
        <v>42</v>
      </c>
      <c r="B5" s="66" t="s">
        <v>43</v>
      </c>
      <c r="C5" s="66">
        <v>1</v>
      </c>
      <c r="D5" s="66">
        <v>2</v>
      </c>
      <c r="E5" s="66">
        <v>3</v>
      </c>
      <c r="F5" s="66">
        <v>4</v>
      </c>
      <c r="G5" s="66">
        <v>5</v>
      </c>
      <c r="H5" s="66">
        <v>6</v>
      </c>
      <c r="I5" s="66">
        <v>7</v>
      </c>
      <c r="J5" s="66">
        <v>8</v>
      </c>
      <c r="K5" s="66">
        <v>9</v>
      </c>
      <c r="L5" s="66">
        <v>10</v>
      </c>
      <c r="M5" s="66">
        <v>11</v>
      </c>
      <c r="N5" s="66">
        <v>12</v>
      </c>
      <c r="O5" s="66">
        <v>13</v>
      </c>
      <c r="P5" s="66">
        <v>14</v>
      </c>
      <c r="Q5" s="66">
        <v>15</v>
      </c>
      <c r="R5" s="66">
        <v>16</v>
      </c>
    </row>
    <row r="6" spans="1:18" ht="35.25" customHeight="1" x14ac:dyDescent="0.25">
      <c r="A6" s="64" t="s">
        <v>78</v>
      </c>
      <c r="B6" s="62" t="s">
        <v>12</v>
      </c>
      <c r="C6" s="30">
        <f>SUM(E6:R6)</f>
        <v>721</v>
      </c>
      <c r="D6" s="34">
        <v>545</v>
      </c>
      <c r="E6" s="34">
        <v>131</v>
      </c>
      <c r="F6" s="34">
        <v>15</v>
      </c>
      <c r="G6" s="34">
        <v>18</v>
      </c>
      <c r="H6" s="34">
        <v>35</v>
      </c>
      <c r="I6" s="34"/>
      <c r="J6" s="34">
        <v>370</v>
      </c>
      <c r="K6" s="34">
        <v>102</v>
      </c>
      <c r="L6" s="34">
        <v>36</v>
      </c>
      <c r="M6" s="34"/>
      <c r="N6" s="34"/>
      <c r="O6" s="34"/>
      <c r="P6" s="34">
        <v>14</v>
      </c>
      <c r="Q6" s="34"/>
      <c r="R6" s="34"/>
    </row>
    <row r="7" spans="1:18" ht="35.25" customHeight="1" x14ac:dyDescent="0.25">
      <c r="A7" s="68" t="s">
        <v>96</v>
      </c>
      <c r="B7" s="62" t="s">
        <v>13</v>
      </c>
      <c r="C7" s="30">
        <f t="shared" ref="C7:C12" si="0">SUM(E7:R7)</f>
        <v>73</v>
      </c>
      <c r="D7" s="34">
        <v>45</v>
      </c>
      <c r="E7" s="34">
        <v>28</v>
      </c>
      <c r="F7" s="34">
        <v>6</v>
      </c>
      <c r="G7" s="34">
        <v>2</v>
      </c>
      <c r="H7" s="34">
        <v>6</v>
      </c>
      <c r="I7" s="34"/>
      <c r="J7" s="34">
        <v>25</v>
      </c>
      <c r="K7" s="34">
        <v>4</v>
      </c>
      <c r="L7" s="34">
        <v>1</v>
      </c>
      <c r="M7" s="34"/>
      <c r="N7" s="34"/>
      <c r="O7" s="34"/>
      <c r="P7" s="34">
        <v>1</v>
      </c>
      <c r="Q7" s="34"/>
      <c r="R7" s="34"/>
    </row>
    <row r="8" spans="1:18" ht="35.25" customHeight="1" x14ac:dyDescent="0.25">
      <c r="A8" s="63" t="s">
        <v>79</v>
      </c>
      <c r="B8" s="62" t="s">
        <v>14</v>
      </c>
      <c r="C8" s="30">
        <f t="shared" si="0"/>
        <v>12</v>
      </c>
      <c r="D8" s="34">
        <v>9</v>
      </c>
      <c r="E8" s="34"/>
      <c r="F8" s="34"/>
      <c r="G8" s="34"/>
      <c r="H8" s="34"/>
      <c r="I8" s="34"/>
      <c r="J8" s="34">
        <v>8</v>
      </c>
      <c r="K8" s="34">
        <v>3</v>
      </c>
      <c r="L8" s="34">
        <v>1</v>
      </c>
      <c r="M8" s="34"/>
      <c r="N8" s="34"/>
      <c r="O8" s="34"/>
      <c r="P8" s="34"/>
      <c r="Q8" s="34"/>
      <c r="R8" s="34"/>
    </row>
    <row r="9" spans="1:18" ht="35.25" customHeight="1" x14ac:dyDescent="0.25">
      <c r="A9" s="68" t="s">
        <v>97</v>
      </c>
      <c r="B9" s="62" t="s">
        <v>15</v>
      </c>
      <c r="C9" s="30">
        <f t="shared" si="0"/>
        <v>0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35.25" customHeight="1" x14ac:dyDescent="0.25">
      <c r="A10" s="63" t="s">
        <v>98</v>
      </c>
      <c r="B10" s="62" t="s">
        <v>18</v>
      </c>
      <c r="C10" s="30">
        <f t="shared" si="0"/>
        <v>0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57.75" customHeight="1" x14ac:dyDescent="0.25">
      <c r="A11" s="69" t="s">
        <v>119</v>
      </c>
      <c r="B11" s="62" t="s">
        <v>17</v>
      </c>
      <c r="C11" s="30">
        <f t="shared" si="0"/>
        <v>71</v>
      </c>
      <c r="D11" s="34">
        <v>56</v>
      </c>
      <c r="E11" s="34">
        <v>15</v>
      </c>
      <c r="F11" s="34">
        <v>2</v>
      </c>
      <c r="G11" s="34">
        <v>1</v>
      </c>
      <c r="H11" s="34">
        <v>3</v>
      </c>
      <c r="I11" s="34"/>
      <c r="J11" s="34">
        <v>35</v>
      </c>
      <c r="K11" s="34">
        <v>11</v>
      </c>
      <c r="L11" s="34"/>
      <c r="M11" s="34"/>
      <c r="N11" s="34"/>
      <c r="O11" s="34"/>
      <c r="P11" s="34">
        <v>4</v>
      </c>
      <c r="Q11" s="34"/>
      <c r="R11" s="34"/>
    </row>
    <row r="12" spans="1:18" ht="35.25" customHeight="1" x14ac:dyDescent="0.25">
      <c r="A12" s="63" t="s">
        <v>99</v>
      </c>
      <c r="B12" s="62" t="s">
        <v>16</v>
      </c>
      <c r="C12" s="30">
        <f t="shared" si="0"/>
        <v>0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H3:H4"/>
    <mergeCell ref="I3:I4"/>
    <mergeCell ref="J3:J4"/>
    <mergeCell ref="K3:K4"/>
    <mergeCell ref="L3:L4"/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workbookViewId="0">
      <selection activeCell="J8" sqref="J8"/>
    </sheetView>
  </sheetViews>
  <sheetFormatPr defaultRowHeight="15" x14ac:dyDescent="0.25"/>
  <cols>
    <col min="1" max="1" width="11.7109375" customWidth="1"/>
    <col min="2" max="2" width="16.140625" customWidth="1"/>
    <col min="3" max="3" width="15.28515625" customWidth="1"/>
    <col min="4" max="4" width="15.42578125" customWidth="1"/>
    <col min="5" max="5" width="20.28515625" customWidth="1"/>
    <col min="6" max="6" width="21" customWidth="1"/>
  </cols>
  <sheetData>
    <row r="1" spans="1:6" ht="15.75" x14ac:dyDescent="0.25">
      <c r="A1" s="87" t="s">
        <v>89</v>
      </c>
      <c r="B1" s="87"/>
      <c r="C1" s="87"/>
      <c r="D1" s="87"/>
      <c r="E1" s="87"/>
      <c r="F1" s="87"/>
    </row>
    <row r="2" spans="1:6" ht="15.75" x14ac:dyDescent="0.25">
      <c r="A2" s="109" t="s">
        <v>7</v>
      </c>
      <c r="B2" s="109" t="s">
        <v>83</v>
      </c>
      <c r="C2" s="109"/>
      <c r="D2" s="109"/>
      <c r="E2" s="109"/>
      <c r="F2" s="109" t="s">
        <v>86</v>
      </c>
    </row>
    <row r="3" spans="1:6" ht="15.75" x14ac:dyDescent="0.25">
      <c r="A3" s="109"/>
      <c r="B3" s="109" t="s">
        <v>68</v>
      </c>
      <c r="C3" s="109" t="s">
        <v>84</v>
      </c>
      <c r="D3" s="109"/>
      <c r="E3" s="109"/>
      <c r="F3" s="109"/>
    </row>
    <row r="4" spans="1:6" x14ac:dyDescent="0.25">
      <c r="A4" s="109"/>
      <c r="B4" s="109"/>
      <c r="C4" s="109" t="s">
        <v>87</v>
      </c>
      <c r="D4" s="109" t="s">
        <v>85</v>
      </c>
      <c r="E4" s="109" t="s">
        <v>88</v>
      </c>
      <c r="F4" s="109"/>
    </row>
    <row r="5" spans="1:6" x14ac:dyDescent="0.25">
      <c r="A5" s="109"/>
      <c r="B5" s="109"/>
      <c r="C5" s="109"/>
      <c r="D5" s="109"/>
      <c r="E5" s="109"/>
      <c r="F5" s="109"/>
    </row>
    <row r="6" spans="1:6" ht="45.75" customHeight="1" x14ac:dyDescent="0.25">
      <c r="A6" s="109"/>
      <c r="B6" s="109"/>
      <c r="C6" s="109"/>
      <c r="D6" s="109"/>
      <c r="E6" s="109"/>
      <c r="F6" s="109"/>
    </row>
    <row r="7" spans="1:6" ht="16.5" thickBot="1" x14ac:dyDescent="0.3">
      <c r="A7" s="70" t="s">
        <v>42</v>
      </c>
      <c r="B7" s="70">
        <v>1</v>
      </c>
      <c r="C7" s="70">
        <v>2</v>
      </c>
      <c r="D7" s="70">
        <v>3</v>
      </c>
      <c r="E7" s="70">
        <v>4</v>
      </c>
      <c r="F7" s="70">
        <v>5</v>
      </c>
    </row>
    <row r="8" spans="1:6" ht="16.5" thickBot="1" x14ac:dyDescent="0.3">
      <c r="A8" s="71" t="s">
        <v>12</v>
      </c>
      <c r="B8" s="72">
        <f>C8+D8+E8</f>
        <v>7340.5</v>
      </c>
      <c r="C8" s="73">
        <v>6805</v>
      </c>
      <c r="D8" s="74">
        <v>535.5</v>
      </c>
      <c r="E8" s="75"/>
      <c r="F8" s="76">
        <v>7199</v>
      </c>
    </row>
    <row r="9" spans="1:6" ht="26.25" customHeight="1" x14ac:dyDescent="0.25">
      <c r="A9" s="77" t="s">
        <v>90</v>
      </c>
      <c r="B9" s="78"/>
      <c r="C9" s="78"/>
      <c r="D9" s="78"/>
      <c r="E9" s="78"/>
      <c r="F9" s="78"/>
    </row>
    <row r="10" spans="1:6" ht="28.5" customHeight="1" x14ac:dyDescent="0.25">
      <c r="A10" s="77" t="s">
        <v>91</v>
      </c>
      <c r="B10" s="78"/>
      <c r="C10" s="78"/>
      <c r="D10" s="78"/>
      <c r="E10" s="78"/>
      <c r="F10" s="78"/>
    </row>
    <row r="11" spans="1:6" ht="15.75" x14ac:dyDescent="0.25">
      <c r="A11" s="110" t="s">
        <v>100</v>
      </c>
      <c r="B11" s="110"/>
      <c r="C11" s="79"/>
      <c r="D11" s="80"/>
      <c r="E11" s="111" t="s">
        <v>146</v>
      </c>
      <c r="F11" s="111"/>
    </row>
    <row r="12" spans="1:6" ht="15.75" x14ac:dyDescent="0.25">
      <c r="A12" s="81"/>
      <c r="B12" s="82"/>
      <c r="C12" s="82" t="s">
        <v>92</v>
      </c>
      <c r="D12" s="82"/>
      <c r="E12" s="108" t="s">
        <v>101</v>
      </c>
      <c r="F12" s="108"/>
    </row>
    <row r="13" spans="1:6" ht="15.75" x14ac:dyDescent="0.25">
      <c r="A13" s="77"/>
      <c r="B13" s="78"/>
      <c r="C13" s="78"/>
      <c r="D13" s="78"/>
      <c r="E13" s="78"/>
      <c r="F13" s="78"/>
    </row>
    <row r="14" spans="1:6" ht="15.75" x14ac:dyDescent="0.25">
      <c r="A14" s="112" t="s">
        <v>102</v>
      </c>
      <c r="B14" s="112"/>
      <c r="C14" s="79"/>
      <c r="D14" s="80"/>
      <c r="E14" s="111" t="s">
        <v>147</v>
      </c>
      <c r="F14" s="111"/>
    </row>
    <row r="15" spans="1:6" ht="15.75" x14ac:dyDescent="0.25">
      <c r="A15" s="81"/>
      <c r="B15" s="82"/>
      <c r="C15" s="82" t="s">
        <v>92</v>
      </c>
      <c r="D15" s="82"/>
      <c r="E15" s="108" t="s">
        <v>101</v>
      </c>
      <c r="F15" s="108"/>
    </row>
    <row r="16" spans="1:6" ht="15.75" x14ac:dyDescent="0.25">
      <c r="A16" s="77"/>
      <c r="B16" s="78"/>
      <c r="C16" s="78"/>
      <c r="D16" s="78"/>
      <c r="E16" s="78"/>
      <c r="F16" s="78"/>
    </row>
    <row r="17" spans="1:6" ht="18.75" x14ac:dyDescent="0.3">
      <c r="A17" s="78" t="s">
        <v>141</v>
      </c>
      <c r="B17" s="83" t="s">
        <v>150</v>
      </c>
      <c r="C17" s="78" t="s">
        <v>142</v>
      </c>
      <c r="D17" s="84"/>
      <c r="E17" s="78" t="s">
        <v>143</v>
      </c>
      <c r="F17" s="83" t="s">
        <v>148</v>
      </c>
    </row>
  </sheetData>
  <mergeCells count="15">
    <mergeCell ref="E15:F15"/>
    <mergeCell ref="A1:F1"/>
    <mergeCell ref="A2:A6"/>
    <mergeCell ref="B2:E2"/>
    <mergeCell ref="F2:F6"/>
    <mergeCell ref="B3:B6"/>
    <mergeCell ref="C3:E3"/>
    <mergeCell ref="C4:C6"/>
    <mergeCell ref="D4:D6"/>
    <mergeCell ref="E4:E6"/>
    <mergeCell ref="A11:B11"/>
    <mergeCell ref="E11:F11"/>
    <mergeCell ref="E12:F12"/>
    <mergeCell ref="A14:B14"/>
    <mergeCell ref="E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 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2020-11-04T08:00:10Z</dcterms:modified>
</cp:coreProperties>
</file>