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0730" windowHeight="11760" tabRatio="522"/>
  </bookViews>
  <sheets>
    <sheet name="Додаток2 КПК3110160" sheetId="6" r:id="rId1"/>
  </sheets>
  <definedNames>
    <definedName name="_xlnm.Print_Area" localSheetId="0">'Додаток2 КПК3110160'!$A$1:$BY$260</definedName>
  </definedNames>
  <calcPr calcId="125725"/>
</workbook>
</file>

<file path=xl/calcChain.xml><?xml version="1.0" encoding="utf-8"?>
<calcChain xmlns="http://schemas.openxmlformats.org/spreadsheetml/2006/main">
  <c r="BL34" i="6"/>
  <c r="BL115"/>
  <c r="BL67"/>
  <c r="AM45"/>
  <c r="BG45"/>
  <c r="BU33"/>
  <c r="BB33"/>
  <c r="AI33"/>
  <c r="BH237"/>
  <c r="AT237"/>
  <c r="AJ237"/>
  <c r="BH236"/>
  <c r="AT236"/>
  <c r="AJ236"/>
  <c r="BG227"/>
  <c r="AQ227"/>
  <c r="BG226"/>
  <c r="AQ226"/>
  <c r="AZ203"/>
  <c r="AK203"/>
  <c r="BO195"/>
  <c r="AZ195"/>
  <c r="AK195"/>
  <c r="BE158"/>
  <c r="AP158"/>
  <c r="BE157"/>
  <c r="AP157"/>
  <c r="BE156"/>
  <c r="AP156"/>
  <c r="BE155"/>
  <c r="AP155"/>
  <c r="BE154"/>
  <c r="AP154"/>
  <c r="BE153"/>
  <c r="AP153"/>
  <c r="BE152"/>
  <c r="AP152"/>
  <c r="BE151"/>
  <c r="AP151"/>
  <c r="BT142"/>
  <c r="BE142"/>
  <c r="AP142"/>
  <c r="BT141"/>
  <c r="BE141"/>
  <c r="AP141"/>
  <c r="BT140"/>
  <c r="BE140"/>
  <c r="AP140"/>
  <c r="BT139"/>
  <c r="BE139"/>
  <c r="AP139"/>
  <c r="BT138"/>
  <c r="BE138"/>
  <c r="AP138"/>
  <c r="BT137"/>
  <c r="BE137"/>
  <c r="AP137"/>
  <c r="BT136"/>
  <c r="BE136"/>
  <c r="AP136"/>
  <c r="BT135"/>
  <c r="BE135"/>
  <c r="AP135"/>
  <c r="BD126"/>
  <c r="AJ126"/>
  <c r="BD125"/>
  <c r="AJ125"/>
  <c r="BD124"/>
  <c r="AJ124"/>
  <c r="BD123"/>
  <c r="AJ123"/>
  <c r="BU115"/>
  <c r="BB115"/>
  <c r="AI115"/>
  <c r="BU114"/>
  <c r="BB114"/>
  <c r="AI114"/>
  <c r="BU113"/>
  <c r="BB113"/>
  <c r="AI113"/>
  <c r="BU112"/>
  <c r="BB112"/>
  <c r="AI112"/>
  <c r="BG102"/>
  <c r="AM102"/>
  <c r="BG94"/>
  <c r="AM94"/>
  <c r="BG93"/>
  <c r="AM93"/>
  <c r="BG92"/>
  <c r="AM92"/>
  <c r="BG91"/>
  <c r="AM91"/>
  <c r="BG90"/>
  <c r="AM90"/>
  <c r="BG89"/>
  <c r="AM89"/>
  <c r="BG88"/>
  <c r="AM88"/>
  <c r="BG87"/>
  <c r="AM87"/>
  <c r="BG86"/>
  <c r="AM86"/>
  <c r="BG85"/>
  <c r="AM85"/>
  <c r="BG84"/>
  <c r="AM84"/>
  <c r="BG83"/>
  <c r="AM83"/>
  <c r="BU75"/>
  <c r="BB75"/>
  <c r="AI75"/>
  <c r="BU67"/>
  <c r="BB67"/>
  <c r="AI67"/>
  <c r="BU66"/>
  <c r="BB66"/>
  <c r="AI66"/>
  <c r="BU65"/>
  <c r="BB65"/>
  <c r="AI65"/>
  <c r="BU64"/>
  <c r="BB64"/>
  <c r="AI64"/>
  <c r="BU63"/>
  <c r="BB63"/>
  <c r="AI63"/>
  <c r="BU62"/>
  <c r="BB62"/>
  <c r="AI62"/>
  <c r="BU61"/>
  <c r="BB61"/>
  <c r="AI61"/>
  <c r="BU60"/>
  <c r="BB60"/>
  <c r="AI60"/>
  <c r="BU59"/>
  <c r="BB59"/>
  <c r="AI59"/>
  <c r="BU58"/>
  <c r="BB58"/>
  <c r="AI58"/>
  <c r="BU57"/>
  <c r="BB57"/>
  <c r="AI57"/>
  <c r="BU56"/>
  <c r="BB56"/>
  <c r="AI56"/>
  <c r="BG46"/>
  <c r="AM46"/>
  <c r="BG44"/>
  <c r="AM44"/>
  <c r="BG43"/>
  <c r="AM43"/>
  <c r="BG42"/>
  <c r="AM42"/>
  <c r="BB34"/>
  <c r="AI34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<sst xmlns="http://schemas.openxmlformats.org/spreadsheetml/2006/main" count="740" uniqueCount="272">
  <si>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</si>
  <si>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</si>
  <si>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</si>
  <si>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</si>
  <si>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</si>
  <si>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</si>
  <si>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</si>
  <si>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</si>
  <si>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</si>
  <si>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</si>
  <si>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</si>
  <si>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</si>
  <si>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</si>
  <si>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</si>
  <si>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</si>
  <si>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</si>
  <si>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</si>
  <si>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</si>
  <si>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</si>
  <si>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</si>
  <si>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</si>
  <si>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</si>
  <si>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</si>
  <si>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</si>
  <si>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</si>
  <si>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</si>
  <si>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</si>
  <si>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</si>
  <si>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</si>
  <si>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</si>
  <si>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</si>
  <si>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</si>
  <si>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</si>
  <si>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</si>
  <si>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</si>
  <si>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</si>
  <si>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</si>
  <si>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</si>
  <si>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</si>
  <si>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</si>
  <si>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</si>
  <si>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</si>
  <si>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</si>
  <si>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</si>
  <si>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</si>
  <si>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</si>
  <si>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</si>
  <si>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</si>
  <si>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</si>
  <si>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</si>
  <si>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</si>
  <si>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</si>
  <si>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</si>
  <si>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</si>
  <si>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</si>
  <si>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</si>
  <si>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</si>
  <si>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</si>
  <si>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</si>
  <si>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</si>
  <si>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</si>
  <si>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</si>
  <si>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</si>
  <si>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</si>
  <si>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</si>
  <si>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</si>
  <si>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</si>
  <si>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</si>
  <si>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</si>
  <si>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</si>
  <si>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</si>
  <si>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</si>
  <si>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</si>
  <si>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</si>
  <si>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</si>
  <si>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</si>
  <si>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</si>
  <si>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</si>
  <si>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</si>
  <si>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</si>
  <si>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</si>
  <si>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</si>
  <si>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</si>
  <si>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</si>
  <si>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</si>
  <si>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</si>
  <si>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</si>
  <si>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</si>
  <si>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</si>
  <si>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</si>
  <si>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</si>
  <si>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</si>
  <si>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</si>
  <si>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</si>
  <si>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</si>
  <si>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</si>
  <si>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</si>
  <si>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</si>
  <si>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</si>
  <si>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</si>
  <si>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</si>
  <si>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</si>
  <si>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</si>
  <si>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</si>
  <si>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</si>
  <si>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</si>
  <si>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</si>
  <si>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</si>
  <si>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</si>
  <si>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</si>
  <si>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</si>
  <si>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</si>
  <si>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</si>
  <si>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</si>
  <si>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</si>
  <si>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</si>
  <si>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</si>
  <si>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</si>
  <si>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</si>
  <si>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</si>
  <si>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</si>
  <si>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</si>
  <si>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</si>
  <si>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</si>
  <si>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</si>
  <si>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</si>
  <si>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</si>
  <si>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</si>
  <si>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</si>
  <si>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</si>
  <si>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</si>
  <si>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</si>
  <si>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</si>
  <si>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</si>
  <si>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</si>
  <si>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</si>
  <si>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</si>
  <si>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</si>
  <si>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</si>
  <si>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</si>
  <si>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</si>
  <si>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</si>
  <si>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</si>
  <si>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</si>
  <si>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</si>
  <si>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</si>
  <si>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</si>
  <si>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</si>
  <si>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</si>
  <si>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</si>
  <si>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</si>
  <si>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</si>
  <si>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</si>
  <si>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</si>
  <si>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</si>
  <si>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</si>
  <si>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</si>
  <si>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</si>
  <si>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</si>
  <si>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</si>
  <si>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</si>
  <si>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</si>
  <si>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</si>
  <si>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</si>
  <si>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</si>
  <si>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</si>
  <si>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</si>
  <si>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</si>
  <si>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</si>
  <si>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</si>
  <si>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</si>
  <si>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</si>
  <si>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</si>
  <si>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</si>
  <si>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</si>
  <si>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</si>
  <si>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</si>
  <si>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</si>
  <si>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</si>
  <si>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</si>
  <si>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водопостачання та водовідведення</t>
  </si>
  <si>
    <t>Оплата електроенергії</t>
  </si>
  <si>
    <t>Оплата природного газу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</si>
  <si>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</si>
  <si>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</si>
  <si>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</si>
  <si>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</si>
  <si>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Погашення кредиторської заборгованості : пеня по договору про постачання електричної енергії ТОВ "Луганське енергетичне об'єднання"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</si>
  <si>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</si>
  <si>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</si>
  <si>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</si>
  <si>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</si>
  <si>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</si>
  <si>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</si>
  <si>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</si>
  <si>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</si>
  <si>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</si>
  <si>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розрахунково</t>
  </si>
  <si>
    <t>витрати на утримання однієї штатної одиниці</t>
  </si>
  <si>
    <t>тис.грн.</t>
  </si>
  <si>
    <t>Обов’язкові виплати, у тому числі:</t>
  </si>
  <si>
    <t>стимулюючі доплати</t>
  </si>
  <si>
    <t>Інші виплати, у тому числі: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</si>
  <si>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</si>
  <si>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</si>
  <si>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</si>
  <si>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Керівництво  і управління у відповідній сфері, протягом звітного бюджетного року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</si>
  <si>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сфері; Придбання обладнання і предметів довгострокового користування; Погашення кредиторської заборгованності : пеня по договору про постачання електричної енергії ТОВ "Луганське енергетичне об`єднання"</t>
  </si>
  <si>
    <t>Виконання програми забезпечує управління власності ВЦА міста Лисичанськ Луганської області_x000D_
_x000D_
2019рік_x000D_
_x000D_
У 2019 році для виконання програми затверджено бюджетні  призначення на поточні видатки ( з урахуванням змін) в  сумі 4548,903 тис.грн_x000D_
_x000D_
Бюджетні кошти  використувано на забезпечення діяльності  управління власності  за такими напрямами:_x000D_
- оплата праці з нарахуваннями 3 939,897 тис. грн видатків,  _x000D_
- комунальні платежі (водопостачання, газопостачання та електрозабезпечення): 165,93 тис. грн. , _x000D_
-  відрядження - 4,48 тис. грн,  _x000D_
- підвищення кваліфікації  3-х посадових осіб - 1,56тис. грн, _x000D_
- предмети, матеріали, обладнання, інвентар -250,3тис.грн, _x000D_
- послуги - 135,577 тис. грн, _x000D_
- поточні видатки, повязні з виконанням законів України (податки, судові збори) - 51,137 тис. грн  _x000D_
_x000D_
2020рік_x000D_
_x000D_
У 2020 році для виконання програми затверджено бюджетні  призначення на поточні видатки в обсязі 5 031,655 тис. грн. _x000D_
_x000D_
Бюджетні кошти необхідні на забезпечення діяльності  управління власності  за такими напрямами:_x000D_
- оплата праці з нарахуваннями  4415,672 тис. грн видатків, _x000D_
- комунальні платежі (водопостачання, газопостачання та електрозабезпечення):137,434 тис. грн. _x000D_
-  відрядження - 0,06 тис. грн, _x000D_
- підвищення кваліфікації   3 посадових осіб - 0,915 тис.грн,_x000D_
- предмети, матеріали, обладнання, інвентар -294,815тис.грн,_x000D_
- послуги  - 158,039 тис. грн,_x000D_
- поточні видатки, повязні з виконанням законів України (податки, судові збори) - 24,720 тис. грн _x000D_
_x000D_
2021рік_x000D_
_x000D_
У 2021 році для виконання програми запроектовані  бюджетні  призначення на поточні видатки в обсязі  5 854,367 тис. грн. _x000D_
_x000D_
Бюджетні кошти необхідні на забезпечення діяльності  управління власності  за такими напрямами:_x000D_
- оплата праці з нарахуваннями  5218,364 тис. грн видатків, _x000D_
- комунальні платежі (водопостачання, газопостачання та електрозабезпечення):137,470 тис. грн. _x000D_
-  відрядження - 1,2 тис. грн, _x000D_
- підвищення кваліфікації   посадових осіб - 6,0 тис.грн,_x000D_
- предмети, матеріали, обладнання, інвентар -270,0тис.грн,_x000D_
- послуги  - 181,320 тис. грн,_x000D_
- поточні видатки, повязні з виконанням законів України (податки, судові збори) - 40,0 тис. грн _x000D_
_x000D_
2022рік_x000D_
_x000D_
У 2022 році для виконання програми прогнозуються  бюджетні  призначення на поточні видатки в обсязі  6 465,076тис. Грн. _x000D_
_x000D_
2023рік_x000D_
_x000D_
У 2023 році для виконання програми прогнозуються  бюджетні  призначення на поточні видатки в обсязі   6 913,083 тис. грн.</t>
  </si>
  <si>
    <t>(3)(1)</t>
  </si>
  <si>
    <t>Управління власності військово-цивільної адміністрації міста Лисичанськ Луганської області</t>
  </si>
  <si>
    <t>Начальник управління власності</t>
  </si>
  <si>
    <t>Начальник відділу бухгалтерського обліку та звітності</t>
  </si>
  <si>
    <t>Гречко Т.О.</t>
  </si>
  <si>
    <t>Харченко О.Я.</t>
  </si>
  <si>
    <t>33537796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</si>
  <si>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</si>
  <si>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</si>
  <si>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</si>
  <si>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</si>
  <si>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</si>
  <si>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</si>
  <si>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</si>
  <si>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</si>
  <si>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</si>
  <si>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</si>
  <si>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</si>
  <si>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</si>
  <si>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</si>
  <si>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</si>
  <si>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</si>
  <si>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</si>
  <si>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</si>
  <si>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</si>
  <si>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</si>
  <si>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</si>
  <si>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</si>
  <si>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</si>
  <si>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</si>
  <si>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</si>
  <si>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</si>
  <si>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</si>
  <si>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</si>
  <si>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</si>
  <si>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</si>
  <si>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</si>
  <si>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</si>
  <si>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</si>
  <si>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</si>
  <si>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</si>
  <si>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</si>
  <si>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</si>
  <si>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</si>
  <si>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(3)(1)(1)(0)(1)(6)(0)</t>
  </si>
  <si>
    <t>(0)(1)(6)(0)</t>
  </si>
  <si>
    <t>(0)(1)(1)(1)</t>
  </si>
  <si>
    <t>Керівництво і управління у відповідній сфері у містах (місті Києві), селищах, селах, об`єднаних територіальних громадах</t>
  </si>
  <si>
    <t> Управління власності військово-цивільної адміністрації міста Лисичанськ Луганської області</t>
  </si>
  <si>
    <t>(3)(1)(1)</t>
  </si>
  <si>
    <t xml:space="preserve">Конституція України            
Бюджетний кодекс України          
Податковий кодекс України          
Проект Закону України «Про Державний бюджет України на 2021 рік»    
Закон України "Про військово-цивільні адміністрації" 
Закон України "Про місцеве самоврядування  в Україні"     
Закон України "Про службу в органах місцевого самоврядування"     
Закон України "Про доступ до публічної інформації"       
Закон України "Про судовий збір"                                                                                            
Постанова КМУ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 " (із змінами та доповненнями)                                    
Наказ Міністерства праці України від 02.10.1996 року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 " (із змінами)     
Наказ Міністерства фінансів України від 13.031998 № 59 "Про затвердження Інструкції про службові відрядження в межах України та за кордон"           
Проект міського бюджету м.Лисичанськ на 2021 рік                                                  
 Прогноз міського бюджету м.Лисичанськ на 2022-2023 роки     
 Положення про управління власності ВЦА міста Лисичанськ Луганської області
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</si>
  <si>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07 серпня 2019 року № 336)                                                  </t>
  </si>
  <si>
    <t>журнали реєстрації</t>
  </si>
  <si>
    <t>кількість отриманих листів, звернень, заяв, скарг, інформаційних запитів</t>
  </si>
  <si>
    <t>кількість підготовлених листів, відповідей, проектів рішень, інших нормативно-правових актів</t>
  </si>
  <si>
    <t>кількість опрацьованих листів, звернень, заяв, скарг на одного працівника</t>
  </si>
  <si>
    <t>якості</t>
  </si>
  <si>
    <t xml:space="preserve">Частка опрацьованих листів , звернень, заяв, </t>
  </si>
  <si>
    <t>Інші надходження спеціального фонду (розписати за видами надходжень)</t>
  </si>
  <si>
    <t>оов’язкові виплати</t>
  </si>
  <si>
    <t>2021р.
Планові видатки по спеціальному фонду складають 18170,00 грн.</t>
  </si>
  <si>
    <t>відс</t>
  </si>
  <si>
    <t>внутріщній облік</t>
  </si>
</sst>
</file>

<file path=xl/styles.xml><?xml version="1.0" encoding="utf-8"?>
<styleSheet xmlns="http://schemas.openxmlformats.org/spreadsheetml/2006/main">
  <numFmts count="2">
    <numFmt numFmtId="6" formatCode="#,##0&quot;р.&quot;;[Red]\-#,##0&quot;р.&quot;"/>
    <numFmt numFmtId="164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readingOrder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6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61"/>
  <sheetViews>
    <sheetView tabSelected="1" topLeftCell="M1" zoomScaleNormal="100" workbookViewId="0">
      <selection activeCell="BL35" sqref="BL35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5" t="s">
        <v>260</v>
      </c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</row>
    <row r="2" spans="1:79" ht="14.25" customHeight="1">
      <c r="A2" s="136" t="s">
        <v>240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</row>
    <row r="4" spans="1:79" ht="28.5" customHeight="1">
      <c r="A4" s="11" t="s">
        <v>158</v>
      </c>
      <c r="B4" s="130" t="s">
        <v>210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8"/>
      <c r="AH4" s="131" t="s">
        <v>209</v>
      </c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8"/>
      <c r="AT4" s="132" t="s">
        <v>215</v>
      </c>
      <c r="AU4" s="131"/>
      <c r="AV4" s="131"/>
      <c r="AW4" s="131"/>
      <c r="AX4" s="131"/>
      <c r="AY4" s="131"/>
      <c r="AZ4" s="131"/>
      <c r="BA4" s="131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3" t="s">
        <v>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7"/>
      <c r="AH5" s="127" t="s">
        <v>160</v>
      </c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7"/>
      <c r="AT5" s="127" t="s">
        <v>156</v>
      </c>
      <c r="AU5" s="127"/>
      <c r="AV5" s="127"/>
      <c r="AW5" s="127"/>
      <c r="AX5" s="127"/>
      <c r="AY5" s="127"/>
      <c r="AZ5" s="127"/>
      <c r="BA5" s="12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28.5" customHeight="1">
      <c r="A7" s="11" t="s">
        <v>161</v>
      </c>
      <c r="B7" s="130" t="s">
        <v>257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8"/>
      <c r="AH7" s="131" t="s">
        <v>258</v>
      </c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5"/>
      <c r="BC7" s="132" t="s">
        <v>215</v>
      </c>
      <c r="BD7" s="131"/>
      <c r="BE7" s="131"/>
      <c r="BF7" s="131"/>
      <c r="BG7" s="131"/>
      <c r="BH7" s="131"/>
      <c r="BI7" s="131"/>
      <c r="BJ7" s="131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3" t="s">
        <v>154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7"/>
      <c r="AH8" s="127" t="s">
        <v>162</v>
      </c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3"/>
      <c r="BC8" s="127" t="s">
        <v>156</v>
      </c>
      <c r="BD8" s="127"/>
      <c r="BE8" s="127"/>
      <c r="BF8" s="127"/>
      <c r="BG8" s="127"/>
      <c r="BH8" s="127"/>
      <c r="BI8" s="127"/>
      <c r="BJ8" s="12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163</v>
      </c>
      <c r="B10" s="131" t="s">
        <v>253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N10" s="131" t="s">
        <v>254</v>
      </c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5"/>
      <c r="AA10" s="131" t="s">
        <v>255</v>
      </c>
      <c r="AB10" s="131"/>
      <c r="AC10" s="131"/>
      <c r="AD10" s="131"/>
      <c r="AE10" s="131"/>
      <c r="AF10" s="131"/>
      <c r="AG10" s="131"/>
      <c r="AH10" s="131"/>
      <c r="AI10" s="131"/>
      <c r="AJ10" s="15"/>
      <c r="AK10" s="138" t="s">
        <v>256</v>
      </c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20"/>
      <c r="BL10" s="132">
        <v>12519000000</v>
      </c>
      <c r="BM10" s="131"/>
      <c r="BN10" s="131"/>
      <c r="BO10" s="131"/>
      <c r="BP10" s="131"/>
      <c r="BQ10" s="131"/>
      <c r="BR10" s="131"/>
      <c r="BS10" s="131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27" t="s">
        <v>164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N11" s="127" t="s">
        <v>166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3"/>
      <c r="AA11" s="128" t="s">
        <v>167</v>
      </c>
      <c r="AB11" s="128"/>
      <c r="AC11" s="128"/>
      <c r="AD11" s="128"/>
      <c r="AE11" s="128"/>
      <c r="AF11" s="128"/>
      <c r="AG11" s="128"/>
      <c r="AH11" s="128"/>
      <c r="AI11" s="128"/>
      <c r="AJ11" s="13"/>
      <c r="AK11" s="129" t="s">
        <v>165</v>
      </c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9"/>
      <c r="BL11" s="127" t="s">
        <v>157</v>
      </c>
      <c r="BM11" s="127"/>
      <c r="BN11" s="127"/>
      <c r="BO11" s="127"/>
      <c r="BP11" s="127"/>
      <c r="BQ11" s="127"/>
      <c r="BR11" s="127"/>
      <c r="BS11" s="12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72" t="s">
        <v>241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</row>
    <row r="14" spans="1:79" ht="14.25" customHeight="1">
      <c r="A14" s="72" t="s">
        <v>147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</row>
    <row r="15" spans="1:79" ht="15" customHeight="1">
      <c r="A15" s="80" t="s">
        <v>206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37" t="s">
        <v>148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</row>
    <row r="18" spans="1:79" ht="30" customHeight="1">
      <c r="A18" s="80" t="s">
        <v>207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72" t="s">
        <v>149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</row>
    <row r="21" spans="1:79" s="26" customFormat="1" ht="273" customHeight="1">
      <c r="A21" s="134" t="s">
        <v>259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72" t="s">
        <v>150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</row>
    <row r="24" spans="1:79" ht="14.25" customHeight="1">
      <c r="A24" s="123" t="s">
        <v>226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</row>
    <row r="25" spans="1:79" ht="15" customHeight="1">
      <c r="A25" s="75" t="s">
        <v>216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</row>
    <row r="26" spans="1:79" ht="23.1" customHeight="1">
      <c r="A26" s="88" t="s">
        <v>2</v>
      </c>
      <c r="B26" s="89"/>
      <c r="C26" s="89"/>
      <c r="D26" s="90"/>
      <c r="E26" s="88" t="s">
        <v>19</v>
      </c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32" t="s">
        <v>217</v>
      </c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 t="s">
        <v>220</v>
      </c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 t="s">
        <v>227</v>
      </c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</row>
    <row r="27" spans="1:79" ht="54.75" customHeight="1">
      <c r="A27" s="91"/>
      <c r="B27" s="92"/>
      <c r="C27" s="92"/>
      <c r="D27" s="93"/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83" t="s">
        <v>4</v>
      </c>
      <c r="V27" s="84"/>
      <c r="W27" s="84"/>
      <c r="X27" s="84"/>
      <c r="Y27" s="85"/>
      <c r="Z27" s="83" t="s">
        <v>3</v>
      </c>
      <c r="AA27" s="84"/>
      <c r="AB27" s="84"/>
      <c r="AC27" s="84"/>
      <c r="AD27" s="85"/>
      <c r="AE27" s="108" t="s">
        <v>115</v>
      </c>
      <c r="AF27" s="109"/>
      <c r="AG27" s="109"/>
      <c r="AH27" s="110"/>
      <c r="AI27" s="83" t="s">
        <v>5</v>
      </c>
      <c r="AJ27" s="84"/>
      <c r="AK27" s="84"/>
      <c r="AL27" s="84"/>
      <c r="AM27" s="85"/>
      <c r="AN27" s="83" t="s">
        <v>4</v>
      </c>
      <c r="AO27" s="84"/>
      <c r="AP27" s="84"/>
      <c r="AQ27" s="84"/>
      <c r="AR27" s="85"/>
      <c r="AS27" s="83" t="s">
        <v>3</v>
      </c>
      <c r="AT27" s="84"/>
      <c r="AU27" s="84"/>
      <c r="AV27" s="84"/>
      <c r="AW27" s="85"/>
      <c r="AX27" s="108" t="s">
        <v>115</v>
      </c>
      <c r="AY27" s="109"/>
      <c r="AZ27" s="109"/>
      <c r="BA27" s="110"/>
      <c r="BB27" s="83" t="s">
        <v>96</v>
      </c>
      <c r="BC27" s="84"/>
      <c r="BD27" s="84"/>
      <c r="BE27" s="84"/>
      <c r="BF27" s="85"/>
      <c r="BG27" s="83" t="s">
        <v>4</v>
      </c>
      <c r="BH27" s="84"/>
      <c r="BI27" s="84"/>
      <c r="BJ27" s="84"/>
      <c r="BK27" s="85"/>
      <c r="BL27" s="83" t="s">
        <v>3</v>
      </c>
      <c r="BM27" s="84"/>
      <c r="BN27" s="84"/>
      <c r="BO27" s="84"/>
      <c r="BP27" s="85"/>
      <c r="BQ27" s="108" t="s">
        <v>115</v>
      </c>
      <c r="BR27" s="109"/>
      <c r="BS27" s="109"/>
      <c r="BT27" s="110"/>
      <c r="BU27" s="83" t="s">
        <v>97</v>
      </c>
      <c r="BV27" s="84"/>
      <c r="BW27" s="84"/>
      <c r="BX27" s="84"/>
      <c r="BY27" s="85"/>
    </row>
    <row r="28" spans="1:79" ht="15" customHeight="1">
      <c r="A28" s="83">
        <v>1</v>
      </c>
      <c r="B28" s="84"/>
      <c r="C28" s="84"/>
      <c r="D28" s="85"/>
      <c r="E28" s="83">
        <v>2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3">
        <v>3</v>
      </c>
      <c r="V28" s="84"/>
      <c r="W28" s="84"/>
      <c r="X28" s="84"/>
      <c r="Y28" s="85"/>
      <c r="Z28" s="83">
        <v>4</v>
      </c>
      <c r="AA28" s="84"/>
      <c r="AB28" s="84"/>
      <c r="AC28" s="84"/>
      <c r="AD28" s="85"/>
      <c r="AE28" s="83">
        <v>5</v>
      </c>
      <c r="AF28" s="84"/>
      <c r="AG28" s="84"/>
      <c r="AH28" s="85"/>
      <c r="AI28" s="83">
        <v>6</v>
      </c>
      <c r="AJ28" s="84"/>
      <c r="AK28" s="84"/>
      <c r="AL28" s="84"/>
      <c r="AM28" s="85"/>
      <c r="AN28" s="83">
        <v>7</v>
      </c>
      <c r="AO28" s="84"/>
      <c r="AP28" s="84"/>
      <c r="AQ28" s="84"/>
      <c r="AR28" s="85"/>
      <c r="AS28" s="83">
        <v>8</v>
      </c>
      <c r="AT28" s="84"/>
      <c r="AU28" s="84"/>
      <c r="AV28" s="84"/>
      <c r="AW28" s="85"/>
      <c r="AX28" s="83">
        <v>9</v>
      </c>
      <c r="AY28" s="84"/>
      <c r="AZ28" s="84"/>
      <c r="BA28" s="85"/>
      <c r="BB28" s="83">
        <v>10</v>
      </c>
      <c r="BC28" s="84"/>
      <c r="BD28" s="84"/>
      <c r="BE28" s="84"/>
      <c r="BF28" s="85"/>
      <c r="BG28" s="83">
        <v>11</v>
      </c>
      <c r="BH28" s="84"/>
      <c r="BI28" s="84"/>
      <c r="BJ28" s="84"/>
      <c r="BK28" s="85"/>
      <c r="BL28" s="83">
        <v>12</v>
      </c>
      <c r="BM28" s="84"/>
      <c r="BN28" s="84"/>
      <c r="BO28" s="84"/>
      <c r="BP28" s="85"/>
      <c r="BQ28" s="83">
        <v>13</v>
      </c>
      <c r="BR28" s="84"/>
      <c r="BS28" s="84"/>
      <c r="BT28" s="85"/>
      <c r="BU28" s="83">
        <v>14</v>
      </c>
      <c r="BV28" s="84"/>
      <c r="BW28" s="84"/>
      <c r="BX28" s="84"/>
      <c r="BY28" s="85"/>
    </row>
    <row r="29" spans="1:79" ht="13.5" hidden="1" customHeight="1">
      <c r="A29" s="98" t="s">
        <v>56</v>
      </c>
      <c r="B29" s="99"/>
      <c r="C29" s="99"/>
      <c r="D29" s="100"/>
      <c r="E29" s="98" t="s">
        <v>57</v>
      </c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124" t="s">
        <v>65</v>
      </c>
      <c r="V29" s="125"/>
      <c r="W29" s="125"/>
      <c r="X29" s="125"/>
      <c r="Y29" s="126"/>
      <c r="Z29" s="124" t="s">
        <v>66</v>
      </c>
      <c r="AA29" s="125"/>
      <c r="AB29" s="125"/>
      <c r="AC29" s="125"/>
      <c r="AD29" s="126"/>
      <c r="AE29" s="98" t="s">
        <v>91</v>
      </c>
      <c r="AF29" s="99"/>
      <c r="AG29" s="99"/>
      <c r="AH29" s="100"/>
      <c r="AI29" s="105" t="s">
        <v>169</v>
      </c>
      <c r="AJ29" s="106"/>
      <c r="AK29" s="106"/>
      <c r="AL29" s="106"/>
      <c r="AM29" s="107"/>
      <c r="AN29" s="98" t="s">
        <v>67</v>
      </c>
      <c r="AO29" s="99"/>
      <c r="AP29" s="99"/>
      <c r="AQ29" s="99"/>
      <c r="AR29" s="100"/>
      <c r="AS29" s="98" t="s">
        <v>68</v>
      </c>
      <c r="AT29" s="99"/>
      <c r="AU29" s="99"/>
      <c r="AV29" s="99"/>
      <c r="AW29" s="100"/>
      <c r="AX29" s="98" t="s">
        <v>92</v>
      </c>
      <c r="AY29" s="99"/>
      <c r="AZ29" s="99"/>
      <c r="BA29" s="100"/>
      <c r="BB29" s="105" t="s">
        <v>169</v>
      </c>
      <c r="BC29" s="106"/>
      <c r="BD29" s="106"/>
      <c r="BE29" s="106"/>
      <c r="BF29" s="107"/>
      <c r="BG29" s="98" t="s">
        <v>58</v>
      </c>
      <c r="BH29" s="99"/>
      <c r="BI29" s="99"/>
      <c r="BJ29" s="99"/>
      <c r="BK29" s="100"/>
      <c r="BL29" s="98" t="s">
        <v>59</v>
      </c>
      <c r="BM29" s="99"/>
      <c r="BN29" s="99"/>
      <c r="BO29" s="99"/>
      <c r="BP29" s="100"/>
      <c r="BQ29" s="98" t="s">
        <v>93</v>
      </c>
      <c r="BR29" s="99"/>
      <c r="BS29" s="99"/>
      <c r="BT29" s="100"/>
      <c r="BU29" s="105" t="s">
        <v>169</v>
      </c>
      <c r="BV29" s="106"/>
      <c r="BW29" s="106"/>
      <c r="BX29" s="106"/>
      <c r="BY29" s="107"/>
      <c r="CA29" t="s">
        <v>21</v>
      </c>
    </row>
    <row r="30" spans="1:79" s="25" customFormat="1" ht="12.75" customHeight="1">
      <c r="A30" s="27"/>
      <c r="B30" s="28"/>
      <c r="C30" s="28"/>
      <c r="D30" s="43"/>
      <c r="E30" s="44" t="s">
        <v>171</v>
      </c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1"/>
      <c r="U30" s="61">
        <v>4548903</v>
      </c>
      <c r="V30" s="61"/>
      <c r="W30" s="61"/>
      <c r="X30" s="61"/>
      <c r="Y30" s="61"/>
      <c r="Z30" s="61" t="s">
        <v>172</v>
      </c>
      <c r="AA30" s="61"/>
      <c r="AB30" s="61"/>
      <c r="AC30" s="61"/>
      <c r="AD30" s="61"/>
      <c r="AE30" s="53" t="s">
        <v>172</v>
      </c>
      <c r="AF30" s="54"/>
      <c r="AG30" s="54"/>
      <c r="AH30" s="55"/>
      <c r="AI30" s="53">
        <f>IF(ISNUMBER(U30),U30,0)+IF(ISNUMBER(Z30),Z30,0)</f>
        <v>4548903</v>
      </c>
      <c r="AJ30" s="54"/>
      <c r="AK30" s="54"/>
      <c r="AL30" s="54"/>
      <c r="AM30" s="55"/>
      <c r="AN30" s="53">
        <v>5031655</v>
      </c>
      <c r="AO30" s="54"/>
      <c r="AP30" s="54"/>
      <c r="AQ30" s="54"/>
      <c r="AR30" s="55"/>
      <c r="AS30" s="53" t="s">
        <v>172</v>
      </c>
      <c r="AT30" s="54"/>
      <c r="AU30" s="54"/>
      <c r="AV30" s="54"/>
      <c r="AW30" s="55"/>
      <c r="AX30" s="53" t="s">
        <v>172</v>
      </c>
      <c r="AY30" s="54"/>
      <c r="AZ30" s="54"/>
      <c r="BA30" s="55"/>
      <c r="BB30" s="53">
        <f>IF(ISNUMBER(AN30),AN30,0)+IF(ISNUMBER(AS30),AS30,0)</f>
        <v>5031655</v>
      </c>
      <c r="BC30" s="54"/>
      <c r="BD30" s="54"/>
      <c r="BE30" s="54"/>
      <c r="BF30" s="55"/>
      <c r="BG30" s="53">
        <v>5854367</v>
      </c>
      <c r="BH30" s="54"/>
      <c r="BI30" s="54"/>
      <c r="BJ30" s="54"/>
      <c r="BK30" s="55"/>
      <c r="BL30" s="53" t="s">
        <v>172</v>
      </c>
      <c r="BM30" s="54"/>
      <c r="BN30" s="54"/>
      <c r="BO30" s="54"/>
      <c r="BP30" s="55"/>
      <c r="BQ30" s="53" t="s">
        <v>172</v>
      </c>
      <c r="BR30" s="54"/>
      <c r="BS30" s="54"/>
      <c r="BT30" s="55"/>
      <c r="BU30" s="53">
        <f>IF(ISNUMBER(BG30),BG30,0)+IF(ISNUMBER(BL30),BL30,0)</f>
        <v>5854367</v>
      </c>
      <c r="BV30" s="54"/>
      <c r="BW30" s="54"/>
      <c r="BX30" s="54"/>
      <c r="BY30" s="55"/>
      <c r="CA30" s="25" t="s">
        <v>22</v>
      </c>
    </row>
    <row r="31" spans="1:79" s="25" customFormat="1" ht="25.5" customHeight="1">
      <c r="A31" s="27"/>
      <c r="B31" s="28"/>
      <c r="C31" s="28"/>
      <c r="D31" s="43"/>
      <c r="E31" s="44" t="s">
        <v>173</v>
      </c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1"/>
      <c r="U31" s="61" t="s">
        <v>172</v>
      </c>
      <c r="V31" s="61"/>
      <c r="W31" s="61"/>
      <c r="X31" s="61"/>
      <c r="Y31" s="61"/>
      <c r="Z31" s="61">
        <v>17184</v>
      </c>
      <c r="AA31" s="61"/>
      <c r="AB31" s="61"/>
      <c r="AC31" s="61"/>
      <c r="AD31" s="61"/>
      <c r="AE31" s="53">
        <v>0</v>
      </c>
      <c r="AF31" s="54"/>
      <c r="AG31" s="54"/>
      <c r="AH31" s="55"/>
      <c r="AI31" s="53">
        <f>IF(ISNUMBER(U31),U31,0)+IF(ISNUMBER(Z31),Z31,0)</f>
        <v>17184</v>
      </c>
      <c r="AJ31" s="54"/>
      <c r="AK31" s="54"/>
      <c r="AL31" s="54"/>
      <c r="AM31" s="55"/>
      <c r="AN31" s="53" t="s">
        <v>172</v>
      </c>
      <c r="AO31" s="54"/>
      <c r="AP31" s="54"/>
      <c r="AQ31" s="54"/>
      <c r="AR31" s="55"/>
      <c r="AS31" s="53">
        <v>18168</v>
      </c>
      <c r="AT31" s="54"/>
      <c r="AU31" s="54"/>
      <c r="AV31" s="54"/>
      <c r="AW31" s="55"/>
      <c r="AX31" s="53">
        <v>0</v>
      </c>
      <c r="AY31" s="54"/>
      <c r="AZ31" s="54"/>
      <c r="BA31" s="55"/>
      <c r="BB31" s="53">
        <f>IF(ISNUMBER(AN31),AN31,0)+IF(ISNUMBER(AS31),AS31,0)</f>
        <v>18168</v>
      </c>
      <c r="BC31" s="54"/>
      <c r="BD31" s="54"/>
      <c r="BE31" s="54"/>
      <c r="BF31" s="55"/>
      <c r="BG31" s="53" t="s">
        <v>172</v>
      </c>
      <c r="BH31" s="54"/>
      <c r="BI31" s="54"/>
      <c r="BJ31" s="54"/>
      <c r="BK31" s="55"/>
      <c r="BL31" s="53">
        <v>18170</v>
      </c>
      <c r="BM31" s="54"/>
      <c r="BN31" s="54"/>
      <c r="BO31" s="54"/>
      <c r="BP31" s="55"/>
      <c r="BQ31" s="53">
        <v>0</v>
      </c>
      <c r="BR31" s="54"/>
      <c r="BS31" s="54"/>
      <c r="BT31" s="55"/>
      <c r="BU31" s="53">
        <f>IF(ISNUMBER(BG31),BG31,0)+IF(ISNUMBER(BL31),BL31,0)</f>
        <v>18170</v>
      </c>
      <c r="BV31" s="54"/>
      <c r="BW31" s="54"/>
      <c r="BX31" s="54"/>
      <c r="BY31" s="55"/>
    </row>
    <row r="32" spans="1:79" s="25" customFormat="1" ht="38.25" customHeight="1">
      <c r="A32" s="27">
        <v>25010300</v>
      </c>
      <c r="B32" s="28"/>
      <c r="C32" s="28"/>
      <c r="D32" s="43"/>
      <c r="E32" s="44" t="s">
        <v>174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1"/>
      <c r="U32" s="61" t="s">
        <v>172</v>
      </c>
      <c r="V32" s="61"/>
      <c r="W32" s="61"/>
      <c r="X32" s="61"/>
      <c r="Y32" s="61"/>
      <c r="Z32" s="61">
        <v>17184</v>
      </c>
      <c r="AA32" s="61"/>
      <c r="AB32" s="61"/>
      <c r="AC32" s="61"/>
      <c r="AD32" s="61"/>
      <c r="AE32" s="53">
        <v>0</v>
      </c>
      <c r="AF32" s="54"/>
      <c r="AG32" s="54"/>
      <c r="AH32" s="55"/>
      <c r="AI32" s="53">
        <f>IF(ISNUMBER(U32),U32,0)+IF(ISNUMBER(Z32),Z32,0)</f>
        <v>17184</v>
      </c>
      <c r="AJ32" s="54"/>
      <c r="AK32" s="54"/>
      <c r="AL32" s="54"/>
      <c r="AM32" s="55"/>
      <c r="AN32" s="53" t="s">
        <v>172</v>
      </c>
      <c r="AO32" s="54"/>
      <c r="AP32" s="54"/>
      <c r="AQ32" s="54"/>
      <c r="AR32" s="55"/>
      <c r="AS32" s="53">
        <v>18168</v>
      </c>
      <c r="AT32" s="54"/>
      <c r="AU32" s="54"/>
      <c r="AV32" s="54"/>
      <c r="AW32" s="55"/>
      <c r="AX32" s="53">
        <v>0</v>
      </c>
      <c r="AY32" s="54"/>
      <c r="AZ32" s="54"/>
      <c r="BA32" s="55"/>
      <c r="BB32" s="53">
        <f>IF(ISNUMBER(AN32),AN32,0)+IF(ISNUMBER(AS32),AS32,0)</f>
        <v>18168</v>
      </c>
      <c r="BC32" s="54"/>
      <c r="BD32" s="54"/>
      <c r="BE32" s="54"/>
      <c r="BF32" s="55"/>
      <c r="BG32" s="53" t="s">
        <v>172</v>
      </c>
      <c r="BH32" s="54"/>
      <c r="BI32" s="54"/>
      <c r="BJ32" s="54"/>
      <c r="BK32" s="55"/>
      <c r="BL32" s="53">
        <v>18170</v>
      </c>
      <c r="BM32" s="54"/>
      <c r="BN32" s="54"/>
      <c r="BO32" s="54"/>
      <c r="BP32" s="55"/>
      <c r="BQ32" s="53">
        <v>0</v>
      </c>
      <c r="BR32" s="54"/>
      <c r="BS32" s="54"/>
      <c r="BT32" s="55"/>
      <c r="BU32" s="53">
        <f>IF(ISNUMBER(BG32),BG32,0)+IF(ISNUMBER(BL32),BL32,0)</f>
        <v>18170</v>
      </c>
      <c r="BV32" s="54"/>
      <c r="BW32" s="54"/>
      <c r="BX32" s="54"/>
      <c r="BY32" s="55"/>
    </row>
    <row r="33" spans="1:79" s="25" customFormat="1" ht="38.25" customHeight="1">
      <c r="A33" s="27"/>
      <c r="B33" s="28"/>
      <c r="C33" s="28"/>
      <c r="D33" s="43"/>
      <c r="E33" s="104" t="s">
        <v>267</v>
      </c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40"/>
      <c r="U33" s="61" t="s">
        <v>172</v>
      </c>
      <c r="V33" s="61"/>
      <c r="W33" s="61"/>
      <c r="X33" s="61"/>
      <c r="Y33" s="61"/>
      <c r="Z33" s="61">
        <v>0</v>
      </c>
      <c r="AA33" s="61"/>
      <c r="AB33" s="61"/>
      <c r="AC33" s="61"/>
      <c r="AD33" s="61"/>
      <c r="AE33" s="53">
        <v>0</v>
      </c>
      <c r="AF33" s="54"/>
      <c r="AG33" s="54"/>
      <c r="AH33" s="55"/>
      <c r="AI33" s="53">
        <f>IF(ISNUMBER(U33),U33,0)+IF(ISNUMBER(Z33),Z33,0)</f>
        <v>0</v>
      </c>
      <c r="AJ33" s="54"/>
      <c r="AK33" s="54"/>
      <c r="AL33" s="54"/>
      <c r="AM33" s="55"/>
      <c r="AN33" s="53" t="s">
        <v>172</v>
      </c>
      <c r="AO33" s="54"/>
      <c r="AP33" s="54"/>
      <c r="AQ33" s="54"/>
      <c r="AR33" s="55"/>
      <c r="AS33" s="53">
        <v>65700</v>
      </c>
      <c r="AT33" s="54"/>
      <c r="AU33" s="54"/>
      <c r="AV33" s="54"/>
      <c r="AW33" s="55"/>
      <c r="AX33" s="53">
        <v>65700</v>
      </c>
      <c r="AY33" s="54"/>
      <c r="AZ33" s="54"/>
      <c r="BA33" s="55"/>
      <c r="BB33" s="53">
        <f>IF(ISNUMBER(AN33),AN33,0)+IF(ISNUMBER(AS33),AS33,0)</f>
        <v>65700</v>
      </c>
      <c r="BC33" s="54"/>
      <c r="BD33" s="54"/>
      <c r="BE33" s="54"/>
      <c r="BF33" s="55"/>
      <c r="BG33" s="53" t="s">
        <v>172</v>
      </c>
      <c r="BH33" s="54"/>
      <c r="BI33" s="54"/>
      <c r="BJ33" s="54"/>
      <c r="BK33" s="55"/>
      <c r="BL33" s="53">
        <v>0</v>
      </c>
      <c r="BM33" s="54"/>
      <c r="BN33" s="54"/>
      <c r="BO33" s="54"/>
      <c r="BP33" s="55"/>
      <c r="BQ33" s="53">
        <v>0</v>
      </c>
      <c r="BR33" s="54"/>
      <c r="BS33" s="54"/>
      <c r="BT33" s="55"/>
      <c r="BU33" s="53">
        <f>IF(ISNUMBER(BG33),BG33,0)+IF(ISNUMBER(BL33),BL33,0)</f>
        <v>0</v>
      </c>
      <c r="BV33" s="54"/>
      <c r="BW33" s="54"/>
      <c r="BX33" s="54"/>
      <c r="BY33" s="55"/>
    </row>
    <row r="34" spans="1:79" s="6" customFormat="1" ht="12.75" customHeight="1">
      <c r="A34" s="48"/>
      <c r="B34" s="49"/>
      <c r="C34" s="49"/>
      <c r="D34" s="62"/>
      <c r="E34" s="38" t="s">
        <v>146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0"/>
      <c r="U34" s="60">
        <v>4548903</v>
      </c>
      <c r="V34" s="60"/>
      <c r="W34" s="60"/>
      <c r="X34" s="60"/>
      <c r="Y34" s="60"/>
      <c r="Z34" s="60">
        <v>17184</v>
      </c>
      <c r="AA34" s="60"/>
      <c r="AB34" s="60"/>
      <c r="AC34" s="60"/>
      <c r="AD34" s="60"/>
      <c r="AE34" s="57">
        <v>0</v>
      </c>
      <c r="AF34" s="58"/>
      <c r="AG34" s="58"/>
      <c r="AH34" s="59"/>
      <c r="AI34" s="57">
        <f>IF(ISNUMBER(U34),U34,0)+IF(ISNUMBER(Z34),Z34,0)</f>
        <v>4566087</v>
      </c>
      <c r="AJ34" s="58"/>
      <c r="AK34" s="58"/>
      <c r="AL34" s="58"/>
      <c r="AM34" s="59"/>
      <c r="AN34" s="57">
        <v>5031655</v>
      </c>
      <c r="AO34" s="58"/>
      <c r="AP34" s="58"/>
      <c r="AQ34" s="58"/>
      <c r="AR34" s="59"/>
      <c r="AS34" s="57">
        <v>83868</v>
      </c>
      <c r="AT34" s="58"/>
      <c r="AU34" s="58"/>
      <c r="AV34" s="58"/>
      <c r="AW34" s="59"/>
      <c r="AX34" s="57">
        <v>65700</v>
      </c>
      <c r="AY34" s="58"/>
      <c r="AZ34" s="58"/>
      <c r="BA34" s="59"/>
      <c r="BB34" s="57">
        <f>IF(ISNUMBER(AN34),AN34,0)+IF(ISNUMBER(AS34),AS34,0)</f>
        <v>5115523</v>
      </c>
      <c r="BC34" s="58"/>
      <c r="BD34" s="58"/>
      <c r="BE34" s="58"/>
      <c r="BF34" s="59"/>
      <c r="BG34" s="57">
        <v>5854367</v>
      </c>
      <c r="BH34" s="58"/>
      <c r="BI34" s="58"/>
      <c r="BJ34" s="58"/>
      <c r="BK34" s="59"/>
      <c r="BL34" s="57">
        <f>SUM(BL31)</f>
        <v>18170</v>
      </c>
      <c r="BM34" s="58"/>
      <c r="BN34" s="58"/>
      <c r="BO34" s="58"/>
      <c r="BP34" s="59"/>
      <c r="BQ34" s="57">
        <v>0</v>
      </c>
      <c r="BR34" s="58"/>
      <c r="BS34" s="58"/>
      <c r="BT34" s="59"/>
      <c r="BU34" s="57">
        <v>5872537</v>
      </c>
      <c r="BV34" s="58"/>
      <c r="BW34" s="58"/>
      <c r="BX34" s="58"/>
      <c r="BY34" s="59"/>
    </row>
    <row r="36" spans="1:79" ht="14.25" customHeight="1">
      <c r="A36" s="123" t="s">
        <v>242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</row>
    <row r="37" spans="1:79" ht="15" customHeight="1">
      <c r="A37" s="86" t="s">
        <v>216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</row>
    <row r="38" spans="1:79" ht="22.5" customHeight="1">
      <c r="A38" s="88" t="s">
        <v>2</v>
      </c>
      <c r="B38" s="89"/>
      <c r="C38" s="89"/>
      <c r="D38" s="90"/>
      <c r="E38" s="88" t="s">
        <v>19</v>
      </c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90"/>
      <c r="X38" s="83" t="s">
        <v>238</v>
      </c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5"/>
      <c r="AR38" s="32" t="s">
        <v>243</v>
      </c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</row>
    <row r="39" spans="1:79" ht="36" customHeight="1">
      <c r="A39" s="91"/>
      <c r="B39" s="92"/>
      <c r="C39" s="92"/>
      <c r="D39" s="93"/>
      <c r="E39" s="91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3"/>
      <c r="X39" s="32" t="s">
        <v>4</v>
      </c>
      <c r="Y39" s="32"/>
      <c r="Z39" s="32"/>
      <c r="AA39" s="32"/>
      <c r="AB39" s="32"/>
      <c r="AC39" s="32" t="s">
        <v>3</v>
      </c>
      <c r="AD39" s="32"/>
      <c r="AE39" s="32"/>
      <c r="AF39" s="32"/>
      <c r="AG39" s="32"/>
      <c r="AH39" s="108" t="s">
        <v>115</v>
      </c>
      <c r="AI39" s="109"/>
      <c r="AJ39" s="109"/>
      <c r="AK39" s="109"/>
      <c r="AL39" s="110"/>
      <c r="AM39" s="83" t="s">
        <v>5</v>
      </c>
      <c r="AN39" s="84"/>
      <c r="AO39" s="84"/>
      <c r="AP39" s="84"/>
      <c r="AQ39" s="85"/>
      <c r="AR39" s="83" t="s">
        <v>4</v>
      </c>
      <c r="AS39" s="84"/>
      <c r="AT39" s="84"/>
      <c r="AU39" s="84"/>
      <c r="AV39" s="85"/>
      <c r="AW39" s="83" t="s">
        <v>3</v>
      </c>
      <c r="AX39" s="84"/>
      <c r="AY39" s="84"/>
      <c r="AZ39" s="84"/>
      <c r="BA39" s="85"/>
      <c r="BB39" s="108" t="s">
        <v>115</v>
      </c>
      <c r="BC39" s="109"/>
      <c r="BD39" s="109"/>
      <c r="BE39" s="109"/>
      <c r="BF39" s="110"/>
      <c r="BG39" s="83" t="s">
        <v>96</v>
      </c>
      <c r="BH39" s="84"/>
      <c r="BI39" s="84"/>
      <c r="BJ39" s="84"/>
      <c r="BK39" s="85"/>
    </row>
    <row r="40" spans="1:79" ht="15" customHeight="1">
      <c r="A40" s="83">
        <v>1</v>
      </c>
      <c r="B40" s="84"/>
      <c r="C40" s="84"/>
      <c r="D40" s="85"/>
      <c r="E40" s="83">
        <v>2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5"/>
      <c r="X40" s="32">
        <v>3</v>
      </c>
      <c r="Y40" s="32"/>
      <c r="Z40" s="32"/>
      <c r="AA40" s="32"/>
      <c r="AB40" s="32"/>
      <c r="AC40" s="32">
        <v>4</v>
      </c>
      <c r="AD40" s="32"/>
      <c r="AE40" s="32"/>
      <c r="AF40" s="32"/>
      <c r="AG40" s="32"/>
      <c r="AH40" s="32">
        <v>5</v>
      </c>
      <c r="AI40" s="32"/>
      <c r="AJ40" s="32"/>
      <c r="AK40" s="32"/>
      <c r="AL40" s="32"/>
      <c r="AM40" s="32">
        <v>6</v>
      </c>
      <c r="AN40" s="32"/>
      <c r="AO40" s="32"/>
      <c r="AP40" s="32"/>
      <c r="AQ40" s="32"/>
      <c r="AR40" s="83">
        <v>7</v>
      </c>
      <c r="AS40" s="84"/>
      <c r="AT40" s="84"/>
      <c r="AU40" s="84"/>
      <c r="AV40" s="85"/>
      <c r="AW40" s="83">
        <v>8</v>
      </c>
      <c r="AX40" s="84"/>
      <c r="AY40" s="84"/>
      <c r="AZ40" s="84"/>
      <c r="BA40" s="85"/>
      <c r="BB40" s="83">
        <v>9</v>
      </c>
      <c r="BC40" s="84"/>
      <c r="BD40" s="84"/>
      <c r="BE40" s="84"/>
      <c r="BF40" s="85"/>
      <c r="BG40" s="83">
        <v>10</v>
      </c>
      <c r="BH40" s="84"/>
      <c r="BI40" s="84"/>
      <c r="BJ40" s="84"/>
      <c r="BK40" s="85"/>
    </row>
    <row r="41" spans="1:79" ht="20.25" hidden="1" customHeight="1">
      <c r="A41" s="98" t="s">
        <v>56</v>
      </c>
      <c r="B41" s="99"/>
      <c r="C41" s="99"/>
      <c r="D41" s="100"/>
      <c r="E41" s="98" t="s">
        <v>57</v>
      </c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100"/>
      <c r="X41" s="74" t="s">
        <v>60</v>
      </c>
      <c r="Y41" s="74"/>
      <c r="Z41" s="74"/>
      <c r="AA41" s="74"/>
      <c r="AB41" s="74"/>
      <c r="AC41" s="74" t="s">
        <v>61</v>
      </c>
      <c r="AD41" s="74"/>
      <c r="AE41" s="74"/>
      <c r="AF41" s="74"/>
      <c r="AG41" s="74"/>
      <c r="AH41" s="98" t="s">
        <v>94</v>
      </c>
      <c r="AI41" s="99"/>
      <c r="AJ41" s="99"/>
      <c r="AK41" s="99"/>
      <c r="AL41" s="100"/>
      <c r="AM41" s="105" t="s">
        <v>170</v>
      </c>
      <c r="AN41" s="106"/>
      <c r="AO41" s="106"/>
      <c r="AP41" s="106"/>
      <c r="AQ41" s="107"/>
      <c r="AR41" s="98" t="s">
        <v>62</v>
      </c>
      <c r="AS41" s="99"/>
      <c r="AT41" s="99"/>
      <c r="AU41" s="99"/>
      <c r="AV41" s="100"/>
      <c r="AW41" s="98" t="s">
        <v>63</v>
      </c>
      <c r="AX41" s="99"/>
      <c r="AY41" s="99"/>
      <c r="AZ41" s="99"/>
      <c r="BA41" s="100"/>
      <c r="BB41" s="98" t="s">
        <v>95</v>
      </c>
      <c r="BC41" s="99"/>
      <c r="BD41" s="99"/>
      <c r="BE41" s="99"/>
      <c r="BF41" s="100"/>
      <c r="BG41" s="105" t="s">
        <v>170</v>
      </c>
      <c r="BH41" s="106"/>
      <c r="BI41" s="106"/>
      <c r="BJ41" s="106"/>
      <c r="BK41" s="107"/>
      <c r="CA41" t="s">
        <v>23</v>
      </c>
    </row>
    <row r="42" spans="1:79" s="25" customFormat="1" ht="12.75" customHeight="1">
      <c r="A42" s="27"/>
      <c r="B42" s="28"/>
      <c r="C42" s="28"/>
      <c r="D42" s="43"/>
      <c r="E42" s="44" t="s">
        <v>171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1"/>
      <c r="X42" s="53">
        <v>6465076</v>
      </c>
      <c r="Y42" s="54"/>
      <c r="Z42" s="54"/>
      <c r="AA42" s="54"/>
      <c r="AB42" s="55"/>
      <c r="AC42" s="53" t="s">
        <v>172</v>
      </c>
      <c r="AD42" s="54"/>
      <c r="AE42" s="54"/>
      <c r="AF42" s="54"/>
      <c r="AG42" s="55"/>
      <c r="AH42" s="53" t="s">
        <v>172</v>
      </c>
      <c r="AI42" s="54"/>
      <c r="AJ42" s="54"/>
      <c r="AK42" s="54"/>
      <c r="AL42" s="55"/>
      <c r="AM42" s="53">
        <f>IF(ISNUMBER(X42),X42,0)+IF(ISNUMBER(AC42),AC42,0)</f>
        <v>6465076</v>
      </c>
      <c r="AN42" s="54"/>
      <c r="AO42" s="54"/>
      <c r="AP42" s="54"/>
      <c r="AQ42" s="55"/>
      <c r="AR42" s="53">
        <v>6913082</v>
      </c>
      <c r="AS42" s="54"/>
      <c r="AT42" s="54"/>
      <c r="AU42" s="54"/>
      <c r="AV42" s="55"/>
      <c r="AW42" s="53" t="s">
        <v>172</v>
      </c>
      <c r="AX42" s="54"/>
      <c r="AY42" s="54"/>
      <c r="AZ42" s="54"/>
      <c r="BA42" s="55"/>
      <c r="BB42" s="53" t="s">
        <v>172</v>
      </c>
      <c r="BC42" s="54"/>
      <c r="BD42" s="54"/>
      <c r="BE42" s="54"/>
      <c r="BF42" s="55"/>
      <c r="BG42" s="61">
        <f>IF(ISNUMBER(AR42),AR42,0)+IF(ISNUMBER(AW42),AW42,0)</f>
        <v>6913082</v>
      </c>
      <c r="BH42" s="61"/>
      <c r="BI42" s="61"/>
      <c r="BJ42" s="61"/>
      <c r="BK42" s="61"/>
      <c r="CA42" s="25" t="s">
        <v>24</v>
      </c>
    </row>
    <row r="43" spans="1:79" s="25" customFormat="1" ht="25.5" customHeight="1">
      <c r="A43" s="27"/>
      <c r="B43" s="28"/>
      <c r="C43" s="28"/>
      <c r="D43" s="43"/>
      <c r="E43" s="44" t="s">
        <v>173</v>
      </c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1"/>
      <c r="X43" s="53" t="s">
        <v>172</v>
      </c>
      <c r="Y43" s="54"/>
      <c r="Z43" s="54"/>
      <c r="AA43" s="54"/>
      <c r="AB43" s="55"/>
      <c r="AC43" s="53">
        <v>0</v>
      </c>
      <c r="AD43" s="54"/>
      <c r="AE43" s="54"/>
      <c r="AF43" s="54"/>
      <c r="AG43" s="55"/>
      <c r="AH43" s="53">
        <v>0</v>
      </c>
      <c r="AI43" s="54"/>
      <c r="AJ43" s="54"/>
      <c r="AK43" s="54"/>
      <c r="AL43" s="55"/>
      <c r="AM43" s="53">
        <f>IF(ISNUMBER(X43),X43,0)+IF(ISNUMBER(AC43),AC43,0)</f>
        <v>0</v>
      </c>
      <c r="AN43" s="54"/>
      <c r="AO43" s="54"/>
      <c r="AP43" s="54"/>
      <c r="AQ43" s="55"/>
      <c r="AR43" s="53" t="s">
        <v>172</v>
      </c>
      <c r="AS43" s="54"/>
      <c r="AT43" s="54"/>
      <c r="AU43" s="54"/>
      <c r="AV43" s="55"/>
      <c r="AW43" s="53">
        <v>0</v>
      </c>
      <c r="AX43" s="54"/>
      <c r="AY43" s="54"/>
      <c r="AZ43" s="54"/>
      <c r="BA43" s="55"/>
      <c r="BB43" s="53">
        <v>0</v>
      </c>
      <c r="BC43" s="54"/>
      <c r="BD43" s="54"/>
      <c r="BE43" s="54"/>
      <c r="BF43" s="55"/>
      <c r="BG43" s="61">
        <f>IF(ISNUMBER(AR43),AR43,0)+IF(ISNUMBER(AW43),AW43,0)</f>
        <v>0</v>
      </c>
      <c r="BH43" s="61"/>
      <c r="BI43" s="61"/>
      <c r="BJ43" s="61"/>
      <c r="BK43" s="61"/>
    </row>
    <row r="44" spans="1:79" s="25" customFormat="1" ht="38.25" customHeight="1">
      <c r="A44" s="27">
        <v>25010300</v>
      </c>
      <c r="B44" s="28"/>
      <c r="C44" s="28"/>
      <c r="D44" s="43"/>
      <c r="E44" s="44" t="s">
        <v>174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1"/>
      <c r="X44" s="53" t="s">
        <v>172</v>
      </c>
      <c r="Y44" s="54"/>
      <c r="Z44" s="54"/>
      <c r="AA44" s="54"/>
      <c r="AB44" s="55"/>
      <c r="AC44" s="53">
        <v>0</v>
      </c>
      <c r="AD44" s="54"/>
      <c r="AE44" s="54"/>
      <c r="AF44" s="54"/>
      <c r="AG44" s="55"/>
      <c r="AH44" s="53">
        <v>0</v>
      </c>
      <c r="AI44" s="54"/>
      <c r="AJ44" s="54"/>
      <c r="AK44" s="54"/>
      <c r="AL44" s="55"/>
      <c r="AM44" s="53">
        <f>IF(ISNUMBER(X44),X44,0)+IF(ISNUMBER(AC44),AC44,0)</f>
        <v>0</v>
      </c>
      <c r="AN44" s="54"/>
      <c r="AO44" s="54"/>
      <c r="AP44" s="54"/>
      <c r="AQ44" s="55"/>
      <c r="AR44" s="53" t="s">
        <v>172</v>
      </c>
      <c r="AS44" s="54"/>
      <c r="AT44" s="54"/>
      <c r="AU44" s="54"/>
      <c r="AV44" s="55"/>
      <c r="AW44" s="53">
        <v>0</v>
      </c>
      <c r="AX44" s="54"/>
      <c r="AY44" s="54"/>
      <c r="AZ44" s="54"/>
      <c r="BA44" s="55"/>
      <c r="BB44" s="53">
        <v>0</v>
      </c>
      <c r="BC44" s="54"/>
      <c r="BD44" s="54"/>
      <c r="BE44" s="54"/>
      <c r="BF44" s="55"/>
      <c r="BG44" s="61">
        <f>IF(ISNUMBER(AR44),AR44,0)+IF(ISNUMBER(AW44),AW44,0)</f>
        <v>0</v>
      </c>
      <c r="BH44" s="61"/>
      <c r="BI44" s="61"/>
      <c r="BJ44" s="61"/>
      <c r="BK44" s="61"/>
    </row>
    <row r="45" spans="1:79" s="25" customFormat="1" ht="38.25" customHeight="1">
      <c r="A45" s="27"/>
      <c r="B45" s="28"/>
      <c r="C45" s="28"/>
      <c r="D45" s="43"/>
      <c r="E45" s="104" t="s">
        <v>267</v>
      </c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40"/>
      <c r="X45" s="53" t="s">
        <v>172</v>
      </c>
      <c r="Y45" s="54"/>
      <c r="Z45" s="54"/>
      <c r="AA45" s="54"/>
      <c r="AB45" s="55"/>
      <c r="AC45" s="53">
        <v>0</v>
      </c>
      <c r="AD45" s="54"/>
      <c r="AE45" s="54"/>
      <c r="AF45" s="54"/>
      <c r="AG45" s="55"/>
      <c r="AH45" s="53">
        <v>0</v>
      </c>
      <c r="AI45" s="54"/>
      <c r="AJ45" s="54"/>
      <c r="AK45" s="54"/>
      <c r="AL45" s="55"/>
      <c r="AM45" s="53">
        <f>IF(ISNUMBER(X45),X45,0)+IF(ISNUMBER(AC45),AC45,0)</f>
        <v>0</v>
      </c>
      <c r="AN45" s="54"/>
      <c r="AO45" s="54"/>
      <c r="AP45" s="54"/>
      <c r="AQ45" s="55"/>
      <c r="AR45" s="53" t="s">
        <v>172</v>
      </c>
      <c r="AS45" s="54"/>
      <c r="AT45" s="54"/>
      <c r="AU45" s="54"/>
      <c r="AV45" s="55"/>
      <c r="AW45" s="53">
        <v>0</v>
      </c>
      <c r="AX45" s="54"/>
      <c r="AY45" s="54"/>
      <c r="AZ45" s="54"/>
      <c r="BA45" s="55"/>
      <c r="BB45" s="53">
        <v>0</v>
      </c>
      <c r="BC45" s="54"/>
      <c r="BD45" s="54"/>
      <c r="BE45" s="54"/>
      <c r="BF45" s="55"/>
      <c r="BG45" s="61">
        <f>IF(ISNUMBER(AR45),AR45,0)+IF(ISNUMBER(AW45),AW45,0)</f>
        <v>0</v>
      </c>
      <c r="BH45" s="61"/>
      <c r="BI45" s="61"/>
      <c r="BJ45" s="61"/>
      <c r="BK45" s="61"/>
    </row>
    <row r="46" spans="1:79" s="6" customFormat="1" ht="12.75" customHeight="1">
      <c r="A46" s="48"/>
      <c r="B46" s="49"/>
      <c r="C46" s="49"/>
      <c r="D46" s="62"/>
      <c r="E46" s="38" t="s">
        <v>146</v>
      </c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40"/>
      <c r="X46" s="57">
        <v>6465076</v>
      </c>
      <c r="Y46" s="58"/>
      <c r="Z46" s="58"/>
      <c r="AA46" s="58"/>
      <c r="AB46" s="59"/>
      <c r="AC46" s="57">
        <v>0</v>
      </c>
      <c r="AD46" s="58"/>
      <c r="AE46" s="58"/>
      <c r="AF46" s="58"/>
      <c r="AG46" s="59"/>
      <c r="AH46" s="57">
        <v>0</v>
      </c>
      <c r="AI46" s="58"/>
      <c r="AJ46" s="58"/>
      <c r="AK46" s="58"/>
      <c r="AL46" s="59"/>
      <c r="AM46" s="57">
        <f>IF(ISNUMBER(X46),X46,0)+IF(ISNUMBER(AC46),AC46,0)</f>
        <v>6465076</v>
      </c>
      <c r="AN46" s="58"/>
      <c r="AO46" s="58"/>
      <c r="AP46" s="58"/>
      <c r="AQ46" s="59"/>
      <c r="AR46" s="57">
        <v>6913082</v>
      </c>
      <c r="AS46" s="58"/>
      <c r="AT46" s="58"/>
      <c r="AU46" s="58"/>
      <c r="AV46" s="59"/>
      <c r="AW46" s="57">
        <v>0</v>
      </c>
      <c r="AX46" s="58"/>
      <c r="AY46" s="58"/>
      <c r="AZ46" s="58"/>
      <c r="BA46" s="59"/>
      <c r="BB46" s="57">
        <v>0</v>
      </c>
      <c r="BC46" s="58"/>
      <c r="BD46" s="58"/>
      <c r="BE46" s="58"/>
      <c r="BF46" s="59"/>
      <c r="BG46" s="60">
        <f>IF(ISNUMBER(AR46),AR46,0)+IF(ISNUMBER(AW46),AW46,0)</f>
        <v>6913082</v>
      </c>
      <c r="BH46" s="60"/>
      <c r="BI46" s="60"/>
      <c r="BJ46" s="60"/>
      <c r="BK46" s="60"/>
    </row>
    <row r="47" spans="1:79" s="4" customFormat="1" ht="12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</row>
    <row r="49" spans="1:79" s="3" customFormat="1" ht="14.25" customHeight="1">
      <c r="A49" s="72" t="s">
        <v>116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9"/>
    </row>
    <row r="50" spans="1:79" ht="14.25" customHeight="1">
      <c r="A50" s="72" t="s">
        <v>228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</row>
    <row r="51" spans="1:79" ht="15" customHeight="1">
      <c r="A51" s="75" t="s">
        <v>216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</row>
    <row r="52" spans="1:79" ht="23.1" customHeight="1">
      <c r="A52" s="114" t="s">
        <v>117</v>
      </c>
      <c r="B52" s="115"/>
      <c r="C52" s="115"/>
      <c r="D52" s="116"/>
      <c r="E52" s="32" t="s">
        <v>19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83" t="s">
        <v>217</v>
      </c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5"/>
      <c r="AN52" s="83" t="s">
        <v>220</v>
      </c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5"/>
      <c r="BG52" s="83" t="s">
        <v>227</v>
      </c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5"/>
    </row>
    <row r="53" spans="1:79" ht="48.75" customHeight="1">
      <c r="A53" s="117"/>
      <c r="B53" s="118"/>
      <c r="C53" s="118"/>
      <c r="D53" s="119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83" t="s">
        <v>4</v>
      </c>
      <c r="V53" s="84"/>
      <c r="W53" s="84"/>
      <c r="X53" s="84"/>
      <c r="Y53" s="85"/>
      <c r="Z53" s="83" t="s">
        <v>3</v>
      </c>
      <c r="AA53" s="84"/>
      <c r="AB53" s="84"/>
      <c r="AC53" s="84"/>
      <c r="AD53" s="85"/>
      <c r="AE53" s="108" t="s">
        <v>115</v>
      </c>
      <c r="AF53" s="109"/>
      <c r="AG53" s="109"/>
      <c r="AH53" s="110"/>
      <c r="AI53" s="83" t="s">
        <v>5</v>
      </c>
      <c r="AJ53" s="84"/>
      <c r="AK53" s="84"/>
      <c r="AL53" s="84"/>
      <c r="AM53" s="85"/>
      <c r="AN53" s="83" t="s">
        <v>4</v>
      </c>
      <c r="AO53" s="84"/>
      <c r="AP53" s="84"/>
      <c r="AQ53" s="84"/>
      <c r="AR53" s="85"/>
      <c r="AS53" s="83" t="s">
        <v>3</v>
      </c>
      <c r="AT53" s="84"/>
      <c r="AU53" s="84"/>
      <c r="AV53" s="84"/>
      <c r="AW53" s="85"/>
      <c r="AX53" s="108" t="s">
        <v>115</v>
      </c>
      <c r="AY53" s="109"/>
      <c r="AZ53" s="109"/>
      <c r="BA53" s="110"/>
      <c r="BB53" s="83" t="s">
        <v>96</v>
      </c>
      <c r="BC53" s="84"/>
      <c r="BD53" s="84"/>
      <c r="BE53" s="84"/>
      <c r="BF53" s="85"/>
      <c r="BG53" s="83" t="s">
        <v>4</v>
      </c>
      <c r="BH53" s="84"/>
      <c r="BI53" s="84"/>
      <c r="BJ53" s="84"/>
      <c r="BK53" s="85"/>
      <c r="BL53" s="83" t="s">
        <v>3</v>
      </c>
      <c r="BM53" s="84"/>
      <c r="BN53" s="84"/>
      <c r="BO53" s="84"/>
      <c r="BP53" s="85"/>
      <c r="BQ53" s="108" t="s">
        <v>115</v>
      </c>
      <c r="BR53" s="109"/>
      <c r="BS53" s="109"/>
      <c r="BT53" s="110"/>
      <c r="BU53" s="83" t="s">
        <v>97</v>
      </c>
      <c r="BV53" s="84"/>
      <c r="BW53" s="84"/>
      <c r="BX53" s="84"/>
      <c r="BY53" s="85"/>
    </row>
    <row r="54" spans="1:79" ht="15" customHeight="1">
      <c r="A54" s="83">
        <v>1</v>
      </c>
      <c r="B54" s="84"/>
      <c r="C54" s="84"/>
      <c r="D54" s="85"/>
      <c r="E54" s="83">
        <v>2</v>
      </c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5"/>
      <c r="U54" s="83">
        <v>3</v>
      </c>
      <c r="V54" s="84"/>
      <c r="W54" s="84"/>
      <c r="X54" s="84"/>
      <c r="Y54" s="85"/>
      <c r="Z54" s="83">
        <v>4</v>
      </c>
      <c r="AA54" s="84"/>
      <c r="AB54" s="84"/>
      <c r="AC54" s="84"/>
      <c r="AD54" s="85"/>
      <c r="AE54" s="83">
        <v>5</v>
      </c>
      <c r="AF54" s="84"/>
      <c r="AG54" s="84"/>
      <c r="AH54" s="85"/>
      <c r="AI54" s="83">
        <v>6</v>
      </c>
      <c r="AJ54" s="84"/>
      <c r="AK54" s="84"/>
      <c r="AL54" s="84"/>
      <c r="AM54" s="85"/>
      <c r="AN54" s="83">
        <v>7</v>
      </c>
      <c r="AO54" s="84"/>
      <c r="AP54" s="84"/>
      <c r="AQ54" s="84"/>
      <c r="AR54" s="85"/>
      <c r="AS54" s="83">
        <v>8</v>
      </c>
      <c r="AT54" s="84"/>
      <c r="AU54" s="84"/>
      <c r="AV54" s="84"/>
      <c r="AW54" s="85"/>
      <c r="AX54" s="83">
        <v>9</v>
      </c>
      <c r="AY54" s="84"/>
      <c r="AZ54" s="84"/>
      <c r="BA54" s="85"/>
      <c r="BB54" s="83">
        <v>10</v>
      </c>
      <c r="BC54" s="84"/>
      <c r="BD54" s="84"/>
      <c r="BE54" s="84"/>
      <c r="BF54" s="85"/>
      <c r="BG54" s="83">
        <v>11</v>
      </c>
      <c r="BH54" s="84"/>
      <c r="BI54" s="84"/>
      <c r="BJ54" s="84"/>
      <c r="BK54" s="85"/>
      <c r="BL54" s="83">
        <v>12</v>
      </c>
      <c r="BM54" s="84"/>
      <c r="BN54" s="84"/>
      <c r="BO54" s="84"/>
      <c r="BP54" s="85"/>
      <c r="BQ54" s="83">
        <v>13</v>
      </c>
      <c r="BR54" s="84"/>
      <c r="BS54" s="84"/>
      <c r="BT54" s="85"/>
      <c r="BU54" s="83">
        <v>14</v>
      </c>
      <c r="BV54" s="84"/>
      <c r="BW54" s="84"/>
      <c r="BX54" s="84"/>
      <c r="BY54" s="85"/>
    </row>
    <row r="55" spans="1:79" s="1" customFormat="1" ht="12.75" hidden="1" customHeight="1">
      <c r="A55" s="98" t="s">
        <v>64</v>
      </c>
      <c r="B55" s="99"/>
      <c r="C55" s="99"/>
      <c r="D55" s="100"/>
      <c r="E55" s="98" t="s">
        <v>57</v>
      </c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100"/>
      <c r="U55" s="98" t="s">
        <v>65</v>
      </c>
      <c r="V55" s="99"/>
      <c r="W55" s="99"/>
      <c r="X55" s="99"/>
      <c r="Y55" s="100"/>
      <c r="Z55" s="98" t="s">
        <v>66</v>
      </c>
      <c r="AA55" s="99"/>
      <c r="AB55" s="99"/>
      <c r="AC55" s="99"/>
      <c r="AD55" s="100"/>
      <c r="AE55" s="98" t="s">
        <v>91</v>
      </c>
      <c r="AF55" s="99"/>
      <c r="AG55" s="99"/>
      <c r="AH55" s="100"/>
      <c r="AI55" s="105" t="s">
        <v>169</v>
      </c>
      <c r="AJ55" s="106"/>
      <c r="AK55" s="106"/>
      <c r="AL55" s="106"/>
      <c r="AM55" s="107"/>
      <c r="AN55" s="98" t="s">
        <v>67</v>
      </c>
      <c r="AO55" s="99"/>
      <c r="AP55" s="99"/>
      <c r="AQ55" s="99"/>
      <c r="AR55" s="100"/>
      <c r="AS55" s="98" t="s">
        <v>68</v>
      </c>
      <c r="AT55" s="99"/>
      <c r="AU55" s="99"/>
      <c r="AV55" s="99"/>
      <c r="AW55" s="100"/>
      <c r="AX55" s="98" t="s">
        <v>92</v>
      </c>
      <c r="AY55" s="99"/>
      <c r="AZ55" s="99"/>
      <c r="BA55" s="100"/>
      <c r="BB55" s="105" t="s">
        <v>169</v>
      </c>
      <c r="BC55" s="106"/>
      <c r="BD55" s="106"/>
      <c r="BE55" s="106"/>
      <c r="BF55" s="107"/>
      <c r="BG55" s="98" t="s">
        <v>58</v>
      </c>
      <c r="BH55" s="99"/>
      <c r="BI55" s="99"/>
      <c r="BJ55" s="99"/>
      <c r="BK55" s="100"/>
      <c r="BL55" s="98" t="s">
        <v>59</v>
      </c>
      <c r="BM55" s="99"/>
      <c r="BN55" s="99"/>
      <c r="BO55" s="99"/>
      <c r="BP55" s="100"/>
      <c r="BQ55" s="98" t="s">
        <v>93</v>
      </c>
      <c r="BR55" s="99"/>
      <c r="BS55" s="99"/>
      <c r="BT55" s="100"/>
      <c r="BU55" s="105" t="s">
        <v>169</v>
      </c>
      <c r="BV55" s="106"/>
      <c r="BW55" s="106"/>
      <c r="BX55" s="106"/>
      <c r="BY55" s="107"/>
      <c r="CA55" t="s">
        <v>25</v>
      </c>
    </row>
    <row r="56" spans="1:79" s="25" customFormat="1" ht="12.75" customHeight="1">
      <c r="A56" s="27">
        <v>2111</v>
      </c>
      <c r="B56" s="28"/>
      <c r="C56" s="28"/>
      <c r="D56" s="43"/>
      <c r="E56" s="44" t="s">
        <v>175</v>
      </c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1"/>
      <c r="U56" s="53">
        <v>3209547.29</v>
      </c>
      <c r="V56" s="54"/>
      <c r="W56" s="54"/>
      <c r="X56" s="54"/>
      <c r="Y56" s="55"/>
      <c r="Z56" s="53">
        <v>0</v>
      </c>
      <c r="AA56" s="54"/>
      <c r="AB56" s="54"/>
      <c r="AC56" s="54"/>
      <c r="AD56" s="55"/>
      <c r="AE56" s="53">
        <v>0</v>
      </c>
      <c r="AF56" s="54"/>
      <c r="AG56" s="54"/>
      <c r="AH56" s="55"/>
      <c r="AI56" s="53">
        <f t="shared" ref="AI56:AI67" si="0">IF(ISNUMBER(U56),U56,0)+IF(ISNUMBER(Z56),Z56,0)</f>
        <v>3209547.29</v>
      </c>
      <c r="AJ56" s="54"/>
      <c r="AK56" s="54"/>
      <c r="AL56" s="54"/>
      <c r="AM56" s="55"/>
      <c r="AN56" s="53">
        <v>3585900</v>
      </c>
      <c r="AO56" s="54"/>
      <c r="AP56" s="54"/>
      <c r="AQ56" s="54"/>
      <c r="AR56" s="55"/>
      <c r="AS56" s="53">
        <v>0</v>
      </c>
      <c r="AT56" s="54"/>
      <c r="AU56" s="54"/>
      <c r="AV56" s="54"/>
      <c r="AW56" s="55"/>
      <c r="AX56" s="53">
        <v>0</v>
      </c>
      <c r="AY56" s="54"/>
      <c r="AZ56" s="54"/>
      <c r="BA56" s="55"/>
      <c r="BB56" s="53">
        <f t="shared" ref="BB56:BB67" si="1">IF(ISNUMBER(AN56),AN56,0)+IF(ISNUMBER(AS56),AS56,0)</f>
        <v>3585900</v>
      </c>
      <c r="BC56" s="54"/>
      <c r="BD56" s="54"/>
      <c r="BE56" s="54"/>
      <c r="BF56" s="55"/>
      <c r="BG56" s="53">
        <v>4277347</v>
      </c>
      <c r="BH56" s="54"/>
      <c r="BI56" s="54"/>
      <c r="BJ56" s="54"/>
      <c r="BK56" s="55"/>
      <c r="BL56" s="53">
        <v>0</v>
      </c>
      <c r="BM56" s="54"/>
      <c r="BN56" s="54"/>
      <c r="BO56" s="54"/>
      <c r="BP56" s="55"/>
      <c r="BQ56" s="53">
        <v>0</v>
      </c>
      <c r="BR56" s="54"/>
      <c r="BS56" s="54"/>
      <c r="BT56" s="55"/>
      <c r="BU56" s="53">
        <f t="shared" ref="BU56:BU67" si="2">IF(ISNUMBER(BG56),BG56,0)+IF(ISNUMBER(BL56),BL56,0)</f>
        <v>4277347</v>
      </c>
      <c r="BV56" s="54"/>
      <c r="BW56" s="54"/>
      <c r="BX56" s="54"/>
      <c r="BY56" s="55"/>
      <c r="CA56" s="25" t="s">
        <v>26</v>
      </c>
    </row>
    <row r="57" spans="1:79" s="25" customFormat="1" ht="12.75" customHeight="1">
      <c r="A57" s="27">
        <v>2120</v>
      </c>
      <c r="B57" s="28"/>
      <c r="C57" s="28"/>
      <c r="D57" s="43"/>
      <c r="E57" s="44" t="s">
        <v>176</v>
      </c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1"/>
      <c r="U57" s="53">
        <v>730350</v>
      </c>
      <c r="V57" s="54"/>
      <c r="W57" s="54"/>
      <c r="X57" s="54"/>
      <c r="Y57" s="55"/>
      <c r="Z57" s="53">
        <v>0</v>
      </c>
      <c r="AA57" s="54"/>
      <c r="AB57" s="54"/>
      <c r="AC57" s="54"/>
      <c r="AD57" s="55"/>
      <c r="AE57" s="53">
        <v>0</v>
      </c>
      <c r="AF57" s="54"/>
      <c r="AG57" s="54"/>
      <c r="AH57" s="55"/>
      <c r="AI57" s="53">
        <f t="shared" si="0"/>
        <v>730350</v>
      </c>
      <c r="AJ57" s="54"/>
      <c r="AK57" s="54"/>
      <c r="AL57" s="54"/>
      <c r="AM57" s="55"/>
      <c r="AN57" s="53">
        <v>829772</v>
      </c>
      <c r="AO57" s="54"/>
      <c r="AP57" s="54"/>
      <c r="AQ57" s="54"/>
      <c r="AR57" s="55"/>
      <c r="AS57" s="53">
        <v>0</v>
      </c>
      <c r="AT57" s="54"/>
      <c r="AU57" s="54"/>
      <c r="AV57" s="54"/>
      <c r="AW57" s="55"/>
      <c r="AX57" s="53">
        <v>0</v>
      </c>
      <c r="AY57" s="54"/>
      <c r="AZ57" s="54"/>
      <c r="BA57" s="55"/>
      <c r="BB57" s="53">
        <f t="shared" si="1"/>
        <v>829772</v>
      </c>
      <c r="BC57" s="54"/>
      <c r="BD57" s="54"/>
      <c r="BE57" s="54"/>
      <c r="BF57" s="55"/>
      <c r="BG57" s="53">
        <v>941017</v>
      </c>
      <c r="BH57" s="54"/>
      <c r="BI57" s="54"/>
      <c r="BJ57" s="54"/>
      <c r="BK57" s="55"/>
      <c r="BL57" s="53">
        <v>0</v>
      </c>
      <c r="BM57" s="54"/>
      <c r="BN57" s="54"/>
      <c r="BO57" s="54"/>
      <c r="BP57" s="55"/>
      <c r="BQ57" s="53">
        <v>0</v>
      </c>
      <c r="BR57" s="54"/>
      <c r="BS57" s="54"/>
      <c r="BT57" s="55"/>
      <c r="BU57" s="53">
        <f t="shared" si="2"/>
        <v>941017</v>
      </c>
      <c r="BV57" s="54"/>
      <c r="BW57" s="54"/>
      <c r="BX57" s="54"/>
      <c r="BY57" s="55"/>
    </row>
    <row r="58" spans="1:79" s="25" customFormat="1" ht="12.75" customHeight="1">
      <c r="A58" s="27">
        <v>2210</v>
      </c>
      <c r="B58" s="28"/>
      <c r="C58" s="28"/>
      <c r="D58" s="43"/>
      <c r="E58" s="44" t="s">
        <v>177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1"/>
      <c r="U58" s="53">
        <v>250325.78</v>
      </c>
      <c r="V58" s="54"/>
      <c r="W58" s="54"/>
      <c r="X58" s="54"/>
      <c r="Y58" s="55"/>
      <c r="Z58" s="53">
        <v>0</v>
      </c>
      <c r="AA58" s="54"/>
      <c r="AB58" s="54"/>
      <c r="AC58" s="54"/>
      <c r="AD58" s="55"/>
      <c r="AE58" s="53">
        <v>0</v>
      </c>
      <c r="AF58" s="54"/>
      <c r="AG58" s="54"/>
      <c r="AH58" s="55"/>
      <c r="AI58" s="53">
        <f t="shared" si="0"/>
        <v>250325.78</v>
      </c>
      <c r="AJ58" s="54"/>
      <c r="AK58" s="54"/>
      <c r="AL58" s="54"/>
      <c r="AM58" s="55"/>
      <c r="AN58" s="53">
        <v>294815</v>
      </c>
      <c r="AO58" s="54"/>
      <c r="AP58" s="54"/>
      <c r="AQ58" s="54"/>
      <c r="AR58" s="55"/>
      <c r="AS58" s="53">
        <v>0</v>
      </c>
      <c r="AT58" s="54"/>
      <c r="AU58" s="54"/>
      <c r="AV58" s="54"/>
      <c r="AW58" s="55"/>
      <c r="AX58" s="53">
        <v>0</v>
      </c>
      <c r="AY58" s="54"/>
      <c r="AZ58" s="54"/>
      <c r="BA58" s="55"/>
      <c r="BB58" s="53">
        <f t="shared" si="1"/>
        <v>294815</v>
      </c>
      <c r="BC58" s="54"/>
      <c r="BD58" s="54"/>
      <c r="BE58" s="54"/>
      <c r="BF58" s="55"/>
      <c r="BG58" s="53">
        <v>270000</v>
      </c>
      <c r="BH58" s="54"/>
      <c r="BI58" s="54"/>
      <c r="BJ58" s="54"/>
      <c r="BK58" s="55"/>
      <c r="BL58" s="53">
        <v>0</v>
      </c>
      <c r="BM58" s="54"/>
      <c r="BN58" s="54"/>
      <c r="BO58" s="54"/>
      <c r="BP58" s="55"/>
      <c r="BQ58" s="53">
        <v>0</v>
      </c>
      <c r="BR58" s="54"/>
      <c r="BS58" s="54"/>
      <c r="BT58" s="55"/>
      <c r="BU58" s="53">
        <f t="shared" si="2"/>
        <v>270000</v>
      </c>
      <c r="BV58" s="54"/>
      <c r="BW58" s="54"/>
      <c r="BX58" s="54"/>
      <c r="BY58" s="55"/>
    </row>
    <row r="59" spans="1:79" s="25" customFormat="1" ht="12.75" customHeight="1">
      <c r="A59" s="27">
        <v>2240</v>
      </c>
      <c r="B59" s="28"/>
      <c r="C59" s="28"/>
      <c r="D59" s="43"/>
      <c r="E59" s="44" t="s">
        <v>178</v>
      </c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1"/>
      <c r="U59" s="53">
        <v>135577.48000000001</v>
      </c>
      <c r="V59" s="54"/>
      <c r="W59" s="54"/>
      <c r="X59" s="54"/>
      <c r="Y59" s="55"/>
      <c r="Z59" s="53">
        <v>0</v>
      </c>
      <c r="AA59" s="54"/>
      <c r="AB59" s="54"/>
      <c r="AC59" s="54"/>
      <c r="AD59" s="55"/>
      <c r="AE59" s="53">
        <v>0</v>
      </c>
      <c r="AF59" s="54"/>
      <c r="AG59" s="54"/>
      <c r="AH59" s="55"/>
      <c r="AI59" s="53">
        <f t="shared" si="0"/>
        <v>135577.48000000001</v>
      </c>
      <c r="AJ59" s="54"/>
      <c r="AK59" s="54"/>
      <c r="AL59" s="54"/>
      <c r="AM59" s="55"/>
      <c r="AN59" s="53">
        <v>158039</v>
      </c>
      <c r="AO59" s="54"/>
      <c r="AP59" s="54"/>
      <c r="AQ59" s="54"/>
      <c r="AR59" s="55"/>
      <c r="AS59" s="53">
        <v>0</v>
      </c>
      <c r="AT59" s="54"/>
      <c r="AU59" s="54"/>
      <c r="AV59" s="54"/>
      <c r="AW59" s="55"/>
      <c r="AX59" s="53">
        <v>0</v>
      </c>
      <c r="AY59" s="54"/>
      <c r="AZ59" s="54"/>
      <c r="BA59" s="55"/>
      <c r="BB59" s="53">
        <f t="shared" si="1"/>
        <v>158039</v>
      </c>
      <c r="BC59" s="54"/>
      <c r="BD59" s="54"/>
      <c r="BE59" s="54"/>
      <c r="BF59" s="55"/>
      <c r="BG59" s="53">
        <v>181320</v>
      </c>
      <c r="BH59" s="54"/>
      <c r="BI59" s="54"/>
      <c r="BJ59" s="54"/>
      <c r="BK59" s="55"/>
      <c r="BL59" s="53">
        <v>0</v>
      </c>
      <c r="BM59" s="54"/>
      <c r="BN59" s="54"/>
      <c r="BO59" s="54"/>
      <c r="BP59" s="55"/>
      <c r="BQ59" s="53">
        <v>0</v>
      </c>
      <c r="BR59" s="54"/>
      <c r="BS59" s="54"/>
      <c r="BT59" s="55"/>
      <c r="BU59" s="53">
        <f t="shared" si="2"/>
        <v>181320</v>
      </c>
      <c r="BV59" s="54"/>
      <c r="BW59" s="54"/>
      <c r="BX59" s="54"/>
      <c r="BY59" s="55"/>
    </row>
    <row r="60" spans="1:79" s="25" customFormat="1" ht="12.75" customHeight="1">
      <c r="A60" s="27">
        <v>2250</v>
      </c>
      <c r="B60" s="28"/>
      <c r="C60" s="28"/>
      <c r="D60" s="43"/>
      <c r="E60" s="44" t="s">
        <v>179</v>
      </c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1"/>
      <c r="U60" s="53">
        <v>4475.55</v>
      </c>
      <c r="V60" s="54"/>
      <c r="W60" s="54"/>
      <c r="X60" s="54"/>
      <c r="Y60" s="55"/>
      <c r="Z60" s="53">
        <v>0</v>
      </c>
      <c r="AA60" s="54"/>
      <c r="AB60" s="54"/>
      <c r="AC60" s="54"/>
      <c r="AD60" s="55"/>
      <c r="AE60" s="53">
        <v>0</v>
      </c>
      <c r="AF60" s="54"/>
      <c r="AG60" s="54"/>
      <c r="AH60" s="55"/>
      <c r="AI60" s="53">
        <f t="shared" si="0"/>
        <v>4475.55</v>
      </c>
      <c r="AJ60" s="54"/>
      <c r="AK60" s="54"/>
      <c r="AL60" s="54"/>
      <c r="AM60" s="55"/>
      <c r="AN60" s="53">
        <v>60</v>
      </c>
      <c r="AO60" s="54"/>
      <c r="AP60" s="54"/>
      <c r="AQ60" s="54"/>
      <c r="AR60" s="55"/>
      <c r="AS60" s="53">
        <v>0</v>
      </c>
      <c r="AT60" s="54"/>
      <c r="AU60" s="54"/>
      <c r="AV60" s="54"/>
      <c r="AW60" s="55"/>
      <c r="AX60" s="53">
        <v>0</v>
      </c>
      <c r="AY60" s="54"/>
      <c r="AZ60" s="54"/>
      <c r="BA60" s="55"/>
      <c r="BB60" s="53">
        <f t="shared" si="1"/>
        <v>60</v>
      </c>
      <c r="BC60" s="54"/>
      <c r="BD60" s="54"/>
      <c r="BE60" s="54"/>
      <c r="BF60" s="55"/>
      <c r="BG60" s="53">
        <v>1205</v>
      </c>
      <c r="BH60" s="54"/>
      <c r="BI60" s="54"/>
      <c r="BJ60" s="54"/>
      <c r="BK60" s="55"/>
      <c r="BL60" s="53">
        <v>0</v>
      </c>
      <c r="BM60" s="54"/>
      <c r="BN60" s="54"/>
      <c r="BO60" s="54"/>
      <c r="BP60" s="55"/>
      <c r="BQ60" s="53">
        <v>0</v>
      </c>
      <c r="BR60" s="54"/>
      <c r="BS60" s="54"/>
      <c r="BT60" s="55"/>
      <c r="BU60" s="53">
        <f t="shared" si="2"/>
        <v>1205</v>
      </c>
      <c r="BV60" s="54"/>
      <c r="BW60" s="54"/>
      <c r="BX60" s="54"/>
      <c r="BY60" s="55"/>
    </row>
    <row r="61" spans="1:79" s="25" customFormat="1" ht="12.75" customHeight="1">
      <c r="A61" s="27">
        <v>2272</v>
      </c>
      <c r="B61" s="28"/>
      <c r="C61" s="28"/>
      <c r="D61" s="43"/>
      <c r="E61" s="44" t="s">
        <v>180</v>
      </c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1"/>
      <c r="U61" s="53">
        <v>2823.57</v>
      </c>
      <c r="V61" s="54"/>
      <c r="W61" s="54"/>
      <c r="X61" s="54"/>
      <c r="Y61" s="55"/>
      <c r="Z61" s="53">
        <v>0</v>
      </c>
      <c r="AA61" s="54"/>
      <c r="AB61" s="54"/>
      <c r="AC61" s="54"/>
      <c r="AD61" s="55"/>
      <c r="AE61" s="53">
        <v>0</v>
      </c>
      <c r="AF61" s="54"/>
      <c r="AG61" s="54"/>
      <c r="AH61" s="55"/>
      <c r="AI61" s="53">
        <f t="shared" si="0"/>
        <v>2823.57</v>
      </c>
      <c r="AJ61" s="54"/>
      <c r="AK61" s="54"/>
      <c r="AL61" s="54"/>
      <c r="AM61" s="55"/>
      <c r="AN61" s="53">
        <v>3042</v>
      </c>
      <c r="AO61" s="54"/>
      <c r="AP61" s="54"/>
      <c r="AQ61" s="54"/>
      <c r="AR61" s="55"/>
      <c r="AS61" s="53">
        <v>0</v>
      </c>
      <c r="AT61" s="54"/>
      <c r="AU61" s="54"/>
      <c r="AV61" s="54"/>
      <c r="AW61" s="55"/>
      <c r="AX61" s="53">
        <v>0</v>
      </c>
      <c r="AY61" s="54"/>
      <c r="AZ61" s="54"/>
      <c r="BA61" s="55"/>
      <c r="BB61" s="53">
        <f t="shared" si="1"/>
        <v>3042</v>
      </c>
      <c r="BC61" s="54"/>
      <c r="BD61" s="54"/>
      <c r="BE61" s="54"/>
      <c r="BF61" s="55"/>
      <c r="BG61" s="53">
        <v>3042</v>
      </c>
      <c r="BH61" s="54"/>
      <c r="BI61" s="54"/>
      <c r="BJ61" s="54"/>
      <c r="BK61" s="55"/>
      <c r="BL61" s="53">
        <v>0</v>
      </c>
      <c r="BM61" s="54"/>
      <c r="BN61" s="54"/>
      <c r="BO61" s="54"/>
      <c r="BP61" s="55"/>
      <c r="BQ61" s="53">
        <v>0</v>
      </c>
      <c r="BR61" s="54"/>
      <c r="BS61" s="54"/>
      <c r="BT61" s="55"/>
      <c r="BU61" s="53">
        <f t="shared" si="2"/>
        <v>3042</v>
      </c>
      <c r="BV61" s="54"/>
      <c r="BW61" s="54"/>
      <c r="BX61" s="54"/>
      <c r="BY61" s="55"/>
    </row>
    <row r="62" spans="1:79" s="25" customFormat="1" ht="12.75" customHeight="1">
      <c r="A62" s="27">
        <v>2273</v>
      </c>
      <c r="B62" s="28"/>
      <c r="C62" s="28"/>
      <c r="D62" s="43"/>
      <c r="E62" s="44" t="s">
        <v>181</v>
      </c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1"/>
      <c r="U62" s="53">
        <v>47637.3</v>
      </c>
      <c r="V62" s="54"/>
      <c r="W62" s="54"/>
      <c r="X62" s="54"/>
      <c r="Y62" s="55"/>
      <c r="Z62" s="53">
        <v>0</v>
      </c>
      <c r="AA62" s="54"/>
      <c r="AB62" s="54"/>
      <c r="AC62" s="54"/>
      <c r="AD62" s="55"/>
      <c r="AE62" s="53">
        <v>0</v>
      </c>
      <c r="AF62" s="54"/>
      <c r="AG62" s="54"/>
      <c r="AH62" s="55"/>
      <c r="AI62" s="53">
        <f t="shared" si="0"/>
        <v>47637.3</v>
      </c>
      <c r="AJ62" s="54"/>
      <c r="AK62" s="54"/>
      <c r="AL62" s="54"/>
      <c r="AM62" s="55"/>
      <c r="AN62" s="53">
        <v>49611</v>
      </c>
      <c r="AO62" s="54"/>
      <c r="AP62" s="54"/>
      <c r="AQ62" s="54"/>
      <c r="AR62" s="55"/>
      <c r="AS62" s="53">
        <v>0</v>
      </c>
      <c r="AT62" s="54"/>
      <c r="AU62" s="54"/>
      <c r="AV62" s="54"/>
      <c r="AW62" s="55"/>
      <c r="AX62" s="53">
        <v>0</v>
      </c>
      <c r="AY62" s="54"/>
      <c r="AZ62" s="54"/>
      <c r="BA62" s="55"/>
      <c r="BB62" s="53">
        <f t="shared" si="1"/>
        <v>49611</v>
      </c>
      <c r="BC62" s="54"/>
      <c r="BD62" s="54"/>
      <c r="BE62" s="54"/>
      <c r="BF62" s="55"/>
      <c r="BG62" s="53">
        <v>57214</v>
      </c>
      <c r="BH62" s="54"/>
      <c r="BI62" s="54"/>
      <c r="BJ62" s="54"/>
      <c r="BK62" s="55"/>
      <c r="BL62" s="53">
        <v>0</v>
      </c>
      <c r="BM62" s="54"/>
      <c r="BN62" s="54"/>
      <c r="BO62" s="54"/>
      <c r="BP62" s="55"/>
      <c r="BQ62" s="53">
        <v>0</v>
      </c>
      <c r="BR62" s="54"/>
      <c r="BS62" s="54"/>
      <c r="BT62" s="55"/>
      <c r="BU62" s="53">
        <f t="shared" si="2"/>
        <v>57214</v>
      </c>
      <c r="BV62" s="54"/>
      <c r="BW62" s="54"/>
      <c r="BX62" s="54"/>
      <c r="BY62" s="55"/>
    </row>
    <row r="63" spans="1:79" s="25" customFormat="1" ht="12.75" customHeight="1">
      <c r="A63" s="27">
        <v>2274</v>
      </c>
      <c r="B63" s="28"/>
      <c r="C63" s="28"/>
      <c r="D63" s="43"/>
      <c r="E63" s="44" t="s">
        <v>182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1"/>
      <c r="U63" s="53">
        <v>115469.09</v>
      </c>
      <c r="V63" s="54"/>
      <c r="W63" s="54"/>
      <c r="X63" s="54"/>
      <c r="Y63" s="55"/>
      <c r="Z63" s="53">
        <v>0</v>
      </c>
      <c r="AA63" s="54"/>
      <c r="AB63" s="54"/>
      <c r="AC63" s="54"/>
      <c r="AD63" s="55"/>
      <c r="AE63" s="53">
        <v>0</v>
      </c>
      <c r="AF63" s="54"/>
      <c r="AG63" s="54"/>
      <c r="AH63" s="55"/>
      <c r="AI63" s="53">
        <f t="shared" si="0"/>
        <v>115469.09</v>
      </c>
      <c r="AJ63" s="54"/>
      <c r="AK63" s="54"/>
      <c r="AL63" s="54"/>
      <c r="AM63" s="55"/>
      <c r="AN63" s="53">
        <v>84781</v>
      </c>
      <c r="AO63" s="54"/>
      <c r="AP63" s="54"/>
      <c r="AQ63" s="54"/>
      <c r="AR63" s="55"/>
      <c r="AS63" s="53">
        <v>0</v>
      </c>
      <c r="AT63" s="54"/>
      <c r="AU63" s="54"/>
      <c r="AV63" s="54"/>
      <c r="AW63" s="55"/>
      <c r="AX63" s="53">
        <v>0</v>
      </c>
      <c r="AY63" s="54"/>
      <c r="AZ63" s="54"/>
      <c r="BA63" s="55"/>
      <c r="BB63" s="53">
        <f t="shared" si="1"/>
        <v>84781</v>
      </c>
      <c r="BC63" s="54"/>
      <c r="BD63" s="54"/>
      <c r="BE63" s="54"/>
      <c r="BF63" s="55"/>
      <c r="BG63" s="53">
        <v>77214</v>
      </c>
      <c r="BH63" s="54"/>
      <c r="BI63" s="54"/>
      <c r="BJ63" s="54"/>
      <c r="BK63" s="55"/>
      <c r="BL63" s="53">
        <v>0</v>
      </c>
      <c r="BM63" s="54"/>
      <c r="BN63" s="54"/>
      <c r="BO63" s="54"/>
      <c r="BP63" s="55"/>
      <c r="BQ63" s="53">
        <v>0</v>
      </c>
      <c r="BR63" s="54"/>
      <c r="BS63" s="54"/>
      <c r="BT63" s="55"/>
      <c r="BU63" s="53">
        <f t="shared" si="2"/>
        <v>77214</v>
      </c>
      <c r="BV63" s="54"/>
      <c r="BW63" s="54"/>
      <c r="BX63" s="54"/>
      <c r="BY63" s="55"/>
    </row>
    <row r="64" spans="1:79" s="25" customFormat="1" ht="38.25" customHeight="1">
      <c r="A64" s="27">
        <v>2282</v>
      </c>
      <c r="B64" s="28"/>
      <c r="C64" s="28"/>
      <c r="D64" s="43"/>
      <c r="E64" s="44" t="s">
        <v>183</v>
      </c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1"/>
      <c r="U64" s="53">
        <v>1560</v>
      </c>
      <c r="V64" s="54"/>
      <c r="W64" s="54"/>
      <c r="X64" s="54"/>
      <c r="Y64" s="55"/>
      <c r="Z64" s="53">
        <v>0</v>
      </c>
      <c r="AA64" s="54"/>
      <c r="AB64" s="54"/>
      <c r="AC64" s="54"/>
      <c r="AD64" s="55"/>
      <c r="AE64" s="53">
        <v>0</v>
      </c>
      <c r="AF64" s="54"/>
      <c r="AG64" s="54"/>
      <c r="AH64" s="55"/>
      <c r="AI64" s="53">
        <f t="shared" si="0"/>
        <v>1560</v>
      </c>
      <c r="AJ64" s="54"/>
      <c r="AK64" s="54"/>
      <c r="AL64" s="54"/>
      <c r="AM64" s="55"/>
      <c r="AN64" s="53">
        <v>915</v>
      </c>
      <c r="AO64" s="54"/>
      <c r="AP64" s="54"/>
      <c r="AQ64" s="54"/>
      <c r="AR64" s="55"/>
      <c r="AS64" s="53">
        <v>0</v>
      </c>
      <c r="AT64" s="54"/>
      <c r="AU64" s="54"/>
      <c r="AV64" s="54"/>
      <c r="AW64" s="55"/>
      <c r="AX64" s="53">
        <v>0</v>
      </c>
      <c r="AY64" s="54"/>
      <c r="AZ64" s="54"/>
      <c r="BA64" s="55"/>
      <c r="BB64" s="53">
        <f t="shared" si="1"/>
        <v>915</v>
      </c>
      <c r="BC64" s="54"/>
      <c r="BD64" s="54"/>
      <c r="BE64" s="54"/>
      <c r="BF64" s="55"/>
      <c r="BG64" s="53">
        <v>6000</v>
      </c>
      <c r="BH64" s="54"/>
      <c r="BI64" s="54"/>
      <c r="BJ64" s="54"/>
      <c r="BK64" s="55"/>
      <c r="BL64" s="53">
        <v>0</v>
      </c>
      <c r="BM64" s="54"/>
      <c r="BN64" s="54"/>
      <c r="BO64" s="54"/>
      <c r="BP64" s="55"/>
      <c r="BQ64" s="53">
        <v>0</v>
      </c>
      <c r="BR64" s="54"/>
      <c r="BS64" s="54"/>
      <c r="BT64" s="55"/>
      <c r="BU64" s="53">
        <f t="shared" si="2"/>
        <v>6000</v>
      </c>
      <c r="BV64" s="54"/>
      <c r="BW64" s="54"/>
      <c r="BX64" s="54"/>
      <c r="BY64" s="55"/>
    </row>
    <row r="65" spans="1:79" s="25" customFormat="1" ht="12.75" customHeight="1">
      <c r="A65" s="27">
        <v>2800</v>
      </c>
      <c r="B65" s="28"/>
      <c r="C65" s="28"/>
      <c r="D65" s="43"/>
      <c r="E65" s="44" t="s">
        <v>184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1"/>
      <c r="U65" s="53">
        <v>51136.85</v>
      </c>
      <c r="V65" s="54"/>
      <c r="W65" s="54"/>
      <c r="X65" s="54"/>
      <c r="Y65" s="55"/>
      <c r="Z65" s="53">
        <v>3289.7</v>
      </c>
      <c r="AA65" s="54"/>
      <c r="AB65" s="54"/>
      <c r="AC65" s="54"/>
      <c r="AD65" s="55"/>
      <c r="AE65" s="53">
        <v>0</v>
      </c>
      <c r="AF65" s="54"/>
      <c r="AG65" s="54"/>
      <c r="AH65" s="55"/>
      <c r="AI65" s="53">
        <f t="shared" si="0"/>
        <v>54426.549999999996</v>
      </c>
      <c r="AJ65" s="54"/>
      <c r="AK65" s="54"/>
      <c r="AL65" s="54"/>
      <c r="AM65" s="55"/>
      <c r="AN65" s="53">
        <v>24720</v>
      </c>
      <c r="AO65" s="54"/>
      <c r="AP65" s="54"/>
      <c r="AQ65" s="54"/>
      <c r="AR65" s="55"/>
      <c r="AS65" s="53">
        <v>3300</v>
      </c>
      <c r="AT65" s="54"/>
      <c r="AU65" s="54"/>
      <c r="AV65" s="54"/>
      <c r="AW65" s="55"/>
      <c r="AX65" s="53">
        <v>0</v>
      </c>
      <c r="AY65" s="54"/>
      <c r="AZ65" s="54"/>
      <c r="BA65" s="55"/>
      <c r="BB65" s="53">
        <f t="shared" si="1"/>
        <v>28020</v>
      </c>
      <c r="BC65" s="54"/>
      <c r="BD65" s="54"/>
      <c r="BE65" s="54"/>
      <c r="BF65" s="55"/>
      <c r="BG65" s="53">
        <v>40008</v>
      </c>
      <c r="BH65" s="54"/>
      <c r="BI65" s="54"/>
      <c r="BJ65" s="54"/>
      <c r="BK65" s="55"/>
      <c r="BL65" s="53">
        <v>1372</v>
      </c>
      <c r="BM65" s="54"/>
      <c r="BN65" s="54"/>
      <c r="BO65" s="54"/>
      <c r="BP65" s="55"/>
      <c r="BQ65" s="53">
        <v>0</v>
      </c>
      <c r="BR65" s="54"/>
      <c r="BS65" s="54"/>
      <c r="BT65" s="55"/>
      <c r="BU65" s="53">
        <f t="shared" si="2"/>
        <v>41380</v>
      </c>
      <c r="BV65" s="54"/>
      <c r="BW65" s="54"/>
      <c r="BX65" s="54"/>
      <c r="BY65" s="55"/>
    </row>
    <row r="66" spans="1:79" s="25" customFormat="1" ht="25.5" customHeight="1">
      <c r="A66" s="27">
        <v>3110</v>
      </c>
      <c r="B66" s="28"/>
      <c r="C66" s="28"/>
      <c r="D66" s="43"/>
      <c r="E66" s="44" t="s">
        <v>185</v>
      </c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1"/>
      <c r="U66" s="53">
        <v>0</v>
      </c>
      <c r="V66" s="54"/>
      <c r="W66" s="54"/>
      <c r="X66" s="54"/>
      <c r="Y66" s="55"/>
      <c r="Z66" s="53">
        <v>13894</v>
      </c>
      <c r="AA66" s="54"/>
      <c r="AB66" s="54"/>
      <c r="AC66" s="54"/>
      <c r="AD66" s="55"/>
      <c r="AE66" s="53">
        <v>13894</v>
      </c>
      <c r="AF66" s="54"/>
      <c r="AG66" s="54"/>
      <c r="AH66" s="55"/>
      <c r="AI66" s="53">
        <f t="shared" si="0"/>
        <v>13894</v>
      </c>
      <c r="AJ66" s="54"/>
      <c r="AK66" s="54"/>
      <c r="AL66" s="54"/>
      <c r="AM66" s="55"/>
      <c r="AN66" s="53">
        <v>0</v>
      </c>
      <c r="AO66" s="54"/>
      <c r="AP66" s="54"/>
      <c r="AQ66" s="54"/>
      <c r="AR66" s="55"/>
      <c r="AS66" s="53">
        <v>80568</v>
      </c>
      <c r="AT66" s="54"/>
      <c r="AU66" s="54"/>
      <c r="AV66" s="54"/>
      <c r="AW66" s="55"/>
      <c r="AX66" s="53">
        <v>65700</v>
      </c>
      <c r="AY66" s="54"/>
      <c r="AZ66" s="54"/>
      <c r="BA66" s="55"/>
      <c r="BB66" s="53">
        <f t="shared" si="1"/>
        <v>80568</v>
      </c>
      <c r="BC66" s="54"/>
      <c r="BD66" s="54"/>
      <c r="BE66" s="54"/>
      <c r="BF66" s="55"/>
      <c r="BG66" s="53">
        <v>0</v>
      </c>
      <c r="BH66" s="54"/>
      <c r="BI66" s="54"/>
      <c r="BJ66" s="54"/>
      <c r="BK66" s="55"/>
      <c r="BL66" s="53">
        <v>16798</v>
      </c>
      <c r="BM66" s="54"/>
      <c r="BN66" s="54"/>
      <c r="BO66" s="54"/>
      <c r="BP66" s="55"/>
      <c r="BQ66" s="53">
        <v>0</v>
      </c>
      <c r="BR66" s="54"/>
      <c r="BS66" s="54"/>
      <c r="BT66" s="55"/>
      <c r="BU66" s="53">
        <f t="shared" si="2"/>
        <v>16798</v>
      </c>
      <c r="BV66" s="54"/>
      <c r="BW66" s="54"/>
      <c r="BX66" s="54"/>
      <c r="BY66" s="55"/>
    </row>
    <row r="67" spans="1:79" s="6" customFormat="1" ht="12.75" customHeight="1">
      <c r="A67" s="48"/>
      <c r="B67" s="49"/>
      <c r="C67" s="49"/>
      <c r="D67" s="62"/>
      <c r="E67" s="38" t="s">
        <v>146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0"/>
      <c r="U67" s="57">
        <v>4548902.9099999992</v>
      </c>
      <c r="V67" s="58"/>
      <c r="W67" s="58"/>
      <c r="X67" s="58"/>
      <c r="Y67" s="59"/>
      <c r="Z67" s="57">
        <v>17183.7</v>
      </c>
      <c r="AA67" s="58"/>
      <c r="AB67" s="58"/>
      <c r="AC67" s="58"/>
      <c r="AD67" s="59"/>
      <c r="AE67" s="57">
        <v>13894</v>
      </c>
      <c r="AF67" s="58"/>
      <c r="AG67" s="58"/>
      <c r="AH67" s="59"/>
      <c r="AI67" s="57">
        <f t="shared" si="0"/>
        <v>4566086.6099999994</v>
      </c>
      <c r="AJ67" s="58"/>
      <c r="AK67" s="58"/>
      <c r="AL67" s="58"/>
      <c r="AM67" s="59"/>
      <c r="AN67" s="57">
        <v>5031655</v>
      </c>
      <c r="AO67" s="58"/>
      <c r="AP67" s="58"/>
      <c r="AQ67" s="58"/>
      <c r="AR67" s="59"/>
      <c r="AS67" s="57">
        <v>83868</v>
      </c>
      <c r="AT67" s="58"/>
      <c r="AU67" s="58"/>
      <c r="AV67" s="58"/>
      <c r="AW67" s="59"/>
      <c r="AX67" s="57">
        <v>65700</v>
      </c>
      <c r="AY67" s="58"/>
      <c r="AZ67" s="58"/>
      <c r="BA67" s="59"/>
      <c r="BB67" s="57">
        <f t="shared" si="1"/>
        <v>5115523</v>
      </c>
      <c r="BC67" s="58"/>
      <c r="BD67" s="58"/>
      <c r="BE67" s="58"/>
      <c r="BF67" s="59"/>
      <c r="BG67" s="57">
        <v>5854367</v>
      </c>
      <c r="BH67" s="58"/>
      <c r="BI67" s="58"/>
      <c r="BJ67" s="58"/>
      <c r="BK67" s="59"/>
      <c r="BL67" s="57">
        <f>SUM(BL56:BP66)</f>
        <v>18170</v>
      </c>
      <c r="BM67" s="58"/>
      <c r="BN67" s="58"/>
      <c r="BO67" s="58"/>
      <c r="BP67" s="59"/>
      <c r="BQ67" s="57">
        <v>0</v>
      </c>
      <c r="BR67" s="58"/>
      <c r="BS67" s="58"/>
      <c r="BT67" s="59"/>
      <c r="BU67" s="57">
        <f t="shared" si="2"/>
        <v>5872537</v>
      </c>
      <c r="BV67" s="58"/>
      <c r="BW67" s="58"/>
      <c r="BX67" s="58"/>
      <c r="BY67" s="59"/>
    </row>
    <row r="69" spans="1:79" ht="14.25" customHeight="1">
      <c r="A69" s="72" t="s">
        <v>229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</row>
    <row r="70" spans="1:79" ht="15" customHeight="1">
      <c r="A70" s="86" t="s">
        <v>216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</row>
    <row r="71" spans="1:79" ht="23.1" customHeight="1">
      <c r="A71" s="114" t="s">
        <v>118</v>
      </c>
      <c r="B71" s="115"/>
      <c r="C71" s="115"/>
      <c r="D71" s="115"/>
      <c r="E71" s="116"/>
      <c r="F71" s="32" t="s">
        <v>19</v>
      </c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83" t="s">
        <v>217</v>
      </c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5"/>
      <c r="AN71" s="83" t="s">
        <v>220</v>
      </c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5"/>
      <c r="BG71" s="83" t="s">
        <v>227</v>
      </c>
      <c r="BH71" s="84"/>
      <c r="BI71" s="84"/>
      <c r="BJ71" s="84"/>
      <c r="BK71" s="84"/>
      <c r="BL71" s="84"/>
      <c r="BM71" s="84"/>
      <c r="BN71" s="84"/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5"/>
    </row>
    <row r="72" spans="1:79" ht="51.75" customHeight="1">
      <c r="A72" s="117"/>
      <c r="B72" s="118"/>
      <c r="C72" s="118"/>
      <c r="D72" s="118"/>
      <c r="E72" s="119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83" t="s">
        <v>4</v>
      </c>
      <c r="V72" s="84"/>
      <c r="W72" s="84"/>
      <c r="X72" s="84"/>
      <c r="Y72" s="85"/>
      <c r="Z72" s="83" t="s">
        <v>3</v>
      </c>
      <c r="AA72" s="84"/>
      <c r="AB72" s="84"/>
      <c r="AC72" s="84"/>
      <c r="AD72" s="85"/>
      <c r="AE72" s="108" t="s">
        <v>115</v>
      </c>
      <c r="AF72" s="109"/>
      <c r="AG72" s="109"/>
      <c r="AH72" s="110"/>
      <c r="AI72" s="83" t="s">
        <v>5</v>
      </c>
      <c r="AJ72" s="84"/>
      <c r="AK72" s="84"/>
      <c r="AL72" s="84"/>
      <c r="AM72" s="85"/>
      <c r="AN72" s="83" t="s">
        <v>4</v>
      </c>
      <c r="AO72" s="84"/>
      <c r="AP72" s="84"/>
      <c r="AQ72" s="84"/>
      <c r="AR72" s="85"/>
      <c r="AS72" s="83" t="s">
        <v>3</v>
      </c>
      <c r="AT72" s="84"/>
      <c r="AU72" s="84"/>
      <c r="AV72" s="84"/>
      <c r="AW72" s="85"/>
      <c r="AX72" s="108" t="s">
        <v>115</v>
      </c>
      <c r="AY72" s="109"/>
      <c r="AZ72" s="109"/>
      <c r="BA72" s="110"/>
      <c r="BB72" s="83" t="s">
        <v>96</v>
      </c>
      <c r="BC72" s="84"/>
      <c r="BD72" s="84"/>
      <c r="BE72" s="84"/>
      <c r="BF72" s="85"/>
      <c r="BG72" s="83" t="s">
        <v>4</v>
      </c>
      <c r="BH72" s="84"/>
      <c r="BI72" s="84"/>
      <c r="BJ72" s="84"/>
      <c r="BK72" s="85"/>
      <c r="BL72" s="83" t="s">
        <v>3</v>
      </c>
      <c r="BM72" s="84"/>
      <c r="BN72" s="84"/>
      <c r="BO72" s="84"/>
      <c r="BP72" s="85"/>
      <c r="BQ72" s="108" t="s">
        <v>115</v>
      </c>
      <c r="BR72" s="109"/>
      <c r="BS72" s="109"/>
      <c r="BT72" s="110"/>
      <c r="BU72" s="32" t="s">
        <v>97</v>
      </c>
      <c r="BV72" s="32"/>
      <c r="BW72" s="32"/>
      <c r="BX72" s="32"/>
      <c r="BY72" s="32"/>
    </row>
    <row r="73" spans="1:79" ht="15" customHeight="1">
      <c r="A73" s="83">
        <v>1</v>
      </c>
      <c r="B73" s="84"/>
      <c r="C73" s="84"/>
      <c r="D73" s="84"/>
      <c r="E73" s="85"/>
      <c r="F73" s="83">
        <v>2</v>
      </c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5"/>
      <c r="U73" s="83">
        <v>3</v>
      </c>
      <c r="V73" s="84"/>
      <c r="W73" s="84"/>
      <c r="X73" s="84"/>
      <c r="Y73" s="85"/>
      <c r="Z73" s="83">
        <v>4</v>
      </c>
      <c r="AA73" s="84"/>
      <c r="AB73" s="84"/>
      <c r="AC73" s="84"/>
      <c r="AD73" s="85"/>
      <c r="AE73" s="83">
        <v>5</v>
      </c>
      <c r="AF73" s="84"/>
      <c r="AG73" s="84"/>
      <c r="AH73" s="85"/>
      <c r="AI73" s="83">
        <v>6</v>
      </c>
      <c r="AJ73" s="84"/>
      <c r="AK73" s="84"/>
      <c r="AL73" s="84"/>
      <c r="AM73" s="85"/>
      <c r="AN73" s="83">
        <v>7</v>
      </c>
      <c r="AO73" s="84"/>
      <c r="AP73" s="84"/>
      <c r="AQ73" s="84"/>
      <c r="AR73" s="85"/>
      <c r="AS73" s="83">
        <v>8</v>
      </c>
      <c r="AT73" s="84"/>
      <c r="AU73" s="84"/>
      <c r="AV73" s="84"/>
      <c r="AW73" s="85"/>
      <c r="AX73" s="83">
        <v>9</v>
      </c>
      <c r="AY73" s="84"/>
      <c r="AZ73" s="84"/>
      <c r="BA73" s="85"/>
      <c r="BB73" s="83">
        <v>10</v>
      </c>
      <c r="BC73" s="84"/>
      <c r="BD73" s="84"/>
      <c r="BE73" s="84"/>
      <c r="BF73" s="85"/>
      <c r="BG73" s="83">
        <v>11</v>
      </c>
      <c r="BH73" s="84"/>
      <c r="BI73" s="84"/>
      <c r="BJ73" s="84"/>
      <c r="BK73" s="85"/>
      <c r="BL73" s="83">
        <v>12</v>
      </c>
      <c r="BM73" s="84"/>
      <c r="BN73" s="84"/>
      <c r="BO73" s="84"/>
      <c r="BP73" s="85"/>
      <c r="BQ73" s="83">
        <v>13</v>
      </c>
      <c r="BR73" s="84"/>
      <c r="BS73" s="84"/>
      <c r="BT73" s="85"/>
      <c r="BU73" s="32">
        <v>14</v>
      </c>
      <c r="BV73" s="32"/>
      <c r="BW73" s="32"/>
      <c r="BX73" s="32"/>
      <c r="BY73" s="32"/>
    </row>
    <row r="74" spans="1:79" s="1" customFormat="1" ht="13.5" hidden="1" customHeight="1">
      <c r="A74" s="98" t="s">
        <v>64</v>
      </c>
      <c r="B74" s="99"/>
      <c r="C74" s="99"/>
      <c r="D74" s="99"/>
      <c r="E74" s="100"/>
      <c r="F74" s="98" t="s">
        <v>57</v>
      </c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100"/>
      <c r="U74" s="98" t="s">
        <v>65</v>
      </c>
      <c r="V74" s="99"/>
      <c r="W74" s="99"/>
      <c r="X74" s="99"/>
      <c r="Y74" s="100"/>
      <c r="Z74" s="98" t="s">
        <v>66</v>
      </c>
      <c r="AA74" s="99"/>
      <c r="AB74" s="99"/>
      <c r="AC74" s="99"/>
      <c r="AD74" s="100"/>
      <c r="AE74" s="98" t="s">
        <v>91</v>
      </c>
      <c r="AF74" s="99"/>
      <c r="AG74" s="99"/>
      <c r="AH74" s="100"/>
      <c r="AI74" s="105" t="s">
        <v>169</v>
      </c>
      <c r="AJ74" s="106"/>
      <c r="AK74" s="106"/>
      <c r="AL74" s="106"/>
      <c r="AM74" s="107"/>
      <c r="AN74" s="98" t="s">
        <v>67</v>
      </c>
      <c r="AO74" s="99"/>
      <c r="AP74" s="99"/>
      <c r="AQ74" s="99"/>
      <c r="AR74" s="100"/>
      <c r="AS74" s="98" t="s">
        <v>68</v>
      </c>
      <c r="AT74" s="99"/>
      <c r="AU74" s="99"/>
      <c r="AV74" s="99"/>
      <c r="AW74" s="100"/>
      <c r="AX74" s="98" t="s">
        <v>92</v>
      </c>
      <c r="AY74" s="99"/>
      <c r="AZ74" s="99"/>
      <c r="BA74" s="100"/>
      <c r="BB74" s="105" t="s">
        <v>169</v>
      </c>
      <c r="BC74" s="106"/>
      <c r="BD74" s="106"/>
      <c r="BE74" s="106"/>
      <c r="BF74" s="107"/>
      <c r="BG74" s="98" t="s">
        <v>58</v>
      </c>
      <c r="BH74" s="99"/>
      <c r="BI74" s="99"/>
      <c r="BJ74" s="99"/>
      <c r="BK74" s="100"/>
      <c r="BL74" s="98" t="s">
        <v>59</v>
      </c>
      <c r="BM74" s="99"/>
      <c r="BN74" s="99"/>
      <c r="BO74" s="99"/>
      <c r="BP74" s="100"/>
      <c r="BQ74" s="98" t="s">
        <v>93</v>
      </c>
      <c r="BR74" s="99"/>
      <c r="BS74" s="99"/>
      <c r="BT74" s="100"/>
      <c r="BU74" s="94" t="s">
        <v>169</v>
      </c>
      <c r="BV74" s="94"/>
      <c r="BW74" s="94"/>
      <c r="BX74" s="94"/>
      <c r="BY74" s="94"/>
      <c r="CA74" t="s">
        <v>27</v>
      </c>
    </row>
    <row r="75" spans="1:79" s="6" customFormat="1" ht="12.75" customHeight="1">
      <c r="A75" s="48"/>
      <c r="B75" s="49"/>
      <c r="C75" s="49"/>
      <c r="D75" s="49"/>
      <c r="E75" s="62"/>
      <c r="F75" s="48" t="s">
        <v>146</v>
      </c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62"/>
      <c r="U75" s="57"/>
      <c r="V75" s="58"/>
      <c r="W75" s="58"/>
      <c r="X75" s="58"/>
      <c r="Y75" s="59"/>
      <c r="Z75" s="57"/>
      <c r="AA75" s="58"/>
      <c r="AB75" s="58"/>
      <c r="AC75" s="58"/>
      <c r="AD75" s="59"/>
      <c r="AE75" s="57"/>
      <c r="AF75" s="58"/>
      <c r="AG75" s="58"/>
      <c r="AH75" s="59"/>
      <c r="AI75" s="57">
        <f>IF(ISNUMBER(U75),U75,0)+IF(ISNUMBER(Z75),Z75,0)</f>
        <v>0</v>
      </c>
      <c r="AJ75" s="58"/>
      <c r="AK75" s="58"/>
      <c r="AL75" s="58"/>
      <c r="AM75" s="59"/>
      <c r="AN75" s="57"/>
      <c r="AO75" s="58"/>
      <c r="AP75" s="58"/>
      <c r="AQ75" s="58"/>
      <c r="AR75" s="59"/>
      <c r="AS75" s="57"/>
      <c r="AT75" s="58"/>
      <c r="AU75" s="58"/>
      <c r="AV75" s="58"/>
      <c r="AW75" s="59"/>
      <c r="AX75" s="57"/>
      <c r="AY75" s="58"/>
      <c r="AZ75" s="58"/>
      <c r="BA75" s="59"/>
      <c r="BB75" s="57">
        <f>IF(ISNUMBER(AN75),AN75,0)+IF(ISNUMBER(AS75),AS75,0)</f>
        <v>0</v>
      </c>
      <c r="BC75" s="58"/>
      <c r="BD75" s="58"/>
      <c r="BE75" s="58"/>
      <c r="BF75" s="59"/>
      <c r="BG75" s="57"/>
      <c r="BH75" s="58"/>
      <c r="BI75" s="58"/>
      <c r="BJ75" s="58"/>
      <c r="BK75" s="59"/>
      <c r="BL75" s="57"/>
      <c r="BM75" s="58"/>
      <c r="BN75" s="58"/>
      <c r="BO75" s="58"/>
      <c r="BP75" s="59"/>
      <c r="BQ75" s="57"/>
      <c r="BR75" s="58"/>
      <c r="BS75" s="58"/>
      <c r="BT75" s="59"/>
      <c r="BU75" s="57">
        <f>IF(ISNUMBER(BG75),BG75,0)+IF(ISNUMBER(BL75),BL75,0)</f>
        <v>0</v>
      </c>
      <c r="BV75" s="58"/>
      <c r="BW75" s="58"/>
      <c r="BX75" s="58"/>
      <c r="BY75" s="59"/>
      <c r="CA75" s="6" t="s">
        <v>28</v>
      </c>
    </row>
    <row r="77" spans="1:79" ht="14.25" customHeight="1">
      <c r="A77" s="72" t="s">
        <v>244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</row>
    <row r="78" spans="1:79" ht="15" customHeight="1">
      <c r="A78" s="86" t="s">
        <v>216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</row>
    <row r="79" spans="1:79" ht="23.1" customHeight="1">
      <c r="A79" s="114" t="s">
        <v>117</v>
      </c>
      <c r="B79" s="115"/>
      <c r="C79" s="115"/>
      <c r="D79" s="116"/>
      <c r="E79" s="88" t="s">
        <v>19</v>
      </c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90"/>
      <c r="X79" s="83" t="s">
        <v>238</v>
      </c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5"/>
      <c r="AR79" s="32" t="s">
        <v>243</v>
      </c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</row>
    <row r="80" spans="1:79" ht="48.75" customHeight="1">
      <c r="A80" s="117"/>
      <c r="B80" s="118"/>
      <c r="C80" s="118"/>
      <c r="D80" s="119"/>
      <c r="E80" s="91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3"/>
      <c r="X80" s="88" t="s">
        <v>4</v>
      </c>
      <c r="Y80" s="89"/>
      <c r="Z80" s="89"/>
      <c r="AA80" s="89"/>
      <c r="AB80" s="90"/>
      <c r="AC80" s="88" t="s">
        <v>3</v>
      </c>
      <c r="AD80" s="89"/>
      <c r="AE80" s="89"/>
      <c r="AF80" s="89"/>
      <c r="AG80" s="90"/>
      <c r="AH80" s="108" t="s">
        <v>115</v>
      </c>
      <c r="AI80" s="109"/>
      <c r="AJ80" s="109"/>
      <c r="AK80" s="109"/>
      <c r="AL80" s="110"/>
      <c r="AM80" s="83" t="s">
        <v>5</v>
      </c>
      <c r="AN80" s="84"/>
      <c r="AO80" s="84"/>
      <c r="AP80" s="84"/>
      <c r="AQ80" s="85"/>
      <c r="AR80" s="83" t="s">
        <v>4</v>
      </c>
      <c r="AS80" s="84"/>
      <c r="AT80" s="84"/>
      <c r="AU80" s="84"/>
      <c r="AV80" s="85"/>
      <c r="AW80" s="83" t="s">
        <v>3</v>
      </c>
      <c r="AX80" s="84"/>
      <c r="AY80" s="84"/>
      <c r="AZ80" s="84"/>
      <c r="BA80" s="85"/>
      <c r="BB80" s="108" t="s">
        <v>115</v>
      </c>
      <c r="BC80" s="109"/>
      <c r="BD80" s="109"/>
      <c r="BE80" s="109"/>
      <c r="BF80" s="110"/>
      <c r="BG80" s="83" t="s">
        <v>96</v>
      </c>
      <c r="BH80" s="84"/>
      <c r="BI80" s="84"/>
      <c r="BJ80" s="84"/>
      <c r="BK80" s="85"/>
    </row>
    <row r="81" spans="1:79" ht="12.75" customHeight="1">
      <c r="A81" s="83">
        <v>1</v>
      </c>
      <c r="B81" s="84"/>
      <c r="C81" s="84"/>
      <c r="D81" s="85"/>
      <c r="E81" s="83">
        <v>2</v>
      </c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5"/>
      <c r="X81" s="83">
        <v>3</v>
      </c>
      <c r="Y81" s="84"/>
      <c r="Z81" s="84"/>
      <c r="AA81" s="84"/>
      <c r="AB81" s="85"/>
      <c r="AC81" s="83">
        <v>4</v>
      </c>
      <c r="AD81" s="84"/>
      <c r="AE81" s="84"/>
      <c r="AF81" s="84"/>
      <c r="AG81" s="85"/>
      <c r="AH81" s="83">
        <v>5</v>
      </c>
      <c r="AI81" s="84"/>
      <c r="AJ81" s="84"/>
      <c r="AK81" s="84"/>
      <c r="AL81" s="85"/>
      <c r="AM81" s="83">
        <v>6</v>
      </c>
      <c r="AN81" s="84"/>
      <c r="AO81" s="84"/>
      <c r="AP81" s="84"/>
      <c r="AQ81" s="85"/>
      <c r="AR81" s="83">
        <v>7</v>
      </c>
      <c r="AS81" s="84"/>
      <c r="AT81" s="84"/>
      <c r="AU81" s="84"/>
      <c r="AV81" s="85"/>
      <c r="AW81" s="83">
        <v>8</v>
      </c>
      <c r="AX81" s="84"/>
      <c r="AY81" s="84"/>
      <c r="AZ81" s="84"/>
      <c r="BA81" s="85"/>
      <c r="BB81" s="83">
        <v>9</v>
      </c>
      <c r="BC81" s="84"/>
      <c r="BD81" s="84"/>
      <c r="BE81" s="84"/>
      <c r="BF81" s="85"/>
      <c r="BG81" s="83">
        <v>10</v>
      </c>
      <c r="BH81" s="84"/>
      <c r="BI81" s="84"/>
      <c r="BJ81" s="84"/>
      <c r="BK81" s="85"/>
    </row>
    <row r="82" spans="1:79" s="1" customFormat="1" ht="12.75" hidden="1" customHeight="1">
      <c r="A82" s="98" t="s">
        <v>64</v>
      </c>
      <c r="B82" s="99"/>
      <c r="C82" s="99"/>
      <c r="D82" s="100"/>
      <c r="E82" s="98" t="s">
        <v>57</v>
      </c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100"/>
      <c r="X82" s="120" t="s">
        <v>60</v>
      </c>
      <c r="Y82" s="121"/>
      <c r="Z82" s="121"/>
      <c r="AA82" s="121"/>
      <c r="AB82" s="122"/>
      <c r="AC82" s="120" t="s">
        <v>61</v>
      </c>
      <c r="AD82" s="121"/>
      <c r="AE82" s="121"/>
      <c r="AF82" s="121"/>
      <c r="AG82" s="122"/>
      <c r="AH82" s="98" t="s">
        <v>94</v>
      </c>
      <c r="AI82" s="99"/>
      <c r="AJ82" s="99"/>
      <c r="AK82" s="99"/>
      <c r="AL82" s="100"/>
      <c r="AM82" s="105" t="s">
        <v>170</v>
      </c>
      <c r="AN82" s="106"/>
      <c r="AO82" s="106"/>
      <c r="AP82" s="106"/>
      <c r="AQ82" s="107"/>
      <c r="AR82" s="98" t="s">
        <v>62</v>
      </c>
      <c r="AS82" s="99"/>
      <c r="AT82" s="99"/>
      <c r="AU82" s="99"/>
      <c r="AV82" s="100"/>
      <c r="AW82" s="98" t="s">
        <v>63</v>
      </c>
      <c r="AX82" s="99"/>
      <c r="AY82" s="99"/>
      <c r="AZ82" s="99"/>
      <c r="BA82" s="100"/>
      <c r="BB82" s="98" t="s">
        <v>95</v>
      </c>
      <c r="BC82" s="99"/>
      <c r="BD82" s="99"/>
      <c r="BE82" s="99"/>
      <c r="BF82" s="100"/>
      <c r="BG82" s="105" t="s">
        <v>170</v>
      </c>
      <c r="BH82" s="106"/>
      <c r="BI82" s="106"/>
      <c r="BJ82" s="106"/>
      <c r="BK82" s="107"/>
      <c r="CA82" t="s">
        <v>29</v>
      </c>
    </row>
    <row r="83" spans="1:79" s="25" customFormat="1" ht="12.75" customHeight="1">
      <c r="A83" s="27">
        <v>2111</v>
      </c>
      <c r="B83" s="28"/>
      <c r="C83" s="28"/>
      <c r="D83" s="43"/>
      <c r="E83" s="44" t="s">
        <v>175</v>
      </c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1"/>
      <c r="X83" s="53">
        <v>4743578</v>
      </c>
      <c r="Y83" s="54"/>
      <c r="Z83" s="54"/>
      <c r="AA83" s="54"/>
      <c r="AB83" s="55"/>
      <c r="AC83" s="53">
        <v>0</v>
      </c>
      <c r="AD83" s="54"/>
      <c r="AE83" s="54"/>
      <c r="AF83" s="54"/>
      <c r="AG83" s="55"/>
      <c r="AH83" s="53">
        <v>0</v>
      </c>
      <c r="AI83" s="54"/>
      <c r="AJ83" s="54"/>
      <c r="AK83" s="54"/>
      <c r="AL83" s="55"/>
      <c r="AM83" s="53">
        <f t="shared" ref="AM83:AM94" si="3">IF(ISNUMBER(X83),X83,0)+IF(ISNUMBER(AC83),AC83,0)</f>
        <v>4743578</v>
      </c>
      <c r="AN83" s="54"/>
      <c r="AO83" s="54"/>
      <c r="AP83" s="54"/>
      <c r="AQ83" s="55"/>
      <c r="AR83" s="53">
        <v>5080372</v>
      </c>
      <c r="AS83" s="54"/>
      <c r="AT83" s="54"/>
      <c r="AU83" s="54"/>
      <c r="AV83" s="55"/>
      <c r="AW83" s="53">
        <v>0</v>
      </c>
      <c r="AX83" s="54"/>
      <c r="AY83" s="54"/>
      <c r="AZ83" s="54"/>
      <c r="BA83" s="55"/>
      <c r="BB83" s="53">
        <v>0</v>
      </c>
      <c r="BC83" s="54"/>
      <c r="BD83" s="54"/>
      <c r="BE83" s="54"/>
      <c r="BF83" s="55"/>
      <c r="BG83" s="61">
        <f t="shared" ref="BG83:BG94" si="4">IF(ISNUMBER(AR83),AR83,0)+IF(ISNUMBER(AW83),AW83,0)</f>
        <v>5080372</v>
      </c>
      <c r="BH83" s="61"/>
      <c r="BI83" s="61"/>
      <c r="BJ83" s="61"/>
      <c r="BK83" s="61"/>
      <c r="CA83" s="25" t="s">
        <v>30</v>
      </c>
    </row>
    <row r="84" spans="1:79" s="25" customFormat="1" ht="12.75" customHeight="1">
      <c r="A84" s="27">
        <v>2120</v>
      </c>
      <c r="B84" s="28"/>
      <c r="C84" s="28"/>
      <c r="D84" s="43"/>
      <c r="E84" s="44" t="s">
        <v>176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1"/>
      <c r="X84" s="53">
        <v>1043588</v>
      </c>
      <c r="Y84" s="54"/>
      <c r="Z84" s="54"/>
      <c r="AA84" s="54"/>
      <c r="AB84" s="55"/>
      <c r="AC84" s="53">
        <v>0</v>
      </c>
      <c r="AD84" s="54"/>
      <c r="AE84" s="54"/>
      <c r="AF84" s="54"/>
      <c r="AG84" s="55"/>
      <c r="AH84" s="53">
        <v>0</v>
      </c>
      <c r="AI84" s="54"/>
      <c r="AJ84" s="54"/>
      <c r="AK84" s="54"/>
      <c r="AL84" s="55"/>
      <c r="AM84" s="53">
        <f t="shared" si="3"/>
        <v>1043588</v>
      </c>
      <c r="AN84" s="54"/>
      <c r="AO84" s="54"/>
      <c r="AP84" s="54"/>
      <c r="AQ84" s="55"/>
      <c r="AR84" s="53">
        <v>1117683</v>
      </c>
      <c r="AS84" s="54"/>
      <c r="AT84" s="54"/>
      <c r="AU84" s="54"/>
      <c r="AV84" s="55"/>
      <c r="AW84" s="53">
        <v>0</v>
      </c>
      <c r="AX84" s="54"/>
      <c r="AY84" s="54"/>
      <c r="AZ84" s="54"/>
      <c r="BA84" s="55"/>
      <c r="BB84" s="53">
        <v>0</v>
      </c>
      <c r="BC84" s="54"/>
      <c r="BD84" s="54"/>
      <c r="BE84" s="54"/>
      <c r="BF84" s="55"/>
      <c r="BG84" s="61">
        <f t="shared" si="4"/>
        <v>1117683</v>
      </c>
      <c r="BH84" s="61"/>
      <c r="BI84" s="61"/>
      <c r="BJ84" s="61"/>
      <c r="BK84" s="61"/>
    </row>
    <row r="85" spans="1:79" s="25" customFormat="1" ht="12.75" customHeight="1">
      <c r="A85" s="27">
        <v>2210</v>
      </c>
      <c r="B85" s="28"/>
      <c r="C85" s="28"/>
      <c r="D85" s="43"/>
      <c r="E85" s="44" t="s">
        <v>177</v>
      </c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1"/>
      <c r="X85" s="53">
        <v>286740</v>
      </c>
      <c r="Y85" s="54"/>
      <c r="Z85" s="54"/>
      <c r="AA85" s="54"/>
      <c r="AB85" s="55"/>
      <c r="AC85" s="53">
        <v>0</v>
      </c>
      <c r="AD85" s="54"/>
      <c r="AE85" s="54"/>
      <c r="AF85" s="54"/>
      <c r="AG85" s="55"/>
      <c r="AH85" s="53">
        <v>0</v>
      </c>
      <c r="AI85" s="54"/>
      <c r="AJ85" s="54"/>
      <c r="AK85" s="54"/>
      <c r="AL85" s="55"/>
      <c r="AM85" s="53">
        <f t="shared" si="3"/>
        <v>286740</v>
      </c>
      <c r="AN85" s="54"/>
      <c r="AO85" s="54"/>
      <c r="AP85" s="54"/>
      <c r="AQ85" s="55"/>
      <c r="AR85" s="53">
        <v>301937</v>
      </c>
      <c r="AS85" s="54"/>
      <c r="AT85" s="54"/>
      <c r="AU85" s="54"/>
      <c r="AV85" s="55"/>
      <c r="AW85" s="53">
        <v>0</v>
      </c>
      <c r="AX85" s="54"/>
      <c r="AY85" s="54"/>
      <c r="AZ85" s="54"/>
      <c r="BA85" s="55"/>
      <c r="BB85" s="53">
        <v>0</v>
      </c>
      <c r="BC85" s="54"/>
      <c r="BD85" s="54"/>
      <c r="BE85" s="54"/>
      <c r="BF85" s="55"/>
      <c r="BG85" s="61">
        <f t="shared" si="4"/>
        <v>301937</v>
      </c>
      <c r="BH85" s="61"/>
      <c r="BI85" s="61"/>
      <c r="BJ85" s="61"/>
      <c r="BK85" s="61"/>
    </row>
    <row r="86" spans="1:79" s="25" customFormat="1" ht="12.75" customHeight="1">
      <c r="A86" s="27">
        <v>2240</v>
      </c>
      <c r="B86" s="28"/>
      <c r="C86" s="28"/>
      <c r="D86" s="43"/>
      <c r="E86" s="44" t="s">
        <v>178</v>
      </c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1"/>
      <c r="X86" s="53">
        <v>192562</v>
      </c>
      <c r="Y86" s="54"/>
      <c r="Z86" s="54"/>
      <c r="AA86" s="54"/>
      <c r="AB86" s="55"/>
      <c r="AC86" s="53">
        <v>0</v>
      </c>
      <c r="AD86" s="54"/>
      <c r="AE86" s="54"/>
      <c r="AF86" s="54"/>
      <c r="AG86" s="55"/>
      <c r="AH86" s="53">
        <v>0</v>
      </c>
      <c r="AI86" s="54"/>
      <c r="AJ86" s="54"/>
      <c r="AK86" s="54"/>
      <c r="AL86" s="55"/>
      <c r="AM86" s="53">
        <f t="shared" si="3"/>
        <v>192562</v>
      </c>
      <c r="AN86" s="54"/>
      <c r="AO86" s="54"/>
      <c r="AP86" s="54"/>
      <c r="AQ86" s="55"/>
      <c r="AR86" s="53">
        <v>202768</v>
      </c>
      <c r="AS86" s="54"/>
      <c r="AT86" s="54"/>
      <c r="AU86" s="54"/>
      <c r="AV86" s="55"/>
      <c r="AW86" s="53">
        <v>0</v>
      </c>
      <c r="AX86" s="54"/>
      <c r="AY86" s="54"/>
      <c r="AZ86" s="54"/>
      <c r="BA86" s="55"/>
      <c r="BB86" s="53">
        <v>0</v>
      </c>
      <c r="BC86" s="54"/>
      <c r="BD86" s="54"/>
      <c r="BE86" s="54"/>
      <c r="BF86" s="55"/>
      <c r="BG86" s="61">
        <f t="shared" si="4"/>
        <v>202768</v>
      </c>
      <c r="BH86" s="61"/>
      <c r="BI86" s="61"/>
      <c r="BJ86" s="61"/>
      <c r="BK86" s="61"/>
    </row>
    <row r="87" spans="1:79" s="25" customFormat="1" ht="12.75" customHeight="1">
      <c r="A87" s="27">
        <v>2250</v>
      </c>
      <c r="B87" s="28"/>
      <c r="C87" s="28"/>
      <c r="D87" s="43"/>
      <c r="E87" s="44" t="s">
        <v>179</v>
      </c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1"/>
      <c r="X87" s="53">
        <v>1280</v>
      </c>
      <c r="Y87" s="54"/>
      <c r="Z87" s="54"/>
      <c r="AA87" s="54"/>
      <c r="AB87" s="55"/>
      <c r="AC87" s="53">
        <v>0</v>
      </c>
      <c r="AD87" s="54"/>
      <c r="AE87" s="54"/>
      <c r="AF87" s="54"/>
      <c r="AG87" s="55"/>
      <c r="AH87" s="53">
        <v>0</v>
      </c>
      <c r="AI87" s="54"/>
      <c r="AJ87" s="54"/>
      <c r="AK87" s="54"/>
      <c r="AL87" s="55"/>
      <c r="AM87" s="53">
        <f t="shared" si="3"/>
        <v>1280</v>
      </c>
      <c r="AN87" s="54"/>
      <c r="AO87" s="54"/>
      <c r="AP87" s="54"/>
      <c r="AQ87" s="55"/>
      <c r="AR87" s="53">
        <v>1348</v>
      </c>
      <c r="AS87" s="54"/>
      <c r="AT87" s="54"/>
      <c r="AU87" s="54"/>
      <c r="AV87" s="55"/>
      <c r="AW87" s="53">
        <v>0</v>
      </c>
      <c r="AX87" s="54"/>
      <c r="AY87" s="54"/>
      <c r="AZ87" s="54"/>
      <c r="BA87" s="55"/>
      <c r="BB87" s="53">
        <v>0</v>
      </c>
      <c r="BC87" s="54"/>
      <c r="BD87" s="54"/>
      <c r="BE87" s="54"/>
      <c r="BF87" s="55"/>
      <c r="BG87" s="61">
        <f t="shared" si="4"/>
        <v>1348</v>
      </c>
      <c r="BH87" s="61"/>
      <c r="BI87" s="61"/>
      <c r="BJ87" s="61"/>
      <c r="BK87" s="61"/>
    </row>
    <row r="88" spans="1:79" s="25" customFormat="1" ht="12.75" customHeight="1">
      <c r="A88" s="27">
        <v>2272</v>
      </c>
      <c r="B88" s="28"/>
      <c r="C88" s="28"/>
      <c r="D88" s="43"/>
      <c r="E88" s="44" t="s">
        <v>180</v>
      </c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1"/>
      <c r="X88" s="53">
        <v>3285</v>
      </c>
      <c r="Y88" s="54"/>
      <c r="Z88" s="54"/>
      <c r="AA88" s="54"/>
      <c r="AB88" s="55"/>
      <c r="AC88" s="53">
        <v>0</v>
      </c>
      <c r="AD88" s="54"/>
      <c r="AE88" s="54"/>
      <c r="AF88" s="54"/>
      <c r="AG88" s="55"/>
      <c r="AH88" s="53">
        <v>0</v>
      </c>
      <c r="AI88" s="54"/>
      <c r="AJ88" s="54"/>
      <c r="AK88" s="54"/>
      <c r="AL88" s="55"/>
      <c r="AM88" s="53">
        <f t="shared" si="3"/>
        <v>3285</v>
      </c>
      <c r="AN88" s="54"/>
      <c r="AO88" s="54"/>
      <c r="AP88" s="54"/>
      <c r="AQ88" s="55"/>
      <c r="AR88" s="53">
        <v>3485</v>
      </c>
      <c r="AS88" s="54"/>
      <c r="AT88" s="54"/>
      <c r="AU88" s="54"/>
      <c r="AV88" s="55"/>
      <c r="AW88" s="53">
        <v>0</v>
      </c>
      <c r="AX88" s="54"/>
      <c r="AY88" s="54"/>
      <c r="AZ88" s="54"/>
      <c r="BA88" s="55"/>
      <c r="BB88" s="53">
        <v>0</v>
      </c>
      <c r="BC88" s="54"/>
      <c r="BD88" s="54"/>
      <c r="BE88" s="54"/>
      <c r="BF88" s="55"/>
      <c r="BG88" s="61">
        <f t="shared" si="4"/>
        <v>3485</v>
      </c>
      <c r="BH88" s="61"/>
      <c r="BI88" s="61"/>
      <c r="BJ88" s="61"/>
      <c r="BK88" s="61"/>
    </row>
    <row r="89" spans="1:79" s="25" customFormat="1" ht="12.75" customHeight="1">
      <c r="A89" s="27">
        <v>2273</v>
      </c>
      <c r="B89" s="28"/>
      <c r="C89" s="28"/>
      <c r="D89" s="43"/>
      <c r="E89" s="44" t="s">
        <v>181</v>
      </c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1"/>
      <c r="X89" s="53">
        <v>61791</v>
      </c>
      <c r="Y89" s="54"/>
      <c r="Z89" s="54"/>
      <c r="AA89" s="54"/>
      <c r="AB89" s="55"/>
      <c r="AC89" s="53">
        <v>0</v>
      </c>
      <c r="AD89" s="54"/>
      <c r="AE89" s="54"/>
      <c r="AF89" s="54"/>
      <c r="AG89" s="55"/>
      <c r="AH89" s="53">
        <v>0</v>
      </c>
      <c r="AI89" s="54"/>
      <c r="AJ89" s="54"/>
      <c r="AK89" s="54"/>
      <c r="AL89" s="55"/>
      <c r="AM89" s="53">
        <f t="shared" si="3"/>
        <v>61791</v>
      </c>
      <c r="AN89" s="54"/>
      <c r="AO89" s="54"/>
      <c r="AP89" s="54"/>
      <c r="AQ89" s="55"/>
      <c r="AR89" s="53">
        <v>65560</v>
      </c>
      <c r="AS89" s="54"/>
      <c r="AT89" s="54"/>
      <c r="AU89" s="54"/>
      <c r="AV89" s="55"/>
      <c r="AW89" s="53">
        <v>0</v>
      </c>
      <c r="AX89" s="54"/>
      <c r="AY89" s="54"/>
      <c r="AZ89" s="54"/>
      <c r="BA89" s="55"/>
      <c r="BB89" s="53">
        <v>0</v>
      </c>
      <c r="BC89" s="54"/>
      <c r="BD89" s="54"/>
      <c r="BE89" s="54"/>
      <c r="BF89" s="55"/>
      <c r="BG89" s="61">
        <f t="shared" si="4"/>
        <v>65560</v>
      </c>
      <c r="BH89" s="61"/>
      <c r="BI89" s="61"/>
      <c r="BJ89" s="61"/>
      <c r="BK89" s="61"/>
    </row>
    <row r="90" spans="1:79" s="25" customFormat="1" ht="12.75" customHeight="1">
      <c r="A90" s="27">
        <v>2274</v>
      </c>
      <c r="B90" s="28"/>
      <c r="C90" s="28"/>
      <c r="D90" s="43"/>
      <c r="E90" s="44" t="s">
        <v>182</v>
      </c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1"/>
      <c r="X90" s="53">
        <v>83392</v>
      </c>
      <c r="Y90" s="54"/>
      <c r="Z90" s="54"/>
      <c r="AA90" s="54"/>
      <c r="AB90" s="55"/>
      <c r="AC90" s="53">
        <v>0</v>
      </c>
      <c r="AD90" s="54"/>
      <c r="AE90" s="54"/>
      <c r="AF90" s="54"/>
      <c r="AG90" s="55"/>
      <c r="AH90" s="53">
        <v>0</v>
      </c>
      <c r="AI90" s="54"/>
      <c r="AJ90" s="54"/>
      <c r="AK90" s="54"/>
      <c r="AL90" s="55"/>
      <c r="AM90" s="53">
        <f t="shared" si="3"/>
        <v>83392</v>
      </c>
      <c r="AN90" s="54"/>
      <c r="AO90" s="54"/>
      <c r="AP90" s="54"/>
      <c r="AQ90" s="55"/>
      <c r="AR90" s="53">
        <v>88480</v>
      </c>
      <c r="AS90" s="54"/>
      <c r="AT90" s="54"/>
      <c r="AU90" s="54"/>
      <c r="AV90" s="55"/>
      <c r="AW90" s="53">
        <v>0</v>
      </c>
      <c r="AX90" s="54"/>
      <c r="AY90" s="54"/>
      <c r="AZ90" s="54"/>
      <c r="BA90" s="55"/>
      <c r="BB90" s="53">
        <v>0</v>
      </c>
      <c r="BC90" s="54"/>
      <c r="BD90" s="54"/>
      <c r="BE90" s="54"/>
      <c r="BF90" s="55"/>
      <c r="BG90" s="61">
        <f t="shared" si="4"/>
        <v>88480</v>
      </c>
      <c r="BH90" s="61"/>
      <c r="BI90" s="61"/>
      <c r="BJ90" s="61"/>
      <c r="BK90" s="61"/>
    </row>
    <row r="91" spans="1:79" s="25" customFormat="1" ht="25.5" customHeight="1">
      <c r="A91" s="27">
        <v>2282</v>
      </c>
      <c r="B91" s="28"/>
      <c r="C91" s="28"/>
      <c r="D91" s="43"/>
      <c r="E91" s="44" t="s">
        <v>183</v>
      </c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1"/>
      <c r="X91" s="53">
        <v>6372</v>
      </c>
      <c r="Y91" s="54"/>
      <c r="Z91" s="54"/>
      <c r="AA91" s="54"/>
      <c r="AB91" s="55"/>
      <c r="AC91" s="53">
        <v>0</v>
      </c>
      <c r="AD91" s="54"/>
      <c r="AE91" s="54"/>
      <c r="AF91" s="54"/>
      <c r="AG91" s="55"/>
      <c r="AH91" s="53">
        <v>0</v>
      </c>
      <c r="AI91" s="54"/>
      <c r="AJ91" s="54"/>
      <c r="AK91" s="54"/>
      <c r="AL91" s="55"/>
      <c r="AM91" s="53">
        <f t="shared" si="3"/>
        <v>6372</v>
      </c>
      <c r="AN91" s="54"/>
      <c r="AO91" s="54"/>
      <c r="AP91" s="54"/>
      <c r="AQ91" s="55"/>
      <c r="AR91" s="53">
        <v>6710</v>
      </c>
      <c r="AS91" s="54"/>
      <c r="AT91" s="54"/>
      <c r="AU91" s="54"/>
      <c r="AV91" s="55"/>
      <c r="AW91" s="53">
        <v>0</v>
      </c>
      <c r="AX91" s="54"/>
      <c r="AY91" s="54"/>
      <c r="AZ91" s="54"/>
      <c r="BA91" s="55"/>
      <c r="BB91" s="53">
        <v>0</v>
      </c>
      <c r="BC91" s="54"/>
      <c r="BD91" s="54"/>
      <c r="BE91" s="54"/>
      <c r="BF91" s="55"/>
      <c r="BG91" s="61">
        <f t="shared" si="4"/>
        <v>6710</v>
      </c>
      <c r="BH91" s="61"/>
      <c r="BI91" s="61"/>
      <c r="BJ91" s="61"/>
      <c r="BK91" s="61"/>
    </row>
    <row r="92" spans="1:79" s="25" customFormat="1" ht="12.75" customHeight="1">
      <c r="A92" s="27">
        <v>2800</v>
      </c>
      <c r="B92" s="28"/>
      <c r="C92" s="28"/>
      <c r="D92" s="43"/>
      <c r="E92" s="44" t="s">
        <v>184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1"/>
      <c r="X92" s="53">
        <v>42488</v>
      </c>
      <c r="Y92" s="54"/>
      <c r="Z92" s="54"/>
      <c r="AA92" s="54"/>
      <c r="AB92" s="55"/>
      <c r="AC92" s="53">
        <v>0</v>
      </c>
      <c r="AD92" s="54"/>
      <c r="AE92" s="54"/>
      <c r="AF92" s="54"/>
      <c r="AG92" s="55"/>
      <c r="AH92" s="53">
        <v>0</v>
      </c>
      <c r="AI92" s="54"/>
      <c r="AJ92" s="54"/>
      <c r="AK92" s="54"/>
      <c r="AL92" s="55"/>
      <c r="AM92" s="53">
        <f t="shared" si="3"/>
        <v>42488</v>
      </c>
      <c r="AN92" s="54"/>
      <c r="AO92" s="54"/>
      <c r="AP92" s="54"/>
      <c r="AQ92" s="55"/>
      <c r="AR92" s="53">
        <v>44740</v>
      </c>
      <c r="AS92" s="54"/>
      <c r="AT92" s="54"/>
      <c r="AU92" s="54"/>
      <c r="AV92" s="55"/>
      <c r="AW92" s="53">
        <v>0</v>
      </c>
      <c r="AX92" s="54"/>
      <c r="AY92" s="54"/>
      <c r="AZ92" s="54"/>
      <c r="BA92" s="55"/>
      <c r="BB92" s="53">
        <v>0</v>
      </c>
      <c r="BC92" s="54"/>
      <c r="BD92" s="54"/>
      <c r="BE92" s="54"/>
      <c r="BF92" s="55"/>
      <c r="BG92" s="61">
        <f t="shared" si="4"/>
        <v>44740</v>
      </c>
      <c r="BH92" s="61"/>
      <c r="BI92" s="61"/>
      <c r="BJ92" s="61"/>
      <c r="BK92" s="61"/>
    </row>
    <row r="93" spans="1:79" s="25" customFormat="1" ht="25.5" customHeight="1">
      <c r="A93" s="27">
        <v>3110</v>
      </c>
      <c r="B93" s="28"/>
      <c r="C93" s="28"/>
      <c r="D93" s="43"/>
      <c r="E93" s="44" t="s">
        <v>185</v>
      </c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1"/>
      <c r="X93" s="53">
        <v>0</v>
      </c>
      <c r="Y93" s="54"/>
      <c r="Z93" s="54"/>
      <c r="AA93" s="54"/>
      <c r="AB93" s="55"/>
      <c r="AC93" s="53">
        <v>0</v>
      </c>
      <c r="AD93" s="54"/>
      <c r="AE93" s="54"/>
      <c r="AF93" s="54"/>
      <c r="AG93" s="55"/>
      <c r="AH93" s="53">
        <v>0</v>
      </c>
      <c r="AI93" s="54"/>
      <c r="AJ93" s="54"/>
      <c r="AK93" s="54"/>
      <c r="AL93" s="55"/>
      <c r="AM93" s="53">
        <f t="shared" si="3"/>
        <v>0</v>
      </c>
      <c r="AN93" s="54"/>
      <c r="AO93" s="54"/>
      <c r="AP93" s="54"/>
      <c r="AQ93" s="55"/>
      <c r="AR93" s="53">
        <v>0</v>
      </c>
      <c r="AS93" s="54"/>
      <c r="AT93" s="54"/>
      <c r="AU93" s="54"/>
      <c r="AV93" s="55"/>
      <c r="AW93" s="53">
        <v>0</v>
      </c>
      <c r="AX93" s="54"/>
      <c r="AY93" s="54"/>
      <c r="AZ93" s="54"/>
      <c r="BA93" s="55"/>
      <c r="BB93" s="53">
        <v>0</v>
      </c>
      <c r="BC93" s="54"/>
      <c r="BD93" s="54"/>
      <c r="BE93" s="54"/>
      <c r="BF93" s="55"/>
      <c r="BG93" s="61">
        <f t="shared" si="4"/>
        <v>0</v>
      </c>
      <c r="BH93" s="61"/>
      <c r="BI93" s="61"/>
      <c r="BJ93" s="61"/>
      <c r="BK93" s="61"/>
    </row>
    <row r="94" spans="1:79" s="6" customFormat="1" ht="12.75" customHeight="1">
      <c r="A94" s="48"/>
      <c r="B94" s="49"/>
      <c r="C94" s="49"/>
      <c r="D94" s="62"/>
      <c r="E94" s="38" t="s">
        <v>146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40"/>
      <c r="X94" s="57">
        <v>6465076</v>
      </c>
      <c r="Y94" s="58"/>
      <c r="Z94" s="58"/>
      <c r="AA94" s="58"/>
      <c r="AB94" s="59"/>
      <c r="AC94" s="57">
        <v>0</v>
      </c>
      <c r="AD94" s="58"/>
      <c r="AE94" s="58"/>
      <c r="AF94" s="58"/>
      <c r="AG94" s="59"/>
      <c r="AH94" s="57">
        <v>0</v>
      </c>
      <c r="AI94" s="58"/>
      <c r="AJ94" s="58"/>
      <c r="AK94" s="58"/>
      <c r="AL94" s="59"/>
      <c r="AM94" s="57">
        <f t="shared" si="3"/>
        <v>6465076</v>
      </c>
      <c r="AN94" s="58"/>
      <c r="AO94" s="58"/>
      <c r="AP94" s="58"/>
      <c r="AQ94" s="59"/>
      <c r="AR94" s="57">
        <v>6913083</v>
      </c>
      <c r="AS94" s="58"/>
      <c r="AT94" s="58"/>
      <c r="AU94" s="58"/>
      <c r="AV94" s="59"/>
      <c r="AW94" s="57">
        <v>0</v>
      </c>
      <c r="AX94" s="58"/>
      <c r="AY94" s="58"/>
      <c r="AZ94" s="58"/>
      <c r="BA94" s="59"/>
      <c r="BB94" s="57">
        <v>0</v>
      </c>
      <c r="BC94" s="58"/>
      <c r="BD94" s="58"/>
      <c r="BE94" s="58"/>
      <c r="BF94" s="59"/>
      <c r="BG94" s="60">
        <f t="shared" si="4"/>
        <v>6913083</v>
      </c>
      <c r="BH94" s="60"/>
      <c r="BI94" s="60"/>
      <c r="BJ94" s="60"/>
      <c r="BK94" s="60"/>
    </row>
    <row r="96" spans="1:79" ht="14.25" customHeight="1">
      <c r="A96" s="72" t="s">
        <v>245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</row>
    <row r="97" spans="1:79" ht="15" customHeight="1">
      <c r="A97" s="86" t="s">
        <v>216</v>
      </c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</row>
    <row r="98" spans="1:79" ht="23.1" customHeight="1">
      <c r="A98" s="114" t="s">
        <v>118</v>
      </c>
      <c r="B98" s="115"/>
      <c r="C98" s="115"/>
      <c r="D98" s="115"/>
      <c r="E98" s="116"/>
      <c r="F98" s="88" t="s">
        <v>19</v>
      </c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90"/>
      <c r="X98" s="32" t="s">
        <v>238</v>
      </c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83" t="s">
        <v>243</v>
      </c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5"/>
    </row>
    <row r="99" spans="1:79" ht="53.25" customHeight="1">
      <c r="A99" s="117"/>
      <c r="B99" s="118"/>
      <c r="C99" s="118"/>
      <c r="D99" s="118"/>
      <c r="E99" s="119"/>
      <c r="F99" s="91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3"/>
      <c r="X99" s="83" t="s">
        <v>4</v>
      </c>
      <c r="Y99" s="84"/>
      <c r="Z99" s="84"/>
      <c r="AA99" s="84"/>
      <c r="AB99" s="85"/>
      <c r="AC99" s="83" t="s">
        <v>3</v>
      </c>
      <c r="AD99" s="84"/>
      <c r="AE99" s="84"/>
      <c r="AF99" s="84"/>
      <c r="AG99" s="85"/>
      <c r="AH99" s="108" t="s">
        <v>115</v>
      </c>
      <c r="AI99" s="109"/>
      <c r="AJ99" s="109"/>
      <c r="AK99" s="109"/>
      <c r="AL99" s="110"/>
      <c r="AM99" s="83" t="s">
        <v>5</v>
      </c>
      <c r="AN99" s="84"/>
      <c r="AO99" s="84"/>
      <c r="AP99" s="84"/>
      <c r="AQ99" s="85"/>
      <c r="AR99" s="83" t="s">
        <v>4</v>
      </c>
      <c r="AS99" s="84"/>
      <c r="AT99" s="84"/>
      <c r="AU99" s="84"/>
      <c r="AV99" s="85"/>
      <c r="AW99" s="83" t="s">
        <v>3</v>
      </c>
      <c r="AX99" s="84"/>
      <c r="AY99" s="84"/>
      <c r="AZ99" s="84"/>
      <c r="BA99" s="85"/>
      <c r="BB99" s="76" t="s">
        <v>115</v>
      </c>
      <c r="BC99" s="76"/>
      <c r="BD99" s="76"/>
      <c r="BE99" s="76"/>
      <c r="BF99" s="76"/>
      <c r="BG99" s="83" t="s">
        <v>96</v>
      </c>
      <c r="BH99" s="84"/>
      <c r="BI99" s="84"/>
      <c r="BJ99" s="84"/>
      <c r="BK99" s="85"/>
    </row>
    <row r="100" spans="1:79" ht="15" customHeight="1">
      <c r="A100" s="83">
        <v>1</v>
      </c>
      <c r="B100" s="84"/>
      <c r="C100" s="84"/>
      <c r="D100" s="84"/>
      <c r="E100" s="85"/>
      <c r="F100" s="83">
        <v>2</v>
      </c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5"/>
      <c r="X100" s="83">
        <v>3</v>
      </c>
      <c r="Y100" s="84"/>
      <c r="Z100" s="84"/>
      <c r="AA100" s="84"/>
      <c r="AB100" s="85"/>
      <c r="AC100" s="83">
        <v>4</v>
      </c>
      <c r="AD100" s="84"/>
      <c r="AE100" s="84"/>
      <c r="AF100" s="84"/>
      <c r="AG100" s="85"/>
      <c r="AH100" s="83">
        <v>5</v>
      </c>
      <c r="AI100" s="84"/>
      <c r="AJ100" s="84"/>
      <c r="AK100" s="84"/>
      <c r="AL100" s="85"/>
      <c r="AM100" s="83">
        <v>6</v>
      </c>
      <c r="AN100" s="84"/>
      <c r="AO100" s="84"/>
      <c r="AP100" s="84"/>
      <c r="AQ100" s="85"/>
      <c r="AR100" s="83">
        <v>7</v>
      </c>
      <c r="AS100" s="84"/>
      <c r="AT100" s="84"/>
      <c r="AU100" s="84"/>
      <c r="AV100" s="85"/>
      <c r="AW100" s="83">
        <v>8</v>
      </c>
      <c r="AX100" s="84"/>
      <c r="AY100" s="84"/>
      <c r="AZ100" s="84"/>
      <c r="BA100" s="85"/>
      <c r="BB100" s="83">
        <v>9</v>
      </c>
      <c r="BC100" s="84"/>
      <c r="BD100" s="84"/>
      <c r="BE100" s="84"/>
      <c r="BF100" s="85"/>
      <c r="BG100" s="83">
        <v>10</v>
      </c>
      <c r="BH100" s="84"/>
      <c r="BI100" s="84"/>
      <c r="BJ100" s="84"/>
      <c r="BK100" s="85"/>
    </row>
    <row r="101" spans="1:79" s="1" customFormat="1" ht="15" hidden="1" customHeight="1">
      <c r="A101" s="98" t="s">
        <v>64</v>
      </c>
      <c r="B101" s="99"/>
      <c r="C101" s="99"/>
      <c r="D101" s="99"/>
      <c r="E101" s="100"/>
      <c r="F101" s="98" t="s">
        <v>57</v>
      </c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100"/>
      <c r="X101" s="98" t="s">
        <v>60</v>
      </c>
      <c r="Y101" s="99"/>
      <c r="Z101" s="99"/>
      <c r="AA101" s="99"/>
      <c r="AB101" s="100"/>
      <c r="AC101" s="98" t="s">
        <v>61</v>
      </c>
      <c r="AD101" s="99"/>
      <c r="AE101" s="99"/>
      <c r="AF101" s="99"/>
      <c r="AG101" s="100"/>
      <c r="AH101" s="98" t="s">
        <v>94</v>
      </c>
      <c r="AI101" s="99"/>
      <c r="AJ101" s="99"/>
      <c r="AK101" s="99"/>
      <c r="AL101" s="100"/>
      <c r="AM101" s="105" t="s">
        <v>170</v>
      </c>
      <c r="AN101" s="106"/>
      <c r="AO101" s="106"/>
      <c r="AP101" s="106"/>
      <c r="AQ101" s="107"/>
      <c r="AR101" s="98" t="s">
        <v>62</v>
      </c>
      <c r="AS101" s="99"/>
      <c r="AT101" s="99"/>
      <c r="AU101" s="99"/>
      <c r="AV101" s="100"/>
      <c r="AW101" s="98" t="s">
        <v>63</v>
      </c>
      <c r="AX101" s="99"/>
      <c r="AY101" s="99"/>
      <c r="AZ101" s="99"/>
      <c r="BA101" s="100"/>
      <c r="BB101" s="98" t="s">
        <v>95</v>
      </c>
      <c r="BC101" s="99"/>
      <c r="BD101" s="99"/>
      <c r="BE101" s="99"/>
      <c r="BF101" s="100"/>
      <c r="BG101" s="105" t="s">
        <v>170</v>
      </c>
      <c r="BH101" s="106"/>
      <c r="BI101" s="106"/>
      <c r="BJ101" s="106"/>
      <c r="BK101" s="107"/>
      <c r="CA101" t="s">
        <v>31</v>
      </c>
    </row>
    <row r="102" spans="1:79" s="6" customFormat="1" ht="12.75" customHeight="1">
      <c r="A102" s="48"/>
      <c r="B102" s="49"/>
      <c r="C102" s="49"/>
      <c r="D102" s="49"/>
      <c r="E102" s="62"/>
      <c r="F102" s="48" t="s">
        <v>146</v>
      </c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62"/>
      <c r="X102" s="111"/>
      <c r="Y102" s="112"/>
      <c r="Z102" s="112"/>
      <c r="AA102" s="112"/>
      <c r="AB102" s="113"/>
      <c r="AC102" s="111"/>
      <c r="AD102" s="112"/>
      <c r="AE102" s="112"/>
      <c r="AF102" s="112"/>
      <c r="AG102" s="113"/>
      <c r="AH102" s="60"/>
      <c r="AI102" s="60"/>
      <c r="AJ102" s="60"/>
      <c r="AK102" s="60"/>
      <c r="AL102" s="60"/>
      <c r="AM102" s="60">
        <f>IF(ISNUMBER(X102),X102,0)+IF(ISNUMBER(AC102),AC102,0)</f>
        <v>0</v>
      </c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>
        <f>IF(ISNUMBER(AR102),AR102,0)+IF(ISNUMBER(AW102),AW102,0)</f>
        <v>0</v>
      </c>
      <c r="BH102" s="60"/>
      <c r="BI102" s="60"/>
      <c r="BJ102" s="60"/>
      <c r="BK102" s="60"/>
      <c r="CA102" s="6" t="s">
        <v>32</v>
      </c>
    </row>
    <row r="105" spans="1:79" ht="14.25" customHeight="1">
      <c r="A105" s="72" t="s">
        <v>119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</row>
    <row r="106" spans="1:79" ht="14.25" customHeight="1">
      <c r="A106" s="72" t="s">
        <v>230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</row>
    <row r="107" spans="1:79" ht="15" customHeight="1">
      <c r="A107" s="86" t="s">
        <v>216</v>
      </c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</row>
    <row r="108" spans="1:79" ht="23.1" customHeight="1">
      <c r="A108" s="88" t="s">
        <v>6</v>
      </c>
      <c r="B108" s="89"/>
      <c r="C108" s="89"/>
      <c r="D108" s="88" t="s">
        <v>120</v>
      </c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90"/>
      <c r="U108" s="83" t="s">
        <v>217</v>
      </c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5"/>
      <c r="AN108" s="83" t="s">
        <v>220</v>
      </c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5"/>
      <c r="BG108" s="32" t="s">
        <v>227</v>
      </c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</row>
    <row r="109" spans="1:79" ht="52.5" customHeight="1">
      <c r="A109" s="91"/>
      <c r="B109" s="92"/>
      <c r="C109" s="92"/>
      <c r="D109" s="91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3"/>
      <c r="U109" s="83" t="s">
        <v>4</v>
      </c>
      <c r="V109" s="84"/>
      <c r="W109" s="84"/>
      <c r="X109" s="84"/>
      <c r="Y109" s="85"/>
      <c r="Z109" s="83" t="s">
        <v>3</v>
      </c>
      <c r="AA109" s="84"/>
      <c r="AB109" s="84"/>
      <c r="AC109" s="84"/>
      <c r="AD109" s="85"/>
      <c r="AE109" s="108" t="s">
        <v>115</v>
      </c>
      <c r="AF109" s="109"/>
      <c r="AG109" s="109"/>
      <c r="AH109" s="110"/>
      <c r="AI109" s="83" t="s">
        <v>5</v>
      </c>
      <c r="AJ109" s="84"/>
      <c r="AK109" s="84"/>
      <c r="AL109" s="84"/>
      <c r="AM109" s="85"/>
      <c r="AN109" s="83" t="s">
        <v>4</v>
      </c>
      <c r="AO109" s="84"/>
      <c r="AP109" s="84"/>
      <c r="AQ109" s="84"/>
      <c r="AR109" s="85"/>
      <c r="AS109" s="83" t="s">
        <v>3</v>
      </c>
      <c r="AT109" s="84"/>
      <c r="AU109" s="84"/>
      <c r="AV109" s="84"/>
      <c r="AW109" s="85"/>
      <c r="AX109" s="108" t="s">
        <v>115</v>
      </c>
      <c r="AY109" s="109"/>
      <c r="AZ109" s="109"/>
      <c r="BA109" s="110"/>
      <c r="BB109" s="83" t="s">
        <v>96</v>
      </c>
      <c r="BC109" s="84"/>
      <c r="BD109" s="84"/>
      <c r="BE109" s="84"/>
      <c r="BF109" s="85"/>
      <c r="BG109" s="83" t="s">
        <v>4</v>
      </c>
      <c r="BH109" s="84"/>
      <c r="BI109" s="84"/>
      <c r="BJ109" s="84"/>
      <c r="BK109" s="85"/>
      <c r="BL109" s="32" t="s">
        <v>3</v>
      </c>
      <c r="BM109" s="32"/>
      <c r="BN109" s="32"/>
      <c r="BO109" s="32"/>
      <c r="BP109" s="32"/>
      <c r="BQ109" s="76" t="s">
        <v>115</v>
      </c>
      <c r="BR109" s="76"/>
      <c r="BS109" s="76"/>
      <c r="BT109" s="76"/>
      <c r="BU109" s="83" t="s">
        <v>97</v>
      </c>
      <c r="BV109" s="84"/>
      <c r="BW109" s="84"/>
      <c r="BX109" s="84"/>
      <c r="BY109" s="85"/>
    </row>
    <row r="110" spans="1:79" ht="15" customHeight="1">
      <c r="A110" s="83">
        <v>1</v>
      </c>
      <c r="B110" s="84"/>
      <c r="C110" s="84"/>
      <c r="D110" s="83">
        <v>2</v>
      </c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5"/>
      <c r="U110" s="83">
        <v>3</v>
      </c>
      <c r="V110" s="84"/>
      <c r="W110" s="84"/>
      <c r="X110" s="84"/>
      <c r="Y110" s="85"/>
      <c r="Z110" s="83">
        <v>4</v>
      </c>
      <c r="AA110" s="84"/>
      <c r="AB110" s="84"/>
      <c r="AC110" s="84"/>
      <c r="AD110" s="85"/>
      <c r="AE110" s="83">
        <v>5</v>
      </c>
      <c r="AF110" s="84"/>
      <c r="AG110" s="84"/>
      <c r="AH110" s="85"/>
      <c r="AI110" s="83">
        <v>6</v>
      </c>
      <c r="AJ110" s="84"/>
      <c r="AK110" s="84"/>
      <c r="AL110" s="84"/>
      <c r="AM110" s="85"/>
      <c r="AN110" s="83">
        <v>7</v>
      </c>
      <c r="AO110" s="84"/>
      <c r="AP110" s="84"/>
      <c r="AQ110" s="84"/>
      <c r="AR110" s="85"/>
      <c r="AS110" s="83">
        <v>8</v>
      </c>
      <c r="AT110" s="84"/>
      <c r="AU110" s="84"/>
      <c r="AV110" s="84"/>
      <c r="AW110" s="85"/>
      <c r="AX110" s="32">
        <v>9</v>
      </c>
      <c r="AY110" s="32"/>
      <c r="AZ110" s="32"/>
      <c r="BA110" s="32"/>
      <c r="BB110" s="83">
        <v>10</v>
      </c>
      <c r="BC110" s="84"/>
      <c r="BD110" s="84"/>
      <c r="BE110" s="84"/>
      <c r="BF110" s="85"/>
      <c r="BG110" s="83">
        <v>11</v>
      </c>
      <c r="BH110" s="84"/>
      <c r="BI110" s="84"/>
      <c r="BJ110" s="84"/>
      <c r="BK110" s="85"/>
      <c r="BL110" s="32">
        <v>12</v>
      </c>
      <c r="BM110" s="32"/>
      <c r="BN110" s="32"/>
      <c r="BO110" s="32"/>
      <c r="BP110" s="32"/>
      <c r="BQ110" s="83">
        <v>13</v>
      </c>
      <c r="BR110" s="84"/>
      <c r="BS110" s="84"/>
      <c r="BT110" s="85"/>
      <c r="BU110" s="83">
        <v>14</v>
      </c>
      <c r="BV110" s="84"/>
      <c r="BW110" s="84"/>
      <c r="BX110" s="84"/>
      <c r="BY110" s="85"/>
    </row>
    <row r="111" spans="1:79" s="1" customFormat="1" ht="14.25" hidden="1" customHeight="1">
      <c r="A111" s="98" t="s">
        <v>69</v>
      </c>
      <c r="B111" s="99"/>
      <c r="C111" s="99"/>
      <c r="D111" s="98" t="s">
        <v>57</v>
      </c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100"/>
      <c r="U111" s="74" t="s">
        <v>65</v>
      </c>
      <c r="V111" s="74"/>
      <c r="W111" s="74"/>
      <c r="X111" s="74"/>
      <c r="Y111" s="74"/>
      <c r="Z111" s="74" t="s">
        <v>66</v>
      </c>
      <c r="AA111" s="74"/>
      <c r="AB111" s="74"/>
      <c r="AC111" s="74"/>
      <c r="AD111" s="74"/>
      <c r="AE111" s="74" t="s">
        <v>91</v>
      </c>
      <c r="AF111" s="74"/>
      <c r="AG111" s="74"/>
      <c r="AH111" s="74"/>
      <c r="AI111" s="94" t="s">
        <v>169</v>
      </c>
      <c r="AJ111" s="94"/>
      <c r="AK111" s="94"/>
      <c r="AL111" s="94"/>
      <c r="AM111" s="94"/>
      <c r="AN111" s="74" t="s">
        <v>67</v>
      </c>
      <c r="AO111" s="74"/>
      <c r="AP111" s="74"/>
      <c r="AQ111" s="74"/>
      <c r="AR111" s="74"/>
      <c r="AS111" s="74" t="s">
        <v>68</v>
      </c>
      <c r="AT111" s="74"/>
      <c r="AU111" s="74"/>
      <c r="AV111" s="74"/>
      <c r="AW111" s="74"/>
      <c r="AX111" s="74" t="s">
        <v>92</v>
      </c>
      <c r="AY111" s="74"/>
      <c r="AZ111" s="74"/>
      <c r="BA111" s="74"/>
      <c r="BB111" s="94" t="s">
        <v>169</v>
      </c>
      <c r="BC111" s="94"/>
      <c r="BD111" s="94"/>
      <c r="BE111" s="94"/>
      <c r="BF111" s="94"/>
      <c r="BG111" s="74" t="s">
        <v>58</v>
      </c>
      <c r="BH111" s="74"/>
      <c r="BI111" s="74"/>
      <c r="BJ111" s="74"/>
      <c r="BK111" s="74"/>
      <c r="BL111" s="74" t="s">
        <v>59</v>
      </c>
      <c r="BM111" s="74"/>
      <c r="BN111" s="74"/>
      <c r="BO111" s="74"/>
      <c r="BP111" s="74"/>
      <c r="BQ111" s="74" t="s">
        <v>93</v>
      </c>
      <c r="BR111" s="74"/>
      <c r="BS111" s="74"/>
      <c r="BT111" s="74"/>
      <c r="BU111" s="94" t="s">
        <v>169</v>
      </c>
      <c r="BV111" s="94"/>
      <c r="BW111" s="94"/>
      <c r="BX111" s="94"/>
      <c r="BY111" s="94"/>
      <c r="CA111" t="s">
        <v>33</v>
      </c>
    </row>
    <row r="112" spans="1:79" s="25" customFormat="1" ht="63.75" customHeight="1">
      <c r="A112" s="27">
        <v>1</v>
      </c>
      <c r="B112" s="28"/>
      <c r="C112" s="28"/>
      <c r="D112" s="44" t="s">
        <v>186</v>
      </c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1"/>
      <c r="U112" s="53">
        <v>4548902.91</v>
      </c>
      <c r="V112" s="54"/>
      <c r="W112" s="54"/>
      <c r="X112" s="54"/>
      <c r="Y112" s="55"/>
      <c r="Z112" s="53">
        <v>0</v>
      </c>
      <c r="AA112" s="54"/>
      <c r="AB112" s="54"/>
      <c r="AC112" s="54"/>
      <c r="AD112" s="55"/>
      <c r="AE112" s="53">
        <v>0</v>
      </c>
      <c r="AF112" s="54"/>
      <c r="AG112" s="54"/>
      <c r="AH112" s="55"/>
      <c r="AI112" s="53">
        <f>IF(ISNUMBER(U112),U112,0)+IF(ISNUMBER(Z112),Z112,0)</f>
        <v>4548902.91</v>
      </c>
      <c r="AJ112" s="54"/>
      <c r="AK112" s="54"/>
      <c r="AL112" s="54"/>
      <c r="AM112" s="55"/>
      <c r="AN112" s="53">
        <v>5031272</v>
      </c>
      <c r="AO112" s="54"/>
      <c r="AP112" s="54"/>
      <c r="AQ112" s="54"/>
      <c r="AR112" s="55"/>
      <c r="AS112" s="53">
        <v>3300</v>
      </c>
      <c r="AT112" s="54"/>
      <c r="AU112" s="54"/>
      <c r="AV112" s="54"/>
      <c r="AW112" s="55"/>
      <c r="AX112" s="53">
        <v>0</v>
      </c>
      <c r="AY112" s="54"/>
      <c r="AZ112" s="54"/>
      <c r="BA112" s="55"/>
      <c r="BB112" s="53">
        <f>IF(ISNUMBER(AN112),AN112,0)+IF(ISNUMBER(AS112),AS112,0)</f>
        <v>5034572</v>
      </c>
      <c r="BC112" s="54"/>
      <c r="BD112" s="54"/>
      <c r="BE112" s="54"/>
      <c r="BF112" s="55"/>
      <c r="BG112" s="53">
        <v>5853984</v>
      </c>
      <c r="BH112" s="54"/>
      <c r="BI112" s="54"/>
      <c r="BJ112" s="54"/>
      <c r="BK112" s="55"/>
      <c r="BL112" s="53">
        <v>1372</v>
      </c>
      <c r="BM112" s="54"/>
      <c r="BN112" s="54"/>
      <c r="BO112" s="54"/>
      <c r="BP112" s="55"/>
      <c r="BQ112" s="53">
        <v>0</v>
      </c>
      <c r="BR112" s="54"/>
      <c r="BS112" s="54"/>
      <c r="BT112" s="55"/>
      <c r="BU112" s="53">
        <f>IF(ISNUMBER(BG112),BG112,0)+IF(ISNUMBER(BL112),BL112,0)</f>
        <v>5855356</v>
      </c>
      <c r="BV112" s="54"/>
      <c r="BW112" s="54"/>
      <c r="BX112" s="54"/>
      <c r="BY112" s="55"/>
      <c r="CA112" s="25" t="s">
        <v>34</v>
      </c>
    </row>
    <row r="113" spans="1:79" s="25" customFormat="1" ht="38.25" customHeight="1">
      <c r="A113" s="27">
        <v>2</v>
      </c>
      <c r="B113" s="28"/>
      <c r="C113" s="28"/>
      <c r="D113" s="44" t="s">
        <v>187</v>
      </c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1"/>
      <c r="U113" s="53">
        <v>0</v>
      </c>
      <c r="V113" s="54"/>
      <c r="W113" s="54"/>
      <c r="X113" s="54"/>
      <c r="Y113" s="55"/>
      <c r="Z113" s="53">
        <v>0</v>
      </c>
      <c r="AA113" s="54"/>
      <c r="AB113" s="54"/>
      <c r="AC113" s="54"/>
      <c r="AD113" s="55"/>
      <c r="AE113" s="53">
        <v>0</v>
      </c>
      <c r="AF113" s="54"/>
      <c r="AG113" s="54"/>
      <c r="AH113" s="55"/>
      <c r="AI113" s="53">
        <f>IF(ISNUMBER(U113),U113,0)+IF(ISNUMBER(Z113),Z113,0)</f>
        <v>0</v>
      </c>
      <c r="AJ113" s="54"/>
      <c r="AK113" s="54"/>
      <c r="AL113" s="54"/>
      <c r="AM113" s="55"/>
      <c r="AN113" s="53">
        <v>383</v>
      </c>
      <c r="AO113" s="54"/>
      <c r="AP113" s="54"/>
      <c r="AQ113" s="54"/>
      <c r="AR113" s="55"/>
      <c r="AS113" s="53">
        <v>0</v>
      </c>
      <c r="AT113" s="54"/>
      <c r="AU113" s="54"/>
      <c r="AV113" s="54"/>
      <c r="AW113" s="55"/>
      <c r="AX113" s="53">
        <v>0</v>
      </c>
      <c r="AY113" s="54"/>
      <c r="AZ113" s="54"/>
      <c r="BA113" s="55"/>
      <c r="BB113" s="53">
        <f>IF(ISNUMBER(AN113),AN113,0)+IF(ISNUMBER(AS113),AS113,0)</f>
        <v>383</v>
      </c>
      <c r="BC113" s="54"/>
      <c r="BD113" s="54"/>
      <c r="BE113" s="54"/>
      <c r="BF113" s="55"/>
      <c r="BG113" s="53">
        <v>383</v>
      </c>
      <c r="BH113" s="54"/>
      <c r="BI113" s="54"/>
      <c r="BJ113" s="54"/>
      <c r="BK113" s="55"/>
      <c r="BL113" s="53">
        <v>0</v>
      </c>
      <c r="BM113" s="54"/>
      <c r="BN113" s="54"/>
      <c r="BO113" s="54"/>
      <c r="BP113" s="55"/>
      <c r="BQ113" s="53">
        <v>0</v>
      </c>
      <c r="BR113" s="54"/>
      <c r="BS113" s="54"/>
      <c r="BT113" s="55"/>
      <c r="BU113" s="53">
        <f>IF(ISNUMBER(BG113),BG113,0)+IF(ISNUMBER(BL113),BL113,0)</f>
        <v>383</v>
      </c>
      <c r="BV113" s="54"/>
      <c r="BW113" s="54"/>
      <c r="BX113" s="54"/>
      <c r="BY113" s="55"/>
    </row>
    <row r="114" spans="1:79" s="25" customFormat="1" ht="25.5" customHeight="1">
      <c r="A114" s="27">
        <v>3</v>
      </c>
      <c r="B114" s="28"/>
      <c r="C114" s="28"/>
      <c r="D114" s="44" t="s">
        <v>185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1"/>
      <c r="U114" s="53">
        <v>0</v>
      </c>
      <c r="V114" s="54"/>
      <c r="W114" s="54"/>
      <c r="X114" s="54"/>
      <c r="Y114" s="55"/>
      <c r="Z114" s="53">
        <v>13894</v>
      </c>
      <c r="AA114" s="54"/>
      <c r="AB114" s="54"/>
      <c r="AC114" s="54"/>
      <c r="AD114" s="55"/>
      <c r="AE114" s="53">
        <v>13894</v>
      </c>
      <c r="AF114" s="54"/>
      <c r="AG114" s="54"/>
      <c r="AH114" s="55"/>
      <c r="AI114" s="53">
        <f>IF(ISNUMBER(U114),U114,0)+IF(ISNUMBER(Z114),Z114,0)</f>
        <v>13894</v>
      </c>
      <c r="AJ114" s="54"/>
      <c r="AK114" s="54"/>
      <c r="AL114" s="54"/>
      <c r="AM114" s="55"/>
      <c r="AN114" s="53">
        <v>0</v>
      </c>
      <c r="AO114" s="54"/>
      <c r="AP114" s="54"/>
      <c r="AQ114" s="54"/>
      <c r="AR114" s="55"/>
      <c r="AS114" s="53">
        <v>80568</v>
      </c>
      <c r="AT114" s="54"/>
      <c r="AU114" s="54"/>
      <c r="AV114" s="54"/>
      <c r="AW114" s="55"/>
      <c r="AX114" s="53">
        <v>65700</v>
      </c>
      <c r="AY114" s="54"/>
      <c r="AZ114" s="54"/>
      <c r="BA114" s="55"/>
      <c r="BB114" s="53">
        <f>IF(ISNUMBER(AN114),AN114,0)+IF(ISNUMBER(AS114),AS114,0)</f>
        <v>80568</v>
      </c>
      <c r="BC114" s="54"/>
      <c r="BD114" s="54"/>
      <c r="BE114" s="54"/>
      <c r="BF114" s="55"/>
      <c r="BG114" s="53">
        <v>0</v>
      </c>
      <c r="BH114" s="54"/>
      <c r="BI114" s="54"/>
      <c r="BJ114" s="54"/>
      <c r="BK114" s="55"/>
      <c r="BL114" s="53">
        <v>16798</v>
      </c>
      <c r="BM114" s="54"/>
      <c r="BN114" s="54"/>
      <c r="BO114" s="54"/>
      <c r="BP114" s="55"/>
      <c r="BQ114" s="53">
        <v>0</v>
      </c>
      <c r="BR114" s="54"/>
      <c r="BS114" s="54"/>
      <c r="BT114" s="55"/>
      <c r="BU114" s="53">
        <f>IF(ISNUMBER(BG114),BG114,0)+IF(ISNUMBER(BL114),BL114,0)</f>
        <v>16798</v>
      </c>
      <c r="BV114" s="54"/>
      <c r="BW114" s="54"/>
      <c r="BX114" s="54"/>
      <c r="BY114" s="55"/>
    </row>
    <row r="115" spans="1:79" s="6" customFormat="1" ht="12.75" customHeight="1">
      <c r="A115" s="48"/>
      <c r="B115" s="49"/>
      <c r="C115" s="49"/>
      <c r="D115" s="38" t="s">
        <v>146</v>
      </c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0"/>
      <c r="U115" s="57">
        <v>4548902.91</v>
      </c>
      <c r="V115" s="58"/>
      <c r="W115" s="58"/>
      <c r="X115" s="58"/>
      <c r="Y115" s="59"/>
      <c r="Z115" s="57">
        <v>13894</v>
      </c>
      <c r="AA115" s="58"/>
      <c r="AB115" s="58"/>
      <c r="AC115" s="58"/>
      <c r="AD115" s="59"/>
      <c r="AE115" s="57">
        <v>13894</v>
      </c>
      <c r="AF115" s="58"/>
      <c r="AG115" s="58"/>
      <c r="AH115" s="59"/>
      <c r="AI115" s="57">
        <f>IF(ISNUMBER(U115),U115,0)+IF(ISNUMBER(Z115),Z115,0)</f>
        <v>4562796.91</v>
      </c>
      <c r="AJ115" s="58"/>
      <c r="AK115" s="58"/>
      <c r="AL115" s="58"/>
      <c r="AM115" s="59"/>
      <c r="AN115" s="57">
        <v>5031655</v>
      </c>
      <c r="AO115" s="58"/>
      <c r="AP115" s="58"/>
      <c r="AQ115" s="58"/>
      <c r="AR115" s="59"/>
      <c r="AS115" s="57">
        <v>83868</v>
      </c>
      <c r="AT115" s="58"/>
      <c r="AU115" s="58"/>
      <c r="AV115" s="58"/>
      <c r="AW115" s="59"/>
      <c r="AX115" s="57">
        <v>65700</v>
      </c>
      <c r="AY115" s="58"/>
      <c r="AZ115" s="58"/>
      <c r="BA115" s="59"/>
      <c r="BB115" s="57">
        <f>IF(ISNUMBER(AN115),AN115,0)+IF(ISNUMBER(AS115),AS115,0)</f>
        <v>5115523</v>
      </c>
      <c r="BC115" s="58"/>
      <c r="BD115" s="58"/>
      <c r="BE115" s="58"/>
      <c r="BF115" s="59"/>
      <c r="BG115" s="57">
        <v>5854367</v>
      </c>
      <c r="BH115" s="58"/>
      <c r="BI115" s="58"/>
      <c r="BJ115" s="58"/>
      <c r="BK115" s="59"/>
      <c r="BL115" s="57">
        <f>SUM(BL112:BP114)</f>
        <v>18170</v>
      </c>
      <c r="BM115" s="58"/>
      <c r="BN115" s="58"/>
      <c r="BO115" s="58"/>
      <c r="BP115" s="59"/>
      <c r="BQ115" s="57">
        <v>0</v>
      </c>
      <c r="BR115" s="58"/>
      <c r="BS115" s="58"/>
      <c r="BT115" s="59"/>
      <c r="BU115" s="57">
        <f>IF(ISNUMBER(BG115),BG115,0)+IF(ISNUMBER(BL115),BL115,0)</f>
        <v>5872537</v>
      </c>
      <c r="BV115" s="58"/>
      <c r="BW115" s="58"/>
      <c r="BX115" s="58"/>
      <c r="BY115" s="59"/>
    </row>
    <row r="117" spans="1:79" ht="14.25" customHeight="1">
      <c r="A117" s="72" t="s">
        <v>246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</row>
    <row r="118" spans="1:79" ht="15" customHeight="1">
      <c r="A118" s="87" t="s">
        <v>216</v>
      </c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</row>
    <row r="119" spans="1:79" ht="23.1" customHeight="1">
      <c r="A119" s="88" t="s">
        <v>6</v>
      </c>
      <c r="B119" s="89"/>
      <c r="C119" s="89"/>
      <c r="D119" s="88" t="s">
        <v>120</v>
      </c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90"/>
      <c r="U119" s="32" t="s">
        <v>238</v>
      </c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 t="s">
        <v>243</v>
      </c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</row>
    <row r="120" spans="1:79" ht="54" customHeight="1">
      <c r="A120" s="91"/>
      <c r="B120" s="92"/>
      <c r="C120" s="92"/>
      <c r="D120" s="91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3"/>
      <c r="U120" s="83" t="s">
        <v>4</v>
      </c>
      <c r="V120" s="84"/>
      <c r="W120" s="84"/>
      <c r="X120" s="84"/>
      <c r="Y120" s="85"/>
      <c r="Z120" s="83" t="s">
        <v>3</v>
      </c>
      <c r="AA120" s="84"/>
      <c r="AB120" s="84"/>
      <c r="AC120" s="84"/>
      <c r="AD120" s="85"/>
      <c r="AE120" s="108" t="s">
        <v>115</v>
      </c>
      <c r="AF120" s="109"/>
      <c r="AG120" s="109"/>
      <c r="AH120" s="109"/>
      <c r="AI120" s="110"/>
      <c r="AJ120" s="83" t="s">
        <v>5</v>
      </c>
      <c r="AK120" s="84"/>
      <c r="AL120" s="84"/>
      <c r="AM120" s="84"/>
      <c r="AN120" s="85"/>
      <c r="AO120" s="83" t="s">
        <v>4</v>
      </c>
      <c r="AP120" s="84"/>
      <c r="AQ120" s="84"/>
      <c r="AR120" s="84"/>
      <c r="AS120" s="85"/>
      <c r="AT120" s="83" t="s">
        <v>3</v>
      </c>
      <c r="AU120" s="84"/>
      <c r="AV120" s="84"/>
      <c r="AW120" s="84"/>
      <c r="AX120" s="85"/>
      <c r="AY120" s="108" t="s">
        <v>115</v>
      </c>
      <c r="AZ120" s="109"/>
      <c r="BA120" s="109"/>
      <c r="BB120" s="109"/>
      <c r="BC120" s="110"/>
      <c r="BD120" s="32" t="s">
        <v>96</v>
      </c>
      <c r="BE120" s="32"/>
      <c r="BF120" s="32"/>
      <c r="BG120" s="32"/>
      <c r="BH120" s="32"/>
    </row>
    <row r="121" spans="1:79" ht="15" customHeight="1">
      <c r="A121" s="83" t="s">
        <v>168</v>
      </c>
      <c r="B121" s="84"/>
      <c r="C121" s="84"/>
      <c r="D121" s="83">
        <v>2</v>
      </c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5"/>
      <c r="U121" s="83">
        <v>3</v>
      </c>
      <c r="V121" s="84"/>
      <c r="W121" s="84"/>
      <c r="X121" s="84"/>
      <c r="Y121" s="85"/>
      <c r="Z121" s="83">
        <v>4</v>
      </c>
      <c r="AA121" s="84"/>
      <c r="AB121" s="84"/>
      <c r="AC121" s="84"/>
      <c r="AD121" s="85"/>
      <c r="AE121" s="83">
        <v>5</v>
      </c>
      <c r="AF121" s="84"/>
      <c r="AG121" s="84"/>
      <c r="AH121" s="84"/>
      <c r="AI121" s="85"/>
      <c r="AJ121" s="83">
        <v>6</v>
      </c>
      <c r="AK121" s="84"/>
      <c r="AL121" s="84"/>
      <c r="AM121" s="84"/>
      <c r="AN121" s="85"/>
      <c r="AO121" s="83">
        <v>7</v>
      </c>
      <c r="AP121" s="84"/>
      <c r="AQ121" s="84"/>
      <c r="AR121" s="84"/>
      <c r="AS121" s="85"/>
      <c r="AT121" s="83">
        <v>8</v>
      </c>
      <c r="AU121" s="84"/>
      <c r="AV121" s="84"/>
      <c r="AW121" s="84"/>
      <c r="AX121" s="85"/>
      <c r="AY121" s="83">
        <v>9</v>
      </c>
      <c r="AZ121" s="84"/>
      <c r="BA121" s="84"/>
      <c r="BB121" s="84"/>
      <c r="BC121" s="85"/>
      <c r="BD121" s="83">
        <v>10</v>
      </c>
      <c r="BE121" s="84"/>
      <c r="BF121" s="84"/>
      <c r="BG121" s="84"/>
      <c r="BH121" s="85"/>
    </row>
    <row r="122" spans="1:79" s="1" customFormat="1" ht="12.75" hidden="1" customHeight="1">
      <c r="A122" s="98" t="s">
        <v>69</v>
      </c>
      <c r="B122" s="99"/>
      <c r="C122" s="99"/>
      <c r="D122" s="98" t="s">
        <v>57</v>
      </c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100"/>
      <c r="U122" s="98" t="s">
        <v>60</v>
      </c>
      <c r="V122" s="99"/>
      <c r="W122" s="99"/>
      <c r="X122" s="99"/>
      <c r="Y122" s="100"/>
      <c r="Z122" s="98" t="s">
        <v>61</v>
      </c>
      <c r="AA122" s="99"/>
      <c r="AB122" s="99"/>
      <c r="AC122" s="99"/>
      <c r="AD122" s="100"/>
      <c r="AE122" s="98" t="s">
        <v>94</v>
      </c>
      <c r="AF122" s="99"/>
      <c r="AG122" s="99"/>
      <c r="AH122" s="99"/>
      <c r="AI122" s="100"/>
      <c r="AJ122" s="105" t="s">
        <v>170</v>
      </c>
      <c r="AK122" s="106"/>
      <c r="AL122" s="106"/>
      <c r="AM122" s="106"/>
      <c r="AN122" s="107"/>
      <c r="AO122" s="98" t="s">
        <v>62</v>
      </c>
      <c r="AP122" s="99"/>
      <c r="AQ122" s="99"/>
      <c r="AR122" s="99"/>
      <c r="AS122" s="100"/>
      <c r="AT122" s="98" t="s">
        <v>63</v>
      </c>
      <c r="AU122" s="99"/>
      <c r="AV122" s="99"/>
      <c r="AW122" s="99"/>
      <c r="AX122" s="100"/>
      <c r="AY122" s="98" t="s">
        <v>95</v>
      </c>
      <c r="AZ122" s="99"/>
      <c r="BA122" s="99"/>
      <c r="BB122" s="99"/>
      <c r="BC122" s="100"/>
      <c r="BD122" s="94" t="s">
        <v>170</v>
      </c>
      <c r="BE122" s="94"/>
      <c r="BF122" s="94"/>
      <c r="BG122" s="94"/>
      <c r="BH122" s="94"/>
      <c r="CA122" s="1" t="s">
        <v>35</v>
      </c>
    </row>
    <row r="123" spans="1:79" s="25" customFormat="1" ht="63.75" customHeight="1">
      <c r="A123" s="27">
        <v>1</v>
      </c>
      <c r="B123" s="28"/>
      <c r="C123" s="28"/>
      <c r="D123" s="44" t="s">
        <v>186</v>
      </c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1"/>
      <c r="U123" s="53">
        <v>6465076</v>
      </c>
      <c r="V123" s="54"/>
      <c r="W123" s="54"/>
      <c r="X123" s="54"/>
      <c r="Y123" s="55"/>
      <c r="Z123" s="53">
        <v>0</v>
      </c>
      <c r="AA123" s="54"/>
      <c r="AB123" s="54"/>
      <c r="AC123" s="54"/>
      <c r="AD123" s="55"/>
      <c r="AE123" s="61">
        <v>0</v>
      </c>
      <c r="AF123" s="61"/>
      <c r="AG123" s="61"/>
      <c r="AH123" s="61"/>
      <c r="AI123" s="61"/>
      <c r="AJ123" s="56">
        <f>IF(ISNUMBER(U123),U123,0)+IF(ISNUMBER(Z123),Z123,0)</f>
        <v>6465076</v>
      </c>
      <c r="AK123" s="56"/>
      <c r="AL123" s="56"/>
      <c r="AM123" s="56"/>
      <c r="AN123" s="56"/>
      <c r="AO123" s="61">
        <v>6913082</v>
      </c>
      <c r="AP123" s="61"/>
      <c r="AQ123" s="61"/>
      <c r="AR123" s="61"/>
      <c r="AS123" s="61"/>
      <c r="AT123" s="56">
        <v>0</v>
      </c>
      <c r="AU123" s="56"/>
      <c r="AV123" s="56"/>
      <c r="AW123" s="56"/>
      <c r="AX123" s="56"/>
      <c r="AY123" s="61">
        <v>0</v>
      </c>
      <c r="AZ123" s="61"/>
      <c r="BA123" s="61"/>
      <c r="BB123" s="61"/>
      <c r="BC123" s="61"/>
      <c r="BD123" s="56">
        <f>IF(ISNUMBER(AO123),AO123,0)+IF(ISNUMBER(AT123),AT123,0)</f>
        <v>6913082</v>
      </c>
      <c r="BE123" s="56"/>
      <c r="BF123" s="56"/>
      <c r="BG123" s="56"/>
      <c r="BH123" s="56"/>
      <c r="CA123" s="25" t="s">
        <v>36</v>
      </c>
    </row>
    <row r="124" spans="1:79" s="25" customFormat="1" ht="38.25" customHeight="1">
      <c r="A124" s="27">
        <v>2</v>
      </c>
      <c r="B124" s="28"/>
      <c r="C124" s="28"/>
      <c r="D124" s="44" t="s">
        <v>187</v>
      </c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1"/>
      <c r="U124" s="53">
        <v>0</v>
      </c>
      <c r="V124" s="54"/>
      <c r="W124" s="54"/>
      <c r="X124" s="54"/>
      <c r="Y124" s="55"/>
      <c r="Z124" s="53">
        <v>0</v>
      </c>
      <c r="AA124" s="54"/>
      <c r="AB124" s="54"/>
      <c r="AC124" s="54"/>
      <c r="AD124" s="55"/>
      <c r="AE124" s="61">
        <v>0</v>
      </c>
      <c r="AF124" s="61"/>
      <c r="AG124" s="61"/>
      <c r="AH124" s="61"/>
      <c r="AI124" s="61"/>
      <c r="AJ124" s="56">
        <f>IF(ISNUMBER(U124),U124,0)+IF(ISNUMBER(Z124),Z124,0)</f>
        <v>0</v>
      </c>
      <c r="AK124" s="56"/>
      <c r="AL124" s="56"/>
      <c r="AM124" s="56"/>
      <c r="AN124" s="56"/>
      <c r="AO124" s="61">
        <v>0</v>
      </c>
      <c r="AP124" s="61"/>
      <c r="AQ124" s="61"/>
      <c r="AR124" s="61"/>
      <c r="AS124" s="61"/>
      <c r="AT124" s="56">
        <v>0</v>
      </c>
      <c r="AU124" s="56"/>
      <c r="AV124" s="56"/>
      <c r="AW124" s="56"/>
      <c r="AX124" s="56"/>
      <c r="AY124" s="61">
        <v>0</v>
      </c>
      <c r="AZ124" s="61"/>
      <c r="BA124" s="61"/>
      <c r="BB124" s="61"/>
      <c r="BC124" s="61"/>
      <c r="BD124" s="56">
        <f>IF(ISNUMBER(AO124),AO124,0)+IF(ISNUMBER(AT124),AT124,0)</f>
        <v>0</v>
      </c>
      <c r="BE124" s="56"/>
      <c r="BF124" s="56"/>
      <c r="BG124" s="56"/>
      <c r="BH124" s="56"/>
    </row>
    <row r="125" spans="1:79" s="25" customFormat="1" ht="25.5" customHeight="1">
      <c r="A125" s="27">
        <v>3</v>
      </c>
      <c r="B125" s="28"/>
      <c r="C125" s="28"/>
      <c r="D125" s="44" t="s">
        <v>185</v>
      </c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1"/>
      <c r="U125" s="53">
        <v>0</v>
      </c>
      <c r="V125" s="54"/>
      <c r="W125" s="54"/>
      <c r="X125" s="54"/>
      <c r="Y125" s="55"/>
      <c r="Z125" s="53">
        <v>0</v>
      </c>
      <c r="AA125" s="54"/>
      <c r="AB125" s="54"/>
      <c r="AC125" s="54"/>
      <c r="AD125" s="55"/>
      <c r="AE125" s="61">
        <v>0</v>
      </c>
      <c r="AF125" s="61"/>
      <c r="AG125" s="61"/>
      <c r="AH125" s="61"/>
      <c r="AI125" s="61"/>
      <c r="AJ125" s="56">
        <f>IF(ISNUMBER(U125),U125,0)+IF(ISNUMBER(Z125),Z125,0)</f>
        <v>0</v>
      </c>
      <c r="AK125" s="56"/>
      <c r="AL125" s="56"/>
      <c r="AM125" s="56"/>
      <c r="AN125" s="56"/>
      <c r="AO125" s="61">
        <v>0</v>
      </c>
      <c r="AP125" s="61"/>
      <c r="AQ125" s="61"/>
      <c r="AR125" s="61"/>
      <c r="AS125" s="61"/>
      <c r="AT125" s="56">
        <v>0</v>
      </c>
      <c r="AU125" s="56"/>
      <c r="AV125" s="56"/>
      <c r="AW125" s="56"/>
      <c r="AX125" s="56"/>
      <c r="AY125" s="61">
        <v>0</v>
      </c>
      <c r="AZ125" s="61"/>
      <c r="BA125" s="61"/>
      <c r="BB125" s="61"/>
      <c r="BC125" s="61"/>
      <c r="BD125" s="56">
        <f>IF(ISNUMBER(AO125),AO125,0)+IF(ISNUMBER(AT125),AT125,0)</f>
        <v>0</v>
      </c>
      <c r="BE125" s="56"/>
      <c r="BF125" s="56"/>
      <c r="BG125" s="56"/>
      <c r="BH125" s="56"/>
    </row>
    <row r="126" spans="1:79" s="6" customFormat="1" ht="12.75" customHeight="1">
      <c r="A126" s="48"/>
      <c r="B126" s="49"/>
      <c r="C126" s="49"/>
      <c r="D126" s="38" t="s">
        <v>146</v>
      </c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0"/>
      <c r="U126" s="57">
        <v>6465076</v>
      </c>
      <c r="V126" s="58"/>
      <c r="W126" s="58"/>
      <c r="X126" s="58"/>
      <c r="Y126" s="59"/>
      <c r="Z126" s="57">
        <v>0</v>
      </c>
      <c r="AA126" s="58"/>
      <c r="AB126" s="58"/>
      <c r="AC126" s="58"/>
      <c r="AD126" s="59"/>
      <c r="AE126" s="60">
        <v>0</v>
      </c>
      <c r="AF126" s="60"/>
      <c r="AG126" s="60"/>
      <c r="AH126" s="60"/>
      <c r="AI126" s="60"/>
      <c r="AJ126" s="37">
        <f>IF(ISNUMBER(U126),U126,0)+IF(ISNUMBER(Z126),Z126,0)</f>
        <v>6465076</v>
      </c>
      <c r="AK126" s="37"/>
      <c r="AL126" s="37"/>
      <c r="AM126" s="37"/>
      <c r="AN126" s="37"/>
      <c r="AO126" s="60">
        <v>6913082</v>
      </c>
      <c r="AP126" s="60"/>
      <c r="AQ126" s="60"/>
      <c r="AR126" s="60"/>
      <c r="AS126" s="60"/>
      <c r="AT126" s="37">
        <v>0</v>
      </c>
      <c r="AU126" s="37"/>
      <c r="AV126" s="37"/>
      <c r="AW126" s="37"/>
      <c r="AX126" s="37"/>
      <c r="AY126" s="60">
        <v>0</v>
      </c>
      <c r="AZ126" s="60"/>
      <c r="BA126" s="60"/>
      <c r="BB126" s="60"/>
      <c r="BC126" s="60"/>
      <c r="BD126" s="37">
        <f>IF(ISNUMBER(AO126),AO126,0)+IF(ISNUMBER(AT126),AT126,0)</f>
        <v>6913082</v>
      </c>
      <c r="BE126" s="37"/>
      <c r="BF126" s="37"/>
      <c r="BG126" s="37"/>
      <c r="BH126" s="37"/>
    </row>
    <row r="127" spans="1:79" s="5" customFormat="1" ht="12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</row>
    <row r="129" spans="1:79" ht="14.25" customHeight="1">
      <c r="A129" s="72" t="s">
        <v>151</v>
      </c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72"/>
      <c r="AO129" s="72"/>
      <c r="AP129" s="72"/>
      <c r="AQ129" s="72"/>
      <c r="AR129" s="72"/>
      <c r="AS129" s="72"/>
      <c r="AT129" s="72"/>
      <c r="AU129" s="72"/>
      <c r="AV129" s="72"/>
      <c r="AW129" s="72"/>
      <c r="AX129" s="72"/>
      <c r="AY129" s="72"/>
      <c r="AZ129" s="72"/>
      <c r="BA129" s="72"/>
      <c r="BB129" s="72"/>
      <c r="BC129" s="72"/>
      <c r="BD129" s="72"/>
      <c r="BE129" s="72"/>
      <c r="BF129" s="72"/>
      <c r="BG129" s="72"/>
      <c r="BH129" s="72"/>
      <c r="BI129" s="72"/>
      <c r="BJ129" s="72"/>
      <c r="BK129" s="72"/>
      <c r="BL129" s="72"/>
    </row>
    <row r="130" spans="1:79" ht="14.25" customHeight="1">
      <c r="A130" s="72" t="s">
        <v>231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  <c r="AQ130" s="72"/>
      <c r="AR130" s="72"/>
      <c r="AS130" s="72"/>
      <c r="AT130" s="72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</row>
    <row r="131" spans="1:79" ht="23.1" customHeight="1">
      <c r="A131" s="88" t="s">
        <v>6</v>
      </c>
      <c r="B131" s="89"/>
      <c r="C131" s="89"/>
      <c r="D131" s="32" t="s">
        <v>9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 t="s">
        <v>8</v>
      </c>
      <c r="R131" s="32"/>
      <c r="S131" s="32"/>
      <c r="T131" s="32"/>
      <c r="U131" s="32"/>
      <c r="V131" s="32" t="s">
        <v>7</v>
      </c>
      <c r="W131" s="32"/>
      <c r="X131" s="32"/>
      <c r="Y131" s="32"/>
      <c r="Z131" s="32"/>
      <c r="AA131" s="32"/>
      <c r="AB131" s="32"/>
      <c r="AC131" s="32"/>
      <c r="AD131" s="32"/>
      <c r="AE131" s="32"/>
      <c r="AF131" s="83" t="s">
        <v>217</v>
      </c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5"/>
      <c r="AU131" s="83" t="s">
        <v>220</v>
      </c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5"/>
      <c r="BJ131" s="83" t="s">
        <v>227</v>
      </c>
      <c r="BK131" s="84"/>
      <c r="BL131" s="84"/>
      <c r="BM131" s="84"/>
      <c r="BN131" s="84"/>
      <c r="BO131" s="84"/>
      <c r="BP131" s="84"/>
      <c r="BQ131" s="84"/>
      <c r="BR131" s="84"/>
      <c r="BS131" s="84"/>
      <c r="BT131" s="84"/>
      <c r="BU131" s="84"/>
      <c r="BV131" s="84"/>
      <c r="BW131" s="84"/>
      <c r="BX131" s="85"/>
    </row>
    <row r="132" spans="1:79" ht="32.25" customHeight="1">
      <c r="A132" s="91"/>
      <c r="B132" s="92"/>
      <c r="C132" s="9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 t="s">
        <v>4</v>
      </c>
      <c r="AG132" s="32"/>
      <c r="AH132" s="32"/>
      <c r="AI132" s="32"/>
      <c r="AJ132" s="32"/>
      <c r="AK132" s="32" t="s">
        <v>3</v>
      </c>
      <c r="AL132" s="32"/>
      <c r="AM132" s="32"/>
      <c r="AN132" s="32"/>
      <c r="AO132" s="32"/>
      <c r="AP132" s="32" t="s">
        <v>122</v>
      </c>
      <c r="AQ132" s="32"/>
      <c r="AR132" s="32"/>
      <c r="AS132" s="32"/>
      <c r="AT132" s="32"/>
      <c r="AU132" s="32" t="s">
        <v>4</v>
      </c>
      <c r="AV132" s="32"/>
      <c r="AW132" s="32"/>
      <c r="AX132" s="32"/>
      <c r="AY132" s="32"/>
      <c r="AZ132" s="32" t="s">
        <v>3</v>
      </c>
      <c r="BA132" s="32"/>
      <c r="BB132" s="32"/>
      <c r="BC132" s="32"/>
      <c r="BD132" s="32"/>
      <c r="BE132" s="32" t="s">
        <v>90</v>
      </c>
      <c r="BF132" s="32"/>
      <c r="BG132" s="32"/>
      <c r="BH132" s="32"/>
      <c r="BI132" s="32"/>
      <c r="BJ132" s="32" t="s">
        <v>4</v>
      </c>
      <c r="BK132" s="32"/>
      <c r="BL132" s="32"/>
      <c r="BM132" s="32"/>
      <c r="BN132" s="32"/>
      <c r="BO132" s="32" t="s">
        <v>3</v>
      </c>
      <c r="BP132" s="32"/>
      <c r="BQ132" s="32"/>
      <c r="BR132" s="32"/>
      <c r="BS132" s="32"/>
      <c r="BT132" s="32" t="s">
        <v>97</v>
      </c>
      <c r="BU132" s="32"/>
      <c r="BV132" s="32"/>
      <c r="BW132" s="32"/>
      <c r="BX132" s="32"/>
    </row>
    <row r="133" spans="1:79" ht="15" customHeight="1">
      <c r="A133" s="83">
        <v>1</v>
      </c>
      <c r="B133" s="84"/>
      <c r="C133" s="84"/>
      <c r="D133" s="32">
        <v>2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>
        <v>3</v>
      </c>
      <c r="R133" s="32"/>
      <c r="S133" s="32"/>
      <c r="T133" s="32"/>
      <c r="U133" s="32"/>
      <c r="V133" s="32">
        <v>4</v>
      </c>
      <c r="W133" s="32"/>
      <c r="X133" s="32"/>
      <c r="Y133" s="32"/>
      <c r="Z133" s="32"/>
      <c r="AA133" s="32"/>
      <c r="AB133" s="32"/>
      <c r="AC133" s="32"/>
      <c r="AD133" s="32"/>
      <c r="AE133" s="32"/>
      <c r="AF133" s="32">
        <v>5</v>
      </c>
      <c r="AG133" s="32"/>
      <c r="AH133" s="32"/>
      <c r="AI133" s="32"/>
      <c r="AJ133" s="32"/>
      <c r="AK133" s="32">
        <v>6</v>
      </c>
      <c r="AL133" s="32"/>
      <c r="AM133" s="32"/>
      <c r="AN133" s="32"/>
      <c r="AO133" s="32"/>
      <c r="AP133" s="32">
        <v>7</v>
      </c>
      <c r="AQ133" s="32"/>
      <c r="AR133" s="32"/>
      <c r="AS133" s="32"/>
      <c r="AT133" s="32"/>
      <c r="AU133" s="32">
        <v>8</v>
      </c>
      <c r="AV133" s="32"/>
      <c r="AW133" s="32"/>
      <c r="AX133" s="32"/>
      <c r="AY133" s="32"/>
      <c r="AZ133" s="32">
        <v>9</v>
      </c>
      <c r="BA133" s="32"/>
      <c r="BB133" s="32"/>
      <c r="BC133" s="32"/>
      <c r="BD133" s="32"/>
      <c r="BE133" s="32">
        <v>10</v>
      </c>
      <c r="BF133" s="32"/>
      <c r="BG133" s="32"/>
      <c r="BH133" s="32"/>
      <c r="BI133" s="32"/>
      <c r="BJ133" s="32">
        <v>11</v>
      </c>
      <c r="BK133" s="32"/>
      <c r="BL133" s="32"/>
      <c r="BM133" s="32"/>
      <c r="BN133" s="32"/>
      <c r="BO133" s="32">
        <v>12</v>
      </c>
      <c r="BP133" s="32"/>
      <c r="BQ133" s="32"/>
      <c r="BR133" s="32"/>
      <c r="BS133" s="32"/>
      <c r="BT133" s="32">
        <v>13</v>
      </c>
      <c r="BU133" s="32"/>
      <c r="BV133" s="32"/>
      <c r="BW133" s="32"/>
      <c r="BX133" s="32"/>
    </row>
    <row r="134" spans="1:79" ht="10.5" hidden="1" customHeight="1">
      <c r="A134" s="98" t="s">
        <v>153</v>
      </c>
      <c r="B134" s="99"/>
      <c r="C134" s="99"/>
      <c r="D134" s="32" t="s">
        <v>57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 t="s">
        <v>70</v>
      </c>
      <c r="R134" s="32"/>
      <c r="S134" s="32"/>
      <c r="T134" s="32"/>
      <c r="U134" s="32"/>
      <c r="V134" s="32" t="s">
        <v>71</v>
      </c>
      <c r="W134" s="32"/>
      <c r="X134" s="32"/>
      <c r="Y134" s="32"/>
      <c r="Z134" s="32"/>
      <c r="AA134" s="32"/>
      <c r="AB134" s="32"/>
      <c r="AC134" s="32"/>
      <c r="AD134" s="32"/>
      <c r="AE134" s="32"/>
      <c r="AF134" s="74" t="s">
        <v>111</v>
      </c>
      <c r="AG134" s="74"/>
      <c r="AH134" s="74"/>
      <c r="AI134" s="74"/>
      <c r="AJ134" s="74"/>
      <c r="AK134" s="42" t="s">
        <v>112</v>
      </c>
      <c r="AL134" s="42"/>
      <c r="AM134" s="42"/>
      <c r="AN134" s="42"/>
      <c r="AO134" s="42"/>
      <c r="AP134" s="94" t="s">
        <v>121</v>
      </c>
      <c r="AQ134" s="94"/>
      <c r="AR134" s="94"/>
      <c r="AS134" s="94"/>
      <c r="AT134" s="94"/>
      <c r="AU134" s="74" t="s">
        <v>113</v>
      </c>
      <c r="AV134" s="74"/>
      <c r="AW134" s="74"/>
      <c r="AX134" s="74"/>
      <c r="AY134" s="74"/>
      <c r="AZ134" s="42" t="s">
        <v>114</v>
      </c>
      <c r="BA134" s="42"/>
      <c r="BB134" s="42"/>
      <c r="BC134" s="42"/>
      <c r="BD134" s="42"/>
      <c r="BE134" s="94" t="s">
        <v>121</v>
      </c>
      <c r="BF134" s="94"/>
      <c r="BG134" s="94"/>
      <c r="BH134" s="94"/>
      <c r="BI134" s="94"/>
      <c r="BJ134" s="74" t="s">
        <v>105</v>
      </c>
      <c r="BK134" s="74"/>
      <c r="BL134" s="74"/>
      <c r="BM134" s="74"/>
      <c r="BN134" s="74"/>
      <c r="BO134" s="42" t="s">
        <v>106</v>
      </c>
      <c r="BP134" s="42"/>
      <c r="BQ134" s="42"/>
      <c r="BR134" s="42"/>
      <c r="BS134" s="42"/>
      <c r="BT134" s="94" t="s">
        <v>121</v>
      </c>
      <c r="BU134" s="94"/>
      <c r="BV134" s="94"/>
      <c r="BW134" s="94"/>
      <c r="BX134" s="94"/>
      <c r="CA134" t="s">
        <v>37</v>
      </c>
    </row>
    <row r="135" spans="1:79" s="6" customFormat="1" ht="15" customHeight="1">
      <c r="A135" s="48">
        <v>0</v>
      </c>
      <c r="B135" s="49"/>
      <c r="C135" s="49"/>
      <c r="D135" s="50" t="s">
        <v>188</v>
      </c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>
        <f t="shared" ref="AP135:AP142" si="5">IF(ISNUMBER(AF135),AF135,0)+IF(ISNUMBER(AK135),AK135,0)</f>
        <v>0</v>
      </c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>
        <f t="shared" ref="BE135:BE142" si="6">IF(ISNUMBER(AU135),AU135,0)+IF(ISNUMBER(AZ135),AZ135,0)</f>
        <v>0</v>
      </c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>
        <f t="shared" ref="BT135:BT142" si="7">IF(ISNUMBER(BJ135),BJ135,0)+IF(ISNUMBER(BO135),BO135,0)</f>
        <v>0</v>
      </c>
      <c r="BU135" s="35"/>
      <c r="BV135" s="35"/>
      <c r="BW135" s="35"/>
      <c r="BX135" s="35"/>
      <c r="CA135" s="6" t="s">
        <v>38</v>
      </c>
    </row>
    <row r="136" spans="1:79" s="25" customFormat="1" ht="15" customHeight="1">
      <c r="A136" s="27">
        <v>0</v>
      </c>
      <c r="B136" s="28"/>
      <c r="C136" s="28"/>
      <c r="D136" s="33" t="s">
        <v>189</v>
      </c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7"/>
      <c r="Q136" s="32" t="s">
        <v>190</v>
      </c>
      <c r="R136" s="32"/>
      <c r="S136" s="32"/>
      <c r="T136" s="32"/>
      <c r="U136" s="32"/>
      <c r="V136" s="32" t="s">
        <v>191</v>
      </c>
      <c r="W136" s="32"/>
      <c r="X136" s="32"/>
      <c r="Y136" s="32"/>
      <c r="Z136" s="32"/>
      <c r="AA136" s="32"/>
      <c r="AB136" s="32"/>
      <c r="AC136" s="32"/>
      <c r="AD136" s="32"/>
      <c r="AE136" s="32"/>
      <c r="AF136" s="34">
        <v>22</v>
      </c>
      <c r="AG136" s="34"/>
      <c r="AH136" s="34"/>
      <c r="AI136" s="34"/>
      <c r="AJ136" s="34"/>
      <c r="AK136" s="34">
        <v>0</v>
      </c>
      <c r="AL136" s="34"/>
      <c r="AM136" s="34"/>
      <c r="AN136" s="34"/>
      <c r="AO136" s="34"/>
      <c r="AP136" s="34">
        <f t="shared" si="5"/>
        <v>22</v>
      </c>
      <c r="AQ136" s="34"/>
      <c r="AR136" s="34"/>
      <c r="AS136" s="34"/>
      <c r="AT136" s="34"/>
      <c r="AU136" s="34">
        <v>22</v>
      </c>
      <c r="AV136" s="34"/>
      <c r="AW136" s="34"/>
      <c r="AX136" s="34"/>
      <c r="AY136" s="34"/>
      <c r="AZ136" s="34">
        <v>0</v>
      </c>
      <c r="BA136" s="34"/>
      <c r="BB136" s="34"/>
      <c r="BC136" s="34"/>
      <c r="BD136" s="34"/>
      <c r="BE136" s="34">
        <f t="shared" si="6"/>
        <v>22</v>
      </c>
      <c r="BF136" s="34"/>
      <c r="BG136" s="34"/>
      <c r="BH136" s="34"/>
      <c r="BI136" s="34"/>
      <c r="BJ136" s="34">
        <v>22</v>
      </c>
      <c r="BK136" s="34"/>
      <c r="BL136" s="34"/>
      <c r="BM136" s="34"/>
      <c r="BN136" s="34"/>
      <c r="BO136" s="34">
        <v>0</v>
      </c>
      <c r="BP136" s="34"/>
      <c r="BQ136" s="34"/>
      <c r="BR136" s="34"/>
      <c r="BS136" s="34"/>
      <c r="BT136" s="34">
        <f t="shared" si="7"/>
        <v>22</v>
      </c>
      <c r="BU136" s="34"/>
      <c r="BV136" s="34"/>
      <c r="BW136" s="34"/>
      <c r="BX136" s="34"/>
    </row>
    <row r="137" spans="1:79" s="6" customFormat="1" ht="15" customHeight="1">
      <c r="A137" s="48">
        <v>0</v>
      </c>
      <c r="B137" s="49"/>
      <c r="C137" s="49"/>
      <c r="D137" s="29" t="s">
        <v>192</v>
      </c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2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>
        <f t="shared" si="5"/>
        <v>0</v>
      </c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>
        <f t="shared" si="6"/>
        <v>0</v>
      </c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>
        <f t="shared" si="7"/>
        <v>0</v>
      </c>
      <c r="BU137" s="35"/>
      <c r="BV137" s="35"/>
      <c r="BW137" s="35"/>
      <c r="BX137" s="35"/>
    </row>
    <row r="138" spans="1:79" s="25" customFormat="1" ht="28.5" customHeight="1">
      <c r="A138" s="27">
        <v>0</v>
      </c>
      <c r="B138" s="28"/>
      <c r="C138" s="28"/>
      <c r="D138" s="33" t="s">
        <v>262</v>
      </c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1"/>
      <c r="Q138" s="32" t="s">
        <v>190</v>
      </c>
      <c r="R138" s="32"/>
      <c r="S138" s="32"/>
      <c r="T138" s="32"/>
      <c r="U138" s="32"/>
      <c r="V138" s="33" t="s">
        <v>261</v>
      </c>
      <c r="W138" s="46"/>
      <c r="X138" s="46"/>
      <c r="Y138" s="46"/>
      <c r="Z138" s="46"/>
      <c r="AA138" s="46"/>
      <c r="AB138" s="46"/>
      <c r="AC138" s="46"/>
      <c r="AD138" s="46"/>
      <c r="AE138" s="47"/>
      <c r="AF138" s="34">
        <v>2273</v>
      </c>
      <c r="AG138" s="34"/>
      <c r="AH138" s="34"/>
      <c r="AI138" s="34"/>
      <c r="AJ138" s="34"/>
      <c r="AK138" s="34">
        <v>0</v>
      </c>
      <c r="AL138" s="34"/>
      <c r="AM138" s="34"/>
      <c r="AN138" s="34"/>
      <c r="AO138" s="34"/>
      <c r="AP138" s="34">
        <f t="shared" si="5"/>
        <v>2273</v>
      </c>
      <c r="AQ138" s="34"/>
      <c r="AR138" s="34"/>
      <c r="AS138" s="34"/>
      <c r="AT138" s="34"/>
      <c r="AU138" s="34">
        <v>1400</v>
      </c>
      <c r="AV138" s="34"/>
      <c r="AW138" s="34"/>
      <c r="AX138" s="34"/>
      <c r="AY138" s="34"/>
      <c r="AZ138" s="34">
        <v>0</v>
      </c>
      <c r="BA138" s="34"/>
      <c r="BB138" s="34"/>
      <c r="BC138" s="34"/>
      <c r="BD138" s="34"/>
      <c r="BE138" s="34">
        <f t="shared" si="6"/>
        <v>1400</v>
      </c>
      <c r="BF138" s="34"/>
      <c r="BG138" s="34"/>
      <c r="BH138" s="34"/>
      <c r="BI138" s="34"/>
      <c r="BJ138" s="34">
        <v>1500</v>
      </c>
      <c r="BK138" s="34"/>
      <c r="BL138" s="34"/>
      <c r="BM138" s="34"/>
      <c r="BN138" s="34"/>
      <c r="BO138" s="34">
        <v>0</v>
      </c>
      <c r="BP138" s="34"/>
      <c r="BQ138" s="34"/>
      <c r="BR138" s="34"/>
      <c r="BS138" s="34"/>
      <c r="BT138" s="34">
        <f t="shared" si="7"/>
        <v>1500</v>
      </c>
      <c r="BU138" s="34"/>
      <c r="BV138" s="34"/>
      <c r="BW138" s="34"/>
      <c r="BX138" s="34"/>
    </row>
    <row r="139" spans="1:79" s="25" customFormat="1" ht="45.75" customHeight="1">
      <c r="A139" s="27">
        <v>0</v>
      </c>
      <c r="B139" s="28"/>
      <c r="C139" s="28"/>
      <c r="D139" s="33" t="s">
        <v>263</v>
      </c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1"/>
      <c r="Q139" s="32" t="s">
        <v>190</v>
      </c>
      <c r="R139" s="32"/>
      <c r="S139" s="32"/>
      <c r="T139" s="32"/>
      <c r="U139" s="32"/>
      <c r="V139" s="33" t="s">
        <v>261</v>
      </c>
      <c r="W139" s="30"/>
      <c r="X139" s="30"/>
      <c r="Y139" s="30"/>
      <c r="Z139" s="30"/>
      <c r="AA139" s="30"/>
      <c r="AB139" s="30"/>
      <c r="AC139" s="30"/>
      <c r="AD139" s="30"/>
      <c r="AE139" s="31"/>
      <c r="AF139" s="34">
        <v>1579</v>
      </c>
      <c r="AG139" s="34"/>
      <c r="AH139" s="34"/>
      <c r="AI139" s="34"/>
      <c r="AJ139" s="34"/>
      <c r="AK139" s="34">
        <v>0</v>
      </c>
      <c r="AL139" s="34"/>
      <c r="AM139" s="34"/>
      <c r="AN139" s="34"/>
      <c r="AO139" s="34"/>
      <c r="AP139" s="34">
        <f t="shared" si="5"/>
        <v>1579</v>
      </c>
      <c r="AQ139" s="34"/>
      <c r="AR139" s="34"/>
      <c r="AS139" s="34"/>
      <c r="AT139" s="34"/>
      <c r="AU139" s="34">
        <v>2100</v>
      </c>
      <c r="AV139" s="34"/>
      <c r="AW139" s="34"/>
      <c r="AX139" s="34"/>
      <c r="AY139" s="34"/>
      <c r="AZ139" s="34">
        <v>0</v>
      </c>
      <c r="BA139" s="34"/>
      <c r="BB139" s="34"/>
      <c r="BC139" s="34"/>
      <c r="BD139" s="34"/>
      <c r="BE139" s="34">
        <f t="shared" si="6"/>
        <v>2100</v>
      </c>
      <c r="BF139" s="34"/>
      <c r="BG139" s="34"/>
      <c r="BH139" s="34"/>
      <c r="BI139" s="34"/>
      <c r="BJ139" s="34">
        <v>2100</v>
      </c>
      <c r="BK139" s="34"/>
      <c r="BL139" s="34"/>
      <c r="BM139" s="34"/>
      <c r="BN139" s="34"/>
      <c r="BO139" s="34">
        <v>0</v>
      </c>
      <c r="BP139" s="34"/>
      <c r="BQ139" s="34"/>
      <c r="BR139" s="34"/>
      <c r="BS139" s="34"/>
      <c r="BT139" s="34">
        <f t="shared" si="7"/>
        <v>2100</v>
      </c>
      <c r="BU139" s="34"/>
      <c r="BV139" s="34"/>
      <c r="BW139" s="34"/>
      <c r="BX139" s="34"/>
    </row>
    <row r="140" spans="1:79" s="6" customFormat="1" ht="15" customHeight="1">
      <c r="A140" s="48">
        <v>0</v>
      </c>
      <c r="B140" s="49"/>
      <c r="C140" s="49"/>
      <c r="D140" s="29" t="s">
        <v>195</v>
      </c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40"/>
      <c r="Q140" s="50"/>
      <c r="R140" s="50"/>
      <c r="S140" s="50"/>
      <c r="T140" s="50"/>
      <c r="U140" s="50"/>
      <c r="V140" s="29"/>
      <c r="W140" s="39"/>
      <c r="X140" s="39"/>
      <c r="Y140" s="39"/>
      <c r="Z140" s="39"/>
      <c r="AA140" s="39"/>
      <c r="AB140" s="39"/>
      <c r="AC140" s="39"/>
      <c r="AD140" s="39"/>
      <c r="AE140" s="40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>
        <f t="shared" si="5"/>
        <v>0</v>
      </c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>
        <f t="shared" si="6"/>
        <v>0</v>
      </c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>
        <f t="shared" si="7"/>
        <v>0</v>
      </c>
      <c r="BU140" s="35"/>
      <c r="BV140" s="35"/>
      <c r="BW140" s="35"/>
      <c r="BX140" s="35"/>
    </row>
    <row r="141" spans="1:79" s="25" customFormat="1" ht="42.75" customHeight="1">
      <c r="A141" s="27">
        <v>0</v>
      </c>
      <c r="B141" s="28"/>
      <c r="C141" s="28"/>
      <c r="D141" s="33" t="s">
        <v>264</v>
      </c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1"/>
      <c r="Q141" s="32" t="s">
        <v>190</v>
      </c>
      <c r="R141" s="32"/>
      <c r="S141" s="32"/>
      <c r="T141" s="32"/>
      <c r="U141" s="32"/>
      <c r="V141" s="33" t="s">
        <v>197</v>
      </c>
      <c r="W141" s="30"/>
      <c r="X141" s="30"/>
      <c r="Y141" s="30"/>
      <c r="Z141" s="30"/>
      <c r="AA141" s="30"/>
      <c r="AB141" s="30"/>
      <c r="AC141" s="30"/>
      <c r="AD141" s="30"/>
      <c r="AE141" s="31"/>
      <c r="AF141" s="34">
        <v>176</v>
      </c>
      <c r="AG141" s="34"/>
      <c r="AH141" s="34"/>
      <c r="AI141" s="34"/>
      <c r="AJ141" s="34"/>
      <c r="AK141" s="34">
        <v>0</v>
      </c>
      <c r="AL141" s="34"/>
      <c r="AM141" s="34"/>
      <c r="AN141" s="34"/>
      <c r="AO141" s="34"/>
      <c r="AP141" s="34">
        <f t="shared" si="5"/>
        <v>176</v>
      </c>
      <c r="AQ141" s="34"/>
      <c r="AR141" s="34"/>
      <c r="AS141" s="34"/>
      <c r="AT141" s="34"/>
      <c r="AU141" s="34">
        <v>159</v>
      </c>
      <c r="AV141" s="34"/>
      <c r="AW141" s="34"/>
      <c r="AX141" s="34"/>
      <c r="AY141" s="34"/>
      <c r="AZ141" s="34">
        <v>0</v>
      </c>
      <c r="BA141" s="34"/>
      <c r="BB141" s="34"/>
      <c r="BC141" s="34"/>
      <c r="BD141" s="34"/>
      <c r="BE141" s="34">
        <f t="shared" si="6"/>
        <v>159</v>
      </c>
      <c r="BF141" s="34"/>
      <c r="BG141" s="34"/>
      <c r="BH141" s="34"/>
      <c r="BI141" s="34"/>
      <c r="BJ141" s="34">
        <v>164</v>
      </c>
      <c r="BK141" s="34"/>
      <c r="BL141" s="34"/>
      <c r="BM141" s="34"/>
      <c r="BN141" s="34"/>
      <c r="BO141" s="34">
        <v>0</v>
      </c>
      <c r="BP141" s="34"/>
      <c r="BQ141" s="34"/>
      <c r="BR141" s="34"/>
      <c r="BS141" s="34"/>
      <c r="BT141" s="34">
        <f t="shared" si="7"/>
        <v>164</v>
      </c>
      <c r="BU141" s="34"/>
      <c r="BV141" s="34"/>
      <c r="BW141" s="34"/>
      <c r="BX141" s="34"/>
    </row>
    <row r="142" spans="1:79" s="25" customFormat="1" ht="30" customHeight="1">
      <c r="A142" s="27">
        <v>0</v>
      </c>
      <c r="B142" s="28"/>
      <c r="C142" s="28"/>
      <c r="D142" s="33" t="s">
        <v>198</v>
      </c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1"/>
      <c r="Q142" s="32" t="s">
        <v>199</v>
      </c>
      <c r="R142" s="32"/>
      <c r="S142" s="32"/>
      <c r="T142" s="32"/>
      <c r="U142" s="32"/>
      <c r="V142" s="33" t="s">
        <v>197</v>
      </c>
      <c r="W142" s="30"/>
      <c r="X142" s="30"/>
      <c r="Y142" s="30"/>
      <c r="Z142" s="30"/>
      <c r="AA142" s="30"/>
      <c r="AB142" s="30"/>
      <c r="AC142" s="30"/>
      <c r="AD142" s="30"/>
      <c r="AE142" s="31"/>
      <c r="AF142" s="34">
        <v>207</v>
      </c>
      <c r="AG142" s="34"/>
      <c r="AH142" s="34"/>
      <c r="AI142" s="34"/>
      <c r="AJ142" s="34"/>
      <c r="AK142" s="34">
        <v>0</v>
      </c>
      <c r="AL142" s="34"/>
      <c r="AM142" s="34"/>
      <c r="AN142" s="34"/>
      <c r="AO142" s="34"/>
      <c r="AP142" s="34">
        <f t="shared" si="5"/>
        <v>207</v>
      </c>
      <c r="AQ142" s="34"/>
      <c r="AR142" s="34"/>
      <c r="AS142" s="34"/>
      <c r="AT142" s="34"/>
      <c r="AU142" s="34">
        <v>228.71</v>
      </c>
      <c r="AV142" s="34"/>
      <c r="AW142" s="34"/>
      <c r="AX142" s="34"/>
      <c r="AY142" s="34"/>
      <c r="AZ142" s="34">
        <v>0</v>
      </c>
      <c r="BA142" s="34"/>
      <c r="BB142" s="34"/>
      <c r="BC142" s="34"/>
      <c r="BD142" s="34"/>
      <c r="BE142" s="34">
        <f t="shared" si="6"/>
        <v>228.71</v>
      </c>
      <c r="BF142" s="34"/>
      <c r="BG142" s="34"/>
      <c r="BH142" s="34"/>
      <c r="BI142" s="34"/>
      <c r="BJ142" s="34">
        <v>266.11099999999999</v>
      </c>
      <c r="BK142" s="34"/>
      <c r="BL142" s="34"/>
      <c r="BM142" s="34"/>
      <c r="BN142" s="34"/>
      <c r="BO142" s="34">
        <v>0</v>
      </c>
      <c r="BP142" s="34"/>
      <c r="BQ142" s="34"/>
      <c r="BR142" s="34"/>
      <c r="BS142" s="34"/>
      <c r="BT142" s="34">
        <f t="shared" si="7"/>
        <v>266.11099999999999</v>
      </c>
      <c r="BU142" s="34"/>
      <c r="BV142" s="34"/>
      <c r="BW142" s="34"/>
      <c r="BX142" s="34"/>
    </row>
    <row r="143" spans="1:79" s="25" customFormat="1" ht="30" customHeight="1">
      <c r="A143" s="27"/>
      <c r="B143" s="28"/>
      <c r="C143" s="28"/>
      <c r="D143" s="29" t="s">
        <v>265</v>
      </c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1"/>
      <c r="Q143" s="32"/>
      <c r="R143" s="32"/>
      <c r="S143" s="32"/>
      <c r="T143" s="32"/>
      <c r="U143" s="32"/>
      <c r="V143" s="33"/>
      <c r="W143" s="30"/>
      <c r="X143" s="30"/>
      <c r="Y143" s="30"/>
      <c r="Z143" s="30"/>
      <c r="AA143" s="30"/>
      <c r="AB143" s="30"/>
      <c r="AC143" s="30"/>
      <c r="AD143" s="30"/>
      <c r="AE143" s="31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</row>
    <row r="144" spans="1:79" s="25" customFormat="1" ht="30" customHeight="1">
      <c r="A144" s="27"/>
      <c r="B144" s="28"/>
      <c r="C144" s="28"/>
      <c r="D144" s="33" t="s">
        <v>266</v>
      </c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1"/>
      <c r="Q144" s="32" t="s">
        <v>270</v>
      </c>
      <c r="R144" s="32"/>
      <c r="S144" s="32"/>
      <c r="T144" s="32"/>
      <c r="U144" s="32"/>
      <c r="V144" s="33" t="s">
        <v>271</v>
      </c>
      <c r="W144" s="30"/>
      <c r="X144" s="30"/>
      <c r="Y144" s="30"/>
      <c r="Z144" s="30"/>
      <c r="AA144" s="30"/>
      <c r="AB144" s="30"/>
      <c r="AC144" s="30"/>
      <c r="AD144" s="30"/>
      <c r="AE144" s="31"/>
      <c r="AF144" s="34">
        <v>100</v>
      </c>
      <c r="AG144" s="34"/>
      <c r="AH144" s="34"/>
      <c r="AI144" s="34"/>
      <c r="AJ144" s="34"/>
      <c r="AK144" s="34">
        <v>0</v>
      </c>
      <c r="AL144" s="34"/>
      <c r="AM144" s="34"/>
      <c r="AN144" s="34"/>
      <c r="AO144" s="34"/>
      <c r="AP144" s="34">
        <v>100</v>
      </c>
      <c r="AQ144" s="34"/>
      <c r="AR144" s="34"/>
      <c r="AS144" s="34"/>
      <c r="AT144" s="34"/>
      <c r="AU144" s="34">
        <v>100</v>
      </c>
      <c r="AV144" s="34"/>
      <c r="AW144" s="34"/>
      <c r="AX144" s="34"/>
      <c r="AY144" s="34"/>
      <c r="AZ144" s="34">
        <v>0</v>
      </c>
      <c r="BA144" s="34"/>
      <c r="BB144" s="34"/>
      <c r="BC144" s="34"/>
      <c r="BD144" s="34"/>
      <c r="BE144" s="34">
        <v>100</v>
      </c>
      <c r="BF144" s="34"/>
      <c r="BG144" s="34"/>
      <c r="BH144" s="34"/>
      <c r="BI144" s="34"/>
      <c r="BJ144" s="34">
        <v>100</v>
      </c>
      <c r="BK144" s="34"/>
      <c r="BL144" s="34"/>
      <c r="BM144" s="34"/>
      <c r="BN144" s="34"/>
      <c r="BO144" s="34">
        <v>0</v>
      </c>
      <c r="BP144" s="34"/>
      <c r="BQ144" s="34"/>
      <c r="BR144" s="34"/>
      <c r="BS144" s="34"/>
      <c r="BT144" s="34">
        <v>100</v>
      </c>
      <c r="BU144" s="34"/>
      <c r="BV144" s="34"/>
      <c r="BW144" s="34"/>
      <c r="BX144" s="34"/>
    </row>
    <row r="146" spans="1:79" ht="14.25" customHeight="1">
      <c r="A146" s="72" t="s">
        <v>247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</row>
    <row r="147" spans="1:79" ht="23.1" customHeight="1">
      <c r="A147" s="88" t="s">
        <v>6</v>
      </c>
      <c r="B147" s="89"/>
      <c r="C147" s="89"/>
      <c r="D147" s="32" t="s">
        <v>9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 t="s">
        <v>8</v>
      </c>
      <c r="R147" s="32"/>
      <c r="S147" s="32"/>
      <c r="T147" s="32"/>
      <c r="U147" s="32"/>
      <c r="V147" s="32" t="s">
        <v>7</v>
      </c>
      <c r="W147" s="32"/>
      <c r="X147" s="32"/>
      <c r="Y147" s="32"/>
      <c r="Z147" s="32"/>
      <c r="AA147" s="32"/>
      <c r="AB147" s="32"/>
      <c r="AC147" s="32"/>
      <c r="AD147" s="32"/>
      <c r="AE147" s="32"/>
      <c r="AF147" s="83" t="s">
        <v>238</v>
      </c>
      <c r="AG147" s="84"/>
      <c r="AH147" s="84"/>
      <c r="AI147" s="84"/>
      <c r="AJ147" s="84"/>
      <c r="AK147" s="84"/>
      <c r="AL147" s="84"/>
      <c r="AM147" s="84"/>
      <c r="AN147" s="84"/>
      <c r="AO147" s="84"/>
      <c r="AP147" s="84"/>
      <c r="AQ147" s="84"/>
      <c r="AR147" s="84"/>
      <c r="AS147" s="84"/>
      <c r="AT147" s="85"/>
      <c r="AU147" s="83" t="s">
        <v>243</v>
      </c>
      <c r="AV147" s="84"/>
      <c r="AW147" s="84"/>
      <c r="AX147" s="84"/>
      <c r="AY147" s="84"/>
      <c r="AZ147" s="84"/>
      <c r="BA147" s="84"/>
      <c r="BB147" s="84"/>
      <c r="BC147" s="84"/>
      <c r="BD147" s="84"/>
      <c r="BE147" s="84"/>
      <c r="BF147" s="84"/>
      <c r="BG147" s="84"/>
      <c r="BH147" s="84"/>
      <c r="BI147" s="85"/>
    </row>
    <row r="148" spans="1:79" ht="28.5" customHeight="1">
      <c r="A148" s="91"/>
      <c r="B148" s="92"/>
      <c r="C148" s="9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 t="s">
        <v>4</v>
      </c>
      <c r="AG148" s="32"/>
      <c r="AH148" s="32"/>
      <c r="AI148" s="32"/>
      <c r="AJ148" s="32"/>
      <c r="AK148" s="32" t="s">
        <v>3</v>
      </c>
      <c r="AL148" s="32"/>
      <c r="AM148" s="32"/>
      <c r="AN148" s="32"/>
      <c r="AO148" s="32"/>
      <c r="AP148" s="32" t="s">
        <v>122</v>
      </c>
      <c r="AQ148" s="32"/>
      <c r="AR148" s="32"/>
      <c r="AS148" s="32"/>
      <c r="AT148" s="32"/>
      <c r="AU148" s="32" t="s">
        <v>4</v>
      </c>
      <c r="AV148" s="32"/>
      <c r="AW148" s="32"/>
      <c r="AX148" s="32"/>
      <c r="AY148" s="32"/>
      <c r="AZ148" s="32" t="s">
        <v>3</v>
      </c>
      <c r="BA148" s="32"/>
      <c r="BB148" s="32"/>
      <c r="BC148" s="32"/>
      <c r="BD148" s="32"/>
      <c r="BE148" s="32" t="s">
        <v>90</v>
      </c>
      <c r="BF148" s="32"/>
      <c r="BG148" s="32"/>
      <c r="BH148" s="32"/>
      <c r="BI148" s="32"/>
    </row>
    <row r="149" spans="1:79" ht="15" customHeight="1">
      <c r="A149" s="83">
        <v>1</v>
      </c>
      <c r="B149" s="84"/>
      <c r="C149" s="84"/>
      <c r="D149" s="32">
        <v>2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>
        <v>3</v>
      </c>
      <c r="R149" s="32"/>
      <c r="S149" s="32"/>
      <c r="T149" s="32"/>
      <c r="U149" s="32"/>
      <c r="V149" s="32">
        <v>4</v>
      </c>
      <c r="W149" s="32"/>
      <c r="X149" s="32"/>
      <c r="Y149" s="32"/>
      <c r="Z149" s="32"/>
      <c r="AA149" s="32"/>
      <c r="AB149" s="32"/>
      <c r="AC149" s="32"/>
      <c r="AD149" s="32"/>
      <c r="AE149" s="32"/>
      <c r="AF149" s="32">
        <v>5</v>
      </c>
      <c r="AG149" s="32"/>
      <c r="AH149" s="32"/>
      <c r="AI149" s="32"/>
      <c r="AJ149" s="32"/>
      <c r="AK149" s="32">
        <v>6</v>
      </c>
      <c r="AL149" s="32"/>
      <c r="AM149" s="32"/>
      <c r="AN149" s="32"/>
      <c r="AO149" s="32"/>
      <c r="AP149" s="32">
        <v>7</v>
      </c>
      <c r="AQ149" s="32"/>
      <c r="AR149" s="32"/>
      <c r="AS149" s="32"/>
      <c r="AT149" s="32"/>
      <c r="AU149" s="32">
        <v>8</v>
      </c>
      <c r="AV149" s="32"/>
      <c r="AW149" s="32"/>
      <c r="AX149" s="32"/>
      <c r="AY149" s="32"/>
      <c r="AZ149" s="32">
        <v>9</v>
      </c>
      <c r="BA149" s="32"/>
      <c r="BB149" s="32"/>
      <c r="BC149" s="32"/>
      <c r="BD149" s="32"/>
      <c r="BE149" s="32">
        <v>10</v>
      </c>
      <c r="BF149" s="32"/>
      <c r="BG149" s="32"/>
      <c r="BH149" s="32"/>
      <c r="BI149" s="32"/>
    </row>
    <row r="150" spans="1:79" ht="15.75" hidden="1" customHeight="1">
      <c r="A150" s="98" t="s">
        <v>153</v>
      </c>
      <c r="B150" s="99"/>
      <c r="C150" s="99"/>
      <c r="D150" s="32" t="s">
        <v>57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 t="s">
        <v>70</v>
      </c>
      <c r="R150" s="32"/>
      <c r="S150" s="32"/>
      <c r="T150" s="32"/>
      <c r="U150" s="32"/>
      <c r="V150" s="32" t="s">
        <v>71</v>
      </c>
      <c r="W150" s="32"/>
      <c r="X150" s="32"/>
      <c r="Y150" s="32"/>
      <c r="Z150" s="32"/>
      <c r="AA150" s="32"/>
      <c r="AB150" s="32"/>
      <c r="AC150" s="32"/>
      <c r="AD150" s="32"/>
      <c r="AE150" s="32"/>
      <c r="AF150" s="74" t="s">
        <v>107</v>
      </c>
      <c r="AG150" s="74"/>
      <c r="AH150" s="74"/>
      <c r="AI150" s="74"/>
      <c r="AJ150" s="74"/>
      <c r="AK150" s="42" t="s">
        <v>108</v>
      </c>
      <c r="AL150" s="42"/>
      <c r="AM150" s="42"/>
      <c r="AN150" s="42"/>
      <c r="AO150" s="42"/>
      <c r="AP150" s="94" t="s">
        <v>121</v>
      </c>
      <c r="AQ150" s="94"/>
      <c r="AR150" s="94"/>
      <c r="AS150" s="94"/>
      <c r="AT150" s="94"/>
      <c r="AU150" s="74" t="s">
        <v>109</v>
      </c>
      <c r="AV150" s="74"/>
      <c r="AW150" s="74"/>
      <c r="AX150" s="74"/>
      <c r="AY150" s="74"/>
      <c r="AZ150" s="42" t="s">
        <v>110</v>
      </c>
      <c r="BA150" s="42"/>
      <c r="BB150" s="42"/>
      <c r="BC150" s="42"/>
      <c r="BD150" s="42"/>
      <c r="BE150" s="94" t="s">
        <v>121</v>
      </c>
      <c r="BF150" s="94"/>
      <c r="BG150" s="94"/>
      <c r="BH150" s="94"/>
      <c r="BI150" s="94"/>
      <c r="CA150" t="s">
        <v>39</v>
      </c>
    </row>
    <row r="151" spans="1:79" s="6" customFormat="1" ht="14.25">
      <c r="A151" s="48">
        <v>0</v>
      </c>
      <c r="B151" s="49"/>
      <c r="C151" s="49"/>
      <c r="D151" s="50" t="s">
        <v>188</v>
      </c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>
        <f t="shared" ref="AP151:AP158" si="8">IF(ISNUMBER(AF151),AF151,0)+IF(ISNUMBER(AK151),AK151,0)</f>
        <v>0</v>
      </c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>
        <f t="shared" ref="BE151:BE158" si="9">IF(ISNUMBER(AU151),AU151,0)+IF(ISNUMBER(AZ151),AZ151,0)</f>
        <v>0</v>
      </c>
      <c r="BF151" s="35"/>
      <c r="BG151" s="35"/>
      <c r="BH151" s="35"/>
      <c r="BI151" s="35"/>
      <c r="CA151" s="6" t="s">
        <v>40</v>
      </c>
    </row>
    <row r="152" spans="1:79" s="25" customFormat="1" ht="14.25" customHeight="1">
      <c r="A152" s="27">
        <v>0</v>
      </c>
      <c r="B152" s="28"/>
      <c r="C152" s="28"/>
      <c r="D152" s="33" t="s">
        <v>189</v>
      </c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7"/>
      <c r="Q152" s="32" t="s">
        <v>190</v>
      </c>
      <c r="R152" s="32"/>
      <c r="S152" s="32"/>
      <c r="T152" s="32"/>
      <c r="U152" s="32"/>
      <c r="V152" s="32" t="s">
        <v>191</v>
      </c>
      <c r="W152" s="32"/>
      <c r="X152" s="32"/>
      <c r="Y152" s="32"/>
      <c r="Z152" s="32"/>
      <c r="AA152" s="32"/>
      <c r="AB152" s="32"/>
      <c r="AC152" s="32"/>
      <c r="AD152" s="32"/>
      <c r="AE152" s="32"/>
      <c r="AF152" s="34">
        <v>22</v>
      </c>
      <c r="AG152" s="34"/>
      <c r="AH152" s="34"/>
      <c r="AI152" s="34"/>
      <c r="AJ152" s="34"/>
      <c r="AK152" s="34">
        <v>0</v>
      </c>
      <c r="AL152" s="34"/>
      <c r="AM152" s="34"/>
      <c r="AN152" s="34"/>
      <c r="AO152" s="34"/>
      <c r="AP152" s="34">
        <f t="shared" si="8"/>
        <v>22</v>
      </c>
      <c r="AQ152" s="34"/>
      <c r="AR152" s="34"/>
      <c r="AS152" s="34"/>
      <c r="AT152" s="34"/>
      <c r="AU152" s="34">
        <v>22</v>
      </c>
      <c r="AV152" s="34"/>
      <c r="AW152" s="34"/>
      <c r="AX152" s="34"/>
      <c r="AY152" s="34"/>
      <c r="AZ152" s="34">
        <v>0</v>
      </c>
      <c r="BA152" s="34"/>
      <c r="BB152" s="34"/>
      <c r="BC152" s="34"/>
      <c r="BD152" s="34"/>
      <c r="BE152" s="34">
        <f t="shared" si="9"/>
        <v>22</v>
      </c>
      <c r="BF152" s="34"/>
      <c r="BG152" s="34"/>
      <c r="BH152" s="34"/>
      <c r="BI152" s="34"/>
    </row>
    <row r="153" spans="1:79" s="6" customFormat="1" ht="14.25">
      <c r="A153" s="48">
        <v>0</v>
      </c>
      <c r="B153" s="49"/>
      <c r="C153" s="49"/>
      <c r="D153" s="29" t="s">
        <v>192</v>
      </c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2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>
        <f t="shared" si="8"/>
        <v>0</v>
      </c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>
        <f t="shared" si="9"/>
        <v>0</v>
      </c>
      <c r="BF153" s="35"/>
      <c r="BG153" s="35"/>
      <c r="BH153" s="35"/>
      <c r="BI153" s="35"/>
    </row>
    <row r="154" spans="1:79" s="25" customFormat="1" ht="28.5" customHeight="1">
      <c r="A154" s="27">
        <v>0</v>
      </c>
      <c r="B154" s="28"/>
      <c r="C154" s="28"/>
      <c r="D154" s="33" t="s">
        <v>193</v>
      </c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1"/>
      <c r="Q154" s="32" t="s">
        <v>190</v>
      </c>
      <c r="R154" s="32"/>
      <c r="S154" s="32"/>
      <c r="T154" s="32"/>
      <c r="U154" s="32"/>
      <c r="V154" s="33" t="s">
        <v>261</v>
      </c>
      <c r="W154" s="46"/>
      <c r="X154" s="46"/>
      <c r="Y154" s="46"/>
      <c r="Z154" s="46"/>
      <c r="AA154" s="46"/>
      <c r="AB154" s="46"/>
      <c r="AC154" s="46"/>
      <c r="AD154" s="46"/>
      <c r="AE154" s="47"/>
      <c r="AF154" s="34">
        <v>1500</v>
      </c>
      <c r="AG154" s="34"/>
      <c r="AH154" s="34"/>
      <c r="AI154" s="34"/>
      <c r="AJ154" s="34"/>
      <c r="AK154" s="34">
        <v>0</v>
      </c>
      <c r="AL154" s="34"/>
      <c r="AM154" s="34"/>
      <c r="AN154" s="34"/>
      <c r="AO154" s="34"/>
      <c r="AP154" s="34">
        <f t="shared" si="8"/>
        <v>1500</v>
      </c>
      <c r="AQ154" s="34"/>
      <c r="AR154" s="34"/>
      <c r="AS154" s="34"/>
      <c r="AT154" s="34"/>
      <c r="AU154" s="34">
        <v>1500</v>
      </c>
      <c r="AV154" s="34"/>
      <c r="AW154" s="34"/>
      <c r="AX154" s="34"/>
      <c r="AY154" s="34"/>
      <c r="AZ154" s="34">
        <v>0</v>
      </c>
      <c r="BA154" s="34"/>
      <c r="BB154" s="34"/>
      <c r="BC154" s="34"/>
      <c r="BD154" s="34"/>
      <c r="BE154" s="34">
        <f t="shared" si="9"/>
        <v>1500</v>
      </c>
      <c r="BF154" s="34"/>
      <c r="BG154" s="34"/>
      <c r="BH154" s="34"/>
      <c r="BI154" s="34"/>
    </row>
    <row r="155" spans="1:79" s="25" customFormat="1" ht="30" customHeight="1">
      <c r="A155" s="27">
        <v>0</v>
      </c>
      <c r="B155" s="28"/>
      <c r="C155" s="28"/>
      <c r="D155" s="33" t="s">
        <v>194</v>
      </c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1"/>
      <c r="Q155" s="32" t="s">
        <v>190</v>
      </c>
      <c r="R155" s="32"/>
      <c r="S155" s="32"/>
      <c r="T155" s="32"/>
      <c r="U155" s="32"/>
      <c r="V155" s="33" t="s">
        <v>261</v>
      </c>
      <c r="W155" s="30"/>
      <c r="X155" s="30"/>
      <c r="Y155" s="30"/>
      <c r="Z155" s="30"/>
      <c r="AA155" s="30"/>
      <c r="AB155" s="30"/>
      <c r="AC155" s="30"/>
      <c r="AD155" s="30"/>
      <c r="AE155" s="31"/>
      <c r="AF155" s="34">
        <v>2100</v>
      </c>
      <c r="AG155" s="34"/>
      <c r="AH155" s="34"/>
      <c r="AI155" s="34"/>
      <c r="AJ155" s="34"/>
      <c r="AK155" s="34">
        <v>0</v>
      </c>
      <c r="AL155" s="34"/>
      <c r="AM155" s="34"/>
      <c r="AN155" s="34"/>
      <c r="AO155" s="34"/>
      <c r="AP155" s="34">
        <f t="shared" si="8"/>
        <v>2100</v>
      </c>
      <c r="AQ155" s="34"/>
      <c r="AR155" s="34"/>
      <c r="AS155" s="34"/>
      <c r="AT155" s="34"/>
      <c r="AU155" s="34">
        <v>2100</v>
      </c>
      <c r="AV155" s="34"/>
      <c r="AW155" s="34"/>
      <c r="AX155" s="34"/>
      <c r="AY155" s="34"/>
      <c r="AZ155" s="34">
        <v>0</v>
      </c>
      <c r="BA155" s="34"/>
      <c r="BB155" s="34"/>
      <c r="BC155" s="34"/>
      <c r="BD155" s="34"/>
      <c r="BE155" s="34">
        <f t="shared" si="9"/>
        <v>2100</v>
      </c>
      <c r="BF155" s="34"/>
      <c r="BG155" s="34"/>
      <c r="BH155" s="34"/>
      <c r="BI155" s="34"/>
    </row>
    <row r="156" spans="1:79" s="6" customFormat="1" ht="14.25">
      <c r="A156" s="48">
        <v>0</v>
      </c>
      <c r="B156" s="49"/>
      <c r="C156" s="49"/>
      <c r="D156" s="29" t="s">
        <v>195</v>
      </c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40"/>
      <c r="Q156" s="50"/>
      <c r="R156" s="50"/>
      <c r="S156" s="50"/>
      <c r="T156" s="50"/>
      <c r="U156" s="50"/>
      <c r="V156" s="29"/>
      <c r="W156" s="39"/>
      <c r="X156" s="39"/>
      <c r="Y156" s="39"/>
      <c r="Z156" s="39"/>
      <c r="AA156" s="39"/>
      <c r="AB156" s="39"/>
      <c r="AC156" s="39"/>
      <c r="AD156" s="39"/>
      <c r="AE156" s="40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>
        <f t="shared" si="8"/>
        <v>0</v>
      </c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>
        <f t="shared" si="9"/>
        <v>0</v>
      </c>
      <c r="BF156" s="35"/>
      <c r="BG156" s="35"/>
      <c r="BH156" s="35"/>
      <c r="BI156" s="35"/>
    </row>
    <row r="157" spans="1:79" s="25" customFormat="1" ht="42.75" customHeight="1">
      <c r="A157" s="27">
        <v>0</v>
      </c>
      <c r="B157" s="28"/>
      <c r="C157" s="28"/>
      <c r="D157" s="33" t="s">
        <v>196</v>
      </c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1"/>
      <c r="Q157" s="32" t="s">
        <v>190</v>
      </c>
      <c r="R157" s="32"/>
      <c r="S157" s="32"/>
      <c r="T157" s="32"/>
      <c r="U157" s="32"/>
      <c r="V157" s="33" t="s">
        <v>197</v>
      </c>
      <c r="W157" s="30"/>
      <c r="X157" s="30"/>
      <c r="Y157" s="30"/>
      <c r="Z157" s="30"/>
      <c r="AA157" s="30"/>
      <c r="AB157" s="30"/>
      <c r="AC157" s="30"/>
      <c r="AD157" s="30"/>
      <c r="AE157" s="31"/>
      <c r="AF157" s="34">
        <v>164</v>
      </c>
      <c r="AG157" s="34"/>
      <c r="AH157" s="34"/>
      <c r="AI157" s="34"/>
      <c r="AJ157" s="34"/>
      <c r="AK157" s="34">
        <v>0</v>
      </c>
      <c r="AL157" s="34"/>
      <c r="AM157" s="34"/>
      <c r="AN157" s="34"/>
      <c r="AO157" s="34"/>
      <c r="AP157" s="34">
        <f t="shared" si="8"/>
        <v>164</v>
      </c>
      <c r="AQ157" s="34"/>
      <c r="AR157" s="34"/>
      <c r="AS157" s="34"/>
      <c r="AT157" s="34"/>
      <c r="AU157" s="34">
        <v>164</v>
      </c>
      <c r="AV157" s="34"/>
      <c r="AW157" s="34"/>
      <c r="AX157" s="34"/>
      <c r="AY157" s="34"/>
      <c r="AZ157" s="34">
        <v>0</v>
      </c>
      <c r="BA157" s="34"/>
      <c r="BB157" s="34"/>
      <c r="BC157" s="34"/>
      <c r="BD157" s="34"/>
      <c r="BE157" s="34">
        <f t="shared" si="9"/>
        <v>164</v>
      </c>
      <c r="BF157" s="34"/>
      <c r="BG157" s="34"/>
      <c r="BH157" s="34"/>
      <c r="BI157" s="34"/>
    </row>
    <row r="158" spans="1:79" s="25" customFormat="1" ht="30" customHeight="1">
      <c r="A158" s="27">
        <v>0</v>
      </c>
      <c r="B158" s="28"/>
      <c r="C158" s="28"/>
      <c r="D158" s="33" t="s">
        <v>198</v>
      </c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1"/>
      <c r="Q158" s="32" t="s">
        <v>199</v>
      </c>
      <c r="R158" s="32"/>
      <c r="S158" s="32"/>
      <c r="T158" s="32"/>
      <c r="U158" s="32"/>
      <c r="V158" s="33" t="s">
        <v>197</v>
      </c>
      <c r="W158" s="30"/>
      <c r="X158" s="30"/>
      <c r="Y158" s="30"/>
      <c r="Z158" s="30"/>
      <c r="AA158" s="30"/>
      <c r="AB158" s="30"/>
      <c r="AC158" s="30"/>
      <c r="AD158" s="30"/>
      <c r="AE158" s="31"/>
      <c r="AF158" s="34">
        <v>293.87</v>
      </c>
      <c r="AG158" s="34"/>
      <c r="AH158" s="34"/>
      <c r="AI158" s="34"/>
      <c r="AJ158" s="34"/>
      <c r="AK158" s="34">
        <v>0</v>
      </c>
      <c r="AL158" s="34"/>
      <c r="AM158" s="34"/>
      <c r="AN158" s="34"/>
      <c r="AO158" s="34"/>
      <c r="AP158" s="34">
        <f t="shared" si="8"/>
        <v>293.87</v>
      </c>
      <c r="AQ158" s="34"/>
      <c r="AR158" s="34"/>
      <c r="AS158" s="34"/>
      <c r="AT158" s="34"/>
      <c r="AU158" s="34">
        <v>314.23</v>
      </c>
      <c r="AV158" s="34"/>
      <c r="AW158" s="34"/>
      <c r="AX158" s="34"/>
      <c r="AY158" s="34"/>
      <c r="AZ158" s="34">
        <v>0</v>
      </c>
      <c r="BA158" s="34"/>
      <c r="BB158" s="34"/>
      <c r="BC158" s="34"/>
      <c r="BD158" s="34"/>
      <c r="BE158" s="34">
        <f t="shared" si="9"/>
        <v>314.23</v>
      </c>
      <c r="BF158" s="34"/>
      <c r="BG158" s="34"/>
      <c r="BH158" s="34"/>
      <c r="BI158" s="34"/>
    </row>
    <row r="159" spans="1:79" s="25" customFormat="1" ht="30" customHeight="1">
      <c r="A159" s="27"/>
      <c r="B159" s="28"/>
      <c r="C159" s="28"/>
      <c r="D159" s="29" t="s">
        <v>265</v>
      </c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1"/>
      <c r="Q159" s="32"/>
      <c r="R159" s="32"/>
      <c r="S159" s="32"/>
      <c r="T159" s="32"/>
      <c r="U159" s="32"/>
      <c r="V159" s="33"/>
      <c r="W159" s="30"/>
      <c r="X159" s="30"/>
      <c r="Y159" s="30"/>
      <c r="Z159" s="30"/>
      <c r="AA159" s="30"/>
      <c r="AB159" s="30"/>
      <c r="AC159" s="30"/>
      <c r="AD159" s="30"/>
      <c r="AE159" s="31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</row>
    <row r="160" spans="1:79" s="25" customFormat="1" ht="30" customHeight="1">
      <c r="A160" s="27"/>
      <c r="B160" s="28"/>
      <c r="C160" s="28"/>
      <c r="D160" s="33" t="s">
        <v>266</v>
      </c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1"/>
      <c r="Q160" s="32" t="s">
        <v>270</v>
      </c>
      <c r="R160" s="32"/>
      <c r="S160" s="32"/>
      <c r="T160" s="32"/>
      <c r="U160" s="32"/>
      <c r="V160" s="33" t="s">
        <v>271</v>
      </c>
      <c r="W160" s="30"/>
      <c r="X160" s="30"/>
      <c r="Y160" s="30"/>
      <c r="Z160" s="30"/>
      <c r="AA160" s="30"/>
      <c r="AB160" s="30"/>
      <c r="AC160" s="30"/>
      <c r="AD160" s="30"/>
      <c r="AE160" s="31"/>
      <c r="AF160" s="34">
        <v>100</v>
      </c>
      <c r="AG160" s="34"/>
      <c r="AH160" s="34"/>
      <c r="AI160" s="34"/>
      <c r="AJ160" s="34"/>
      <c r="AK160" s="34">
        <v>0</v>
      </c>
      <c r="AL160" s="34"/>
      <c r="AM160" s="34"/>
      <c r="AN160" s="34"/>
      <c r="AO160" s="34"/>
      <c r="AP160" s="34">
        <v>100</v>
      </c>
      <c r="AQ160" s="34"/>
      <c r="AR160" s="34"/>
      <c r="AS160" s="34"/>
      <c r="AT160" s="34"/>
      <c r="AU160" s="34">
        <v>100</v>
      </c>
      <c r="AV160" s="34"/>
      <c r="AW160" s="34"/>
      <c r="AX160" s="34"/>
      <c r="AY160" s="34"/>
      <c r="AZ160" s="34">
        <v>0</v>
      </c>
      <c r="BA160" s="34"/>
      <c r="BB160" s="34"/>
      <c r="BC160" s="34"/>
      <c r="BD160" s="34"/>
      <c r="BE160" s="34">
        <v>100</v>
      </c>
      <c r="BF160" s="34"/>
      <c r="BG160" s="34"/>
      <c r="BH160" s="34"/>
      <c r="BI160" s="34"/>
    </row>
    <row r="162" spans="1:79" ht="14.25" customHeight="1">
      <c r="A162" s="72" t="s">
        <v>123</v>
      </c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</row>
    <row r="163" spans="1:79" ht="15" customHeight="1">
      <c r="A163" s="86" t="s">
        <v>216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</row>
    <row r="164" spans="1:79" ht="12.95" customHeight="1">
      <c r="A164" s="88" t="s">
        <v>19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90"/>
      <c r="U164" s="32" t="s">
        <v>217</v>
      </c>
      <c r="V164" s="32"/>
      <c r="W164" s="32"/>
      <c r="X164" s="32"/>
      <c r="Y164" s="32"/>
      <c r="Z164" s="32"/>
      <c r="AA164" s="32"/>
      <c r="AB164" s="32"/>
      <c r="AC164" s="32"/>
      <c r="AD164" s="32"/>
      <c r="AE164" s="32" t="s">
        <v>220</v>
      </c>
      <c r="AF164" s="32"/>
      <c r="AG164" s="32"/>
      <c r="AH164" s="32"/>
      <c r="AI164" s="32"/>
      <c r="AJ164" s="32"/>
      <c r="AK164" s="32"/>
      <c r="AL164" s="32"/>
      <c r="AM164" s="32"/>
      <c r="AN164" s="32"/>
      <c r="AO164" s="32" t="s">
        <v>227</v>
      </c>
      <c r="AP164" s="32"/>
      <c r="AQ164" s="32"/>
      <c r="AR164" s="32"/>
      <c r="AS164" s="32"/>
      <c r="AT164" s="32"/>
      <c r="AU164" s="32"/>
      <c r="AV164" s="32"/>
      <c r="AW164" s="32"/>
      <c r="AX164" s="32"/>
      <c r="AY164" s="32" t="s">
        <v>238</v>
      </c>
      <c r="AZ164" s="32"/>
      <c r="BA164" s="32"/>
      <c r="BB164" s="32"/>
      <c r="BC164" s="32"/>
      <c r="BD164" s="32"/>
      <c r="BE164" s="32"/>
      <c r="BF164" s="32"/>
      <c r="BG164" s="32"/>
      <c r="BH164" s="32"/>
      <c r="BI164" s="32" t="s">
        <v>243</v>
      </c>
      <c r="BJ164" s="32"/>
      <c r="BK164" s="32"/>
      <c r="BL164" s="32"/>
      <c r="BM164" s="32"/>
      <c r="BN164" s="32"/>
      <c r="BO164" s="32"/>
      <c r="BP164" s="32"/>
      <c r="BQ164" s="32"/>
      <c r="BR164" s="32"/>
    </row>
    <row r="165" spans="1:79" ht="30" customHeight="1">
      <c r="A165" s="91"/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3"/>
      <c r="U165" s="32" t="s">
        <v>4</v>
      </c>
      <c r="V165" s="32"/>
      <c r="W165" s="32"/>
      <c r="X165" s="32"/>
      <c r="Y165" s="32"/>
      <c r="Z165" s="32" t="s">
        <v>3</v>
      </c>
      <c r="AA165" s="32"/>
      <c r="AB165" s="32"/>
      <c r="AC165" s="32"/>
      <c r="AD165" s="32"/>
      <c r="AE165" s="32" t="s">
        <v>4</v>
      </c>
      <c r="AF165" s="32"/>
      <c r="AG165" s="32"/>
      <c r="AH165" s="32"/>
      <c r="AI165" s="32"/>
      <c r="AJ165" s="32" t="s">
        <v>3</v>
      </c>
      <c r="AK165" s="32"/>
      <c r="AL165" s="32"/>
      <c r="AM165" s="32"/>
      <c r="AN165" s="32"/>
      <c r="AO165" s="32" t="s">
        <v>4</v>
      </c>
      <c r="AP165" s="32"/>
      <c r="AQ165" s="32"/>
      <c r="AR165" s="32"/>
      <c r="AS165" s="32"/>
      <c r="AT165" s="32" t="s">
        <v>3</v>
      </c>
      <c r="AU165" s="32"/>
      <c r="AV165" s="32"/>
      <c r="AW165" s="32"/>
      <c r="AX165" s="32"/>
      <c r="AY165" s="32" t="s">
        <v>4</v>
      </c>
      <c r="AZ165" s="32"/>
      <c r="BA165" s="32"/>
      <c r="BB165" s="32"/>
      <c r="BC165" s="32"/>
      <c r="BD165" s="32" t="s">
        <v>3</v>
      </c>
      <c r="BE165" s="32"/>
      <c r="BF165" s="32"/>
      <c r="BG165" s="32"/>
      <c r="BH165" s="32"/>
      <c r="BI165" s="32" t="s">
        <v>4</v>
      </c>
      <c r="BJ165" s="32"/>
      <c r="BK165" s="32"/>
      <c r="BL165" s="32"/>
      <c r="BM165" s="32"/>
      <c r="BN165" s="32" t="s">
        <v>3</v>
      </c>
      <c r="BO165" s="32"/>
      <c r="BP165" s="32"/>
      <c r="BQ165" s="32"/>
      <c r="BR165" s="32"/>
    </row>
    <row r="166" spans="1:79" ht="15" customHeight="1">
      <c r="A166" s="83">
        <v>1</v>
      </c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5"/>
      <c r="U166" s="32">
        <v>2</v>
      </c>
      <c r="V166" s="32"/>
      <c r="W166" s="32"/>
      <c r="X166" s="32"/>
      <c r="Y166" s="32"/>
      <c r="Z166" s="32">
        <v>3</v>
      </c>
      <c r="AA166" s="32"/>
      <c r="AB166" s="32"/>
      <c r="AC166" s="32"/>
      <c r="AD166" s="32"/>
      <c r="AE166" s="32">
        <v>4</v>
      </c>
      <c r="AF166" s="32"/>
      <c r="AG166" s="32"/>
      <c r="AH166" s="32"/>
      <c r="AI166" s="32"/>
      <c r="AJ166" s="32">
        <v>5</v>
      </c>
      <c r="AK166" s="32"/>
      <c r="AL166" s="32"/>
      <c r="AM166" s="32"/>
      <c r="AN166" s="32"/>
      <c r="AO166" s="32">
        <v>6</v>
      </c>
      <c r="AP166" s="32"/>
      <c r="AQ166" s="32"/>
      <c r="AR166" s="32"/>
      <c r="AS166" s="32"/>
      <c r="AT166" s="32">
        <v>7</v>
      </c>
      <c r="AU166" s="32"/>
      <c r="AV166" s="32"/>
      <c r="AW166" s="32"/>
      <c r="AX166" s="32"/>
      <c r="AY166" s="32">
        <v>8</v>
      </c>
      <c r="AZ166" s="32"/>
      <c r="BA166" s="32"/>
      <c r="BB166" s="32"/>
      <c r="BC166" s="32"/>
      <c r="BD166" s="32">
        <v>9</v>
      </c>
      <c r="BE166" s="32"/>
      <c r="BF166" s="32"/>
      <c r="BG166" s="32"/>
      <c r="BH166" s="32"/>
      <c r="BI166" s="32">
        <v>10</v>
      </c>
      <c r="BJ166" s="32"/>
      <c r="BK166" s="32"/>
      <c r="BL166" s="32"/>
      <c r="BM166" s="32"/>
      <c r="BN166" s="32">
        <v>11</v>
      </c>
      <c r="BO166" s="32"/>
      <c r="BP166" s="32"/>
      <c r="BQ166" s="32"/>
      <c r="BR166" s="32"/>
    </row>
    <row r="167" spans="1:79" s="1" customFormat="1" ht="15.75" hidden="1" customHeight="1">
      <c r="A167" s="98" t="s">
        <v>57</v>
      </c>
      <c r="B167" s="99"/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100"/>
      <c r="U167" s="74" t="s">
        <v>65</v>
      </c>
      <c r="V167" s="74"/>
      <c r="W167" s="74"/>
      <c r="X167" s="74"/>
      <c r="Y167" s="74"/>
      <c r="Z167" s="42" t="s">
        <v>66</v>
      </c>
      <c r="AA167" s="42"/>
      <c r="AB167" s="42"/>
      <c r="AC167" s="42"/>
      <c r="AD167" s="42"/>
      <c r="AE167" s="74" t="s">
        <v>67</v>
      </c>
      <c r="AF167" s="74"/>
      <c r="AG167" s="74"/>
      <c r="AH167" s="74"/>
      <c r="AI167" s="74"/>
      <c r="AJ167" s="42" t="s">
        <v>68</v>
      </c>
      <c r="AK167" s="42"/>
      <c r="AL167" s="42"/>
      <c r="AM167" s="42"/>
      <c r="AN167" s="42"/>
      <c r="AO167" s="74" t="s">
        <v>58</v>
      </c>
      <c r="AP167" s="74"/>
      <c r="AQ167" s="74"/>
      <c r="AR167" s="74"/>
      <c r="AS167" s="74"/>
      <c r="AT167" s="42" t="s">
        <v>59</v>
      </c>
      <c r="AU167" s="42"/>
      <c r="AV167" s="42"/>
      <c r="AW167" s="42"/>
      <c r="AX167" s="42"/>
      <c r="AY167" s="74" t="s">
        <v>60</v>
      </c>
      <c r="AZ167" s="74"/>
      <c r="BA167" s="74"/>
      <c r="BB167" s="74"/>
      <c r="BC167" s="74"/>
      <c r="BD167" s="42" t="s">
        <v>61</v>
      </c>
      <c r="BE167" s="42"/>
      <c r="BF167" s="42"/>
      <c r="BG167" s="42"/>
      <c r="BH167" s="42"/>
      <c r="BI167" s="74" t="s">
        <v>62</v>
      </c>
      <c r="BJ167" s="74"/>
      <c r="BK167" s="74"/>
      <c r="BL167" s="74"/>
      <c r="BM167" s="74"/>
      <c r="BN167" s="42" t="s">
        <v>63</v>
      </c>
      <c r="BO167" s="42"/>
      <c r="BP167" s="42"/>
      <c r="BQ167" s="42"/>
      <c r="BR167" s="42"/>
      <c r="CA167" t="s">
        <v>41</v>
      </c>
    </row>
    <row r="168" spans="1:79" s="6" customFormat="1" ht="12.75" customHeight="1">
      <c r="A168" s="38" t="s">
        <v>200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0"/>
      <c r="U168" s="36">
        <v>1430017</v>
      </c>
      <c r="V168" s="36"/>
      <c r="W168" s="36"/>
      <c r="X168" s="36"/>
      <c r="Y168" s="36"/>
      <c r="Z168" s="36">
        <v>0</v>
      </c>
      <c r="AA168" s="36"/>
      <c r="AB168" s="36"/>
      <c r="AC168" s="36"/>
      <c r="AD168" s="36"/>
      <c r="AE168" s="36">
        <v>1470219</v>
      </c>
      <c r="AF168" s="36"/>
      <c r="AG168" s="36"/>
      <c r="AH168" s="36"/>
      <c r="AI168" s="36"/>
      <c r="AJ168" s="36">
        <v>0</v>
      </c>
      <c r="AK168" s="36"/>
      <c r="AL168" s="36"/>
      <c r="AM168" s="36"/>
      <c r="AN168" s="36"/>
      <c r="AO168" s="36">
        <v>1916635</v>
      </c>
      <c r="AP168" s="36"/>
      <c r="AQ168" s="36"/>
      <c r="AR168" s="36"/>
      <c r="AS168" s="36"/>
      <c r="AT168" s="36">
        <v>0</v>
      </c>
      <c r="AU168" s="36"/>
      <c r="AV168" s="36"/>
      <c r="AW168" s="36"/>
      <c r="AX168" s="36"/>
      <c r="AY168" s="36">
        <v>2125548</v>
      </c>
      <c r="AZ168" s="36"/>
      <c r="BA168" s="36"/>
      <c r="BB168" s="36"/>
      <c r="BC168" s="36"/>
      <c r="BD168" s="36">
        <v>0</v>
      </c>
      <c r="BE168" s="36"/>
      <c r="BF168" s="36"/>
      <c r="BG168" s="36"/>
      <c r="BH168" s="36"/>
      <c r="BI168" s="36">
        <v>2276462</v>
      </c>
      <c r="BJ168" s="36"/>
      <c r="BK168" s="36"/>
      <c r="BL168" s="36"/>
      <c r="BM168" s="36"/>
      <c r="BN168" s="36">
        <v>0</v>
      </c>
      <c r="BO168" s="36"/>
      <c r="BP168" s="36"/>
      <c r="BQ168" s="36"/>
      <c r="BR168" s="36"/>
      <c r="CA168" s="6" t="s">
        <v>42</v>
      </c>
    </row>
    <row r="169" spans="1:79" s="25" customFormat="1" ht="12.75" customHeight="1">
      <c r="A169" s="44" t="s">
        <v>201</v>
      </c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1"/>
      <c r="U169" s="45">
        <v>1430017</v>
      </c>
      <c r="V169" s="45"/>
      <c r="W169" s="45"/>
      <c r="X169" s="45"/>
      <c r="Y169" s="45"/>
      <c r="Z169" s="45">
        <v>0</v>
      </c>
      <c r="AA169" s="45"/>
      <c r="AB169" s="45"/>
      <c r="AC169" s="45"/>
      <c r="AD169" s="45"/>
      <c r="AE169" s="45">
        <v>1470219</v>
      </c>
      <c r="AF169" s="45"/>
      <c r="AG169" s="45"/>
      <c r="AH169" s="45"/>
      <c r="AI169" s="45"/>
      <c r="AJ169" s="45">
        <v>0</v>
      </c>
      <c r="AK169" s="45"/>
      <c r="AL169" s="45"/>
      <c r="AM169" s="45"/>
      <c r="AN169" s="45"/>
      <c r="AO169" s="45">
        <v>1916635</v>
      </c>
      <c r="AP169" s="45"/>
      <c r="AQ169" s="45"/>
      <c r="AR169" s="45"/>
      <c r="AS169" s="45"/>
      <c r="AT169" s="45">
        <v>0</v>
      </c>
      <c r="AU169" s="45"/>
      <c r="AV169" s="45"/>
      <c r="AW169" s="45"/>
      <c r="AX169" s="45"/>
      <c r="AY169" s="45">
        <v>2125548</v>
      </c>
      <c r="AZ169" s="45"/>
      <c r="BA169" s="45"/>
      <c r="BB169" s="45"/>
      <c r="BC169" s="45"/>
      <c r="BD169" s="45">
        <v>0</v>
      </c>
      <c r="BE169" s="45"/>
      <c r="BF169" s="45"/>
      <c r="BG169" s="45"/>
      <c r="BH169" s="45"/>
      <c r="BI169" s="45">
        <v>2276462</v>
      </c>
      <c r="BJ169" s="45"/>
      <c r="BK169" s="45"/>
      <c r="BL169" s="45"/>
      <c r="BM169" s="45"/>
      <c r="BN169" s="45">
        <v>0</v>
      </c>
      <c r="BO169" s="45"/>
      <c r="BP169" s="45"/>
      <c r="BQ169" s="45"/>
      <c r="BR169" s="45"/>
    </row>
    <row r="170" spans="1:79" s="6" customFormat="1" ht="12.75" customHeight="1">
      <c r="A170" s="104" t="s">
        <v>202</v>
      </c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1"/>
      <c r="U170" s="36">
        <v>1779530</v>
      </c>
      <c r="V170" s="36"/>
      <c r="W170" s="36"/>
      <c r="X170" s="36"/>
      <c r="Y170" s="36"/>
      <c r="Z170" s="36">
        <v>0</v>
      </c>
      <c r="AA170" s="36"/>
      <c r="AB170" s="36"/>
      <c r="AC170" s="36"/>
      <c r="AD170" s="36"/>
      <c r="AE170" s="36">
        <v>2115681</v>
      </c>
      <c r="AF170" s="36"/>
      <c r="AG170" s="36"/>
      <c r="AH170" s="36"/>
      <c r="AI170" s="36"/>
      <c r="AJ170" s="36">
        <v>0</v>
      </c>
      <c r="AK170" s="36"/>
      <c r="AL170" s="36"/>
      <c r="AM170" s="36"/>
      <c r="AN170" s="36"/>
      <c r="AO170" s="36">
        <v>2360712</v>
      </c>
      <c r="AP170" s="36"/>
      <c r="AQ170" s="36"/>
      <c r="AR170" s="36"/>
      <c r="AS170" s="36"/>
      <c r="AT170" s="36">
        <v>0</v>
      </c>
      <c r="AU170" s="36"/>
      <c r="AV170" s="36"/>
      <c r="AW170" s="36"/>
      <c r="AX170" s="36"/>
      <c r="AY170" s="36">
        <v>2618030</v>
      </c>
      <c r="AZ170" s="36"/>
      <c r="BA170" s="36"/>
      <c r="BB170" s="36"/>
      <c r="BC170" s="36"/>
      <c r="BD170" s="36">
        <v>0</v>
      </c>
      <c r="BE170" s="36"/>
      <c r="BF170" s="36"/>
      <c r="BG170" s="36"/>
      <c r="BH170" s="36"/>
      <c r="BI170" s="36">
        <v>2803910</v>
      </c>
      <c r="BJ170" s="36"/>
      <c r="BK170" s="36"/>
      <c r="BL170" s="36"/>
      <c r="BM170" s="36"/>
      <c r="BN170" s="36">
        <v>0</v>
      </c>
      <c r="BO170" s="36"/>
      <c r="BP170" s="36"/>
      <c r="BQ170" s="36"/>
      <c r="BR170" s="36"/>
    </row>
    <row r="171" spans="1:79" s="25" customFormat="1" ht="12.75" customHeight="1">
      <c r="A171" s="104" t="s">
        <v>268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1"/>
      <c r="U171" s="45">
        <v>1779530</v>
      </c>
      <c r="V171" s="45"/>
      <c r="W171" s="45"/>
      <c r="X171" s="45"/>
      <c r="Y171" s="45"/>
      <c r="Z171" s="45">
        <v>0</v>
      </c>
      <c r="AA171" s="45"/>
      <c r="AB171" s="45"/>
      <c r="AC171" s="45"/>
      <c r="AD171" s="45"/>
      <c r="AE171" s="45">
        <v>2115681</v>
      </c>
      <c r="AF171" s="45"/>
      <c r="AG171" s="45"/>
      <c r="AH171" s="45"/>
      <c r="AI171" s="45"/>
      <c r="AJ171" s="45">
        <v>0</v>
      </c>
      <c r="AK171" s="45"/>
      <c r="AL171" s="45"/>
      <c r="AM171" s="45"/>
      <c r="AN171" s="45"/>
      <c r="AO171" s="45">
        <v>2360712</v>
      </c>
      <c r="AP171" s="45"/>
      <c r="AQ171" s="45"/>
      <c r="AR171" s="45"/>
      <c r="AS171" s="45"/>
      <c r="AT171" s="45">
        <v>0</v>
      </c>
      <c r="AU171" s="45"/>
      <c r="AV171" s="45"/>
      <c r="AW171" s="45"/>
      <c r="AX171" s="45"/>
      <c r="AY171" s="45">
        <v>2618030</v>
      </c>
      <c r="AZ171" s="45"/>
      <c r="BA171" s="45"/>
      <c r="BB171" s="45"/>
      <c r="BC171" s="45"/>
      <c r="BD171" s="45">
        <v>0</v>
      </c>
      <c r="BE171" s="45"/>
      <c r="BF171" s="45"/>
      <c r="BG171" s="45"/>
      <c r="BH171" s="45"/>
      <c r="BI171" s="45">
        <v>2803910</v>
      </c>
      <c r="BJ171" s="45"/>
      <c r="BK171" s="45"/>
      <c r="BL171" s="45"/>
      <c r="BM171" s="45"/>
      <c r="BN171" s="45">
        <v>0</v>
      </c>
      <c r="BO171" s="45"/>
      <c r="BP171" s="45"/>
      <c r="BQ171" s="45"/>
      <c r="BR171" s="45"/>
    </row>
    <row r="172" spans="1:79" s="6" customFormat="1" ht="12.75" customHeight="1">
      <c r="A172" s="38" t="s">
        <v>146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0"/>
      <c r="U172" s="36">
        <v>3209547</v>
      </c>
      <c r="V172" s="36"/>
      <c r="W172" s="36"/>
      <c r="X172" s="36"/>
      <c r="Y172" s="36"/>
      <c r="Z172" s="36">
        <v>0</v>
      </c>
      <c r="AA172" s="36"/>
      <c r="AB172" s="36"/>
      <c r="AC172" s="36"/>
      <c r="AD172" s="36"/>
      <c r="AE172" s="36">
        <v>3585900</v>
      </c>
      <c r="AF172" s="36"/>
      <c r="AG172" s="36"/>
      <c r="AH172" s="36"/>
      <c r="AI172" s="36"/>
      <c r="AJ172" s="36">
        <v>0</v>
      </c>
      <c r="AK172" s="36"/>
      <c r="AL172" s="36"/>
      <c r="AM172" s="36"/>
      <c r="AN172" s="36"/>
      <c r="AO172" s="36">
        <v>4277347</v>
      </c>
      <c r="AP172" s="36"/>
      <c r="AQ172" s="36"/>
      <c r="AR172" s="36"/>
      <c r="AS172" s="36"/>
      <c r="AT172" s="36">
        <v>0</v>
      </c>
      <c r="AU172" s="36"/>
      <c r="AV172" s="36"/>
      <c r="AW172" s="36"/>
      <c r="AX172" s="36"/>
      <c r="AY172" s="36">
        <v>4743578</v>
      </c>
      <c r="AZ172" s="36"/>
      <c r="BA172" s="36"/>
      <c r="BB172" s="36"/>
      <c r="BC172" s="36"/>
      <c r="BD172" s="36">
        <v>0</v>
      </c>
      <c r="BE172" s="36"/>
      <c r="BF172" s="36"/>
      <c r="BG172" s="36"/>
      <c r="BH172" s="36"/>
      <c r="BI172" s="36">
        <v>5080372</v>
      </c>
      <c r="BJ172" s="36"/>
      <c r="BK172" s="36"/>
      <c r="BL172" s="36"/>
      <c r="BM172" s="36"/>
      <c r="BN172" s="36">
        <v>0</v>
      </c>
      <c r="BO172" s="36"/>
      <c r="BP172" s="36"/>
      <c r="BQ172" s="36"/>
      <c r="BR172" s="36"/>
    </row>
    <row r="173" spans="1:79" s="25" customFormat="1" ht="38.25" customHeight="1">
      <c r="A173" s="44" t="s">
        <v>203</v>
      </c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1"/>
      <c r="U173" s="45" t="s">
        <v>172</v>
      </c>
      <c r="V173" s="45"/>
      <c r="W173" s="45"/>
      <c r="X173" s="45"/>
      <c r="Y173" s="45"/>
      <c r="Z173" s="45"/>
      <c r="AA173" s="45"/>
      <c r="AB173" s="45"/>
      <c r="AC173" s="45"/>
      <c r="AD173" s="45"/>
      <c r="AE173" s="45" t="s">
        <v>172</v>
      </c>
      <c r="AF173" s="45"/>
      <c r="AG173" s="45"/>
      <c r="AH173" s="45"/>
      <c r="AI173" s="45"/>
      <c r="AJ173" s="45"/>
      <c r="AK173" s="45"/>
      <c r="AL173" s="45"/>
      <c r="AM173" s="45"/>
      <c r="AN173" s="45"/>
      <c r="AO173" s="45" t="s">
        <v>172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 t="s">
        <v>172</v>
      </c>
      <c r="AZ173" s="45"/>
      <c r="BA173" s="45"/>
      <c r="BB173" s="45"/>
      <c r="BC173" s="45"/>
      <c r="BD173" s="45"/>
      <c r="BE173" s="45"/>
      <c r="BF173" s="45"/>
      <c r="BG173" s="45"/>
      <c r="BH173" s="45"/>
      <c r="BI173" s="45" t="s">
        <v>172</v>
      </c>
      <c r="BJ173" s="45"/>
      <c r="BK173" s="45"/>
      <c r="BL173" s="45"/>
      <c r="BM173" s="45"/>
      <c r="BN173" s="45"/>
      <c r="BO173" s="45"/>
      <c r="BP173" s="45"/>
      <c r="BQ173" s="45"/>
      <c r="BR173" s="45"/>
    </row>
    <row r="176" spans="1:79" ht="14.25" customHeight="1">
      <c r="A176" s="72" t="s">
        <v>124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  <c r="AR176" s="72"/>
      <c r="AS176" s="72"/>
      <c r="AT176" s="72"/>
      <c r="AU176" s="72"/>
      <c r="AV176" s="72"/>
      <c r="AW176" s="72"/>
      <c r="AX176" s="72"/>
      <c r="AY176" s="72"/>
      <c r="AZ176" s="72"/>
      <c r="BA176" s="72"/>
      <c r="BB176" s="72"/>
      <c r="BC176" s="72"/>
      <c r="BD176" s="72"/>
      <c r="BE176" s="72"/>
      <c r="BF176" s="72"/>
      <c r="BG176" s="72"/>
      <c r="BH176" s="72"/>
      <c r="BI176" s="72"/>
      <c r="BJ176" s="72"/>
      <c r="BK176" s="72"/>
      <c r="BL176" s="72"/>
    </row>
    <row r="177" spans="1:79" ht="15" customHeight="1">
      <c r="A177" s="88" t="s">
        <v>6</v>
      </c>
      <c r="B177" s="89"/>
      <c r="C177" s="89"/>
      <c r="D177" s="88" t="s">
        <v>10</v>
      </c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90"/>
      <c r="W177" s="32" t="s">
        <v>217</v>
      </c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 t="s">
        <v>221</v>
      </c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 t="s">
        <v>232</v>
      </c>
      <c r="AV177" s="32"/>
      <c r="AW177" s="32"/>
      <c r="AX177" s="32"/>
      <c r="AY177" s="32"/>
      <c r="AZ177" s="32"/>
      <c r="BA177" s="32" t="s">
        <v>239</v>
      </c>
      <c r="BB177" s="32"/>
      <c r="BC177" s="32"/>
      <c r="BD177" s="32"/>
      <c r="BE177" s="32"/>
      <c r="BF177" s="32"/>
      <c r="BG177" s="32" t="s">
        <v>248</v>
      </c>
      <c r="BH177" s="32"/>
      <c r="BI177" s="32"/>
      <c r="BJ177" s="32"/>
      <c r="BK177" s="32"/>
      <c r="BL177" s="32"/>
    </row>
    <row r="178" spans="1:79" ht="15" customHeight="1">
      <c r="A178" s="101"/>
      <c r="B178" s="102"/>
      <c r="C178" s="102"/>
      <c r="D178" s="101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3"/>
      <c r="W178" s="32" t="s">
        <v>4</v>
      </c>
      <c r="X178" s="32"/>
      <c r="Y178" s="32"/>
      <c r="Z178" s="32"/>
      <c r="AA178" s="32"/>
      <c r="AB178" s="32"/>
      <c r="AC178" s="32" t="s">
        <v>3</v>
      </c>
      <c r="AD178" s="32"/>
      <c r="AE178" s="32"/>
      <c r="AF178" s="32"/>
      <c r="AG178" s="32"/>
      <c r="AH178" s="32"/>
      <c r="AI178" s="32" t="s">
        <v>4</v>
      </c>
      <c r="AJ178" s="32"/>
      <c r="AK178" s="32"/>
      <c r="AL178" s="32"/>
      <c r="AM178" s="32"/>
      <c r="AN178" s="32"/>
      <c r="AO178" s="32" t="s">
        <v>3</v>
      </c>
      <c r="AP178" s="32"/>
      <c r="AQ178" s="32"/>
      <c r="AR178" s="32"/>
      <c r="AS178" s="32"/>
      <c r="AT178" s="32"/>
      <c r="AU178" s="76" t="s">
        <v>4</v>
      </c>
      <c r="AV178" s="76"/>
      <c r="AW178" s="76"/>
      <c r="AX178" s="76" t="s">
        <v>3</v>
      </c>
      <c r="AY178" s="76"/>
      <c r="AZ178" s="76"/>
      <c r="BA178" s="76" t="s">
        <v>4</v>
      </c>
      <c r="BB178" s="76"/>
      <c r="BC178" s="76"/>
      <c r="BD178" s="76" t="s">
        <v>3</v>
      </c>
      <c r="BE178" s="76"/>
      <c r="BF178" s="76"/>
      <c r="BG178" s="76" t="s">
        <v>4</v>
      </c>
      <c r="BH178" s="76"/>
      <c r="BI178" s="76"/>
      <c r="BJ178" s="76" t="s">
        <v>3</v>
      </c>
      <c r="BK178" s="76"/>
      <c r="BL178" s="76"/>
    </row>
    <row r="179" spans="1:79" ht="57" customHeight="1">
      <c r="A179" s="91"/>
      <c r="B179" s="92"/>
      <c r="C179" s="92"/>
      <c r="D179" s="91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3"/>
      <c r="W179" s="32" t="s">
        <v>12</v>
      </c>
      <c r="X179" s="32"/>
      <c r="Y179" s="32"/>
      <c r="Z179" s="32" t="s">
        <v>11</v>
      </c>
      <c r="AA179" s="32"/>
      <c r="AB179" s="32"/>
      <c r="AC179" s="32" t="s">
        <v>12</v>
      </c>
      <c r="AD179" s="32"/>
      <c r="AE179" s="32"/>
      <c r="AF179" s="32" t="s">
        <v>11</v>
      </c>
      <c r="AG179" s="32"/>
      <c r="AH179" s="32"/>
      <c r="AI179" s="32" t="s">
        <v>12</v>
      </c>
      <c r="AJ179" s="32"/>
      <c r="AK179" s="32"/>
      <c r="AL179" s="32" t="s">
        <v>11</v>
      </c>
      <c r="AM179" s="32"/>
      <c r="AN179" s="32"/>
      <c r="AO179" s="32" t="s">
        <v>12</v>
      </c>
      <c r="AP179" s="32"/>
      <c r="AQ179" s="32"/>
      <c r="AR179" s="32" t="s">
        <v>11</v>
      </c>
      <c r="AS179" s="32"/>
      <c r="AT179" s="32"/>
      <c r="AU179" s="76"/>
      <c r="AV179" s="76"/>
      <c r="AW179" s="76"/>
      <c r="AX179" s="76"/>
      <c r="AY179" s="76"/>
      <c r="AZ179" s="76"/>
      <c r="BA179" s="76"/>
      <c r="BB179" s="76"/>
      <c r="BC179" s="76"/>
      <c r="BD179" s="76"/>
      <c r="BE179" s="76"/>
      <c r="BF179" s="76"/>
      <c r="BG179" s="76"/>
      <c r="BH179" s="76"/>
      <c r="BI179" s="76"/>
      <c r="BJ179" s="76"/>
      <c r="BK179" s="76"/>
      <c r="BL179" s="76"/>
    </row>
    <row r="180" spans="1:79" ht="15" customHeight="1">
      <c r="A180" s="83">
        <v>1</v>
      </c>
      <c r="B180" s="84"/>
      <c r="C180" s="84"/>
      <c r="D180" s="83">
        <v>2</v>
      </c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5"/>
      <c r="W180" s="32">
        <v>3</v>
      </c>
      <c r="X180" s="32"/>
      <c r="Y180" s="32"/>
      <c r="Z180" s="32">
        <v>4</v>
      </c>
      <c r="AA180" s="32"/>
      <c r="AB180" s="32"/>
      <c r="AC180" s="32">
        <v>5</v>
      </c>
      <c r="AD180" s="32"/>
      <c r="AE180" s="32"/>
      <c r="AF180" s="32">
        <v>6</v>
      </c>
      <c r="AG180" s="32"/>
      <c r="AH180" s="32"/>
      <c r="AI180" s="32">
        <v>7</v>
      </c>
      <c r="AJ180" s="32"/>
      <c r="AK180" s="32"/>
      <c r="AL180" s="32">
        <v>8</v>
      </c>
      <c r="AM180" s="32"/>
      <c r="AN180" s="32"/>
      <c r="AO180" s="32">
        <v>9</v>
      </c>
      <c r="AP180" s="32"/>
      <c r="AQ180" s="32"/>
      <c r="AR180" s="32">
        <v>10</v>
      </c>
      <c r="AS180" s="32"/>
      <c r="AT180" s="32"/>
      <c r="AU180" s="32">
        <v>11</v>
      </c>
      <c r="AV180" s="32"/>
      <c r="AW180" s="32"/>
      <c r="AX180" s="32">
        <v>12</v>
      </c>
      <c r="AY180" s="32"/>
      <c r="AZ180" s="32"/>
      <c r="BA180" s="32">
        <v>13</v>
      </c>
      <c r="BB180" s="32"/>
      <c r="BC180" s="32"/>
      <c r="BD180" s="32">
        <v>14</v>
      </c>
      <c r="BE180" s="32"/>
      <c r="BF180" s="32"/>
      <c r="BG180" s="32">
        <v>15</v>
      </c>
      <c r="BH180" s="32"/>
      <c r="BI180" s="32"/>
      <c r="BJ180" s="32">
        <v>16</v>
      </c>
      <c r="BK180" s="32"/>
      <c r="BL180" s="32"/>
    </row>
    <row r="181" spans="1:79" s="1" customFormat="1" ht="12.75" hidden="1" customHeight="1">
      <c r="A181" s="98" t="s">
        <v>69</v>
      </c>
      <c r="B181" s="99"/>
      <c r="C181" s="99"/>
      <c r="D181" s="98" t="s">
        <v>57</v>
      </c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100"/>
      <c r="W181" s="74" t="s">
        <v>72</v>
      </c>
      <c r="X181" s="74"/>
      <c r="Y181" s="74"/>
      <c r="Z181" s="74" t="s">
        <v>73</v>
      </c>
      <c r="AA181" s="74"/>
      <c r="AB181" s="74"/>
      <c r="AC181" s="42" t="s">
        <v>74</v>
      </c>
      <c r="AD181" s="42"/>
      <c r="AE181" s="42"/>
      <c r="AF181" s="42" t="s">
        <v>75</v>
      </c>
      <c r="AG181" s="42"/>
      <c r="AH181" s="42"/>
      <c r="AI181" s="74" t="s">
        <v>76</v>
      </c>
      <c r="AJ181" s="74"/>
      <c r="AK181" s="74"/>
      <c r="AL181" s="74" t="s">
        <v>77</v>
      </c>
      <c r="AM181" s="74"/>
      <c r="AN181" s="74"/>
      <c r="AO181" s="42" t="s">
        <v>104</v>
      </c>
      <c r="AP181" s="42"/>
      <c r="AQ181" s="42"/>
      <c r="AR181" s="42" t="s">
        <v>78</v>
      </c>
      <c r="AS181" s="42"/>
      <c r="AT181" s="42"/>
      <c r="AU181" s="74" t="s">
        <v>105</v>
      </c>
      <c r="AV181" s="74"/>
      <c r="AW181" s="74"/>
      <c r="AX181" s="42" t="s">
        <v>106</v>
      </c>
      <c r="AY181" s="42"/>
      <c r="AZ181" s="42"/>
      <c r="BA181" s="74" t="s">
        <v>107</v>
      </c>
      <c r="BB181" s="74"/>
      <c r="BC181" s="74"/>
      <c r="BD181" s="42" t="s">
        <v>108</v>
      </c>
      <c r="BE181" s="42"/>
      <c r="BF181" s="42"/>
      <c r="BG181" s="74" t="s">
        <v>109</v>
      </c>
      <c r="BH181" s="74"/>
      <c r="BI181" s="74"/>
      <c r="BJ181" s="42" t="s">
        <v>110</v>
      </c>
      <c r="BK181" s="42"/>
      <c r="BL181" s="42"/>
      <c r="CA181" s="1" t="s">
        <v>103</v>
      </c>
    </row>
    <row r="182" spans="1:79" s="25" customFormat="1" ht="12.75" customHeight="1">
      <c r="A182" s="27">
        <v>1</v>
      </c>
      <c r="B182" s="28"/>
      <c r="C182" s="28"/>
      <c r="D182" s="27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43"/>
      <c r="W182" s="34">
        <v>2</v>
      </c>
      <c r="X182" s="34"/>
      <c r="Y182" s="34"/>
      <c r="Z182" s="34">
        <v>2</v>
      </c>
      <c r="AA182" s="34"/>
      <c r="AB182" s="34"/>
      <c r="AC182" s="34">
        <v>0</v>
      </c>
      <c r="AD182" s="34"/>
      <c r="AE182" s="34"/>
      <c r="AF182" s="34">
        <v>0</v>
      </c>
      <c r="AG182" s="34"/>
      <c r="AH182" s="34"/>
      <c r="AI182" s="34">
        <v>2</v>
      </c>
      <c r="AJ182" s="34"/>
      <c r="AK182" s="34"/>
      <c r="AL182" s="34">
        <v>2</v>
      </c>
      <c r="AM182" s="34"/>
      <c r="AN182" s="34"/>
      <c r="AO182" s="34">
        <v>0</v>
      </c>
      <c r="AP182" s="34"/>
      <c r="AQ182" s="34"/>
      <c r="AR182" s="34">
        <v>0</v>
      </c>
      <c r="AS182" s="34"/>
      <c r="AT182" s="34"/>
      <c r="AU182" s="34">
        <v>2</v>
      </c>
      <c r="AV182" s="34"/>
      <c r="AW182" s="34"/>
      <c r="AX182" s="34">
        <v>0</v>
      </c>
      <c r="AY182" s="34"/>
      <c r="AZ182" s="34"/>
      <c r="BA182" s="34">
        <v>2</v>
      </c>
      <c r="BB182" s="34"/>
      <c r="BC182" s="34"/>
      <c r="BD182" s="34">
        <v>0</v>
      </c>
      <c r="BE182" s="34"/>
      <c r="BF182" s="34"/>
      <c r="BG182" s="34">
        <v>2</v>
      </c>
      <c r="BH182" s="34"/>
      <c r="BI182" s="34"/>
      <c r="BJ182" s="34">
        <v>0</v>
      </c>
      <c r="BK182" s="34"/>
      <c r="BL182" s="34"/>
      <c r="CA182" s="25" t="s">
        <v>43</v>
      </c>
    </row>
    <row r="183" spans="1:79" s="25" customFormat="1" ht="12.75" customHeight="1">
      <c r="A183" s="27">
        <v>2</v>
      </c>
      <c r="B183" s="28"/>
      <c r="C183" s="28"/>
      <c r="D183" s="27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43"/>
      <c r="W183" s="34">
        <v>20</v>
      </c>
      <c r="X183" s="34"/>
      <c r="Y183" s="34"/>
      <c r="Z183" s="34">
        <v>20</v>
      </c>
      <c r="AA183" s="34"/>
      <c r="AB183" s="34"/>
      <c r="AC183" s="34">
        <v>0</v>
      </c>
      <c r="AD183" s="34"/>
      <c r="AE183" s="34"/>
      <c r="AF183" s="34">
        <v>0</v>
      </c>
      <c r="AG183" s="34"/>
      <c r="AH183" s="34"/>
      <c r="AI183" s="34">
        <v>20</v>
      </c>
      <c r="AJ183" s="34"/>
      <c r="AK183" s="34"/>
      <c r="AL183" s="34">
        <v>20</v>
      </c>
      <c r="AM183" s="34"/>
      <c r="AN183" s="34"/>
      <c r="AO183" s="34">
        <v>0</v>
      </c>
      <c r="AP183" s="34"/>
      <c r="AQ183" s="34"/>
      <c r="AR183" s="34">
        <v>0</v>
      </c>
      <c r="AS183" s="34"/>
      <c r="AT183" s="34"/>
      <c r="AU183" s="34">
        <v>20</v>
      </c>
      <c r="AV183" s="34"/>
      <c r="AW183" s="34"/>
      <c r="AX183" s="34">
        <v>0</v>
      </c>
      <c r="AY183" s="34"/>
      <c r="AZ183" s="34"/>
      <c r="BA183" s="34">
        <v>20</v>
      </c>
      <c r="BB183" s="34"/>
      <c r="BC183" s="34"/>
      <c r="BD183" s="34">
        <v>0</v>
      </c>
      <c r="BE183" s="34"/>
      <c r="BF183" s="34"/>
      <c r="BG183" s="34">
        <v>20</v>
      </c>
      <c r="BH183" s="34"/>
      <c r="BI183" s="34"/>
      <c r="BJ183" s="34">
        <v>0</v>
      </c>
      <c r="BK183" s="34"/>
      <c r="BL183" s="34"/>
    </row>
    <row r="184" spans="1:79" s="6" customFormat="1" ht="12.75" customHeight="1">
      <c r="A184" s="48">
        <v>3</v>
      </c>
      <c r="B184" s="49"/>
      <c r="C184" s="49"/>
      <c r="D184" s="38" t="s">
        <v>204</v>
      </c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40"/>
      <c r="W184" s="35">
        <v>22</v>
      </c>
      <c r="X184" s="35"/>
      <c r="Y184" s="35"/>
      <c r="Z184" s="35">
        <v>22</v>
      </c>
      <c r="AA184" s="35"/>
      <c r="AB184" s="35"/>
      <c r="AC184" s="35">
        <v>0</v>
      </c>
      <c r="AD184" s="35"/>
      <c r="AE184" s="35"/>
      <c r="AF184" s="35">
        <v>0</v>
      </c>
      <c r="AG184" s="35"/>
      <c r="AH184" s="35"/>
      <c r="AI184" s="35">
        <v>22</v>
      </c>
      <c r="AJ184" s="35"/>
      <c r="AK184" s="35"/>
      <c r="AL184" s="35">
        <v>22</v>
      </c>
      <c r="AM184" s="35"/>
      <c r="AN184" s="35"/>
      <c r="AO184" s="35">
        <v>0</v>
      </c>
      <c r="AP184" s="35"/>
      <c r="AQ184" s="35"/>
      <c r="AR184" s="35">
        <v>0</v>
      </c>
      <c r="AS184" s="35"/>
      <c r="AT184" s="35"/>
      <c r="AU184" s="35">
        <v>22</v>
      </c>
      <c r="AV184" s="35"/>
      <c r="AW184" s="35"/>
      <c r="AX184" s="35">
        <v>0</v>
      </c>
      <c r="AY184" s="35"/>
      <c r="AZ184" s="35"/>
      <c r="BA184" s="35">
        <v>22</v>
      </c>
      <c r="BB184" s="35"/>
      <c r="BC184" s="35"/>
      <c r="BD184" s="35">
        <v>0</v>
      </c>
      <c r="BE184" s="35"/>
      <c r="BF184" s="35"/>
      <c r="BG184" s="35">
        <v>22</v>
      </c>
      <c r="BH184" s="35"/>
      <c r="BI184" s="35"/>
      <c r="BJ184" s="35">
        <v>0</v>
      </c>
      <c r="BK184" s="35"/>
      <c r="BL184" s="35"/>
    </row>
    <row r="185" spans="1:79" s="25" customFormat="1" ht="25.5" customHeight="1">
      <c r="A185" s="27">
        <v>4</v>
      </c>
      <c r="B185" s="28"/>
      <c r="C185" s="28"/>
      <c r="D185" s="44" t="s">
        <v>205</v>
      </c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1"/>
      <c r="W185" s="34" t="s">
        <v>172</v>
      </c>
      <c r="X185" s="34"/>
      <c r="Y185" s="34"/>
      <c r="Z185" s="34" t="s">
        <v>172</v>
      </c>
      <c r="AA185" s="34"/>
      <c r="AB185" s="34"/>
      <c r="AC185" s="34"/>
      <c r="AD185" s="34"/>
      <c r="AE185" s="34"/>
      <c r="AF185" s="34"/>
      <c r="AG185" s="34"/>
      <c r="AH185" s="34"/>
      <c r="AI185" s="34" t="s">
        <v>172</v>
      </c>
      <c r="AJ185" s="34"/>
      <c r="AK185" s="34"/>
      <c r="AL185" s="34" t="s">
        <v>172</v>
      </c>
      <c r="AM185" s="34"/>
      <c r="AN185" s="34"/>
      <c r="AO185" s="34"/>
      <c r="AP185" s="34"/>
      <c r="AQ185" s="34"/>
      <c r="AR185" s="34"/>
      <c r="AS185" s="34"/>
      <c r="AT185" s="34"/>
      <c r="AU185" s="34" t="s">
        <v>172</v>
      </c>
      <c r="AV185" s="34"/>
      <c r="AW185" s="34"/>
      <c r="AX185" s="34"/>
      <c r="AY185" s="34"/>
      <c r="AZ185" s="34"/>
      <c r="BA185" s="34" t="s">
        <v>172</v>
      </c>
      <c r="BB185" s="34"/>
      <c r="BC185" s="34"/>
      <c r="BD185" s="34"/>
      <c r="BE185" s="34"/>
      <c r="BF185" s="34"/>
      <c r="BG185" s="34" t="s">
        <v>172</v>
      </c>
      <c r="BH185" s="34"/>
      <c r="BI185" s="34"/>
      <c r="BJ185" s="34"/>
      <c r="BK185" s="34"/>
      <c r="BL185" s="34"/>
    </row>
    <row r="188" spans="1:79" ht="14.25" customHeight="1">
      <c r="A188" s="72" t="s">
        <v>152</v>
      </c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  <c r="AR188" s="72"/>
      <c r="AS188" s="72"/>
      <c r="AT188" s="72"/>
      <c r="AU188" s="72"/>
      <c r="AV188" s="72"/>
      <c r="AW188" s="72"/>
      <c r="AX188" s="72"/>
      <c r="AY188" s="72"/>
      <c r="AZ188" s="72"/>
      <c r="BA188" s="72"/>
      <c r="BB188" s="72"/>
      <c r="BC188" s="72"/>
      <c r="BD188" s="72"/>
      <c r="BE188" s="72"/>
      <c r="BF188" s="72"/>
      <c r="BG188" s="72"/>
      <c r="BH188" s="72"/>
      <c r="BI188" s="72"/>
      <c r="BJ188" s="72"/>
      <c r="BK188" s="72"/>
      <c r="BL188" s="72"/>
    </row>
    <row r="189" spans="1:79" ht="14.25" customHeight="1">
      <c r="A189" s="72" t="s">
        <v>233</v>
      </c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  <c r="BP189" s="72"/>
      <c r="BQ189" s="72"/>
      <c r="BR189" s="72"/>
      <c r="BS189" s="72"/>
    </row>
    <row r="190" spans="1:79" ht="15" customHeight="1">
      <c r="A190" s="75" t="s">
        <v>216</v>
      </c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  <c r="BR190" s="75"/>
      <c r="BS190" s="75"/>
    </row>
    <row r="191" spans="1:79" ht="15" customHeight="1">
      <c r="A191" s="32" t="s">
        <v>6</v>
      </c>
      <c r="B191" s="32"/>
      <c r="C191" s="32"/>
      <c r="D191" s="32"/>
      <c r="E191" s="32"/>
      <c r="F191" s="32"/>
      <c r="G191" s="32" t="s">
        <v>125</v>
      </c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 t="s">
        <v>13</v>
      </c>
      <c r="U191" s="32"/>
      <c r="V191" s="32"/>
      <c r="W191" s="32"/>
      <c r="X191" s="32"/>
      <c r="Y191" s="32"/>
      <c r="Z191" s="32"/>
      <c r="AA191" s="83" t="s">
        <v>217</v>
      </c>
      <c r="AB191" s="96"/>
      <c r="AC191" s="96"/>
      <c r="AD191" s="96"/>
      <c r="AE191" s="96"/>
      <c r="AF191" s="96"/>
      <c r="AG191" s="96"/>
      <c r="AH191" s="96"/>
      <c r="AI191" s="96"/>
      <c r="AJ191" s="96"/>
      <c r="AK191" s="96"/>
      <c r="AL191" s="96"/>
      <c r="AM191" s="96"/>
      <c r="AN191" s="96"/>
      <c r="AO191" s="97"/>
      <c r="AP191" s="83" t="s">
        <v>220</v>
      </c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4"/>
      <c r="BB191" s="84"/>
      <c r="BC191" s="84"/>
      <c r="BD191" s="85"/>
      <c r="BE191" s="83" t="s">
        <v>227</v>
      </c>
      <c r="BF191" s="84"/>
      <c r="BG191" s="84"/>
      <c r="BH191" s="84"/>
      <c r="BI191" s="84"/>
      <c r="BJ191" s="84"/>
      <c r="BK191" s="84"/>
      <c r="BL191" s="84"/>
      <c r="BM191" s="84"/>
      <c r="BN191" s="84"/>
      <c r="BO191" s="84"/>
      <c r="BP191" s="84"/>
      <c r="BQ191" s="84"/>
      <c r="BR191" s="84"/>
      <c r="BS191" s="85"/>
    </row>
    <row r="192" spans="1:79" ht="32.1" customHeight="1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 t="s">
        <v>4</v>
      </c>
      <c r="AB192" s="32"/>
      <c r="AC192" s="32"/>
      <c r="AD192" s="32"/>
      <c r="AE192" s="32"/>
      <c r="AF192" s="32" t="s">
        <v>3</v>
      </c>
      <c r="AG192" s="32"/>
      <c r="AH192" s="32"/>
      <c r="AI192" s="32"/>
      <c r="AJ192" s="32"/>
      <c r="AK192" s="32" t="s">
        <v>89</v>
      </c>
      <c r="AL192" s="32"/>
      <c r="AM192" s="32"/>
      <c r="AN192" s="32"/>
      <c r="AO192" s="32"/>
      <c r="AP192" s="32" t="s">
        <v>4</v>
      </c>
      <c r="AQ192" s="32"/>
      <c r="AR192" s="32"/>
      <c r="AS192" s="32"/>
      <c r="AT192" s="32"/>
      <c r="AU192" s="32" t="s">
        <v>3</v>
      </c>
      <c r="AV192" s="32"/>
      <c r="AW192" s="32"/>
      <c r="AX192" s="32"/>
      <c r="AY192" s="32"/>
      <c r="AZ192" s="32" t="s">
        <v>96</v>
      </c>
      <c r="BA192" s="32"/>
      <c r="BB192" s="32"/>
      <c r="BC192" s="32"/>
      <c r="BD192" s="32"/>
      <c r="BE192" s="32" t="s">
        <v>4</v>
      </c>
      <c r="BF192" s="32"/>
      <c r="BG192" s="32"/>
      <c r="BH192" s="32"/>
      <c r="BI192" s="32"/>
      <c r="BJ192" s="32" t="s">
        <v>3</v>
      </c>
      <c r="BK192" s="32"/>
      <c r="BL192" s="32"/>
      <c r="BM192" s="32"/>
      <c r="BN192" s="32"/>
      <c r="BO192" s="32" t="s">
        <v>126</v>
      </c>
      <c r="BP192" s="32"/>
      <c r="BQ192" s="32"/>
      <c r="BR192" s="32"/>
      <c r="BS192" s="32"/>
    </row>
    <row r="193" spans="1:79" ht="15" customHeight="1">
      <c r="A193" s="32">
        <v>1</v>
      </c>
      <c r="B193" s="32"/>
      <c r="C193" s="32"/>
      <c r="D193" s="32"/>
      <c r="E193" s="32"/>
      <c r="F193" s="32"/>
      <c r="G193" s="32">
        <v>2</v>
      </c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>
        <v>3</v>
      </c>
      <c r="U193" s="32"/>
      <c r="V193" s="32"/>
      <c r="W193" s="32"/>
      <c r="X193" s="32"/>
      <c r="Y193" s="32"/>
      <c r="Z193" s="32"/>
      <c r="AA193" s="32">
        <v>4</v>
      </c>
      <c r="AB193" s="32"/>
      <c r="AC193" s="32"/>
      <c r="AD193" s="32"/>
      <c r="AE193" s="32"/>
      <c r="AF193" s="32">
        <v>5</v>
      </c>
      <c r="AG193" s="32"/>
      <c r="AH193" s="32"/>
      <c r="AI193" s="32"/>
      <c r="AJ193" s="32"/>
      <c r="AK193" s="32">
        <v>6</v>
      </c>
      <c r="AL193" s="32"/>
      <c r="AM193" s="32"/>
      <c r="AN193" s="32"/>
      <c r="AO193" s="32"/>
      <c r="AP193" s="32">
        <v>7</v>
      </c>
      <c r="AQ193" s="32"/>
      <c r="AR193" s="32"/>
      <c r="AS193" s="32"/>
      <c r="AT193" s="32"/>
      <c r="AU193" s="32">
        <v>8</v>
      </c>
      <c r="AV193" s="32"/>
      <c r="AW193" s="32"/>
      <c r="AX193" s="32"/>
      <c r="AY193" s="32"/>
      <c r="AZ193" s="32">
        <v>9</v>
      </c>
      <c r="BA193" s="32"/>
      <c r="BB193" s="32"/>
      <c r="BC193" s="32"/>
      <c r="BD193" s="32"/>
      <c r="BE193" s="32">
        <v>10</v>
      </c>
      <c r="BF193" s="32"/>
      <c r="BG193" s="32"/>
      <c r="BH193" s="32"/>
      <c r="BI193" s="32"/>
      <c r="BJ193" s="32">
        <v>11</v>
      </c>
      <c r="BK193" s="32"/>
      <c r="BL193" s="32"/>
      <c r="BM193" s="32"/>
      <c r="BN193" s="32"/>
      <c r="BO193" s="32">
        <v>12</v>
      </c>
      <c r="BP193" s="32"/>
      <c r="BQ193" s="32"/>
      <c r="BR193" s="32"/>
      <c r="BS193" s="32"/>
    </row>
    <row r="194" spans="1:79" s="1" customFormat="1" ht="15" hidden="1" customHeight="1">
      <c r="A194" s="74" t="s">
        <v>69</v>
      </c>
      <c r="B194" s="74"/>
      <c r="C194" s="74"/>
      <c r="D194" s="74"/>
      <c r="E194" s="74"/>
      <c r="F194" s="74"/>
      <c r="G194" s="73" t="s">
        <v>57</v>
      </c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 t="s">
        <v>79</v>
      </c>
      <c r="U194" s="73"/>
      <c r="V194" s="73"/>
      <c r="W194" s="73"/>
      <c r="X194" s="73"/>
      <c r="Y194" s="73"/>
      <c r="Z194" s="73"/>
      <c r="AA194" s="42" t="s">
        <v>65</v>
      </c>
      <c r="AB194" s="42"/>
      <c r="AC194" s="42"/>
      <c r="AD194" s="42"/>
      <c r="AE194" s="42"/>
      <c r="AF194" s="42" t="s">
        <v>66</v>
      </c>
      <c r="AG194" s="42"/>
      <c r="AH194" s="42"/>
      <c r="AI194" s="42"/>
      <c r="AJ194" s="42"/>
      <c r="AK194" s="94" t="s">
        <v>121</v>
      </c>
      <c r="AL194" s="94"/>
      <c r="AM194" s="94"/>
      <c r="AN194" s="94"/>
      <c r="AO194" s="94"/>
      <c r="AP194" s="42" t="s">
        <v>67</v>
      </c>
      <c r="AQ194" s="42"/>
      <c r="AR194" s="42"/>
      <c r="AS194" s="42"/>
      <c r="AT194" s="42"/>
      <c r="AU194" s="42" t="s">
        <v>68</v>
      </c>
      <c r="AV194" s="42"/>
      <c r="AW194" s="42"/>
      <c r="AX194" s="42"/>
      <c r="AY194" s="42"/>
      <c r="AZ194" s="94" t="s">
        <v>121</v>
      </c>
      <c r="BA194" s="94"/>
      <c r="BB194" s="94"/>
      <c r="BC194" s="94"/>
      <c r="BD194" s="94"/>
      <c r="BE194" s="42" t="s">
        <v>58</v>
      </c>
      <c r="BF194" s="42"/>
      <c r="BG194" s="42"/>
      <c r="BH194" s="42"/>
      <c r="BI194" s="42"/>
      <c r="BJ194" s="42" t="s">
        <v>59</v>
      </c>
      <c r="BK194" s="42"/>
      <c r="BL194" s="42"/>
      <c r="BM194" s="42"/>
      <c r="BN194" s="42"/>
      <c r="BO194" s="94" t="s">
        <v>121</v>
      </c>
      <c r="BP194" s="94"/>
      <c r="BQ194" s="94"/>
      <c r="BR194" s="94"/>
      <c r="BS194" s="94"/>
      <c r="CA194" s="1" t="s">
        <v>44</v>
      </c>
    </row>
    <row r="195" spans="1:79" s="6" customFormat="1" ht="12.75" customHeight="1">
      <c r="A195" s="37"/>
      <c r="B195" s="37"/>
      <c r="C195" s="37"/>
      <c r="D195" s="37"/>
      <c r="E195" s="37"/>
      <c r="F195" s="37"/>
      <c r="G195" s="71" t="s">
        <v>146</v>
      </c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95"/>
      <c r="U195" s="95"/>
      <c r="V195" s="95"/>
      <c r="W195" s="95"/>
      <c r="X195" s="95"/>
      <c r="Y195" s="95"/>
      <c r="Z195" s="95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>
        <f>IF(ISNUMBER(AA195),AA195,0)+IF(ISNUMBER(AF195),AF195,0)</f>
        <v>0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>
        <f>IF(ISNUMBER(AP195),AP195,0)+IF(ISNUMBER(AU195),AU195,0)</f>
        <v>0</v>
      </c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>
        <f>IF(ISNUMBER(BE195),BE195,0)+IF(ISNUMBER(BJ195),BJ195,0)</f>
        <v>0</v>
      </c>
      <c r="BP195" s="36"/>
      <c r="BQ195" s="36"/>
      <c r="BR195" s="36"/>
      <c r="BS195" s="36"/>
      <c r="CA195" s="6" t="s">
        <v>45</v>
      </c>
    </row>
    <row r="197" spans="1:79" ht="13.5" customHeight="1">
      <c r="A197" s="72" t="s">
        <v>249</v>
      </c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</row>
    <row r="198" spans="1:79" ht="15" customHeight="1">
      <c r="A198" s="86" t="s">
        <v>216</v>
      </c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</row>
    <row r="199" spans="1:79" ht="15" customHeight="1">
      <c r="A199" s="32" t="s">
        <v>6</v>
      </c>
      <c r="B199" s="32"/>
      <c r="C199" s="32"/>
      <c r="D199" s="32"/>
      <c r="E199" s="32"/>
      <c r="F199" s="32"/>
      <c r="G199" s="32" t="s">
        <v>125</v>
      </c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 t="s">
        <v>13</v>
      </c>
      <c r="U199" s="32"/>
      <c r="V199" s="32"/>
      <c r="W199" s="32"/>
      <c r="X199" s="32"/>
      <c r="Y199" s="32"/>
      <c r="Z199" s="32"/>
      <c r="AA199" s="83" t="s">
        <v>238</v>
      </c>
      <c r="AB199" s="96"/>
      <c r="AC199" s="96"/>
      <c r="AD199" s="96"/>
      <c r="AE199" s="96"/>
      <c r="AF199" s="96"/>
      <c r="AG199" s="96"/>
      <c r="AH199" s="96"/>
      <c r="AI199" s="96"/>
      <c r="AJ199" s="96"/>
      <c r="AK199" s="96"/>
      <c r="AL199" s="96"/>
      <c r="AM199" s="96"/>
      <c r="AN199" s="96"/>
      <c r="AO199" s="97"/>
      <c r="AP199" s="83" t="s">
        <v>243</v>
      </c>
      <c r="AQ199" s="84"/>
      <c r="AR199" s="84"/>
      <c r="AS199" s="84"/>
      <c r="AT199" s="84"/>
      <c r="AU199" s="84"/>
      <c r="AV199" s="84"/>
      <c r="AW199" s="84"/>
      <c r="AX199" s="84"/>
      <c r="AY199" s="84"/>
      <c r="AZ199" s="84"/>
      <c r="BA199" s="84"/>
      <c r="BB199" s="84"/>
      <c r="BC199" s="84"/>
      <c r="BD199" s="85"/>
    </row>
    <row r="200" spans="1:79" ht="32.1" customHeight="1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 t="s">
        <v>4</v>
      </c>
      <c r="AB200" s="32"/>
      <c r="AC200" s="32"/>
      <c r="AD200" s="32"/>
      <c r="AE200" s="32"/>
      <c r="AF200" s="32" t="s">
        <v>3</v>
      </c>
      <c r="AG200" s="32"/>
      <c r="AH200" s="32"/>
      <c r="AI200" s="32"/>
      <c r="AJ200" s="32"/>
      <c r="AK200" s="32" t="s">
        <v>89</v>
      </c>
      <c r="AL200" s="32"/>
      <c r="AM200" s="32"/>
      <c r="AN200" s="32"/>
      <c r="AO200" s="32"/>
      <c r="AP200" s="32" t="s">
        <v>4</v>
      </c>
      <c r="AQ200" s="32"/>
      <c r="AR200" s="32"/>
      <c r="AS200" s="32"/>
      <c r="AT200" s="32"/>
      <c r="AU200" s="32" t="s">
        <v>3</v>
      </c>
      <c r="AV200" s="32"/>
      <c r="AW200" s="32"/>
      <c r="AX200" s="32"/>
      <c r="AY200" s="32"/>
      <c r="AZ200" s="32" t="s">
        <v>96</v>
      </c>
      <c r="BA200" s="32"/>
      <c r="BB200" s="32"/>
      <c r="BC200" s="32"/>
      <c r="BD200" s="32"/>
    </row>
    <row r="201" spans="1:79" ht="15" customHeight="1">
      <c r="A201" s="32">
        <v>1</v>
      </c>
      <c r="B201" s="32"/>
      <c r="C201" s="32"/>
      <c r="D201" s="32"/>
      <c r="E201" s="32"/>
      <c r="F201" s="32"/>
      <c r="G201" s="32">
        <v>2</v>
      </c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>
        <v>3</v>
      </c>
      <c r="U201" s="32"/>
      <c r="V201" s="32"/>
      <c r="W201" s="32"/>
      <c r="X201" s="32"/>
      <c r="Y201" s="32"/>
      <c r="Z201" s="32"/>
      <c r="AA201" s="32">
        <v>4</v>
      </c>
      <c r="AB201" s="32"/>
      <c r="AC201" s="32"/>
      <c r="AD201" s="32"/>
      <c r="AE201" s="32"/>
      <c r="AF201" s="32">
        <v>5</v>
      </c>
      <c r="AG201" s="32"/>
      <c r="AH201" s="32"/>
      <c r="AI201" s="32"/>
      <c r="AJ201" s="32"/>
      <c r="AK201" s="32">
        <v>6</v>
      </c>
      <c r="AL201" s="32"/>
      <c r="AM201" s="32"/>
      <c r="AN201" s="32"/>
      <c r="AO201" s="32"/>
      <c r="AP201" s="32">
        <v>7</v>
      </c>
      <c r="AQ201" s="32"/>
      <c r="AR201" s="32"/>
      <c r="AS201" s="32"/>
      <c r="AT201" s="32"/>
      <c r="AU201" s="32">
        <v>8</v>
      </c>
      <c r="AV201" s="32"/>
      <c r="AW201" s="32"/>
      <c r="AX201" s="32"/>
      <c r="AY201" s="32"/>
      <c r="AZ201" s="32">
        <v>9</v>
      </c>
      <c r="BA201" s="32"/>
      <c r="BB201" s="32"/>
      <c r="BC201" s="32"/>
      <c r="BD201" s="32"/>
    </row>
    <row r="202" spans="1:79" s="1" customFormat="1" ht="12" hidden="1" customHeight="1">
      <c r="A202" s="74" t="s">
        <v>69</v>
      </c>
      <c r="B202" s="74"/>
      <c r="C202" s="74"/>
      <c r="D202" s="74"/>
      <c r="E202" s="74"/>
      <c r="F202" s="74"/>
      <c r="G202" s="73" t="s">
        <v>57</v>
      </c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 t="s">
        <v>79</v>
      </c>
      <c r="U202" s="73"/>
      <c r="V202" s="73"/>
      <c r="W202" s="73"/>
      <c r="X202" s="73"/>
      <c r="Y202" s="73"/>
      <c r="Z202" s="73"/>
      <c r="AA202" s="42" t="s">
        <v>60</v>
      </c>
      <c r="AB202" s="42"/>
      <c r="AC202" s="42"/>
      <c r="AD202" s="42"/>
      <c r="AE202" s="42"/>
      <c r="AF202" s="42" t="s">
        <v>61</v>
      </c>
      <c r="AG202" s="42"/>
      <c r="AH202" s="42"/>
      <c r="AI202" s="42"/>
      <c r="AJ202" s="42"/>
      <c r="AK202" s="94" t="s">
        <v>121</v>
      </c>
      <c r="AL202" s="94"/>
      <c r="AM202" s="94"/>
      <c r="AN202" s="94"/>
      <c r="AO202" s="94"/>
      <c r="AP202" s="42" t="s">
        <v>62</v>
      </c>
      <c r="AQ202" s="42"/>
      <c r="AR202" s="42"/>
      <c r="AS202" s="42"/>
      <c r="AT202" s="42"/>
      <c r="AU202" s="42" t="s">
        <v>63</v>
      </c>
      <c r="AV202" s="42"/>
      <c r="AW202" s="42"/>
      <c r="AX202" s="42"/>
      <c r="AY202" s="42"/>
      <c r="AZ202" s="94" t="s">
        <v>121</v>
      </c>
      <c r="BA202" s="94"/>
      <c r="BB202" s="94"/>
      <c r="BC202" s="94"/>
      <c r="BD202" s="94"/>
      <c r="CA202" s="1" t="s">
        <v>46</v>
      </c>
    </row>
    <row r="203" spans="1:79" s="6" customFormat="1">
      <c r="A203" s="37"/>
      <c r="B203" s="37"/>
      <c r="C203" s="37"/>
      <c r="D203" s="37"/>
      <c r="E203" s="37"/>
      <c r="F203" s="37"/>
      <c r="G203" s="71" t="s">
        <v>146</v>
      </c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95"/>
      <c r="U203" s="95"/>
      <c r="V203" s="95"/>
      <c r="W203" s="95"/>
      <c r="X203" s="95"/>
      <c r="Y203" s="95"/>
      <c r="Z203" s="95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>
        <f>IF(ISNUMBER(AA203),AA203,0)+IF(ISNUMBER(AF203),AF203,0)</f>
        <v>0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>
        <f>IF(ISNUMBER(AP203),AP203,0)+IF(ISNUMBER(AU203),AU203,0)</f>
        <v>0</v>
      </c>
      <c r="BA203" s="36"/>
      <c r="BB203" s="36"/>
      <c r="BC203" s="36"/>
      <c r="BD203" s="36"/>
      <c r="CA203" s="6" t="s">
        <v>47</v>
      </c>
    </row>
    <row r="206" spans="1:79" ht="14.25" customHeight="1">
      <c r="A206" s="72" t="s">
        <v>250</v>
      </c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  <c r="AQ206" s="72"/>
      <c r="AR206" s="72"/>
      <c r="AS206" s="72"/>
      <c r="AT206" s="72"/>
      <c r="AU206" s="72"/>
      <c r="AV206" s="72"/>
      <c r="AW206" s="72"/>
      <c r="AX206" s="72"/>
      <c r="AY206" s="72"/>
      <c r="AZ206" s="72"/>
      <c r="BA206" s="72"/>
      <c r="BB206" s="72"/>
      <c r="BC206" s="72"/>
      <c r="BD206" s="72"/>
      <c r="BE206" s="72"/>
      <c r="BF206" s="72"/>
      <c r="BG206" s="72"/>
      <c r="BH206" s="72"/>
      <c r="BI206" s="72"/>
      <c r="BJ206" s="72"/>
      <c r="BK206" s="72"/>
      <c r="BL206" s="72"/>
    </row>
    <row r="207" spans="1:79" ht="15" customHeight="1">
      <c r="A207" s="86" t="s">
        <v>216</v>
      </c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</row>
    <row r="208" spans="1:79" ht="23.1" customHeight="1">
      <c r="A208" s="32" t="s">
        <v>127</v>
      </c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88" t="s">
        <v>128</v>
      </c>
      <c r="O208" s="89"/>
      <c r="P208" s="89"/>
      <c r="Q208" s="89"/>
      <c r="R208" s="89"/>
      <c r="S208" s="89"/>
      <c r="T208" s="89"/>
      <c r="U208" s="90"/>
      <c r="V208" s="88" t="s">
        <v>129</v>
      </c>
      <c r="W208" s="89"/>
      <c r="X208" s="89"/>
      <c r="Y208" s="89"/>
      <c r="Z208" s="90"/>
      <c r="AA208" s="32" t="s">
        <v>217</v>
      </c>
      <c r="AB208" s="32"/>
      <c r="AC208" s="32"/>
      <c r="AD208" s="32"/>
      <c r="AE208" s="32"/>
      <c r="AF208" s="32"/>
      <c r="AG208" s="32"/>
      <c r="AH208" s="32"/>
      <c r="AI208" s="32"/>
      <c r="AJ208" s="32" t="s">
        <v>220</v>
      </c>
      <c r="AK208" s="32"/>
      <c r="AL208" s="32"/>
      <c r="AM208" s="32"/>
      <c r="AN208" s="32"/>
      <c r="AO208" s="32"/>
      <c r="AP208" s="32"/>
      <c r="AQ208" s="32"/>
      <c r="AR208" s="32"/>
      <c r="AS208" s="32" t="s">
        <v>227</v>
      </c>
      <c r="AT208" s="32"/>
      <c r="AU208" s="32"/>
      <c r="AV208" s="32"/>
      <c r="AW208" s="32"/>
      <c r="AX208" s="32"/>
      <c r="AY208" s="32"/>
      <c r="AZ208" s="32"/>
      <c r="BA208" s="32"/>
      <c r="BB208" s="32" t="s">
        <v>238</v>
      </c>
      <c r="BC208" s="32"/>
      <c r="BD208" s="32"/>
      <c r="BE208" s="32"/>
      <c r="BF208" s="32"/>
      <c r="BG208" s="32"/>
      <c r="BH208" s="32"/>
      <c r="BI208" s="32"/>
      <c r="BJ208" s="32"/>
      <c r="BK208" s="32" t="s">
        <v>243</v>
      </c>
      <c r="BL208" s="32"/>
      <c r="BM208" s="32"/>
      <c r="BN208" s="32"/>
      <c r="BO208" s="32"/>
      <c r="BP208" s="32"/>
      <c r="BQ208" s="32"/>
      <c r="BR208" s="32"/>
      <c r="BS208" s="32"/>
    </row>
    <row r="209" spans="1:79" ht="95.25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91"/>
      <c r="O209" s="92"/>
      <c r="P209" s="92"/>
      <c r="Q209" s="92"/>
      <c r="R209" s="92"/>
      <c r="S209" s="92"/>
      <c r="T209" s="92"/>
      <c r="U209" s="93"/>
      <c r="V209" s="91"/>
      <c r="W209" s="92"/>
      <c r="X209" s="92"/>
      <c r="Y209" s="92"/>
      <c r="Z209" s="93"/>
      <c r="AA209" s="76" t="s">
        <v>132</v>
      </c>
      <c r="AB209" s="76"/>
      <c r="AC209" s="76"/>
      <c r="AD209" s="76"/>
      <c r="AE209" s="76"/>
      <c r="AF209" s="76" t="s">
        <v>133</v>
      </c>
      <c r="AG209" s="76"/>
      <c r="AH209" s="76"/>
      <c r="AI209" s="76"/>
      <c r="AJ209" s="76" t="s">
        <v>132</v>
      </c>
      <c r="AK209" s="76"/>
      <c r="AL209" s="76"/>
      <c r="AM209" s="76"/>
      <c r="AN209" s="76"/>
      <c r="AO209" s="76" t="s">
        <v>133</v>
      </c>
      <c r="AP209" s="76"/>
      <c r="AQ209" s="76"/>
      <c r="AR209" s="76"/>
      <c r="AS209" s="76" t="s">
        <v>132</v>
      </c>
      <c r="AT209" s="76"/>
      <c r="AU209" s="76"/>
      <c r="AV209" s="76"/>
      <c r="AW209" s="76"/>
      <c r="AX209" s="76" t="s">
        <v>133</v>
      </c>
      <c r="AY209" s="76"/>
      <c r="AZ209" s="76"/>
      <c r="BA209" s="76"/>
      <c r="BB209" s="76" t="s">
        <v>132</v>
      </c>
      <c r="BC209" s="76"/>
      <c r="BD209" s="76"/>
      <c r="BE209" s="76"/>
      <c r="BF209" s="76"/>
      <c r="BG209" s="76" t="s">
        <v>133</v>
      </c>
      <c r="BH209" s="76"/>
      <c r="BI209" s="76"/>
      <c r="BJ209" s="76"/>
      <c r="BK209" s="76" t="s">
        <v>132</v>
      </c>
      <c r="BL209" s="76"/>
      <c r="BM209" s="76"/>
      <c r="BN209" s="76"/>
      <c r="BO209" s="76"/>
      <c r="BP209" s="76" t="s">
        <v>133</v>
      </c>
      <c r="BQ209" s="76"/>
      <c r="BR209" s="76"/>
      <c r="BS209" s="76"/>
    </row>
    <row r="210" spans="1:79" ht="15" customHeight="1">
      <c r="A210" s="32">
        <v>1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83">
        <v>2</v>
      </c>
      <c r="O210" s="84"/>
      <c r="P210" s="84"/>
      <c r="Q210" s="84"/>
      <c r="R210" s="84"/>
      <c r="S210" s="84"/>
      <c r="T210" s="84"/>
      <c r="U210" s="85"/>
      <c r="V210" s="32">
        <v>3</v>
      </c>
      <c r="W210" s="32"/>
      <c r="X210" s="32"/>
      <c r="Y210" s="32"/>
      <c r="Z210" s="32"/>
      <c r="AA210" s="32">
        <v>4</v>
      </c>
      <c r="AB210" s="32"/>
      <c r="AC210" s="32"/>
      <c r="AD210" s="32"/>
      <c r="AE210" s="32"/>
      <c r="AF210" s="32">
        <v>5</v>
      </c>
      <c r="AG210" s="32"/>
      <c r="AH210" s="32"/>
      <c r="AI210" s="32"/>
      <c r="AJ210" s="32">
        <v>6</v>
      </c>
      <c r="AK210" s="32"/>
      <c r="AL210" s="32"/>
      <c r="AM210" s="32"/>
      <c r="AN210" s="32"/>
      <c r="AO210" s="32">
        <v>7</v>
      </c>
      <c r="AP210" s="32"/>
      <c r="AQ210" s="32"/>
      <c r="AR210" s="32"/>
      <c r="AS210" s="32">
        <v>8</v>
      </c>
      <c r="AT210" s="32"/>
      <c r="AU210" s="32"/>
      <c r="AV210" s="32"/>
      <c r="AW210" s="32"/>
      <c r="AX210" s="32">
        <v>9</v>
      </c>
      <c r="AY210" s="32"/>
      <c r="AZ210" s="32"/>
      <c r="BA210" s="32"/>
      <c r="BB210" s="32">
        <v>10</v>
      </c>
      <c r="BC210" s="32"/>
      <c r="BD210" s="32"/>
      <c r="BE210" s="32"/>
      <c r="BF210" s="32"/>
      <c r="BG210" s="32">
        <v>11</v>
      </c>
      <c r="BH210" s="32"/>
      <c r="BI210" s="32"/>
      <c r="BJ210" s="32"/>
      <c r="BK210" s="32">
        <v>12</v>
      </c>
      <c r="BL210" s="32"/>
      <c r="BM210" s="32"/>
      <c r="BN210" s="32"/>
      <c r="BO210" s="32"/>
      <c r="BP210" s="32">
        <v>13</v>
      </c>
      <c r="BQ210" s="32"/>
      <c r="BR210" s="32"/>
      <c r="BS210" s="32"/>
    </row>
    <row r="211" spans="1:79" s="1" customFormat="1" ht="12" hidden="1" customHeight="1">
      <c r="A211" s="73" t="s">
        <v>145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4" t="s">
        <v>130</v>
      </c>
      <c r="O211" s="74"/>
      <c r="P211" s="74"/>
      <c r="Q211" s="74"/>
      <c r="R211" s="74"/>
      <c r="S211" s="74"/>
      <c r="T211" s="74"/>
      <c r="U211" s="74"/>
      <c r="V211" s="74" t="s">
        <v>131</v>
      </c>
      <c r="W211" s="74"/>
      <c r="X211" s="74"/>
      <c r="Y211" s="74"/>
      <c r="Z211" s="74"/>
      <c r="AA211" s="42" t="s">
        <v>65</v>
      </c>
      <c r="AB211" s="42"/>
      <c r="AC211" s="42"/>
      <c r="AD211" s="42"/>
      <c r="AE211" s="42"/>
      <c r="AF211" s="42" t="s">
        <v>66</v>
      </c>
      <c r="AG211" s="42"/>
      <c r="AH211" s="42"/>
      <c r="AI211" s="42"/>
      <c r="AJ211" s="42" t="s">
        <v>67</v>
      </c>
      <c r="AK211" s="42"/>
      <c r="AL211" s="42"/>
      <c r="AM211" s="42"/>
      <c r="AN211" s="42"/>
      <c r="AO211" s="42" t="s">
        <v>68</v>
      </c>
      <c r="AP211" s="42"/>
      <c r="AQ211" s="42"/>
      <c r="AR211" s="42"/>
      <c r="AS211" s="42" t="s">
        <v>58</v>
      </c>
      <c r="AT211" s="42"/>
      <c r="AU211" s="42"/>
      <c r="AV211" s="42"/>
      <c r="AW211" s="42"/>
      <c r="AX211" s="42" t="s">
        <v>59</v>
      </c>
      <c r="AY211" s="42"/>
      <c r="AZ211" s="42"/>
      <c r="BA211" s="42"/>
      <c r="BB211" s="42" t="s">
        <v>60</v>
      </c>
      <c r="BC211" s="42"/>
      <c r="BD211" s="42"/>
      <c r="BE211" s="42"/>
      <c r="BF211" s="42"/>
      <c r="BG211" s="42" t="s">
        <v>61</v>
      </c>
      <c r="BH211" s="42"/>
      <c r="BI211" s="42"/>
      <c r="BJ211" s="42"/>
      <c r="BK211" s="42" t="s">
        <v>62</v>
      </c>
      <c r="BL211" s="42"/>
      <c r="BM211" s="42"/>
      <c r="BN211" s="42"/>
      <c r="BO211" s="42"/>
      <c r="BP211" s="42" t="s">
        <v>63</v>
      </c>
      <c r="BQ211" s="42"/>
      <c r="BR211" s="42"/>
      <c r="BS211" s="42"/>
      <c r="CA211" s="1" t="s">
        <v>48</v>
      </c>
    </row>
    <row r="212" spans="1:79" s="6" customFormat="1" ht="12.75" customHeight="1">
      <c r="A212" s="71" t="s">
        <v>146</v>
      </c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48"/>
      <c r="O212" s="49"/>
      <c r="P212" s="49"/>
      <c r="Q212" s="49"/>
      <c r="R212" s="49"/>
      <c r="S212" s="49"/>
      <c r="T212" s="49"/>
      <c r="U212" s="6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2"/>
      <c r="AO212" s="82"/>
      <c r="AP212" s="82"/>
      <c r="AQ212" s="82"/>
      <c r="AR212" s="82"/>
      <c r="AS212" s="82"/>
      <c r="AT212" s="82"/>
      <c r="AU212" s="82"/>
      <c r="AV212" s="82"/>
      <c r="AW212" s="82"/>
      <c r="AX212" s="82"/>
      <c r="AY212" s="82"/>
      <c r="AZ212" s="82"/>
      <c r="BA212" s="82"/>
      <c r="BB212" s="82"/>
      <c r="BC212" s="82"/>
      <c r="BD212" s="82"/>
      <c r="BE212" s="82"/>
      <c r="BF212" s="82"/>
      <c r="BG212" s="82"/>
      <c r="BH212" s="82"/>
      <c r="BI212" s="82"/>
      <c r="BJ212" s="82"/>
      <c r="BK212" s="82"/>
      <c r="BL212" s="82"/>
      <c r="BM212" s="82"/>
      <c r="BN212" s="82"/>
      <c r="BO212" s="82"/>
      <c r="BP212" s="77"/>
      <c r="BQ212" s="78"/>
      <c r="BR212" s="78"/>
      <c r="BS212" s="79"/>
      <c r="CA212" s="6" t="s">
        <v>49</v>
      </c>
    </row>
    <row r="215" spans="1:79" ht="35.25" customHeight="1">
      <c r="A215" s="72" t="s">
        <v>251</v>
      </c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2"/>
      <c r="AS215" s="72"/>
      <c r="AT215" s="72"/>
      <c r="AU215" s="72"/>
      <c r="AV215" s="72"/>
      <c r="AW215" s="72"/>
      <c r="AX215" s="72"/>
      <c r="AY215" s="72"/>
      <c r="AZ215" s="72"/>
      <c r="BA215" s="72"/>
      <c r="BB215" s="72"/>
      <c r="BC215" s="72"/>
      <c r="BD215" s="72"/>
      <c r="BE215" s="72"/>
      <c r="BF215" s="72"/>
      <c r="BG215" s="72"/>
      <c r="BH215" s="72"/>
      <c r="BI215" s="72"/>
      <c r="BJ215" s="72"/>
      <c r="BK215" s="72"/>
      <c r="BL215" s="72"/>
    </row>
    <row r="216" spans="1:79" ht="399.95" customHeight="1">
      <c r="A216" s="80" t="s">
        <v>208</v>
      </c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  <c r="AR216" s="80"/>
      <c r="AS216" s="80"/>
      <c r="AT216" s="80"/>
      <c r="AU216" s="80"/>
      <c r="AV216" s="80"/>
      <c r="AW216" s="80"/>
      <c r="AX216" s="80"/>
      <c r="AY216" s="80"/>
      <c r="AZ216" s="80"/>
      <c r="BA216" s="80"/>
      <c r="BB216" s="80"/>
      <c r="BC216" s="80"/>
      <c r="BD216" s="80"/>
      <c r="BE216" s="80"/>
      <c r="BF216" s="80"/>
      <c r="BG216" s="80"/>
      <c r="BH216" s="80"/>
      <c r="BI216" s="80"/>
      <c r="BJ216" s="80"/>
      <c r="BK216" s="80"/>
      <c r="BL216" s="80"/>
    </row>
    <row r="217" spans="1:79" ht="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</row>
    <row r="219" spans="1:79" ht="28.5" customHeight="1">
      <c r="A219" s="81" t="s">
        <v>234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</row>
    <row r="220" spans="1:79" ht="14.25" customHeight="1">
      <c r="A220" s="72" t="s">
        <v>218</v>
      </c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  <c r="AR220" s="72"/>
      <c r="AS220" s="72"/>
      <c r="AT220" s="72"/>
      <c r="AU220" s="72"/>
      <c r="AV220" s="72"/>
      <c r="AW220" s="72"/>
      <c r="AX220" s="72"/>
      <c r="AY220" s="72"/>
      <c r="AZ220" s="72"/>
      <c r="BA220" s="72"/>
      <c r="BB220" s="72"/>
      <c r="BC220" s="72"/>
      <c r="BD220" s="72"/>
      <c r="BE220" s="72"/>
      <c r="BF220" s="72"/>
      <c r="BG220" s="72"/>
      <c r="BH220" s="72"/>
      <c r="BI220" s="72"/>
      <c r="BJ220" s="72"/>
      <c r="BK220" s="72"/>
      <c r="BL220" s="72"/>
    </row>
    <row r="221" spans="1:79" ht="15" customHeight="1">
      <c r="A221" s="75" t="s">
        <v>216</v>
      </c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</row>
    <row r="222" spans="1:79" ht="42.95" customHeight="1">
      <c r="A222" s="76" t="s">
        <v>134</v>
      </c>
      <c r="B222" s="76"/>
      <c r="C222" s="76"/>
      <c r="D222" s="76"/>
      <c r="E222" s="76"/>
      <c r="F222" s="76"/>
      <c r="G222" s="32" t="s">
        <v>19</v>
      </c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 t="s">
        <v>15</v>
      </c>
      <c r="U222" s="32"/>
      <c r="V222" s="32"/>
      <c r="W222" s="32"/>
      <c r="X222" s="32"/>
      <c r="Y222" s="32"/>
      <c r="Z222" s="32" t="s">
        <v>14</v>
      </c>
      <c r="AA222" s="32"/>
      <c r="AB222" s="32"/>
      <c r="AC222" s="32"/>
      <c r="AD222" s="32"/>
      <c r="AE222" s="32" t="s">
        <v>135</v>
      </c>
      <c r="AF222" s="32"/>
      <c r="AG222" s="32"/>
      <c r="AH222" s="32"/>
      <c r="AI222" s="32"/>
      <c r="AJ222" s="32"/>
      <c r="AK222" s="32" t="s">
        <v>136</v>
      </c>
      <c r="AL222" s="32"/>
      <c r="AM222" s="32"/>
      <c r="AN222" s="32"/>
      <c r="AO222" s="32"/>
      <c r="AP222" s="32"/>
      <c r="AQ222" s="32" t="s">
        <v>137</v>
      </c>
      <c r="AR222" s="32"/>
      <c r="AS222" s="32"/>
      <c r="AT222" s="32"/>
      <c r="AU222" s="32"/>
      <c r="AV222" s="32"/>
      <c r="AW222" s="32" t="s">
        <v>98</v>
      </c>
      <c r="AX222" s="32"/>
      <c r="AY222" s="32"/>
      <c r="AZ222" s="32"/>
      <c r="BA222" s="32"/>
      <c r="BB222" s="32"/>
      <c r="BC222" s="32"/>
      <c r="BD222" s="32"/>
      <c r="BE222" s="32"/>
      <c r="BF222" s="32"/>
      <c r="BG222" s="32" t="s">
        <v>138</v>
      </c>
      <c r="BH222" s="32"/>
      <c r="BI222" s="32"/>
      <c r="BJ222" s="32"/>
      <c r="BK222" s="32"/>
      <c r="BL222" s="32"/>
    </row>
    <row r="223" spans="1:79" ht="39.950000000000003" customHeight="1">
      <c r="A223" s="76"/>
      <c r="B223" s="76"/>
      <c r="C223" s="76"/>
      <c r="D223" s="76"/>
      <c r="E223" s="76"/>
      <c r="F223" s="76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 t="s">
        <v>17</v>
      </c>
      <c r="AX223" s="32"/>
      <c r="AY223" s="32"/>
      <c r="AZ223" s="32"/>
      <c r="BA223" s="32"/>
      <c r="BB223" s="32" t="s">
        <v>16</v>
      </c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</row>
    <row r="224" spans="1:79" ht="15" customHeight="1">
      <c r="A224" s="32">
        <v>1</v>
      </c>
      <c r="B224" s="32"/>
      <c r="C224" s="32"/>
      <c r="D224" s="32"/>
      <c r="E224" s="32"/>
      <c r="F224" s="32"/>
      <c r="G224" s="32">
        <v>2</v>
      </c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>
        <v>3</v>
      </c>
      <c r="U224" s="32"/>
      <c r="V224" s="32"/>
      <c r="W224" s="32"/>
      <c r="X224" s="32"/>
      <c r="Y224" s="32"/>
      <c r="Z224" s="32">
        <v>4</v>
      </c>
      <c r="AA224" s="32"/>
      <c r="AB224" s="32"/>
      <c r="AC224" s="32"/>
      <c r="AD224" s="32"/>
      <c r="AE224" s="32">
        <v>5</v>
      </c>
      <c r="AF224" s="32"/>
      <c r="AG224" s="32"/>
      <c r="AH224" s="32"/>
      <c r="AI224" s="32"/>
      <c r="AJ224" s="32"/>
      <c r="AK224" s="32">
        <v>6</v>
      </c>
      <c r="AL224" s="32"/>
      <c r="AM224" s="32"/>
      <c r="AN224" s="32"/>
      <c r="AO224" s="32"/>
      <c r="AP224" s="32"/>
      <c r="AQ224" s="32">
        <v>7</v>
      </c>
      <c r="AR224" s="32"/>
      <c r="AS224" s="32"/>
      <c r="AT224" s="32"/>
      <c r="AU224" s="32"/>
      <c r="AV224" s="32"/>
      <c r="AW224" s="32">
        <v>8</v>
      </c>
      <c r="AX224" s="32"/>
      <c r="AY224" s="32"/>
      <c r="AZ224" s="32"/>
      <c r="BA224" s="32"/>
      <c r="BB224" s="32">
        <v>9</v>
      </c>
      <c r="BC224" s="32"/>
      <c r="BD224" s="32"/>
      <c r="BE224" s="32"/>
      <c r="BF224" s="32"/>
      <c r="BG224" s="32">
        <v>10</v>
      </c>
      <c r="BH224" s="32"/>
      <c r="BI224" s="32"/>
      <c r="BJ224" s="32"/>
      <c r="BK224" s="32"/>
      <c r="BL224" s="32"/>
    </row>
    <row r="225" spans="1:79" s="1" customFormat="1" ht="12" hidden="1" customHeight="1">
      <c r="A225" s="74" t="s">
        <v>64</v>
      </c>
      <c r="B225" s="74"/>
      <c r="C225" s="74"/>
      <c r="D225" s="74"/>
      <c r="E225" s="74"/>
      <c r="F225" s="74"/>
      <c r="G225" s="73" t="s">
        <v>57</v>
      </c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42" t="s">
        <v>80</v>
      </c>
      <c r="U225" s="42"/>
      <c r="V225" s="42"/>
      <c r="W225" s="42"/>
      <c r="X225" s="42"/>
      <c r="Y225" s="42"/>
      <c r="Z225" s="42" t="s">
        <v>81</v>
      </c>
      <c r="AA225" s="42"/>
      <c r="AB225" s="42"/>
      <c r="AC225" s="42"/>
      <c r="AD225" s="42"/>
      <c r="AE225" s="42" t="s">
        <v>82</v>
      </c>
      <c r="AF225" s="42"/>
      <c r="AG225" s="42"/>
      <c r="AH225" s="42"/>
      <c r="AI225" s="42"/>
      <c r="AJ225" s="42"/>
      <c r="AK225" s="42" t="s">
        <v>83</v>
      </c>
      <c r="AL225" s="42"/>
      <c r="AM225" s="42"/>
      <c r="AN225" s="42"/>
      <c r="AO225" s="42"/>
      <c r="AP225" s="42"/>
      <c r="AQ225" s="41" t="s">
        <v>99</v>
      </c>
      <c r="AR225" s="42"/>
      <c r="AS225" s="42"/>
      <c r="AT225" s="42"/>
      <c r="AU225" s="42"/>
      <c r="AV225" s="42"/>
      <c r="AW225" s="42" t="s">
        <v>84</v>
      </c>
      <c r="AX225" s="42"/>
      <c r="AY225" s="42"/>
      <c r="AZ225" s="42"/>
      <c r="BA225" s="42"/>
      <c r="BB225" s="42" t="s">
        <v>85</v>
      </c>
      <c r="BC225" s="42"/>
      <c r="BD225" s="42"/>
      <c r="BE225" s="42"/>
      <c r="BF225" s="42"/>
      <c r="BG225" s="41" t="s">
        <v>100</v>
      </c>
      <c r="BH225" s="42"/>
      <c r="BI225" s="42"/>
      <c r="BJ225" s="42"/>
      <c r="BK225" s="42"/>
      <c r="BL225" s="42"/>
      <c r="CA225" s="1" t="s">
        <v>50</v>
      </c>
    </row>
    <row r="226" spans="1:79" s="25" customFormat="1" ht="12.75" customHeight="1">
      <c r="A226" s="56">
        <v>2800</v>
      </c>
      <c r="B226" s="56"/>
      <c r="C226" s="56"/>
      <c r="D226" s="56"/>
      <c r="E226" s="56"/>
      <c r="F226" s="56"/>
      <c r="G226" s="44" t="s">
        <v>184</v>
      </c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1"/>
      <c r="T226" s="45">
        <v>383</v>
      </c>
      <c r="U226" s="45"/>
      <c r="V226" s="45"/>
      <c r="W226" s="45"/>
      <c r="X226" s="45"/>
      <c r="Y226" s="45"/>
      <c r="Z226" s="45">
        <v>0</v>
      </c>
      <c r="AA226" s="45"/>
      <c r="AB226" s="45"/>
      <c r="AC226" s="45"/>
      <c r="AD226" s="45"/>
      <c r="AE226" s="45">
        <v>383</v>
      </c>
      <c r="AF226" s="45"/>
      <c r="AG226" s="45"/>
      <c r="AH226" s="45"/>
      <c r="AI226" s="45"/>
      <c r="AJ226" s="45"/>
      <c r="AK226" s="45">
        <v>383</v>
      </c>
      <c r="AL226" s="45"/>
      <c r="AM226" s="45"/>
      <c r="AN226" s="45"/>
      <c r="AO226" s="45"/>
      <c r="AP226" s="45"/>
      <c r="AQ226" s="45">
        <f>IF(ISNUMBER(AK226),AK226,0)-IF(ISNUMBER(AE226),AE226,0)</f>
        <v>0</v>
      </c>
      <c r="AR226" s="45"/>
      <c r="AS226" s="45"/>
      <c r="AT226" s="45"/>
      <c r="AU226" s="45"/>
      <c r="AV226" s="45"/>
      <c r="AW226" s="45">
        <v>0</v>
      </c>
      <c r="AX226" s="45"/>
      <c r="AY226" s="45"/>
      <c r="AZ226" s="45"/>
      <c r="BA226" s="45"/>
      <c r="BB226" s="45">
        <v>0</v>
      </c>
      <c r="BC226" s="45"/>
      <c r="BD226" s="45"/>
      <c r="BE226" s="45"/>
      <c r="BF226" s="45"/>
      <c r="BG226" s="45">
        <f>IF(ISNUMBER(Z226),Z226,0)+IF(ISNUMBER(AK226),AK226,0)</f>
        <v>383</v>
      </c>
      <c r="BH226" s="45"/>
      <c r="BI226" s="45"/>
      <c r="BJ226" s="45"/>
      <c r="BK226" s="45"/>
      <c r="BL226" s="45"/>
      <c r="CA226" s="25" t="s">
        <v>51</v>
      </c>
    </row>
    <row r="227" spans="1:79" s="6" customFormat="1" ht="12.75" customHeight="1">
      <c r="A227" s="37"/>
      <c r="B227" s="37"/>
      <c r="C227" s="37"/>
      <c r="D227" s="37"/>
      <c r="E227" s="37"/>
      <c r="F227" s="37"/>
      <c r="G227" s="38" t="s">
        <v>146</v>
      </c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40"/>
      <c r="T227" s="36">
        <v>383</v>
      </c>
      <c r="U227" s="36"/>
      <c r="V227" s="36"/>
      <c r="W227" s="36"/>
      <c r="X227" s="36"/>
      <c r="Y227" s="36"/>
      <c r="Z227" s="36">
        <v>0</v>
      </c>
      <c r="AA227" s="36"/>
      <c r="AB227" s="36"/>
      <c r="AC227" s="36"/>
      <c r="AD227" s="36"/>
      <c r="AE227" s="36">
        <v>383</v>
      </c>
      <c r="AF227" s="36"/>
      <c r="AG227" s="36"/>
      <c r="AH227" s="36"/>
      <c r="AI227" s="36"/>
      <c r="AJ227" s="36"/>
      <c r="AK227" s="36">
        <v>383</v>
      </c>
      <c r="AL227" s="36"/>
      <c r="AM227" s="36"/>
      <c r="AN227" s="36"/>
      <c r="AO227" s="36"/>
      <c r="AP227" s="36"/>
      <c r="AQ227" s="36">
        <f>IF(ISNUMBER(AK227),AK227,0)-IF(ISNUMBER(AE227),AE227,0)</f>
        <v>0</v>
      </c>
      <c r="AR227" s="36"/>
      <c r="AS227" s="36"/>
      <c r="AT227" s="36"/>
      <c r="AU227" s="36"/>
      <c r="AV227" s="36"/>
      <c r="AW227" s="36">
        <v>0</v>
      </c>
      <c r="AX227" s="36"/>
      <c r="AY227" s="36"/>
      <c r="AZ227" s="36"/>
      <c r="BA227" s="36"/>
      <c r="BB227" s="36">
        <v>0</v>
      </c>
      <c r="BC227" s="36"/>
      <c r="BD227" s="36"/>
      <c r="BE227" s="36"/>
      <c r="BF227" s="36"/>
      <c r="BG227" s="36">
        <f>IF(ISNUMBER(Z227),Z227,0)+IF(ISNUMBER(AK227),AK227,0)</f>
        <v>383</v>
      </c>
      <c r="BH227" s="36"/>
      <c r="BI227" s="36"/>
      <c r="BJ227" s="36"/>
      <c r="BK227" s="36"/>
      <c r="BL227" s="36"/>
    </row>
    <row r="229" spans="1:79" ht="14.25" customHeight="1">
      <c r="A229" s="72" t="s">
        <v>235</v>
      </c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  <c r="AL229" s="72"/>
      <c r="AM229" s="72"/>
      <c r="AN229" s="72"/>
      <c r="AO229" s="72"/>
      <c r="AP229" s="72"/>
      <c r="AQ229" s="72"/>
      <c r="AR229" s="72"/>
      <c r="AS229" s="72"/>
      <c r="AT229" s="72"/>
      <c r="AU229" s="72"/>
      <c r="AV229" s="72"/>
      <c r="AW229" s="72"/>
      <c r="AX229" s="72"/>
      <c r="AY229" s="72"/>
      <c r="AZ229" s="72"/>
      <c r="BA229" s="72"/>
      <c r="BB229" s="72"/>
      <c r="BC229" s="72"/>
      <c r="BD229" s="72"/>
      <c r="BE229" s="72"/>
      <c r="BF229" s="72"/>
      <c r="BG229" s="72"/>
      <c r="BH229" s="72"/>
      <c r="BI229" s="72"/>
      <c r="BJ229" s="72"/>
      <c r="BK229" s="72"/>
      <c r="BL229" s="72"/>
    </row>
    <row r="230" spans="1:79" ht="15" customHeight="1">
      <c r="A230" s="75" t="s">
        <v>216</v>
      </c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5"/>
      <c r="BC230" s="75"/>
      <c r="BD230" s="75"/>
      <c r="BE230" s="75"/>
      <c r="BF230" s="75"/>
      <c r="BG230" s="75"/>
      <c r="BH230" s="75"/>
      <c r="BI230" s="75"/>
      <c r="BJ230" s="75"/>
      <c r="BK230" s="75"/>
      <c r="BL230" s="75"/>
    </row>
    <row r="231" spans="1:79" ht="18" customHeight="1">
      <c r="A231" s="32" t="s">
        <v>134</v>
      </c>
      <c r="B231" s="32"/>
      <c r="C231" s="32"/>
      <c r="D231" s="32"/>
      <c r="E231" s="32"/>
      <c r="F231" s="32"/>
      <c r="G231" s="32" t="s">
        <v>19</v>
      </c>
      <c r="H231" s="32"/>
      <c r="I231" s="32"/>
      <c r="J231" s="32"/>
      <c r="K231" s="32"/>
      <c r="L231" s="32"/>
      <c r="M231" s="32"/>
      <c r="N231" s="32"/>
      <c r="O231" s="32"/>
      <c r="P231" s="32"/>
      <c r="Q231" s="32" t="s">
        <v>222</v>
      </c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 t="s">
        <v>232</v>
      </c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</row>
    <row r="232" spans="1:79" ht="42.95" customHeight="1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 t="s">
        <v>139</v>
      </c>
      <c r="R232" s="32"/>
      <c r="S232" s="32"/>
      <c r="T232" s="32"/>
      <c r="U232" s="32"/>
      <c r="V232" s="76" t="s">
        <v>140</v>
      </c>
      <c r="W232" s="76"/>
      <c r="X232" s="76"/>
      <c r="Y232" s="76"/>
      <c r="Z232" s="32" t="s">
        <v>141</v>
      </c>
      <c r="AA232" s="32"/>
      <c r="AB232" s="32"/>
      <c r="AC232" s="32"/>
      <c r="AD232" s="32"/>
      <c r="AE232" s="32"/>
      <c r="AF232" s="32"/>
      <c r="AG232" s="32"/>
      <c r="AH232" s="32"/>
      <c r="AI232" s="32"/>
      <c r="AJ232" s="32" t="s">
        <v>142</v>
      </c>
      <c r="AK232" s="32"/>
      <c r="AL232" s="32"/>
      <c r="AM232" s="32"/>
      <c r="AN232" s="32"/>
      <c r="AO232" s="32" t="s">
        <v>20</v>
      </c>
      <c r="AP232" s="32"/>
      <c r="AQ232" s="32"/>
      <c r="AR232" s="32"/>
      <c r="AS232" s="32"/>
      <c r="AT232" s="76" t="s">
        <v>143</v>
      </c>
      <c r="AU232" s="76"/>
      <c r="AV232" s="76"/>
      <c r="AW232" s="76"/>
      <c r="AX232" s="32" t="s">
        <v>141</v>
      </c>
      <c r="AY232" s="32"/>
      <c r="AZ232" s="32"/>
      <c r="BA232" s="32"/>
      <c r="BB232" s="32"/>
      <c r="BC232" s="32"/>
      <c r="BD232" s="32"/>
      <c r="BE232" s="32"/>
      <c r="BF232" s="32"/>
      <c r="BG232" s="32"/>
      <c r="BH232" s="32" t="s">
        <v>144</v>
      </c>
      <c r="BI232" s="32"/>
      <c r="BJ232" s="32"/>
      <c r="BK232" s="32"/>
      <c r="BL232" s="32"/>
    </row>
    <row r="233" spans="1:79" ht="63" customHeight="1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76"/>
      <c r="W233" s="76"/>
      <c r="X233" s="76"/>
      <c r="Y233" s="76"/>
      <c r="Z233" s="32" t="s">
        <v>17</v>
      </c>
      <c r="AA233" s="32"/>
      <c r="AB233" s="32"/>
      <c r="AC233" s="32"/>
      <c r="AD233" s="32"/>
      <c r="AE233" s="32" t="s">
        <v>16</v>
      </c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76"/>
      <c r="AU233" s="76"/>
      <c r="AV233" s="76"/>
      <c r="AW233" s="76"/>
      <c r="AX233" s="32" t="s">
        <v>17</v>
      </c>
      <c r="AY233" s="32"/>
      <c r="AZ233" s="32"/>
      <c r="BA233" s="32"/>
      <c r="BB233" s="32"/>
      <c r="BC233" s="32" t="s">
        <v>16</v>
      </c>
      <c r="BD233" s="32"/>
      <c r="BE233" s="32"/>
      <c r="BF233" s="32"/>
      <c r="BG233" s="32"/>
      <c r="BH233" s="32"/>
      <c r="BI233" s="32"/>
      <c r="BJ233" s="32"/>
      <c r="BK233" s="32"/>
      <c r="BL233" s="32"/>
    </row>
    <row r="234" spans="1:79" ht="15" customHeight="1">
      <c r="A234" s="32">
        <v>1</v>
      </c>
      <c r="B234" s="32"/>
      <c r="C234" s="32"/>
      <c r="D234" s="32"/>
      <c r="E234" s="32"/>
      <c r="F234" s="32"/>
      <c r="G234" s="32">
        <v>2</v>
      </c>
      <c r="H234" s="32"/>
      <c r="I234" s="32"/>
      <c r="J234" s="32"/>
      <c r="K234" s="32"/>
      <c r="L234" s="32"/>
      <c r="M234" s="32"/>
      <c r="N234" s="32"/>
      <c r="O234" s="32"/>
      <c r="P234" s="32"/>
      <c r="Q234" s="32">
        <v>3</v>
      </c>
      <c r="R234" s="32"/>
      <c r="S234" s="32"/>
      <c r="T234" s="32"/>
      <c r="U234" s="32"/>
      <c r="V234" s="32">
        <v>4</v>
      </c>
      <c r="W234" s="32"/>
      <c r="X234" s="32"/>
      <c r="Y234" s="32"/>
      <c r="Z234" s="32">
        <v>5</v>
      </c>
      <c r="AA234" s="32"/>
      <c r="AB234" s="32"/>
      <c r="AC234" s="32"/>
      <c r="AD234" s="32"/>
      <c r="AE234" s="32">
        <v>6</v>
      </c>
      <c r="AF234" s="32"/>
      <c r="AG234" s="32"/>
      <c r="AH234" s="32"/>
      <c r="AI234" s="32"/>
      <c r="AJ234" s="32">
        <v>7</v>
      </c>
      <c r="AK234" s="32"/>
      <c r="AL234" s="32"/>
      <c r="AM234" s="32"/>
      <c r="AN234" s="32"/>
      <c r="AO234" s="32">
        <v>8</v>
      </c>
      <c r="AP234" s="32"/>
      <c r="AQ234" s="32"/>
      <c r="AR234" s="32"/>
      <c r="AS234" s="32"/>
      <c r="AT234" s="32">
        <v>9</v>
      </c>
      <c r="AU234" s="32"/>
      <c r="AV234" s="32"/>
      <c r="AW234" s="32"/>
      <c r="AX234" s="32">
        <v>10</v>
      </c>
      <c r="AY234" s="32"/>
      <c r="AZ234" s="32"/>
      <c r="BA234" s="32"/>
      <c r="BB234" s="32"/>
      <c r="BC234" s="32">
        <v>11</v>
      </c>
      <c r="BD234" s="32"/>
      <c r="BE234" s="32"/>
      <c r="BF234" s="32"/>
      <c r="BG234" s="32"/>
      <c r="BH234" s="32">
        <v>12</v>
      </c>
      <c r="BI234" s="32"/>
      <c r="BJ234" s="32"/>
      <c r="BK234" s="32"/>
      <c r="BL234" s="32"/>
    </row>
    <row r="235" spans="1:79" s="1" customFormat="1" ht="12" hidden="1" customHeight="1">
      <c r="A235" s="74" t="s">
        <v>64</v>
      </c>
      <c r="B235" s="74"/>
      <c r="C235" s="74"/>
      <c r="D235" s="74"/>
      <c r="E235" s="74"/>
      <c r="F235" s="74"/>
      <c r="G235" s="73" t="s">
        <v>57</v>
      </c>
      <c r="H235" s="73"/>
      <c r="I235" s="73"/>
      <c r="J235" s="73"/>
      <c r="K235" s="73"/>
      <c r="L235" s="73"/>
      <c r="M235" s="73"/>
      <c r="N235" s="73"/>
      <c r="O235" s="73"/>
      <c r="P235" s="73"/>
      <c r="Q235" s="42" t="s">
        <v>80</v>
      </c>
      <c r="R235" s="42"/>
      <c r="S235" s="42"/>
      <c r="T235" s="42"/>
      <c r="U235" s="42"/>
      <c r="V235" s="42" t="s">
        <v>81</v>
      </c>
      <c r="W235" s="42"/>
      <c r="X235" s="42"/>
      <c r="Y235" s="42"/>
      <c r="Z235" s="42" t="s">
        <v>82</v>
      </c>
      <c r="AA235" s="42"/>
      <c r="AB235" s="42"/>
      <c r="AC235" s="42"/>
      <c r="AD235" s="42"/>
      <c r="AE235" s="42" t="s">
        <v>83</v>
      </c>
      <c r="AF235" s="42"/>
      <c r="AG235" s="42"/>
      <c r="AH235" s="42"/>
      <c r="AI235" s="42"/>
      <c r="AJ235" s="41" t="s">
        <v>101</v>
      </c>
      <c r="AK235" s="42"/>
      <c r="AL235" s="42"/>
      <c r="AM235" s="42"/>
      <c r="AN235" s="42"/>
      <c r="AO235" s="42" t="s">
        <v>84</v>
      </c>
      <c r="AP235" s="42"/>
      <c r="AQ235" s="42"/>
      <c r="AR235" s="42"/>
      <c r="AS235" s="42"/>
      <c r="AT235" s="41" t="s">
        <v>102</v>
      </c>
      <c r="AU235" s="42"/>
      <c r="AV235" s="42"/>
      <c r="AW235" s="42"/>
      <c r="AX235" s="42" t="s">
        <v>85</v>
      </c>
      <c r="AY235" s="42"/>
      <c r="AZ235" s="42"/>
      <c r="BA235" s="42"/>
      <c r="BB235" s="42"/>
      <c r="BC235" s="42" t="s">
        <v>86</v>
      </c>
      <c r="BD235" s="42"/>
      <c r="BE235" s="42"/>
      <c r="BF235" s="42"/>
      <c r="BG235" s="42"/>
      <c r="BH235" s="41" t="s">
        <v>101</v>
      </c>
      <c r="BI235" s="42"/>
      <c r="BJ235" s="42"/>
      <c r="BK235" s="42"/>
      <c r="BL235" s="42"/>
      <c r="CA235" s="1" t="s">
        <v>52</v>
      </c>
    </row>
    <row r="236" spans="1:79" s="25" customFormat="1" ht="12.75" customHeight="1">
      <c r="A236" s="56">
        <v>2800</v>
      </c>
      <c r="B236" s="56"/>
      <c r="C236" s="56"/>
      <c r="D236" s="56"/>
      <c r="E236" s="56"/>
      <c r="F236" s="56"/>
      <c r="G236" s="44" t="s">
        <v>184</v>
      </c>
      <c r="H236" s="30"/>
      <c r="I236" s="30"/>
      <c r="J236" s="30"/>
      <c r="K236" s="30"/>
      <c r="L236" s="30"/>
      <c r="M236" s="30"/>
      <c r="N236" s="30"/>
      <c r="O236" s="30"/>
      <c r="P236" s="31"/>
      <c r="Q236" s="45">
        <v>383</v>
      </c>
      <c r="R236" s="45"/>
      <c r="S236" s="45"/>
      <c r="T236" s="45"/>
      <c r="U236" s="45"/>
      <c r="V236" s="45">
        <v>383</v>
      </c>
      <c r="W236" s="45"/>
      <c r="X236" s="45"/>
      <c r="Y236" s="45"/>
      <c r="Z236" s="45">
        <v>0</v>
      </c>
      <c r="AA236" s="45"/>
      <c r="AB236" s="45"/>
      <c r="AC236" s="45"/>
      <c r="AD236" s="45"/>
      <c r="AE236" s="45">
        <v>0</v>
      </c>
      <c r="AF236" s="45"/>
      <c r="AG236" s="45"/>
      <c r="AH236" s="45"/>
      <c r="AI236" s="45"/>
      <c r="AJ236" s="45">
        <f>IF(ISNUMBER(Q236),Q236,0)-IF(ISNUMBER(Z236),Z236,0)</f>
        <v>383</v>
      </c>
      <c r="AK236" s="45"/>
      <c r="AL236" s="45"/>
      <c r="AM236" s="45"/>
      <c r="AN236" s="45"/>
      <c r="AO236" s="45">
        <v>383</v>
      </c>
      <c r="AP236" s="45"/>
      <c r="AQ236" s="45"/>
      <c r="AR236" s="45"/>
      <c r="AS236" s="45"/>
      <c r="AT236" s="45">
        <f>IF(ISNUMBER(V236),V236,0)-IF(ISNUMBER(Z236),Z236,0)-IF(ISNUMBER(AE236),AE236,0)</f>
        <v>383</v>
      </c>
      <c r="AU236" s="45"/>
      <c r="AV236" s="45"/>
      <c r="AW236" s="45"/>
      <c r="AX236" s="45">
        <v>383</v>
      </c>
      <c r="AY236" s="45"/>
      <c r="AZ236" s="45"/>
      <c r="BA236" s="45"/>
      <c r="BB236" s="45"/>
      <c r="BC236" s="45">
        <v>0</v>
      </c>
      <c r="BD236" s="45"/>
      <c r="BE236" s="45"/>
      <c r="BF236" s="45"/>
      <c r="BG236" s="45"/>
      <c r="BH236" s="45">
        <f>IF(ISNUMBER(AO236),AO236,0)-IF(ISNUMBER(AX236),AX236,0)</f>
        <v>0</v>
      </c>
      <c r="BI236" s="45"/>
      <c r="BJ236" s="45"/>
      <c r="BK236" s="45"/>
      <c r="BL236" s="45"/>
      <c r="CA236" s="25" t="s">
        <v>53</v>
      </c>
    </row>
    <row r="237" spans="1:79" s="6" customFormat="1" ht="12.75" customHeight="1">
      <c r="A237" s="37"/>
      <c r="B237" s="37"/>
      <c r="C237" s="37"/>
      <c r="D237" s="37"/>
      <c r="E237" s="37"/>
      <c r="F237" s="37"/>
      <c r="G237" s="38" t="s">
        <v>146</v>
      </c>
      <c r="H237" s="39"/>
      <c r="I237" s="39"/>
      <c r="J237" s="39"/>
      <c r="K237" s="39"/>
      <c r="L237" s="39"/>
      <c r="M237" s="39"/>
      <c r="N237" s="39"/>
      <c r="O237" s="39"/>
      <c r="P237" s="40"/>
      <c r="Q237" s="36">
        <v>383</v>
      </c>
      <c r="R237" s="36"/>
      <c r="S237" s="36"/>
      <c r="T237" s="36"/>
      <c r="U237" s="36"/>
      <c r="V237" s="36">
        <v>383</v>
      </c>
      <c r="W237" s="36"/>
      <c r="X237" s="36"/>
      <c r="Y237" s="36"/>
      <c r="Z237" s="36">
        <v>0</v>
      </c>
      <c r="AA237" s="36"/>
      <c r="AB237" s="36"/>
      <c r="AC237" s="36"/>
      <c r="AD237" s="36"/>
      <c r="AE237" s="36">
        <v>0</v>
      </c>
      <c r="AF237" s="36"/>
      <c r="AG237" s="36"/>
      <c r="AH237" s="36"/>
      <c r="AI237" s="36"/>
      <c r="AJ237" s="36">
        <f>IF(ISNUMBER(Q237),Q237,0)-IF(ISNUMBER(Z237),Z237,0)</f>
        <v>383</v>
      </c>
      <c r="AK237" s="36"/>
      <c r="AL237" s="36"/>
      <c r="AM237" s="36"/>
      <c r="AN237" s="36"/>
      <c r="AO237" s="36">
        <v>383</v>
      </c>
      <c r="AP237" s="36"/>
      <c r="AQ237" s="36"/>
      <c r="AR237" s="36"/>
      <c r="AS237" s="36"/>
      <c r="AT237" s="36">
        <f>IF(ISNUMBER(V237),V237,0)-IF(ISNUMBER(Z237),Z237,0)-IF(ISNUMBER(AE237),AE237,0)</f>
        <v>383</v>
      </c>
      <c r="AU237" s="36"/>
      <c r="AV237" s="36"/>
      <c r="AW237" s="36"/>
      <c r="AX237" s="36">
        <v>383</v>
      </c>
      <c r="AY237" s="36"/>
      <c r="AZ237" s="36"/>
      <c r="BA237" s="36"/>
      <c r="BB237" s="36"/>
      <c r="BC237" s="36">
        <v>0</v>
      </c>
      <c r="BD237" s="36"/>
      <c r="BE237" s="36"/>
      <c r="BF237" s="36"/>
      <c r="BG237" s="36"/>
      <c r="BH237" s="36">
        <f>IF(ISNUMBER(AO237),AO237,0)-IF(ISNUMBER(AX237),AX237,0)</f>
        <v>0</v>
      </c>
      <c r="BI237" s="36"/>
      <c r="BJ237" s="36"/>
      <c r="BK237" s="36"/>
      <c r="BL237" s="36"/>
    </row>
    <row r="239" spans="1:79" ht="14.25" customHeight="1">
      <c r="A239" s="72" t="s">
        <v>223</v>
      </c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  <c r="AN239" s="72"/>
      <c r="AO239" s="72"/>
      <c r="AP239" s="72"/>
      <c r="AQ239" s="72"/>
      <c r="AR239" s="72"/>
      <c r="AS239" s="72"/>
      <c r="AT239" s="72"/>
      <c r="AU239" s="72"/>
      <c r="AV239" s="72"/>
      <c r="AW239" s="72"/>
      <c r="AX239" s="72"/>
      <c r="AY239" s="72"/>
      <c r="AZ239" s="72"/>
      <c r="BA239" s="72"/>
      <c r="BB239" s="72"/>
      <c r="BC239" s="72"/>
      <c r="BD239" s="72"/>
      <c r="BE239" s="72"/>
      <c r="BF239" s="72"/>
      <c r="BG239" s="72"/>
      <c r="BH239" s="72"/>
      <c r="BI239" s="72"/>
      <c r="BJ239" s="72"/>
      <c r="BK239" s="72"/>
      <c r="BL239" s="72"/>
    </row>
    <row r="240" spans="1:79" ht="15" customHeight="1">
      <c r="A240" s="75" t="s">
        <v>216</v>
      </c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  <c r="AS240" s="75"/>
      <c r="AT240" s="75"/>
      <c r="AU240" s="75"/>
      <c r="AV240" s="75"/>
      <c r="AW240" s="75"/>
      <c r="AX240" s="75"/>
      <c r="AY240" s="75"/>
      <c r="AZ240" s="75"/>
      <c r="BA240" s="75"/>
      <c r="BB240" s="75"/>
      <c r="BC240" s="75"/>
      <c r="BD240" s="75"/>
      <c r="BE240" s="75"/>
      <c r="BF240" s="75"/>
      <c r="BG240" s="75"/>
      <c r="BH240" s="75"/>
      <c r="BI240" s="75"/>
      <c r="BJ240" s="75"/>
      <c r="BK240" s="75"/>
      <c r="BL240" s="75"/>
    </row>
    <row r="241" spans="1:79" ht="42.95" customHeight="1">
      <c r="A241" s="76" t="s">
        <v>134</v>
      </c>
      <c r="B241" s="76"/>
      <c r="C241" s="76"/>
      <c r="D241" s="76"/>
      <c r="E241" s="76"/>
      <c r="F241" s="76"/>
      <c r="G241" s="32" t="s">
        <v>19</v>
      </c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 t="s">
        <v>15</v>
      </c>
      <c r="U241" s="32"/>
      <c r="V241" s="32"/>
      <c r="W241" s="32"/>
      <c r="X241" s="32"/>
      <c r="Y241" s="32"/>
      <c r="Z241" s="32" t="s">
        <v>14</v>
      </c>
      <c r="AA241" s="32"/>
      <c r="AB241" s="32"/>
      <c r="AC241" s="32"/>
      <c r="AD241" s="32"/>
      <c r="AE241" s="32" t="s">
        <v>219</v>
      </c>
      <c r="AF241" s="32"/>
      <c r="AG241" s="32"/>
      <c r="AH241" s="32"/>
      <c r="AI241" s="32"/>
      <c r="AJ241" s="32"/>
      <c r="AK241" s="32" t="s">
        <v>224</v>
      </c>
      <c r="AL241" s="32"/>
      <c r="AM241" s="32"/>
      <c r="AN241" s="32"/>
      <c r="AO241" s="32"/>
      <c r="AP241" s="32"/>
      <c r="AQ241" s="32" t="s">
        <v>236</v>
      </c>
      <c r="AR241" s="32"/>
      <c r="AS241" s="32"/>
      <c r="AT241" s="32"/>
      <c r="AU241" s="32"/>
      <c r="AV241" s="32"/>
      <c r="AW241" s="32" t="s">
        <v>18</v>
      </c>
      <c r="AX241" s="32"/>
      <c r="AY241" s="32"/>
      <c r="AZ241" s="32"/>
      <c r="BA241" s="32"/>
      <c r="BB241" s="32"/>
      <c r="BC241" s="32"/>
      <c r="BD241" s="32"/>
      <c r="BE241" s="32" t="s">
        <v>155</v>
      </c>
      <c r="BF241" s="32"/>
      <c r="BG241" s="32"/>
      <c r="BH241" s="32"/>
      <c r="BI241" s="32"/>
      <c r="BJ241" s="32"/>
      <c r="BK241" s="32"/>
      <c r="BL241" s="32"/>
    </row>
    <row r="242" spans="1:79" ht="21.75" customHeight="1">
      <c r="A242" s="76"/>
      <c r="B242" s="76"/>
      <c r="C242" s="76"/>
      <c r="D242" s="76"/>
      <c r="E242" s="76"/>
      <c r="F242" s="76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</row>
    <row r="243" spans="1:79" ht="15" customHeight="1">
      <c r="A243" s="32">
        <v>1</v>
      </c>
      <c r="B243" s="32"/>
      <c r="C243" s="32"/>
      <c r="D243" s="32"/>
      <c r="E243" s="32"/>
      <c r="F243" s="32"/>
      <c r="G243" s="32">
        <v>2</v>
      </c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>
        <v>3</v>
      </c>
      <c r="U243" s="32"/>
      <c r="V243" s="32"/>
      <c r="W243" s="32"/>
      <c r="X243" s="32"/>
      <c r="Y243" s="32"/>
      <c r="Z243" s="32">
        <v>4</v>
      </c>
      <c r="AA243" s="32"/>
      <c r="AB243" s="32"/>
      <c r="AC243" s="32"/>
      <c r="AD243" s="32"/>
      <c r="AE243" s="32">
        <v>5</v>
      </c>
      <c r="AF243" s="32"/>
      <c r="AG243" s="32"/>
      <c r="AH243" s="32"/>
      <c r="AI243" s="32"/>
      <c r="AJ243" s="32"/>
      <c r="AK243" s="32">
        <v>6</v>
      </c>
      <c r="AL243" s="32"/>
      <c r="AM243" s="32"/>
      <c r="AN243" s="32"/>
      <c r="AO243" s="32"/>
      <c r="AP243" s="32"/>
      <c r="AQ243" s="32">
        <v>7</v>
      </c>
      <c r="AR243" s="32"/>
      <c r="AS243" s="32"/>
      <c r="AT243" s="32"/>
      <c r="AU243" s="32"/>
      <c r="AV243" s="32"/>
      <c r="AW243" s="74">
        <v>8</v>
      </c>
      <c r="AX243" s="74"/>
      <c r="AY243" s="74"/>
      <c r="AZ243" s="74"/>
      <c r="BA243" s="74"/>
      <c r="BB243" s="74"/>
      <c r="BC243" s="74"/>
      <c r="BD243" s="74"/>
      <c r="BE243" s="74">
        <v>9</v>
      </c>
      <c r="BF243" s="74"/>
      <c r="BG243" s="74"/>
      <c r="BH243" s="74"/>
      <c r="BI243" s="74"/>
      <c r="BJ243" s="74"/>
      <c r="BK243" s="74"/>
      <c r="BL243" s="74"/>
    </row>
    <row r="244" spans="1:79" s="1" customFormat="1" ht="18.75" hidden="1" customHeight="1">
      <c r="A244" s="74" t="s">
        <v>64</v>
      </c>
      <c r="B244" s="74"/>
      <c r="C244" s="74"/>
      <c r="D244" s="74"/>
      <c r="E244" s="74"/>
      <c r="F244" s="74"/>
      <c r="G244" s="73" t="s">
        <v>57</v>
      </c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42" t="s">
        <v>80</v>
      </c>
      <c r="U244" s="42"/>
      <c r="V244" s="42"/>
      <c r="W244" s="42"/>
      <c r="X244" s="42"/>
      <c r="Y244" s="42"/>
      <c r="Z244" s="42" t="s">
        <v>81</v>
      </c>
      <c r="AA244" s="42"/>
      <c r="AB244" s="42"/>
      <c r="AC244" s="42"/>
      <c r="AD244" s="42"/>
      <c r="AE244" s="42" t="s">
        <v>82</v>
      </c>
      <c r="AF244" s="42"/>
      <c r="AG244" s="42"/>
      <c r="AH244" s="42"/>
      <c r="AI244" s="42"/>
      <c r="AJ244" s="42"/>
      <c r="AK244" s="42" t="s">
        <v>83</v>
      </c>
      <c r="AL244" s="42"/>
      <c r="AM244" s="42"/>
      <c r="AN244" s="42"/>
      <c r="AO244" s="42"/>
      <c r="AP244" s="42"/>
      <c r="AQ244" s="42" t="s">
        <v>84</v>
      </c>
      <c r="AR244" s="42"/>
      <c r="AS244" s="42"/>
      <c r="AT244" s="42"/>
      <c r="AU244" s="42"/>
      <c r="AV244" s="42"/>
      <c r="AW244" s="73" t="s">
        <v>87</v>
      </c>
      <c r="AX244" s="73"/>
      <c r="AY244" s="73"/>
      <c r="AZ244" s="73"/>
      <c r="BA244" s="73"/>
      <c r="BB244" s="73"/>
      <c r="BC244" s="73"/>
      <c r="BD244" s="73"/>
      <c r="BE244" s="73" t="s">
        <v>88</v>
      </c>
      <c r="BF244" s="73"/>
      <c r="BG244" s="73"/>
      <c r="BH244" s="73"/>
      <c r="BI244" s="73"/>
      <c r="BJ244" s="73"/>
      <c r="BK244" s="73"/>
      <c r="BL244" s="73"/>
      <c r="CA244" s="1" t="s">
        <v>54</v>
      </c>
    </row>
    <row r="245" spans="1:79" s="6" customFormat="1" ht="12.75" customHeight="1">
      <c r="A245" s="37"/>
      <c r="B245" s="37"/>
      <c r="C245" s="37"/>
      <c r="D245" s="37"/>
      <c r="E245" s="37"/>
      <c r="F245" s="37"/>
      <c r="G245" s="71" t="s">
        <v>146</v>
      </c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71"/>
      <c r="AX245" s="71"/>
      <c r="AY245" s="71"/>
      <c r="AZ245" s="71"/>
      <c r="BA245" s="71"/>
      <c r="BB245" s="71"/>
      <c r="BC245" s="71"/>
      <c r="BD245" s="71"/>
      <c r="BE245" s="71"/>
      <c r="BF245" s="71"/>
      <c r="BG245" s="71"/>
      <c r="BH245" s="71"/>
      <c r="BI245" s="71"/>
      <c r="BJ245" s="71"/>
      <c r="BK245" s="71"/>
      <c r="BL245" s="71"/>
      <c r="CA245" s="6" t="s">
        <v>55</v>
      </c>
    </row>
    <row r="247" spans="1:79" ht="14.25" customHeight="1">
      <c r="A247" s="72" t="s">
        <v>237</v>
      </c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</row>
    <row r="248" spans="1:79" ht="15" customHeight="1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8"/>
      <c r="AM248" s="68"/>
      <c r="AN248" s="68"/>
      <c r="AO248" s="68"/>
      <c r="AP248" s="68"/>
      <c r="AQ248" s="68"/>
      <c r="AR248" s="68"/>
      <c r="AS248" s="68"/>
      <c r="AT248" s="68"/>
      <c r="AU248" s="68"/>
      <c r="AV248" s="68"/>
      <c r="AW248" s="68"/>
      <c r="AX248" s="68"/>
      <c r="AY248" s="68"/>
      <c r="AZ248" s="68"/>
      <c r="BA248" s="68"/>
      <c r="BB248" s="68"/>
      <c r="BC248" s="68"/>
      <c r="BD248" s="68"/>
      <c r="BE248" s="68"/>
      <c r="BF248" s="68"/>
      <c r="BG248" s="68"/>
      <c r="BH248" s="68"/>
      <c r="BI248" s="68"/>
      <c r="BJ248" s="68"/>
      <c r="BK248" s="68"/>
      <c r="BL248" s="68"/>
    </row>
    <row r="249" spans="1:79" ht="1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</row>
    <row r="251" spans="1:79" ht="14.25">
      <c r="A251" s="72" t="s">
        <v>252</v>
      </c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  <c r="AL251" s="72"/>
      <c r="AM251" s="72"/>
      <c r="AN251" s="72"/>
      <c r="AO251" s="72"/>
      <c r="AP251" s="72"/>
      <c r="AQ251" s="72"/>
      <c r="AR251" s="72"/>
      <c r="AS251" s="72"/>
      <c r="AT251" s="72"/>
      <c r="AU251" s="72"/>
      <c r="AV251" s="72"/>
      <c r="AW251" s="72"/>
      <c r="AX251" s="72"/>
      <c r="AY251" s="72"/>
      <c r="AZ251" s="72"/>
      <c r="BA251" s="72"/>
      <c r="BB251" s="72"/>
      <c r="BC251" s="72"/>
      <c r="BD251" s="72"/>
      <c r="BE251" s="72"/>
      <c r="BF251" s="72"/>
      <c r="BG251" s="72"/>
      <c r="BH251" s="72"/>
      <c r="BI251" s="72"/>
      <c r="BJ251" s="72"/>
      <c r="BK251" s="72"/>
      <c r="BL251" s="72"/>
    </row>
    <row r="252" spans="1:79" ht="14.25">
      <c r="A252" s="72" t="s">
        <v>225</v>
      </c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  <c r="AL252" s="72"/>
      <c r="AM252" s="72"/>
      <c r="AN252" s="72"/>
      <c r="AO252" s="72"/>
      <c r="AP252" s="72"/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</row>
    <row r="253" spans="1:79" ht="57" customHeight="1">
      <c r="A253" s="67" t="s">
        <v>269</v>
      </c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68"/>
      <c r="AK253" s="68"/>
      <c r="AL253" s="68"/>
      <c r="AM253" s="68"/>
      <c r="AN253" s="68"/>
      <c r="AO253" s="68"/>
      <c r="AP253" s="68"/>
      <c r="AQ253" s="68"/>
      <c r="AR253" s="68"/>
      <c r="AS253" s="68"/>
      <c r="AT253" s="68"/>
      <c r="AU253" s="68"/>
      <c r="AV253" s="68"/>
      <c r="AW253" s="68"/>
      <c r="AX253" s="68"/>
      <c r="AY253" s="68"/>
      <c r="AZ253" s="68"/>
      <c r="BA253" s="68"/>
      <c r="BB253" s="68"/>
      <c r="BC253" s="68"/>
      <c r="BD253" s="68"/>
      <c r="BE253" s="68"/>
      <c r="BF253" s="68"/>
      <c r="BG253" s="68"/>
      <c r="BH253" s="68"/>
      <c r="BI253" s="68"/>
      <c r="BJ253" s="68"/>
      <c r="BK253" s="68"/>
      <c r="BL253" s="68"/>
    </row>
    <row r="254" spans="1:79" ht="1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</row>
    <row r="257" spans="1:58" ht="18.95" customHeight="1">
      <c r="A257" s="63" t="s">
        <v>211</v>
      </c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  <c r="AA257" s="63"/>
      <c r="AB257" s="22"/>
      <c r="AC257" s="22"/>
      <c r="AD257" s="22"/>
      <c r="AE257" s="22"/>
      <c r="AF257" s="22"/>
      <c r="AG257" s="22"/>
      <c r="AH257" s="69"/>
      <c r="AI257" s="69"/>
      <c r="AJ257" s="69"/>
      <c r="AK257" s="69"/>
      <c r="AL257" s="69"/>
      <c r="AM257" s="69"/>
      <c r="AN257" s="69"/>
      <c r="AO257" s="69"/>
      <c r="AP257" s="69"/>
      <c r="AQ257" s="22"/>
      <c r="AR257" s="22"/>
      <c r="AS257" s="22"/>
      <c r="AT257" s="22"/>
      <c r="AU257" s="70" t="s">
        <v>213</v>
      </c>
      <c r="AV257" s="70"/>
      <c r="AW257" s="70"/>
      <c r="AX257" s="70"/>
      <c r="AY257" s="70"/>
      <c r="AZ257" s="70"/>
      <c r="BA257" s="70"/>
      <c r="BB257" s="70"/>
      <c r="BC257" s="70"/>
      <c r="BD257" s="70"/>
      <c r="BE257" s="70"/>
      <c r="BF257" s="70"/>
    </row>
    <row r="258" spans="1:58" ht="12.75" customHeight="1">
      <c r="AB258" s="23"/>
      <c r="AC258" s="23"/>
      <c r="AD258" s="23"/>
      <c r="AE258" s="23"/>
      <c r="AF258" s="23"/>
      <c r="AG258" s="23"/>
      <c r="AH258" s="66" t="s">
        <v>1</v>
      </c>
      <c r="AI258" s="66"/>
      <c r="AJ258" s="66"/>
      <c r="AK258" s="66"/>
      <c r="AL258" s="66"/>
      <c r="AM258" s="66"/>
      <c r="AN258" s="66"/>
      <c r="AO258" s="66"/>
      <c r="AP258" s="66"/>
      <c r="AQ258" s="23"/>
      <c r="AR258" s="23"/>
      <c r="AS258" s="23"/>
      <c r="AT258" s="23"/>
      <c r="AU258" s="66" t="s">
        <v>159</v>
      </c>
      <c r="AV258" s="66"/>
      <c r="AW258" s="66"/>
      <c r="AX258" s="66"/>
      <c r="AY258" s="66"/>
      <c r="AZ258" s="66"/>
      <c r="BA258" s="66"/>
      <c r="BB258" s="66"/>
      <c r="BC258" s="66"/>
      <c r="BD258" s="66"/>
      <c r="BE258" s="66"/>
      <c r="BF258" s="66"/>
    </row>
    <row r="259" spans="1:58" ht="15">
      <c r="AB259" s="23"/>
      <c r="AC259" s="23"/>
      <c r="AD259" s="23"/>
      <c r="AE259" s="23"/>
      <c r="AF259" s="23"/>
      <c r="AG259" s="23"/>
      <c r="AH259" s="24"/>
      <c r="AI259" s="24"/>
      <c r="AJ259" s="24"/>
      <c r="AK259" s="24"/>
      <c r="AL259" s="24"/>
      <c r="AM259" s="24"/>
      <c r="AN259" s="24"/>
      <c r="AO259" s="24"/>
      <c r="AP259" s="24"/>
      <c r="AQ259" s="23"/>
      <c r="AR259" s="23"/>
      <c r="AS259" s="23"/>
      <c r="AT259" s="23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</row>
    <row r="260" spans="1:58" ht="18" customHeight="1">
      <c r="A260" s="63" t="s">
        <v>212</v>
      </c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  <c r="AA260" s="63"/>
      <c r="AB260" s="23"/>
      <c r="AC260" s="23"/>
      <c r="AD260" s="23"/>
      <c r="AE260" s="23"/>
      <c r="AF260" s="23"/>
      <c r="AG260" s="23"/>
      <c r="AH260" s="64"/>
      <c r="AI260" s="64"/>
      <c r="AJ260" s="64"/>
      <c r="AK260" s="64"/>
      <c r="AL260" s="64"/>
      <c r="AM260" s="64"/>
      <c r="AN260" s="64"/>
      <c r="AO260" s="64"/>
      <c r="AP260" s="64"/>
      <c r="AQ260" s="23"/>
      <c r="AR260" s="23"/>
      <c r="AS260" s="23"/>
      <c r="AT260" s="23"/>
      <c r="AU260" s="65" t="s">
        <v>214</v>
      </c>
      <c r="AV260" s="65"/>
      <c r="AW260" s="65"/>
      <c r="AX260" s="65"/>
      <c r="AY260" s="65"/>
      <c r="AZ260" s="65"/>
      <c r="BA260" s="65"/>
      <c r="BB260" s="65"/>
      <c r="BC260" s="65"/>
      <c r="BD260" s="65"/>
      <c r="BE260" s="65"/>
      <c r="BF260" s="65"/>
    </row>
    <row r="261" spans="1:58" ht="12" customHeight="1">
      <c r="AB261" s="23"/>
      <c r="AC261" s="23"/>
      <c r="AD261" s="23"/>
      <c r="AE261" s="23"/>
      <c r="AF261" s="23"/>
      <c r="AG261" s="23"/>
      <c r="AH261" s="66" t="s">
        <v>1</v>
      </c>
      <c r="AI261" s="66"/>
      <c r="AJ261" s="66"/>
      <c r="AK261" s="66"/>
      <c r="AL261" s="66"/>
      <c r="AM261" s="66"/>
      <c r="AN261" s="66"/>
      <c r="AO261" s="66"/>
      <c r="AP261" s="66"/>
      <c r="AQ261" s="23"/>
      <c r="AR261" s="23"/>
      <c r="AS261" s="23"/>
      <c r="AT261" s="23"/>
      <c r="AU261" s="66" t="s">
        <v>159</v>
      </c>
      <c r="AV261" s="66"/>
      <c r="AW261" s="66"/>
      <c r="AX261" s="66"/>
      <c r="AY261" s="66"/>
      <c r="AZ261" s="66"/>
      <c r="BA261" s="66"/>
      <c r="BB261" s="66"/>
      <c r="BC261" s="66"/>
      <c r="BD261" s="66"/>
      <c r="BE261" s="66"/>
      <c r="BF261" s="66"/>
    </row>
  </sheetData>
  <mergeCells count="1749">
    <mergeCell ref="U168:Y168"/>
    <mergeCell ref="E33:T33"/>
    <mergeCell ref="A33:D33"/>
    <mergeCell ref="U33:Y33"/>
    <mergeCell ref="Z33:AD33"/>
    <mergeCell ref="AE33:AH33"/>
    <mergeCell ref="AI33:AM33"/>
    <mergeCell ref="AN33:AR33"/>
    <mergeCell ref="AS33:AW33"/>
    <mergeCell ref="AX33:BA33"/>
    <mergeCell ref="BB33:BF33"/>
    <mergeCell ref="BG33:BK33"/>
    <mergeCell ref="BL33:BP33"/>
    <mergeCell ref="BQ33:BT33"/>
    <mergeCell ref="BU33:BY33"/>
    <mergeCell ref="A45:D45"/>
    <mergeCell ref="E45:W45"/>
    <mergeCell ref="X45:AB45"/>
    <mergeCell ref="AC45:AG45"/>
    <mergeCell ref="AH45:AL45"/>
    <mergeCell ref="AM45:AQ45"/>
    <mergeCell ref="AR45:AV45"/>
    <mergeCell ref="AW45:BA45"/>
    <mergeCell ref="BB45:BF45"/>
    <mergeCell ref="BG45:BK45"/>
    <mergeCell ref="AP144:AT144"/>
    <mergeCell ref="AU144:AY144"/>
    <mergeCell ref="AZ144:BD144"/>
    <mergeCell ref="BE144:BI144"/>
    <mergeCell ref="BJ144:BN144"/>
    <mergeCell ref="BO144:BS144"/>
    <mergeCell ref="BT144:BX144"/>
    <mergeCell ref="BN1:BZ1"/>
    <mergeCell ref="A2:BZ2"/>
    <mergeCell ref="B4:AF4"/>
    <mergeCell ref="AH4:AR4"/>
    <mergeCell ref="AT4:BA4"/>
    <mergeCell ref="A5:AF5"/>
    <mergeCell ref="AH5:AR5"/>
    <mergeCell ref="AT5:BA5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BE143:BI143"/>
    <mergeCell ref="BJ143:BN143"/>
    <mergeCell ref="BO143:BS143"/>
    <mergeCell ref="BT143:BX143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7:BK37"/>
    <mergeCell ref="A38:D39"/>
    <mergeCell ref="E38:W39"/>
    <mergeCell ref="X38:AQ38"/>
    <mergeCell ref="AR38:BK38"/>
    <mergeCell ref="X39:AB39"/>
    <mergeCell ref="AC39:AG39"/>
    <mergeCell ref="AH39:AL39"/>
    <mergeCell ref="AM39:AQ39"/>
    <mergeCell ref="AR39:AV39"/>
    <mergeCell ref="BB30:BF30"/>
    <mergeCell ref="BG30:BK30"/>
    <mergeCell ref="AX32:BA32"/>
    <mergeCell ref="BB32:BF32"/>
    <mergeCell ref="BG32:BK32"/>
    <mergeCell ref="BL30:BP30"/>
    <mergeCell ref="BQ30:BT30"/>
    <mergeCell ref="BU30:BY30"/>
    <mergeCell ref="A36:BL36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U34:BY34"/>
    <mergeCell ref="BQ34:BT34"/>
    <mergeCell ref="BQ32:BT32"/>
    <mergeCell ref="BU32:BY32"/>
    <mergeCell ref="A34:D34"/>
    <mergeCell ref="E34:T34"/>
    <mergeCell ref="U34:Y34"/>
    <mergeCell ref="Z34:AD34"/>
    <mergeCell ref="AE34:AH34"/>
    <mergeCell ref="AI34:AM34"/>
    <mergeCell ref="AN34:AR34"/>
    <mergeCell ref="AI32:AM32"/>
    <mergeCell ref="AN32:AR32"/>
    <mergeCell ref="AS32:AW3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42:BA42"/>
    <mergeCell ref="BB42:BF42"/>
    <mergeCell ref="BG42:BK42"/>
    <mergeCell ref="A49:BY49"/>
    <mergeCell ref="A50:BY50"/>
    <mergeCell ref="A51:BY51"/>
    <mergeCell ref="AM43:AQ43"/>
    <mergeCell ref="AR43:AV43"/>
    <mergeCell ref="AW43:BA43"/>
    <mergeCell ref="BB43:BF43"/>
    <mergeCell ref="AW41:BA41"/>
    <mergeCell ref="BB41:BF41"/>
    <mergeCell ref="BG41:BK41"/>
    <mergeCell ref="A42:D42"/>
    <mergeCell ref="E42:W42"/>
    <mergeCell ref="X42:AB42"/>
    <mergeCell ref="AC42:AG42"/>
    <mergeCell ref="AH42:AL42"/>
    <mergeCell ref="AM42:AQ42"/>
    <mergeCell ref="AR42:AV42"/>
    <mergeCell ref="A43:D43"/>
    <mergeCell ref="E43:W43"/>
    <mergeCell ref="X43:AB43"/>
    <mergeCell ref="AC43:AG43"/>
    <mergeCell ref="AH43:AL43"/>
    <mergeCell ref="BG46:BK46"/>
    <mergeCell ref="BG44:BK44"/>
    <mergeCell ref="A46:D46"/>
    <mergeCell ref="E46:W46"/>
    <mergeCell ref="X46:AB46"/>
    <mergeCell ref="AC46:AG46"/>
    <mergeCell ref="AH46:AL46"/>
    <mergeCell ref="BU54:BY54"/>
    <mergeCell ref="A55:D55"/>
    <mergeCell ref="E55:T55"/>
    <mergeCell ref="U55:Y55"/>
    <mergeCell ref="Z55:AD55"/>
    <mergeCell ref="AE55:AH55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S54:AW54"/>
    <mergeCell ref="AX54:BA54"/>
    <mergeCell ref="AS53:AW53"/>
    <mergeCell ref="AX53:BA53"/>
    <mergeCell ref="BB53:BF53"/>
    <mergeCell ref="BG53:BK53"/>
    <mergeCell ref="BL53:BP53"/>
    <mergeCell ref="BQ53:BT53"/>
    <mergeCell ref="A52:D53"/>
    <mergeCell ref="E52:T53"/>
    <mergeCell ref="U52:AM52"/>
    <mergeCell ref="AN52:BF52"/>
    <mergeCell ref="BG52:BY52"/>
    <mergeCell ref="U53:Y53"/>
    <mergeCell ref="Z53:AD53"/>
    <mergeCell ref="AE53:AH53"/>
    <mergeCell ref="AI53:AM53"/>
    <mergeCell ref="AN53:AR53"/>
    <mergeCell ref="A56:D56"/>
    <mergeCell ref="E56:T56"/>
    <mergeCell ref="U56:Y56"/>
    <mergeCell ref="Z56:AD56"/>
    <mergeCell ref="AE56:AH56"/>
    <mergeCell ref="AI56:AM56"/>
    <mergeCell ref="AN56:AR56"/>
    <mergeCell ref="AI55:AM55"/>
    <mergeCell ref="AN55:AR55"/>
    <mergeCell ref="AS55:AW55"/>
    <mergeCell ref="AX55:BA55"/>
    <mergeCell ref="BB55:BF55"/>
    <mergeCell ref="BG55:BK55"/>
    <mergeCell ref="BB54:BF54"/>
    <mergeCell ref="BG54:BK54"/>
    <mergeCell ref="BL54:BP54"/>
    <mergeCell ref="BQ54:BT54"/>
    <mergeCell ref="BG72:BK72"/>
    <mergeCell ref="BL72:BP72"/>
    <mergeCell ref="BQ72:BT72"/>
    <mergeCell ref="BU72:BY72"/>
    <mergeCell ref="A73:E73"/>
    <mergeCell ref="F73:T73"/>
    <mergeCell ref="U73:Y73"/>
    <mergeCell ref="Z73:AD73"/>
    <mergeCell ref="AE73:AH73"/>
    <mergeCell ref="AI73:AM73"/>
    <mergeCell ref="AE72:AH72"/>
    <mergeCell ref="AI72:AM72"/>
    <mergeCell ref="AN72:AR72"/>
    <mergeCell ref="AS72:AW72"/>
    <mergeCell ref="AX72:BA72"/>
    <mergeCell ref="BB72:BF72"/>
    <mergeCell ref="BU56:BY56"/>
    <mergeCell ref="A69:BL69"/>
    <mergeCell ref="A70:BY70"/>
    <mergeCell ref="A71:E72"/>
    <mergeCell ref="F71:T72"/>
    <mergeCell ref="U71:AM71"/>
    <mergeCell ref="AN71:BF71"/>
    <mergeCell ref="BG71:BY71"/>
    <mergeCell ref="U72:Y72"/>
    <mergeCell ref="Z72:AD72"/>
    <mergeCell ref="AS56:AW56"/>
    <mergeCell ref="AX56:BA56"/>
    <mergeCell ref="BB56:BF56"/>
    <mergeCell ref="BG56:BK56"/>
    <mergeCell ref="BL56:BP56"/>
    <mergeCell ref="BQ56:BT56"/>
    <mergeCell ref="AX74:BA74"/>
    <mergeCell ref="BB74:BF74"/>
    <mergeCell ref="BG74:BK74"/>
    <mergeCell ref="BL74:BP74"/>
    <mergeCell ref="BQ74:BT74"/>
    <mergeCell ref="BU74:BY74"/>
    <mergeCell ref="BQ73:BT73"/>
    <mergeCell ref="BU73:BY73"/>
    <mergeCell ref="A74:E74"/>
    <mergeCell ref="F74:T74"/>
    <mergeCell ref="U74:Y74"/>
    <mergeCell ref="Z74:AD74"/>
    <mergeCell ref="AE74:AH74"/>
    <mergeCell ref="AI74:AM74"/>
    <mergeCell ref="AN74:AR74"/>
    <mergeCell ref="AS74:AW74"/>
    <mergeCell ref="AN73:AR73"/>
    <mergeCell ref="AS73:AW73"/>
    <mergeCell ref="AX73:BA73"/>
    <mergeCell ref="BB73:BF73"/>
    <mergeCell ref="BG73:BK73"/>
    <mergeCell ref="BL73:BP73"/>
    <mergeCell ref="BQ75:BT75"/>
    <mergeCell ref="BU75:BY75"/>
    <mergeCell ref="A77:BL77"/>
    <mergeCell ref="A78:BK78"/>
    <mergeCell ref="A79:D80"/>
    <mergeCell ref="E79:W80"/>
    <mergeCell ref="X79:AQ79"/>
    <mergeCell ref="AR79:BK79"/>
    <mergeCell ref="X80:AB80"/>
    <mergeCell ref="AC80:AG80"/>
    <mergeCell ref="AN75:AR75"/>
    <mergeCell ref="AS75:AW75"/>
    <mergeCell ref="AX75:BA75"/>
    <mergeCell ref="BB75:BF75"/>
    <mergeCell ref="BG75:BK75"/>
    <mergeCell ref="BL75:BP75"/>
    <mergeCell ref="A75:E75"/>
    <mergeCell ref="F75:T75"/>
    <mergeCell ref="U75:Y75"/>
    <mergeCell ref="Z75:AD75"/>
    <mergeCell ref="AE75:AH75"/>
    <mergeCell ref="AI75:AM75"/>
    <mergeCell ref="AR81:AV81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A81:D81"/>
    <mergeCell ref="E81:W81"/>
    <mergeCell ref="X81:AB81"/>
    <mergeCell ref="AC81:AG81"/>
    <mergeCell ref="AH81:AL81"/>
    <mergeCell ref="AM81:AQ81"/>
    <mergeCell ref="AH80:AL80"/>
    <mergeCell ref="AM80:AQ80"/>
    <mergeCell ref="AR80:AV80"/>
    <mergeCell ref="AW80:BA80"/>
    <mergeCell ref="BB80:BF80"/>
    <mergeCell ref="BG80:BK80"/>
    <mergeCell ref="AR83:AV83"/>
    <mergeCell ref="AW83:BA83"/>
    <mergeCell ref="BB83:BF83"/>
    <mergeCell ref="BG83:BK83"/>
    <mergeCell ref="A96:BL96"/>
    <mergeCell ref="A97:BK97"/>
    <mergeCell ref="AM84:AQ84"/>
    <mergeCell ref="AR84:AV84"/>
    <mergeCell ref="AW84:BA84"/>
    <mergeCell ref="BB84:BF84"/>
    <mergeCell ref="AR82:AV82"/>
    <mergeCell ref="AW82:BA82"/>
    <mergeCell ref="BB82:BF82"/>
    <mergeCell ref="BG82:BK82"/>
    <mergeCell ref="A83:D83"/>
    <mergeCell ref="E83:W83"/>
    <mergeCell ref="X83:AB83"/>
    <mergeCell ref="AC83:AG83"/>
    <mergeCell ref="AH83:AL83"/>
    <mergeCell ref="AM83:AQ83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A98:E99"/>
    <mergeCell ref="F98:W99"/>
    <mergeCell ref="X98:AQ98"/>
    <mergeCell ref="AR98:BK98"/>
    <mergeCell ref="X99:AB99"/>
    <mergeCell ref="AC99:AG99"/>
    <mergeCell ref="AH99:AL99"/>
    <mergeCell ref="AM99:AQ99"/>
    <mergeCell ref="AR99:AV99"/>
    <mergeCell ref="AW99:BA99"/>
    <mergeCell ref="BB101:BF101"/>
    <mergeCell ref="BG101:BK101"/>
    <mergeCell ref="A102:E102"/>
    <mergeCell ref="F102:W102"/>
    <mergeCell ref="X102:AB102"/>
    <mergeCell ref="AC102:AG102"/>
    <mergeCell ref="AH102:AL102"/>
    <mergeCell ref="AM102:AQ102"/>
    <mergeCell ref="AR102:AV102"/>
    <mergeCell ref="AW102:BA102"/>
    <mergeCell ref="BB100:BF100"/>
    <mergeCell ref="BG100:BK100"/>
    <mergeCell ref="A101:E101"/>
    <mergeCell ref="F101:W101"/>
    <mergeCell ref="X101:AB101"/>
    <mergeCell ref="AC101:AG101"/>
    <mergeCell ref="AH101:AL101"/>
    <mergeCell ref="AM101:AQ101"/>
    <mergeCell ref="AR101:AV101"/>
    <mergeCell ref="AW101:BA101"/>
    <mergeCell ref="AX109:BA109"/>
    <mergeCell ref="BB109:BF109"/>
    <mergeCell ref="BG109:BK109"/>
    <mergeCell ref="BL109:BP109"/>
    <mergeCell ref="BQ109:BT109"/>
    <mergeCell ref="BU109:BY109"/>
    <mergeCell ref="U109:Y109"/>
    <mergeCell ref="Z109:AD109"/>
    <mergeCell ref="AE109:AH109"/>
    <mergeCell ref="AI109:AM109"/>
    <mergeCell ref="AN109:AR109"/>
    <mergeCell ref="AS109:AW109"/>
    <mergeCell ref="BB102:BF102"/>
    <mergeCell ref="BG102:BK102"/>
    <mergeCell ref="A105:BL105"/>
    <mergeCell ref="A106:BL106"/>
    <mergeCell ref="A107:BY107"/>
    <mergeCell ref="A108:C109"/>
    <mergeCell ref="D108:T109"/>
    <mergeCell ref="U108:AM108"/>
    <mergeCell ref="AN108:BF108"/>
    <mergeCell ref="BG108:BY108"/>
    <mergeCell ref="AX111:BA111"/>
    <mergeCell ref="BB111:BF111"/>
    <mergeCell ref="BG111:BK111"/>
    <mergeCell ref="BL111:BP111"/>
    <mergeCell ref="BQ111:BT111"/>
    <mergeCell ref="BU111:BY111"/>
    <mergeCell ref="BQ110:BT110"/>
    <mergeCell ref="BU110:BY110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E120:AI120"/>
    <mergeCell ref="AJ120:AN120"/>
    <mergeCell ref="AO120:AS120"/>
    <mergeCell ref="AT120:AX120"/>
    <mergeCell ref="AY120:BC120"/>
    <mergeCell ref="BD120:BH120"/>
    <mergeCell ref="BQ112:BT112"/>
    <mergeCell ref="BU112:BY112"/>
    <mergeCell ref="A117:BL117"/>
    <mergeCell ref="A118:BH118"/>
    <mergeCell ref="A119:C120"/>
    <mergeCell ref="D119:T120"/>
    <mergeCell ref="U119:AN119"/>
    <mergeCell ref="AO119:BH119"/>
    <mergeCell ref="U120:Y120"/>
    <mergeCell ref="Z120:AD120"/>
    <mergeCell ref="AN112:AR112"/>
    <mergeCell ref="AS112:AW112"/>
    <mergeCell ref="AX112:BA112"/>
    <mergeCell ref="BB112:BF112"/>
    <mergeCell ref="BG112:BK112"/>
    <mergeCell ref="BL112:BP112"/>
    <mergeCell ref="A112:C112"/>
    <mergeCell ref="D112:T112"/>
    <mergeCell ref="U112:Y112"/>
    <mergeCell ref="Z112:AD112"/>
    <mergeCell ref="AE112:AH112"/>
    <mergeCell ref="AI112:AM112"/>
    <mergeCell ref="BB113:BF113"/>
    <mergeCell ref="BG113:BK113"/>
    <mergeCell ref="BL113:BP113"/>
    <mergeCell ref="BQ113:BT113"/>
    <mergeCell ref="AO122:AS122"/>
    <mergeCell ref="AT122:AX122"/>
    <mergeCell ref="AY122:BC122"/>
    <mergeCell ref="BD122:BH122"/>
    <mergeCell ref="A123:C123"/>
    <mergeCell ref="D123:T123"/>
    <mergeCell ref="U123:Y123"/>
    <mergeCell ref="Z123:AD123"/>
    <mergeCell ref="AE123:AI123"/>
    <mergeCell ref="AJ123:AN123"/>
    <mergeCell ref="AO121:AS121"/>
    <mergeCell ref="AT121:AX121"/>
    <mergeCell ref="AY121:BC121"/>
    <mergeCell ref="BD121:BH121"/>
    <mergeCell ref="A122:C122"/>
    <mergeCell ref="D122:T122"/>
    <mergeCell ref="U122:Y122"/>
    <mergeCell ref="Z122:AD122"/>
    <mergeCell ref="AE122:AI122"/>
    <mergeCell ref="AJ122:AN122"/>
    <mergeCell ref="A121:C121"/>
    <mergeCell ref="D121:T121"/>
    <mergeCell ref="U121:Y121"/>
    <mergeCell ref="Z121:AD121"/>
    <mergeCell ref="AE121:AI121"/>
    <mergeCell ref="AJ121:AN121"/>
    <mergeCell ref="BJ131:BX131"/>
    <mergeCell ref="AF132:AJ132"/>
    <mergeCell ref="AK132:AO132"/>
    <mergeCell ref="AP132:AT132"/>
    <mergeCell ref="AU132:AY132"/>
    <mergeCell ref="AZ132:BD132"/>
    <mergeCell ref="BE132:BI132"/>
    <mergeCell ref="BJ132:BN132"/>
    <mergeCell ref="BO132:BS132"/>
    <mergeCell ref="BT132:BX132"/>
    <mergeCell ref="A131:C132"/>
    <mergeCell ref="D131:P132"/>
    <mergeCell ref="Q131:U132"/>
    <mergeCell ref="V131:AE132"/>
    <mergeCell ref="AF131:AT131"/>
    <mergeCell ref="AU131:BI131"/>
    <mergeCell ref="AO123:AS123"/>
    <mergeCell ref="AT123:AX123"/>
    <mergeCell ref="AY123:BC123"/>
    <mergeCell ref="BD123:BH123"/>
    <mergeCell ref="A129:BL129"/>
    <mergeCell ref="A130:BL130"/>
    <mergeCell ref="AJ124:AN124"/>
    <mergeCell ref="AO124:AS124"/>
    <mergeCell ref="AT124:AX124"/>
    <mergeCell ref="AY124:BC124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A133:C133"/>
    <mergeCell ref="D133:P133"/>
    <mergeCell ref="Q133:U133"/>
    <mergeCell ref="V133:AE133"/>
    <mergeCell ref="AF133:AJ133"/>
    <mergeCell ref="AK133:AO133"/>
    <mergeCell ref="BT135:BX135"/>
    <mergeCell ref="A146:BL146"/>
    <mergeCell ref="A147:C148"/>
    <mergeCell ref="D147:P148"/>
    <mergeCell ref="Q147:U148"/>
    <mergeCell ref="V147:AE148"/>
    <mergeCell ref="AF147:AT147"/>
    <mergeCell ref="AU147:BI147"/>
    <mergeCell ref="AF148:AJ148"/>
    <mergeCell ref="AK148:AO148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A144:C144"/>
    <mergeCell ref="D144:P144"/>
    <mergeCell ref="Q144:U144"/>
    <mergeCell ref="V144:AE144"/>
    <mergeCell ref="AF144:AJ144"/>
    <mergeCell ref="AK144:AO144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51:AT151"/>
    <mergeCell ref="AU151:AY151"/>
    <mergeCell ref="AZ151:BD151"/>
    <mergeCell ref="BE151:BI151"/>
    <mergeCell ref="A162:BL162"/>
    <mergeCell ref="A163:BR163"/>
    <mergeCell ref="BE152:BI152"/>
    <mergeCell ref="A153:C153"/>
    <mergeCell ref="D153:P153"/>
    <mergeCell ref="Q153:U153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BE153:BI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V153:AE153"/>
    <mergeCell ref="AF153:AJ153"/>
    <mergeCell ref="AT166:AX166"/>
    <mergeCell ref="AY166:BC166"/>
    <mergeCell ref="BD166:BH166"/>
    <mergeCell ref="BI166:BM166"/>
    <mergeCell ref="BN166:BR166"/>
    <mergeCell ref="A167:T167"/>
    <mergeCell ref="U167:Y167"/>
    <mergeCell ref="Z167:AD167"/>
    <mergeCell ref="AE167:AI167"/>
    <mergeCell ref="AJ167:AN167"/>
    <mergeCell ref="A166:T166"/>
    <mergeCell ref="U166:Y166"/>
    <mergeCell ref="Z166:AD166"/>
    <mergeCell ref="AE166:AI166"/>
    <mergeCell ref="AJ166:AN166"/>
    <mergeCell ref="AO166:AS166"/>
    <mergeCell ref="AO165:AS165"/>
    <mergeCell ref="AT165:AX165"/>
    <mergeCell ref="AY165:BC165"/>
    <mergeCell ref="BD165:BH165"/>
    <mergeCell ref="BI165:BM165"/>
    <mergeCell ref="BN165:BR165"/>
    <mergeCell ref="A164:T165"/>
    <mergeCell ref="U164:AD164"/>
    <mergeCell ref="AE164:AN164"/>
    <mergeCell ref="AO164:AX164"/>
    <mergeCell ref="AY164:BH164"/>
    <mergeCell ref="BI164:BR164"/>
    <mergeCell ref="U165:Y165"/>
    <mergeCell ref="Z165:AD165"/>
    <mergeCell ref="AE165:AI165"/>
    <mergeCell ref="AJ165:AN165"/>
    <mergeCell ref="AT168:AX168"/>
    <mergeCell ref="AY168:BC168"/>
    <mergeCell ref="BD168:BH168"/>
    <mergeCell ref="BI168:BM168"/>
    <mergeCell ref="BN168:BR168"/>
    <mergeCell ref="A176:BL176"/>
    <mergeCell ref="BI169:BM169"/>
    <mergeCell ref="BN169:BR169"/>
    <mergeCell ref="A170:T170"/>
    <mergeCell ref="A168:T168"/>
    <mergeCell ref="Z168:AD168"/>
    <mergeCell ref="AE168:AI168"/>
    <mergeCell ref="AJ168:AN168"/>
    <mergeCell ref="AO168:AS168"/>
    <mergeCell ref="AO167:AS167"/>
    <mergeCell ref="AT167:AX167"/>
    <mergeCell ref="AY167:BC167"/>
    <mergeCell ref="BD167:BH167"/>
    <mergeCell ref="BI167:BM167"/>
    <mergeCell ref="BN167:BR167"/>
    <mergeCell ref="BD170:BH170"/>
    <mergeCell ref="BI170:BM170"/>
    <mergeCell ref="BN170:BR170"/>
    <mergeCell ref="A171:T171"/>
    <mergeCell ref="Z171:AD171"/>
    <mergeCell ref="AE171:AI171"/>
    <mergeCell ref="AJ171:AN171"/>
    <mergeCell ref="AO171:AS171"/>
    <mergeCell ref="AT171:AX171"/>
    <mergeCell ref="Z170:AD170"/>
    <mergeCell ref="AE170:AI170"/>
    <mergeCell ref="AJ170:AN170"/>
    <mergeCell ref="A180:C180"/>
    <mergeCell ref="D180:V180"/>
    <mergeCell ref="W180:Y180"/>
    <mergeCell ref="Z180:AB180"/>
    <mergeCell ref="AC180:AE180"/>
    <mergeCell ref="AF180:AH180"/>
    <mergeCell ref="BJ178:BL179"/>
    <mergeCell ref="W179:Y179"/>
    <mergeCell ref="Z179:AB179"/>
    <mergeCell ref="AC179:AE179"/>
    <mergeCell ref="AF179:AH179"/>
    <mergeCell ref="AI179:AK179"/>
    <mergeCell ref="AL179:AN179"/>
    <mergeCell ref="AO179:AQ179"/>
    <mergeCell ref="AR179:AT179"/>
    <mergeCell ref="BG177:BL177"/>
    <mergeCell ref="W178:AB178"/>
    <mergeCell ref="AC178:AH178"/>
    <mergeCell ref="AI178:AN178"/>
    <mergeCell ref="AO178:AT178"/>
    <mergeCell ref="AU178:AW179"/>
    <mergeCell ref="AX178:AZ179"/>
    <mergeCell ref="BA178:BC179"/>
    <mergeCell ref="BD178:BF179"/>
    <mergeCell ref="BG178:BI179"/>
    <mergeCell ref="A177:C179"/>
    <mergeCell ref="D177:V179"/>
    <mergeCell ref="W177:AH177"/>
    <mergeCell ref="AI177:AT177"/>
    <mergeCell ref="AU177:AZ177"/>
    <mergeCell ref="BA177:BF177"/>
    <mergeCell ref="BA181:BC181"/>
    <mergeCell ref="BD181:BF181"/>
    <mergeCell ref="BG181:BI181"/>
    <mergeCell ref="BJ181:BL181"/>
    <mergeCell ref="A182:C182"/>
    <mergeCell ref="D182:V182"/>
    <mergeCell ref="W182:Y182"/>
    <mergeCell ref="Z182:AB182"/>
    <mergeCell ref="AC182:AE182"/>
    <mergeCell ref="AF182:AH182"/>
    <mergeCell ref="AI181:AK181"/>
    <mergeCell ref="AL181:AN181"/>
    <mergeCell ref="AO181:AQ181"/>
    <mergeCell ref="AR181:AT181"/>
    <mergeCell ref="AU181:AW181"/>
    <mergeCell ref="AX181:AZ181"/>
    <mergeCell ref="BA180:BC180"/>
    <mergeCell ref="BD180:BF180"/>
    <mergeCell ref="BG180:BI180"/>
    <mergeCell ref="BJ180:BL180"/>
    <mergeCell ref="A181:C181"/>
    <mergeCell ref="D181:V181"/>
    <mergeCell ref="W181:Y181"/>
    <mergeCell ref="Z181:AB181"/>
    <mergeCell ref="AC181:AE181"/>
    <mergeCell ref="AF181:AH181"/>
    <mergeCell ref="AI180:AK180"/>
    <mergeCell ref="AL180:AN180"/>
    <mergeCell ref="AO180:AQ180"/>
    <mergeCell ref="AR180:AT180"/>
    <mergeCell ref="AU180:AW180"/>
    <mergeCell ref="AX180:AZ180"/>
    <mergeCell ref="A190:BS190"/>
    <mergeCell ref="A191:F192"/>
    <mergeCell ref="G191:S192"/>
    <mergeCell ref="T191:Z192"/>
    <mergeCell ref="AA191:AO191"/>
    <mergeCell ref="AP191:BD191"/>
    <mergeCell ref="BE191:BS191"/>
    <mergeCell ref="AA192:AE192"/>
    <mergeCell ref="AF192:AJ192"/>
    <mergeCell ref="AK192:AO192"/>
    <mergeCell ref="BA182:BC182"/>
    <mergeCell ref="BD182:BF182"/>
    <mergeCell ref="BG182:BI182"/>
    <mergeCell ref="BJ182:BL182"/>
    <mergeCell ref="A188:BL188"/>
    <mergeCell ref="A189:BS189"/>
    <mergeCell ref="AF183:AH183"/>
    <mergeCell ref="AI183:AK183"/>
    <mergeCell ref="AL183:AN183"/>
    <mergeCell ref="AO183:AQ183"/>
    <mergeCell ref="AI182:AK182"/>
    <mergeCell ref="AL182:AN182"/>
    <mergeCell ref="AO182:AQ182"/>
    <mergeCell ref="AR182:AT182"/>
    <mergeCell ref="AU182:AW182"/>
    <mergeCell ref="AX182:AZ182"/>
    <mergeCell ref="BJ183:BL183"/>
    <mergeCell ref="A184:C184"/>
    <mergeCell ref="D184:V184"/>
    <mergeCell ref="W184:Y184"/>
    <mergeCell ref="Z184:AB184"/>
    <mergeCell ref="AC184:AE184"/>
    <mergeCell ref="AP193:AT193"/>
    <mergeCell ref="AU193:AY193"/>
    <mergeCell ref="AZ193:BD193"/>
    <mergeCell ref="BE193:BI193"/>
    <mergeCell ref="BJ193:BN193"/>
    <mergeCell ref="BO193:BS193"/>
    <mergeCell ref="A193:F193"/>
    <mergeCell ref="G193:S193"/>
    <mergeCell ref="T193:Z193"/>
    <mergeCell ref="AA193:AE193"/>
    <mergeCell ref="AF193:AJ193"/>
    <mergeCell ref="AK193:AO193"/>
    <mergeCell ref="AP192:AT192"/>
    <mergeCell ref="AU192:AY192"/>
    <mergeCell ref="AZ192:BD192"/>
    <mergeCell ref="BE192:BI192"/>
    <mergeCell ref="BJ192:BN192"/>
    <mergeCell ref="BO192:BS192"/>
    <mergeCell ref="AP195:AT195"/>
    <mergeCell ref="AU195:AY195"/>
    <mergeCell ref="AZ195:BD195"/>
    <mergeCell ref="BE195:BI195"/>
    <mergeCell ref="BJ195:BN195"/>
    <mergeCell ref="BO195:BS195"/>
    <mergeCell ref="A195:F195"/>
    <mergeCell ref="G195:S195"/>
    <mergeCell ref="T195:Z195"/>
    <mergeCell ref="AA195:AE195"/>
    <mergeCell ref="AF195:AJ195"/>
    <mergeCell ref="AK195:AO195"/>
    <mergeCell ref="AP194:AT194"/>
    <mergeCell ref="AU194:AY194"/>
    <mergeCell ref="AZ194:BD194"/>
    <mergeCell ref="BE194:BI194"/>
    <mergeCell ref="BJ194:BN194"/>
    <mergeCell ref="BO194:BS194"/>
    <mergeCell ref="A194:F194"/>
    <mergeCell ref="G194:S194"/>
    <mergeCell ref="T194:Z194"/>
    <mergeCell ref="AA194:AE194"/>
    <mergeCell ref="AF194:AJ194"/>
    <mergeCell ref="AK194:AO194"/>
    <mergeCell ref="AP200:AT200"/>
    <mergeCell ref="AU200:AY200"/>
    <mergeCell ref="AZ200:BD200"/>
    <mergeCell ref="A201:F201"/>
    <mergeCell ref="G201:S201"/>
    <mergeCell ref="T201:Z201"/>
    <mergeCell ref="AA201:AE201"/>
    <mergeCell ref="AF201:AJ201"/>
    <mergeCell ref="AK201:AO201"/>
    <mergeCell ref="AP201:AT201"/>
    <mergeCell ref="A197:BL197"/>
    <mergeCell ref="A198:BD198"/>
    <mergeCell ref="A199:F200"/>
    <mergeCell ref="G199:S200"/>
    <mergeCell ref="T199:Z200"/>
    <mergeCell ref="AA199:AO199"/>
    <mergeCell ref="AP199:BD199"/>
    <mergeCell ref="AA200:AE200"/>
    <mergeCell ref="AF200:AJ200"/>
    <mergeCell ref="AK200:AO200"/>
    <mergeCell ref="AZ202:BD202"/>
    <mergeCell ref="A203:F203"/>
    <mergeCell ref="G203:S203"/>
    <mergeCell ref="T203:Z203"/>
    <mergeCell ref="AA203:AE203"/>
    <mergeCell ref="AF203:AJ203"/>
    <mergeCell ref="AK203:AO203"/>
    <mergeCell ref="AP203:AT203"/>
    <mergeCell ref="AU203:AY203"/>
    <mergeCell ref="AZ203:BD203"/>
    <mergeCell ref="AU201:AY201"/>
    <mergeCell ref="AZ201:BD201"/>
    <mergeCell ref="A202:F202"/>
    <mergeCell ref="G202:S202"/>
    <mergeCell ref="T202:Z202"/>
    <mergeCell ref="AA202:AE202"/>
    <mergeCell ref="AF202:AJ202"/>
    <mergeCell ref="AK202:AO202"/>
    <mergeCell ref="AP202:AT202"/>
    <mergeCell ref="AU202:AY202"/>
    <mergeCell ref="BB209:BF209"/>
    <mergeCell ref="BG209:BJ209"/>
    <mergeCell ref="BK209:BO209"/>
    <mergeCell ref="BP209:BS209"/>
    <mergeCell ref="A210:M210"/>
    <mergeCell ref="N210:U210"/>
    <mergeCell ref="V210:Z210"/>
    <mergeCell ref="AA210:AE210"/>
    <mergeCell ref="AF210:AI210"/>
    <mergeCell ref="AJ210:AN210"/>
    <mergeCell ref="AA209:AE209"/>
    <mergeCell ref="AF209:AI209"/>
    <mergeCell ref="AJ209:AN209"/>
    <mergeCell ref="AO209:AR209"/>
    <mergeCell ref="AS209:AW209"/>
    <mergeCell ref="AX209:BA209"/>
    <mergeCell ref="A206:BL206"/>
    <mergeCell ref="A207:BM207"/>
    <mergeCell ref="A208:M209"/>
    <mergeCell ref="N208:U209"/>
    <mergeCell ref="V208:Z209"/>
    <mergeCell ref="AA208:AI208"/>
    <mergeCell ref="AJ208:AR208"/>
    <mergeCell ref="AS208:BA208"/>
    <mergeCell ref="BB208:BJ208"/>
    <mergeCell ref="BK208:BS208"/>
    <mergeCell ref="BB211:BF211"/>
    <mergeCell ref="BG211:BJ211"/>
    <mergeCell ref="BK211:BO211"/>
    <mergeCell ref="BP211:BS211"/>
    <mergeCell ref="A212:M212"/>
    <mergeCell ref="N212:U212"/>
    <mergeCell ref="V212:Z212"/>
    <mergeCell ref="AA212:AE212"/>
    <mergeCell ref="AF212:AI212"/>
    <mergeCell ref="AJ212:AN212"/>
    <mergeCell ref="BP210:BS210"/>
    <mergeCell ref="A211:M211"/>
    <mergeCell ref="N211:U211"/>
    <mergeCell ref="V211:Z211"/>
    <mergeCell ref="AA211:AE211"/>
    <mergeCell ref="AF211:AI211"/>
    <mergeCell ref="AJ211:AN211"/>
    <mergeCell ref="AO211:AR211"/>
    <mergeCell ref="AS211:AW211"/>
    <mergeCell ref="AX211:BA211"/>
    <mergeCell ref="AO210:AR210"/>
    <mergeCell ref="AS210:AW210"/>
    <mergeCell ref="AX210:BA210"/>
    <mergeCell ref="BB210:BF210"/>
    <mergeCell ref="BG210:BJ210"/>
    <mergeCell ref="BK210:BO210"/>
    <mergeCell ref="AQ222:AV223"/>
    <mergeCell ref="AW222:BF222"/>
    <mergeCell ref="BG222:BL223"/>
    <mergeCell ref="AW223:BA223"/>
    <mergeCell ref="BB223:BF223"/>
    <mergeCell ref="A224:F224"/>
    <mergeCell ref="G224:S224"/>
    <mergeCell ref="T224:Y224"/>
    <mergeCell ref="Z224:AD224"/>
    <mergeCell ref="AE224:AJ224"/>
    <mergeCell ref="A222:F223"/>
    <mergeCell ref="G222:S223"/>
    <mergeCell ref="T222:Y223"/>
    <mergeCell ref="Z222:AD223"/>
    <mergeCell ref="AE222:AJ223"/>
    <mergeCell ref="AK222:AP223"/>
    <mergeCell ref="BP212:BS212"/>
    <mergeCell ref="A215:BL215"/>
    <mergeCell ref="A216:BL216"/>
    <mergeCell ref="A219:BL219"/>
    <mergeCell ref="A220:BL220"/>
    <mergeCell ref="A221:BL221"/>
    <mergeCell ref="AO212:AR212"/>
    <mergeCell ref="AS212:AW212"/>
    <mergeCell ref="AX212:BA212"/>
    <mergeCell ref="BB212:BF212"/>
    <mergeCell ref="BG212:BJ212"/>
    <mergeCell ref="BK212:BO212"/>
    <mergeCell ref="AK225:AP225"/>
    <mergeCell ref="AQ225:AV225"/>
    <mergeCell ref="AW225:BA225"/>
    <mergeCell ref="BB225:BF225"/>
    <mergeCell ref="BG225:BL225"/>
    <mergeCell ref="A226:F226"/>
    <mergeCell ref="G226:S226"/>
    <mergeCell ref="T226:Y226"/>
    <mergeCell ref="Z226:AD226"/>
    <mergeCell ref="AE226:AJ226"/>
    <mergeCell ref="AK224:AP224"/>
    <mergeCell ref="AQ224:AV224"/>
    <mergeCell ref="AW224:BA224"/>
    <mergeCell ref="BB224:BF224"/>
    <mergeCell ref="BG224:BL224"/>
    <mergeCell ref="A225:F225"/>
    <mergeCell ref="G225:S225"/>
    <mergeCell ref="T225:Y225"/>
    <mergeCell ref="Z225:AD225"/>
    <mergeCell ref="AE225:AJ225"/>
    <mergeCell ref="A230:BL230"/>
    <mergeCell ref="A231:F233"/>
    <mergeCell ref="G231:P233"/>
    <mergeCell ref="Q231:AN231"/>
    <mergeCell ref="AO231:BL231"/>
    <mergeCell ref="Q232:U233"/>
    <mergeCell ref="V232:Y233"/>
    <mergeCell ref="Z232:AI232"/>
    <mergeCell ref="AJ232:AN233"/>
    <mergeCell ref="AO232:AS233"/>
    <mergeCell ref="AK226:AP226"/>
    <mergeCell ref="AQ226:AV226"/>
    <mergeCell ref="AW226:BA226"/>
    <mergeCell ref="BB226:BF226"/>
    <mergeCell ref="BG226:BL226"/>
    <mergeCell ref="A229:BL229"/>
    <mergeCell ref="BG227:BL227"/>
    <mergeCell ref="AE235:AI235"/>
    <mergeCell ref="AJ234:AN234"/>
    <mergeCell ref="AO234:AS234"/>
    <mergeCell ref="AT234:AW234"/>
    <mergeCell ref="AX234:BB234"/>
    <mergeCell ref="BC234:BG234"/>
    <mergeCell ref="BH234:BL234"/>
    <mergeCell ref="A234:F234"/>
    <mergeCell ref="G234:P234"/>
    <mergeCell ref="Q234:U234"/>
    <mergeCell ref="V234:Y234"/>
    <mergeCell ref="Z234:AD234"/>
    <mergeCell ref="AE234:AI234"/>
    <mergeCell ref="AT232:AW233"/>
    <mergeCell ref="AX232:BG232"/>
    <mergeCell ref="BH232:BL233"/>
    <mergeCell ref="Z233:AD233"/>
    <mergeCell ref="AE233:AI233"/>
    <mergeCell ref="AX233:BB233"/>
    <mergeCell ref="BC233:BG233"/>
    <mergeCell ref="BH235:BL235"/>
    <mergeCell ref="A235:F235"/>
    <mergeCell ref="G235:P235"/>
    <mergeCell ref="Q235:U235"/>
    <mergeCell ref="V235:Y235"/>
    <mergeCell ref="Z235:AD235"/>
    <mergeCell ref="A239:BL239"/>
    <mergeCell ref="A240:BL240"/>
    <mergeCell ref="A241:F242"/>
    <mergeCell ref="G241:S242"/>
    <mergeCell ref="T241:Y242"/>
    <mergeCell ref="Z241:AD242"/>
    <mergeCell ref="AE241:AJ242"/>
    <mergeCell ref="AK241:AP242"/>
    <mergeCell ref="AQ241:AV242"/>
    <mergeCell ref="AW241:BD242"/>
    <mergeCell ref="AJ236:AN236"/>
    <mergeCell ref="AO236:AS236"/>
    <mergeCell ref="AT236:AW236"/>
    <mergeCell ref="AX236:BB236"/>
    <mergeCell ref="BC236:BG236"/>
    <mergeCell ref="BH236:BL236"/>
    <mergeCell ref="A236:F236"/>
    <mergeCell ref="G236:P236"/>
    <mergeCell ref="Q236:U236"/>
    <mergeCell ref="V236:Y236"/>
    <mergeCell ref="Z236:AD236"/>
    <mergeCell ref="AE236:AI236"/>
    <mergeCell ref="AQ244:AV244"/>
    <mergeCell ref="AW244:BD244"/>
    <mergeCell ref="BE244:BL244"/>
    <mergeCell ref="A245:F245"/>
    <mergeCell ref="G245:S245"/>
    <mergeCell ref="T245:Y245"/>
    <mergeCell ref="Z245:AD245"/>
    <mergeCell ref="AE245:AJ245"/>
    <mergeCell ref="AK245:AP245"/>
    <mergeCell ref="AQ245:AV245"/>
    <mergeCell ref="A244:F244"/>
    <mergeCell ref="G244:S244"/>
    <mergeCell ref="T244:Y244"/>
    <mergeCell ref="Z244:AD244"/>
    <mergeCell ref="AE244:AJ244"/>
    <mergeCell ref="AK244:AP244"/>
    <mergeCell ref="BE241:BL242"/>
    <mergeCell ref="A243:F243"/>
    <mergeCell ref="G243:S243"/>
    <mergeCell ref="T243:Y243"/>
    <mergeCell ref="Z243:AD243"/>
    <mergeCell ref="AE243:AJ243"/>
    <mergeCell ref="AK243:AP243"/>
    <mergeCell ref="AQ243:AV243"/>
    <mergeCell ref="AW243:BD243"/>
    <mergeCell ref="BE243:BL243"/>
    <mergeCell ref="A260:AA260"/>
    <mergeCell ref="AH260:AP260"/>
    <mergeCell ref="AU260:BF260"/>
    <mergeCell ref="AH261:AP261"/>
    <mergeCell ref="AU261:BF261"/>
    <mergeCell ref="A31:D31"/>
    <mergeCell ref="E31:T31"/>
    <mergeCell ref="U31:Y31"/>
    <mergeCell ref="Z31:AD31"/>
    <mergeCell ref="AE31:AH31"/>
    <mergeCell ref="A253:BL253"/>
    <mergeCell ref="A257:AA257"/>
    <mergeCell ref="AH257:AP257"/>
    <mergeCell ref="AU257:BF257"/>
    <mergeCell ref="AH258:AP258"/>
    <mergeCell ref="AU258:BF258"/>
    <mergeCell ref="AW245:BD245"/>
    <mergeCell ref="BE245:BL245"/>
    <mergeCell ref="A247:BL247"/>
    <mergeCell ref="A248:BL248"/>
    <mergeCell ref="A251:BL251"/>
    <mergeCell ref="A252:BL252"/>
    <mergeCell ref="AS34:AW34"/>
    <mergeCell ref="AX34:BA34"/>
    <mergeCell ref="BB34:BF34"/>
    <mergeCell ref="BG34:BK34"/>
    <mergeCell ref="BL34:BP34"/>
    <mergeCell ref="BL32:BP32"/>
    <mergeCell ref="AM44:AQ44"/>
    <mergeCell ref="AR44:AV44"/>
    <mergeCell ref="AW44:BA44"/>
    <mergeCell ref="BB44:BF44"/>
    <mergeCell ref="AM46:AQ46"/>
    <mergeCell ref="AR46:AV46"/>
    <mergeCell ref="AW46:BA46"/>
    <mergeCell ref="BB46:BF46"/>
    <mergeCell ref="BG43:BK43"/>
    <mergeCell ref="A44:D44"/>
    <mergeCell ref="E44:W44"/>
    <mergeCell ref="X44:AB44"/>
    <mergeCell ref="AC44:AG44"/>
    <mergeCell ref="AH44:AL44"/>
    <mergeCell ref="BB57:BF57"/>
    <mergeCell ref="BG57:BK57"/>
    <mergeCell ref="BL57:BP57"/>
    <mergeCell ref="BQ57:BT57"/>
    <mergeCell ref="BU57:BY57"/>
    <mergeCell ref="A58:D58"/>
    <mergeCell ref="E58:T58"/>
    <mergeCell ref="U58:Y58"/>
    <mergeCell ref="Z58:AD58"/>
    <mergeCell ref="AE58:AH58"/>
    <mergeCell ref="A57:D57"/>
    <mergeCell ref="E57:T57"/>
    <mergeCell ref="U57:Y57"/>
    <mergeCell ref="Z57:AD57"/>
    <mergeCell ref="AE57:AH57"/>
    <mergeCell ref="AI57:AM57"/>
    <mergeCell ref="AN57:AR57"/>
    <mergeCell ref="AS57:AW57"/>
    <mergeCell ref="AX57:BA57"/>
    <mergeCell ref="BL55:BP55"/>
    <mergeCell ref="BQ55:BT55"/>
    <mergeCell ref="BU55:BY55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S60:AW60"/>
    <mergeCell ref="AX60:BA60"/>
    <mergeCell ref="AS59:AW59"/>
    <mergeCell ref="AX59:BA59"/>
    <mergeCell ref="BB59:BF59"/>
    <mergeCell ref="BG59:BK59"/>
    <mergeCell ref="BL59:BP59"/>
    <mergeCell ref="BQ59:BT59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AI59:AM59"/>
    <mergeCell ref="AN59:AR59"/>
    <mergeCell ref="AI58:AM58"/>
    <mergeCell ref="AN58:AR58"/>
    <mergeCell ref="AS58:AW58"/>
    <mergeCell ref="AX58:BA58"/>
    <mergeCell ref="BB58:BF58"/>
    <mergeCell ref="BG58:BK58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AI62:AM62"/>
    <mergeCell ref="AN62:AR62"/>
    <mergeCell ref="AI61:AM61"/>
    <mergeCell ref="AN61:AR61"/>
    <mergeCell ref="AS61:AW61"/>
    <mergeCell ref="AX61:BA61"/>
    <mergeCell ref="BB61:BF61"/>
    <mergeCell ref="BG61:BK61"/>
    <mergeCell ref="BB60:BF60"/>
    <mergeCell ref="BG60:BK60"/>
    <mergeCell ref="BL60:BP60"/>
    <mergeCell ref="BQ60:BT60"/>
    <mergeCell ref="BU60:BY60"/>
    <mergeCell ref="A61:D61"/>
    <mergeCell ref="E61:T61"/>
    <mergeCell ref="U61:Y61"/>
    <mergeCell ref="Z61:AD61"/>
    <mergeCell ref="AE61:AH61"/>
    <mergeCell ref="BB63:BF63"/>
    <mergeCell ref="BG63:BK63"/>
    <mergeCell ref="BL63:BP63"/>
    <mergeCell ref="BQ63:BT63"/>
    <mergeCell ref="BU63:BY63"/>
    <mergeCell ref="A64:D64"/>
    <mergeCell ref="E64:T64"/>
    <mergeCell ref="U64:Y64"/>
    <mergeCell ref="Z64:AD64"/>
    <mergeCell ref="AE64:AH64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S63:AW63"/>
    <mergeCell ref="AX63:BA63"/>
    <mergeCell ref="AS62:AW62"/>
    <mergeCell ref="AX62:BA62"/>
    <mergeCell ref="BB62:BF62"/>
    <mergeCell ref="BG62:BK62"/>
    <mergeCell ref="BL62:BP62"/>
    <mergeCell ref="BQ62:BT62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S66:AW66"/>
    <mergeCell ref="AX66:BA66"/>
    <mergeCell ref="AS65:AW65"/>
    <mergeCell ref="AX65:BA65"/>
    <mergeCell ref="BB65:BF65"/>
    <mergeCell ref="BG65:BK65"/>
    <mergeCell ref="BL65:BP65"/>
    <mergeCell ref="BQ65:BT65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AI65:AM65"/>
    <mergeCell ref="AN65:AR65"/>
    <mergeCell ref="AI64:AM64"/>
    <mergeCell ref="AN64:AR64"/>
    <mergeCell ref="AS64:AW64"/>
    <mergeCell ref="AX64:BA64"/>
    <mergeCell ref="BB64:BF64"/>
    <mergeCell ref="BG64:BK64"/>
    <mergeCell ref="BL67:BP67"/>
    <mergeCell ref="BQ67:BT67"/>
    <mergeCell ref="BU67:BY67"/>
    <mergeCell ref="AI67:AM67"/>
    <mergeCell ref="AN67:AR67"/>
    <mergeCell ref="AS67:AW67"/>
    <mergeCell ref="AX67:BA67"/>
    <mergeCell ref="BB67:BF67"/>
    <mergeCell ref="BG67:BK67"/>
    <mergeCell ref="BB66:BF66"/>
    <mergeCell ref="BG66:BK66"/>
    <mergeCell ref="BL66:BP66"/>
    <mergeCell ref="BQ66:BT66"/>
    <mergeCell ref="BU66:BY66"/>
    <mergeCell ref="A67:D67"/>
    <mergeCell ref="E67:T67"/>
    <mergeCell ref="U67:Y67"/>
    <mergeCell ref="Z67:AD67"/>
    <mergeCell ref="AE67:AH67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A84:D84"/>
    <mergeCell ref="E84:W84"/>
    <mergeCell ref="X84:AB84"/>
    <mergeCell ref="AC84:AG84"/>
    <mergeCell ref="AH84:AL84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94:BK94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U113:BY113"/>
    <mergeCell ref="A114:C114"/>
    <mergeCell ref="D114:T114"/>
    <mergeCell ref="U114:Y114"/>
    <mergeCell ref="Z114:AD114"/>
    <mergeCell ref="AE114:AH114"/>
    <mergeCell ref="A113:C113"/>
    <mergeCell ref="D113:T113"/>
    <mergeCell ref="U113:Y113"/>
    <mergeCell ref="Z113:AD113"/>
    <mergeCell ref="AE113:AH113"/>
    <mergeCell ref="AI113:AM113"/>
    <mergeCell ref="AN113:AR113"/>
    <mergeCell ref="AS113:AW113"/>
    <mergeCell ref="AX113:BA113"/>
    <mergeCell ref="BU115:BY115"/>
    <mergeCell ref="AS115:AW115"/>
    <mergeCell ref="AX115:BA115"/>
    <mergeCell ref="BB115:BF115"/>
    <mergeCell ref="BG115:BK115"/>
    <mergeCell ref="BL115:BP115"/>
    <mergeCell ref="BQ115:BT115"/>
    <mergeCell ref="BL114:BP114"/>
    <mergeCell ref="BQ114:BT114"/>
    <mergeCell ref="BU114:BY114"/>
    <mergeCell ref="A115:C115"/>
    <mergeCell ref="D115:T115"/>
    <mergeCell ref="U115:Y115"/>
    <mergeCell ref="Z115:AD115"/>
    <mergeCell ref="AE115:AH115"/>
    <mergeCell ref="AI115:AM115"/>
    <mergeCell ref="AN115:AR115"/>
    <mergeCell ref="AI114:AM114"/>
    <mergeCell ref="AN114:AR114"/>
    <mergeCell ref="AS114:AW114"/>
    <mergeCell ref="AX114:BA114"/>
    <mergeCell ref="BB114:BF114"/>
    <mergeCell ref="BG114:BK114"/>
    <mergeCell ref="BD126:BH126"/>
    <mergeCell ref="BD125:BH125"/>
    <mergeCell ref="A126:C126"/>
    <mergeCell ref="D126:T126"/>
    <mergeCell ref="U126:Y126"/>
    <mergeCell ref="Z126:AD126"/>
    <mergeCell ref="AE126:AI126"/>
    <mergeCell ref="AJ126:AN126"/>
    <mergeCell ref="AO126:AS126"/>
    <mergeCell ref="AT126:AX126"/>
    <mergeCell ref="AY126:BC126"/>
    <mergeCell ref="BD124:BH124"/>
    <mergeCell ref="A125:C125"/>
    <mergeCell ref="D125:T125"/>
    <mergeCell ref="U125:Y125"/>
    <mergeCell ref="Z125:AD125"/>
    <mergeCell ref="AE125:AI125"/>
    <mergeCell ref="AJ125:AN125"/>
    <mergeCell ref="AO125:AS125"/>
    <mergeCell ref="AT125:AX125"/>
    <mergeCell ref="AY125:BC125"/>
    <mergeCell ref="A124:C124"/>
    <mergeCell ref="D124:T124"/>
    <mergeCell ref="U124:Y124"/>
    <mergeCell ref="Z124:AD124"/>
    <mergeCell ref="AE124:AI124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42:BI142"/>
    <mergeCell ref="BJ142:BN142"/>
    <mergeCell ref="BO142:BS142"/>
    <mergeCell ref="BT142:BX142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AK153:AO153"/>
    <mergeCell ref="AP153:AT153"/>
    <mergeCell ref="AU153:AY153"/>
    <mergeCell ref="AZ153:BD153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4:BI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8:BI158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6:BI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AO170:AS170"/>
    <mergeCell ref="AT170:AX170"/>
    <mergeCell ref="AY170:BC170"/>
    <mergeCell ref="A169:T169"/>
    <mergeCell ref="Z169:AD169"/>
    <mergeCell ref="AE169:AI169"/>
    <mergeCell ref="AJ169:AN169"/>
    <mergeCell ref="AO169:AS169"/>
    <mergeCell ref="AT169:AX169"/>
    <mergeCell ref="AY169:BC169"/>
    <mergeCell ref="BD169:BH169"/>
    <mergeCell ref="AO173:AS173"/>
    <mergeCell ref="AT173:AX173"/>
    <mergeCell ref="AY173:BC173"/>
    <mergeCell ref="BD173:BH173"/>
    <mergeCell ref="U172:Y172"/>
    <mergeCell ref="U171:Y171"/>
    <mergeCell ref="U170:Y170"/>
    <mergeCell ref="U169:Y169"/>
    <mergeCell ref="BI173:BM173"/>
    <mergeCell ref="BN173:BR173"/>
    <mergeCell ref="AT172:AX172"/>
    <mergeCell ref="AY172:BC172"/>
    <mergeCell ref="BD172:BH172"/>
    <mergeCell ref="BI172:BM172"/>
    <mergeCell ref="BN172:BR172"/>
    <mergeCell ref="A173:T173"/>
    <mergeCell ref="U173:Y173"/>
    <mergeCell ref="Z173:AD173"/>
    <mergeCell ref="AE173:AI173"/>
    <mergeCell ref="AJ173:AN173"/>
    <mergeCell ref="AY171:BC171"/>
    <mergeCell ref="BD171:BH171"/>
    <mergeCell ref="BI171:BM171"/>
    <mergeCell ref="BN171:BR171"/>
    <mergeCell ref="A172:T172"/>
    <mergeCell ref="Z172:AD172"/>
    <mergeCell ref="AE172:AI172"/>
    <mergeCell ref="AJ172:AN172"/>
    <mergeCell ref="AO172:AS172"/>
    <mergeCell ref="AF184:AH184"/>
    <mergeCell ref="AI184:AK184"/>
    <mergeCell ref="AL184:AN184"/>
    <mergeCell ref="AO184:AQ184"/>
    <mergeCell ref="AR183:AT183"/>
    <mergeCell ref="AU183:AW183"/>
    <mergeCell ref="AX183:AZ183"/>
    <mergeCell ref="BA183:BC183"/>
    <mergeCell ref="BD183:BF183"/>
    <mergeCell ref="BG183:BI183"/>
    <mergeCell ref="A183:C183"/>
    <mergeCell ref="D183:V183"/>
    <mergeCell ref="W183:Y183"/>
    <mergeCell ref="Z183:AB183"/>
    <mergeCell ref="AC183:AE183"/>
    <mergeCell ref="BJ185:BL185"/>
    <mergeCell ref="AR185:AT185"/>
    <mergeCell ref="AU185:AW185"/>
    <mergeCell ref="AX185:AZ185"/>
    <mergeCell ref="BA185:BC185"/>
    <mergeCell ref="BD185:BF185"/>
    <mergeCell ref="BG185:BI185"/>
    <mergeCell ref="BJ184:BL184"/>
    <mergeCell ref="A185:C185"/>
    <mergeCell ref="D185:V185"/>
    <mergeCell ref="W185:Y185"/>
    <mergeCell ref="Z185:AB185"/>
    <mergeCell ref="AC185:AE185"/>
    <mergeCell ref="AF185:AH185"/>
    <mergeCell ref="AI185:AK185"/>
    <mergeCell ref="AL185:AN185"/>
    <mergeCell ref="AO185:AQ185"/>
    <mergeCell ref="AR184:AT184"/>
    <mergeCell ref="AU184:AW184"/>
    <mergeCell ref="AX184:AZ184"/>
    <mergeCell ref="BA184:BC184"/>
    <mergeCell ref="BD184:BF184"/>
    <mergeCell ref="BG184:BI184"/>
    <mergeCell ref="AX237:BB237"/>
    <mergeCell ref="BC237:BG237"/>
    <mergeCell ref="BH237:BL237"/>
    <mergeCell ref="A237:F237"/>
    <mergeCell ref="G237:P237"/>
    <mergeCell ref="Q237:U237"/>
    <mergeCell ref="V237:Y237"/>
    <mergeCell ref="Z237:AD237"/>
    <mergeCell ref="AE237:AI237"/>
    <mergeCell ref="AJ237:AN237"/>
    <mergeCell ref="AO237:AS237"/>
    <mergeCell ref="AT237:AW237"/>
    <mergeCell ref="A227:F227"/>
    <mergeCell ref="G227:S227"/>
    <mergeCell ref="T227:Y227"/>
    <mergeCell ref="Z227:AD227"/>
    <mergeCell ref="AE227:AJ227"/>
    <mergeCell ref="AK227:AP227"/>
    <mergeCell ref="AQ227:AV227"/>
    <mergeCell ref="AW227:BA227"/>
    <mergeCell ref="BB227:BF227"/>
    <mergeCell ref="AJ235:AN235"/>
    <mergeCell ref="AO235:AS235"/>
    <mergeCell ref="AT235:AW235"/>
    <mergeCell ref="AX235:BB235"/>
    <mergeCell ref="BC235:BG235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60:BI160"/>
  </mergeCells>
  <conditionalFormatting sqref="A112:A115 A123:A126 A182:A185">
    <cfRule type="cellIs" dxfId="5" priority="3" stopIfTrue="1" operator="equal">
      <formula>A111</formula>
    </cfRule>
  </conditionalFormatting>
  <conditionalFormatting sqref="A135:C144 A151:C160">
    <cfRule type="cellIs" dxfId="4" priority="1" stopIfTrue="1" operator="equal">
      <formula>A134</formula>
    </cfRule>
    <cfRule type="cellIs" dxfId="3" priority="2" stopIfTrue="1" operator="equal">
      <formula>0</formula>
    </cfRule>
  </conditionalFormatting>
  <conditionalFormatting sqref="A127">
    <cfRule type="cellIs" dxfId="2" priority="5" stopIfTrue="1" operator="equal">
      <formula>A123</formula>
    </cfRule>
  </conditionalFormatting>
  <conditionalFormatting sqref="A160:C160">
    <cfRule type="cellIs" dxfId="1" priority="8" stopIfTrue="1" operator="equal">
      <formula>A158</formula>
    </cfRule>
    <cfRule type="cellIs" dxfId="0" priority="9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КПК3110160</vt:lpstr>
      <vt:lpstr>'Додаток2 КПК3110160'!Область_печати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Intel</cp:lastModifiedBy>
  <cp:lastPrinted>2020-12-11T13:26:10Z</cp:lastPrinted>
  <dcterms:created xsi:type="dcterms:W3CDTF">2016-07-02T12:27:50Z</dcterms:created>
  <dcterms:modified xsi:type="dcterms:W3CDTF">2020-12-11T13:29:22Z</dcterms:modified>
</cp:coreProperties>
</file>