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0730" windowHeight="11760" tabRatio="522"/>
  </bookViews>
  <sheets>
    <sheet name="Додаток2 КПК3110180" sheetId="6" r:id="rId1"/>
  </sheets>
  <definedNames>
    <definedName name="_xlnm.Print_Area" localSheetId="0">'Додаток2 КПК3110180'!$A$1:$BY$246</definedName>
  </definedNames>
  <calcPr calcId="125725"/>
</workbook>
</file>

<file path=xl/calcChain.xml><?xml version="1.0" encoding="utf-8"?>
<calcChain xmlns="http://schemas.openxmlformats.org/spreadsheetml/2006/main">
  <c r="BH223" i="6"/>
  <c r="AT223"/>
  <c r="AJ223"/>
  <c r="BG214"/>
  <c r="AQ214"/>
  <c r="AZ191"/>
  <c r="AK191"/>
  <c r="AZ190"/>
  <c r="AK190"/>
  <c r="BO182"/>
  <c r="AZ182"/>
  <c r="AK182"/>
  <c r="BO181"/>
  <c r="AZ181"/>
  <c r="AK181"/>
  <c r="BE152"/>
  <c r="AP152"/>
  <c r="BE151"/>
  <c r="AP151"/>
  <c r="BE150"/>
  <c r="AP150"/>
  <c r="BE149"/>
  <c r="AP149"/>
  <c r="BE148"/>
  <c r="AP148"/>
  <c r="BE147"/>
  <c r="AP147"/>
  <c r="BE146"/>
  <c r="AP146"/>
  <c r="BE145"/>
  <c r="AP145"/>
  <c r="BE144"/>
  <c r="AP144"/>
  <c r="BE143"/>
  <c r="AP143"/>
  <c r="BE142"/>
  <c r="AP142"/>
  <c r="BE141"/>
  <c r="AP141"/>
  <c r="BE140"/>
  <c r="AP140"/>
  <c r="BE139"/>
  <c r="AP139"/>
  <c r="BE138"/>
  <c r="AP138"/>
  <c r="BE137"/>
  <c r="AP137"/>
  <c r="BE136"/>
  <c r="AP136"/>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D104"/>
  <c r="AJ104"/>
  <c r="BD103"/>
  <c r="AJ103"/>
  <c r="BD102"/>
  <c r="AJ102"/>
  <c r="BD101"/>
  <c r="AJ101"/>
  <c r="BU93"/>
  <c r="BB93"/>
  <c r="AI93"/>
  <c r="BU92"/>
  <c r="BB92"/>
  <c r="AI92"/>
  <c r="BU91"/>
  <c r="BB91"/>
  <c r="AI91"/>
  <c r="BU90"/>
  <c r="BB90"/>
  <c r="AI90"/>
  <c r="BG80"/>
  <c r="AM80"/>
  <c r="BG72"/>
  <c r="AM72"/>
  <c r="BG71"/>
  <c r="AM71"/>
  <c r="BG70"/>
  <c r="AM70"/>
  <c r="BG69"/>
  <c r="AM69"/>
  <c r="BU61"/>
  <c r="BB61"/>
  <c r="AI61"/>
  <c r="BU53"/>
  <c r="BB53"/>
  <c r="AI53"/>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<sst xmlns="http://schemas.openxmlformats.org/spreadsheetml/2006/main" count="741" uniqueCount="268">
  <si>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</si>
  <si>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</si>
  <si>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</si>
  <si>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</si>
  <si>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</si>
  <si>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</si>
  <si>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</si>
  <si>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</si>
  <si>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</si>
  <si>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</si>
  <si>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</si>
  <si>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</si>
  <si>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</si>
  <si>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</si>
  <si>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</si>
  <si>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</si>
  <si>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</si>
  <si>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</si>
  <si>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</si>
  <si>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</si>
  <si>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</si>
  <si>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</si>
  <si>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</si>
  <si>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</si>
  <si>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</si>
  <si>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</si>
  <si>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</si>
  <si>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</si>
  <si>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</si>
  <si>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</si>
  <si>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</si>
  <si>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</si>
  <si>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</si>
  <si>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</si>
  <si>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</si>
  <si>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</si>
  <si>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</si>
  <si>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</si>
  <si>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</si>
  <si>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</si>
  <si>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</si>
  <si>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</si>
  <si>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</si>
  <si>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</si>
  <si>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</si>
  <si>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</si>
  <si>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</si>
  <si>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</si>
  <si>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</si>
  <si>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</si>
  <si>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</si>
  <si>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</si>
  <si>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</si>
  <si>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</si>
  <si>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</si>
  <si>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</si>
  <si>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</si>
  <si>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</si>
  <si>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</si>
  <si>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</si>
  <si>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</si>
  <si>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</si>
  <si>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</si>
  <si>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</si>
  <si>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</si>
  <si>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</si>
  <si>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</si>
  <si>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</si>
  <si>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</si>
  <si>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</si>
  <si>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</si>
  <si>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</si>
  <si>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</si>
  <si>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</si>
  <si>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</si>
  <si>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</si>
  <si>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</si>
  <si>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</si>
  <si>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</si>
  <si>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</si>
  <si>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</si>
  <si>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</si>
  <si>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</si>
  <si>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</si>
  <si>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</si>
  <si>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</si>
  <si>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</si>
  <si>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</si>
  <si>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</si>
  <si>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</si>
  <si>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</si>
  <si>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</si>
  <si>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</si>
  <si>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</si>
  <si>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</si>
  <si>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</si>
  <si>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</si>
  <si>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</si>
  <si>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</si>
  <si>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</si>
  <si>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</si>
  <si>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</si>
  <si>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</si>
  <si>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</si>
  <si>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</si>
  <si>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</si>
  <si>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</si>
  <si>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</si>
  <si>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</si>
  <si>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</si>
  <si>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</si>
  <si>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</si>
  <si>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</si>
  <si>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</si>
  <si>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</si>
  <si>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</si>
  <si>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</si>
  <si>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</si>
  <si>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</si>
  <si>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</si>
  <si>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</si>
  <si>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</si>
  <si>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</si>
  <si>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</si>
  <si>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</si>
  <si>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</si>
  <si>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</si>
  <si>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</si>
  <si>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</si>
  <si>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</si>
  <si>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</si>
  <si>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</si>
  <si>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</si>
  <si>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</si>
  <si>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</si>
  <si>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</si>
  <si>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</si>
  <si>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</si>
  <si>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</si>
  <si>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</si>
  <si>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</si>
  <si>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</si>
  <si>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</si>
  <si>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</si>
  <si>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</si>
  <si>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</si>
  <si>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</si>
  <si>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</si>
  <si>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</si>
  <si>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</si>
  <si>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</si>
  <si>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</si>
  <si>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</si>
  <si>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</si>
  <si>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</si>
  <si>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</si>
  <si>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</si>
  <si>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</si>
  <si>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</si>
  <si>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</si>
  <si>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</si>
  <si>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</si>
  <si>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</si>
  <si>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</si>
  <si>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</si>
  <si>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</si>
  <si>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</si>
  <si>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</si>
  <si>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</si>
  <si>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</si>
  <si>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</si>
  <si>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</si>
  <si>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</si>
  <si>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Оплата послуг (крім комунальних)</t>
  </si>
  <si>
    <t>Інші поточні видатки</t>
  </si>
  <si>
    <t>Капітальне будівництво (придбання) інших об`єктів</t>
  </si>
  <si>
    <t>Ліквідація комунальних підприємств Лисичанської міської ради</t>
  </si>
  <si>
    <t>Придбання вбудованого нежитлового приміщення за адресою:Луганська обл,м.Лисичанськ, вул. Гетьманська, 63</t>
  </si>
  <si>
    <t>Проведення технічної інвентарізації об'єктів нерухомого майна комунальної форми власності (що не входять до складу житлового фонду), виготовлення технічних паспортів</t>
  </si>
  <si>
    <t>затрат</t>
  </si>
  <si>
    <t>Обсяг фінансових ресурсів, які забезпечують виконання бюджетної програми</t>
  </si>
  <si>
    <t>тис.грн.</t>
  </si>
  <si>
    <t>внутрішній облік</t>
  </si>
  <si>
    <t>Обсяг витрат</t>
  </si>
  <si>
    <t>грн.</t>
  </si>
  <si>
    <t>рішення міськради</t>
  </si>
  <si>
    <t>Кількість ліквідуємих підприємств</t>
  </si>
  <si>
    <t>од.</t>
  </si>
  <si>
    <t>Кількість приміщень. які необхідно придбати</t>
  </si>
  <si>
    <t>продукту</t>
  </si>
  <si>
    <t>Кількість об`єктів, на яких планується провести/проведено технічну інвентарізацію</t>
  </si>
  <si>
    <t>Кількість судових приписів, по яким необхідно забезпечити фінансування витрат арбітражног керуючого</t>
  </si>
  <si>
    <t>ухвала суду</t>
  </si>
  <si>
    <t>Кількість приміщень. які планується придбати</t>
  </si>
  <si>
    <t>ефективності</t>
  </si>
  <si>
    <t>Витрати фінансових ресурсів на проведення технічної інвентарізації 1 об`єкта</t>
  </si>
  <si>
    <t>договора, розрахунково</t>
  </si>
  <si>
    <t>Середньорічні витрати на фінансування послуг арбітражного керуючого по 1 підприємству</t>
  </si>
  <si>
    <t>кошторис арбітражного керуючого</t>
  </si>
  <si>
    <t>Середні витрати на придбання 1 приміщення</t>
  </si>
  <si>
    <t>проєкт договору купівлі-продажу</t>
  </si>
  <si>
    <t>якості</t>
  </si>
  <si>
    <t>Відсоток кількості об`єктів, на яких заплановано/проведено технічну інвентарізацію  в ході виконання бюджетної програми від загальної кількості обєктів нерухомого майна комунальної форми власності, що не входить до складу житлового фонду (573 обєкта)</t>
  </si>
  <si>
    <t>відс.</t>
  </si>
  <si>
    <t>розрахунково</t>
  </si>
  <si>
    <t>Питома вага фактично виконаних судових приписів до загальної чисельності судових приписів, по яким неоюхідно забезпечити фінансування</t>
  </si>
  <si>
    <t>Відсоток виконаних показників по придбанню приміщення</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</si>
  <si>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</si>
  <si>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</si>
  <si>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</si>
  <si>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Національна програма інформатизації</t>
  </si>
  <si>
    <t>Проведення технічної інвентаризації об'єктів нерухомого майна комунальної форми власності (що не входять до складу житлового фонду), виготовлення на них технічних паспортів. _x000D_
Ліквідація комунальних підприємств._x000D_
Придбання майна.</t>
  </si>
  <si>
    <t>Забезпечення виконання наданих законодавством повноважень;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 Придбання вбудованого нежитлового примыщення за адресою :Луганська обл, м. Лисичанськ , вул. Гетьманська, 63</t>
  </si>
  <si>
    <t>Конституція України 											_x000D_
Бюджетний кодекс України										_x000D_
Податковий кодекс України										_x000D_
Проект Закону України «Про Державний бюджет України на 2021 рік»				_x000D_
Закон України "Про військово-цивільні адміністрації" _x000D_
Закон України "Про місцеве самоврядування  в Україні"					_x000D_
Закон України "Про державну реєстрацію речових прав на нерухоме майно та їх обтяжень"_x000D_
Наказ Державного комітету будівництва, архітектури та житлової політики України №127 від 24.05.2001  ""Про затвердження Інструкції про порядок проведення технічної інвентаризації об'єктів нерухомого майна"" 											_x000D_
Проект міського бюджету м.Лисичанськ на 2021 рік                                                  _x000D_
 Прогноз міського бюджету м.Лисичанськ на 2022-2023 роки					_x000D_
 Положення про управління власності ВЦА міста Лисичанськ Луганської області</t>
  </si>
  <si>
    <t>2019 рік_x000D_
_x000D_
У 2019 році для виконання програми затверджено бюджетні призначення - 30 тис. гривень._x000D_
Проведено технічну інвентарізацію комунальних обєктів нерухомого майна, у кількості              - 2 одиниці на суму 29823 грн._x000D_
Проведення технічної інвентарізації обєктів нерухомого майна стало підгрунтям для подальшої державної реєстрації права власності територіальної громади м. Лисичанська на такі обєкти шляхом внесення відповідних відомостей до Державного реєстру речових прав на нерухоме майно. _x000D_
_x000D_
Ліквідацією шляхом банкрутства ЛКП "Паспортна служба" міська рада вирішує питання кардинальних змін принципу роботи подібних структур з оформлення паспортів, зняття та реєстрацію осіб, які склались на _x000D_
законодавчому рівні в  державі. Потреба в існуванні подібних комунальних підприємств відпала, а кошти віділені на ці цілі з ліквідації є можливістю нормативно завершити  розпочату процедуру._x000D_
Граничний обсяг за програмою був передбачений у сумі 120,702 тис.грн., фактично витрачено за звітами арбітражного керуючого - 96566 грн. _x000D_
_x000D_
Придбання у комунальну власність обєкту нежитлового пррміщення за адресою м. Лисичанськ, вул. Гетьманська, 63 потягло за собою витрати у сумі 17 500 грн на оплату 1% збору  з операцiй з придбання (купiвлi-продажу) нерухомого майна та витрати на сам обєкт у сумі - 1 750 000 грн._x000D_
_x000D_
2020 рік_x000D_
_x000D_
Граничний обсяг за програмою - 30 тис. гривень._x000D_
Заплановано провести технічну інвентарізацію комунальних обєктів нерухомого майна, у кількості              - 3 одиниці._x000D_
Проведення технічної інвентарізації обєктів нерухомого майна є підгрунтям для подальшої державної реєстрації права власності територіальної громади м. Лисичанська на такі обєкти шляхом внесення відповідних відомостей до Державного реєстру речових прав на нерухоме майно. _x000D_
Офіційне визнання і підтвердження державного факту набуття громадою права на нерухоме майно гарантує захист майнових прав громади._x000D_
_x000D_
Продовження процедури ліквідації шляхом банкрутства ЛКП "Паспортна служба" _x000D_
потребує обсяги видатків на послуги арбітражного керуючого у сумі 127,944 тис.грн.</t>
  </si>
  <si>
    <t>2019 рік_x000D_
_x000D_
Рішенням міської ради було затверджено витрати у сумі 1 750,0 тис. грн на придбання у комунальну власність нежитлового приміщення за адресою м. Лисичанськ, вул. Гетьманська, 63._x000D_
Кошти витрачені за призначенням у повному обсязі.</t>
  </si>
  <si>
    <t>(3)(1)</t>
  </si>
  <si>
    <t>Управління власності військово-цивільної адміністрації міста Лисичанськ Луганської області</t>
  </si>
  <si>
    <t>Начальник управління власності</t>
  </si>
  <si>
    <t>Начальник відділу бухгалтерського обліку та звітності</t>
  </si>
  <si>
    <t>Гречко Т.О.</t>
  </si>
  <si>
    <t>Харченко О.Я.</t>
  </si>
  <si>
    <t>33537796</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</si>
  <si>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</si>
  <si>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</si>
  <si>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</si>
  <si>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</si>
  <si>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</si>
  <si>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</si>
  <si>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</si>
  <si>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</si>
  <si>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</si>
  <si>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</si>
  <si>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</si>
  <si>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</si>
  <si>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</si>
  <si>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</si>
  <si>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</si>
  <si>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</si>
  <si>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</si>
  <si>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</si>
  <si>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</si>
  <si>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</si>
  <si>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</si>
  <si>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</si>
  <si>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</si>
  <si>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</si>
  <si>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</si>
  <si>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</si>
  <si>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</si>
  <si>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</si>
  <si>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</si>
  <si>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</si>
  <si>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</si>
  <si>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</si>
  <si>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</si>
  <si>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</si>
  <si>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</si>
  <si>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</si>
  <si>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</si>
  <si>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(3)(1)(1)(0)(1)(8)(0)</t>
  </si>
  <si>
    <t>(0)(1)(8)(0)</t>
  </si>
  <si>
    <t>(0)(1)(3)(3)</t>
  </si>
  <si>
    <t>Інша діяльність у сфері державного управління</t>
  </si>
  <si>
    <t> Управління власності військово-цивільної адміністрації міста Лисичанськ Луганської області</t>
  </si>
  <si>
    <t>(3)(1)(1)</t>
  </si>
  <si>
    <t xml:space="preserve">ЗАТВЕРДЖЕНО
Наказ Міністерства фінансів України
від 17 липня 2015 року № 648
(у редакції наказу Міністерства фінансів України
 від 07 серпня 2019 року № 336)                                                  </t>
  </si>
  <si>
    <t xml:space="preserve"> тис грн.</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</si>
</sst>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5"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8" fillId="0" borderId="0" xfId="0" applyFont="1" applyAlignment="1">
      <alignment horizontal="left"/>
    </xf>
    <xf numFmtId="0" fontId="11" fillId="0" borderId="5" xfId="0"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6" xfId="0" applyFont="1" applyBorder="1" applyAlignment="1">
      <alignment horizontal="center" vertical="center" wrapText="1"/>
    </xf>
    <xf numFmtId="3" fontId="4" fillId="0" borderId="6"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6"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0" fillId="0" borderId="6"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0" fillId="0" borderId="2" xfId="0" applyBorder="1"/>
    <xf numFmtId="0" fontId="0" fillId="0" borderId="3" xfId="0" applyBorder="1"/>
    <xf numFmtId="0" fontId="1" fillId="0" borderId="6" xfId="0" applyFont="1" applyBorder="1" applyAlignment="1">
      <alignment horizontal="left" vertical="center" wrapText="1"/>
    </xf>
    <xf numFmtId="0" fontId="5" fillId="0" borderId="6"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4"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2" fillId="0" borderId="0" xfId="0" applyFont="1" applyAlignment="1">
      <alignment horizontal="left"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1" xfId="0" applyFont="1" applyBorder="1" applyAlignment="1">
      <alignment horizontal="center" vertical="top" wrapText="1"/>
    </xf>
    <xf numFmtId="0" fontId="17" fillId="0" borderId="6" xfId="0" applyFont="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47"/>
  <sheetViews>
    <sheetView tabSelected="1" zoomScaleNormal="100" workbookViewId="0">
      <selection activeCell="AU120" sqref="AU120:AY120"/>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266</v>
      </c>
      <c r="BO1" s="26"/>
      <c r="BP1" s="26"/>
      <c r="BQ1" s="26"/>
      <c r="BR1" s="26"/>
      <c r="BS1" s="26"/>
      <c r="BT1" s="26"/>
      <c r="BU1" s="26"/>
      <c r="BV1" s="26"/>
      <c r="BW1" s="26"/>
      <c r="BX1" s="26"/>
      <c r="BY1" s="26"/>
      <c r="BZ1" s="26"/>
    </row>
    <row r="2" spans="1:79" ht="14.25" customHeight="1">
      <c r="A2" s="27" t="s">
        <v>247</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28.5" customHeight="1">
      <c r="A4" s="11" t="s">
        <v>158</v>
      </c>
      <c r="B4" s="28" t="s">
        <v>217</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8"/>
      <c r="AH4" s="29" t="s">
        <v>216</v>
      </c>
      <c r="AI4" s="29"/>
      <c r="AJ4" s="29"/>
      <c r="AK4" s="29"/>
      <c r="AL4" s="29"/>
      <c r="AM4" s="29"/>
      <c r="AN4" s="29"/>
      <c r="AO4" s="29"/>
      <c r="AP4" s="29"/>
      <c r="AQ4" s="29"/>
      <c r="AR4" s="29"/>
      <c r="AS4" s="8"/>
      <c r="AT4" s="30" t="s">
        <v>222</v>
      </c>
      <c r="AU4" s="29"/>
      <c r="AV4" s="29"/>
      <c r="AW4" s="29"/>
      <c r="AX4" s="29"/>
      <c r="AY4" s="29"/>
      <c r="AZ4" s="29"/>
      <c r="BA4" s="29"/>
      <c r="BB4" s="15"/>
      <c r="BC4" s="8"/>
      <c r="BD4" s="8"/>
      <c r="BE4" s="12"/>
      <c r="BF4" s="12"/>
      <c r="BG4" s="12"/>
      <c r="BH4" s="12"/>
      <c r="BI4" s="12"/>
      <c r="BJ4" s="12"/>
      <c r="BK4" s="12"/>
      <c r="BL4" s="12"/>
    </row>
    <row r="5" spans="1:79" ht="24" customHeight="1">
      <c r="A5" s="31" t="s">
        <v>0</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7"/>
      <c r="AH5" s="32" t="s">
        <v>160</v>
      </c>
      <c r="AI5" s="32"/>
      <c r="AJ5" s="32"/>
      <c r="AK5" s="32"/>
      <c r="AL5" s="32"/>
      <c r="AM5" s="32"/>
      <c r="AN5" s="32"/>
      <c r="AO5" s="32"/>
      <c r="AP5" s="32"/>
      <c r="AQ5" s="32"/>
      <c r="AR5" s="32"/>
      <c r="AS5" s="7"/>
      <c r="AT5" s="32" t="s">
        <v>156</v>
      </c>
      <c r="AU5" s="32"/>
      <c r="AV5" s="32"/>
      <c r="AW5" s="32"/>
      <c r="AX5" s="32"/>
      <c r="AY5" s="32"/>
      <c r="AZ5" s="32"/>
      <c r="BA5" s="32"/>
      <c r="BB5" s="13"/>
      <c r="BC5" s="7"/>
      <c r="BD5" s="7"/>
      <c r="BE5" s="13"/>
      <c r="BF5" s="13"/>
      <c r="BG5" s="13"/>
      <c r="BH5" s="13"/>
      <c r="BI5" s="13"/>
      <c r="BJ5" s="13"/>
      <c r="BK5" s="13"/>
      <c r="BL5" s="13"/>
    </row>
    <row r="6" spans="1:79">
      <c r="BE6" s="14"/>
      <c r="BF6" s="14"/>
      <c r="BG6" s="14"/>
      <c r="BH6" s="14"/>
      <c r="BI6" s="14"/>
      <c r="BJ6" s="14"/>
      <c r="BK6" s="14"/>
      <c r="BL6" s="14"/>
    </row>
    <row r="7" spans="1:79" ht="28.5" customHeight="1">
      <c r="A7" s="11" t="s">
        <v>161</v>
      </c>
      <c r="B7" s="28" t="s">
        <v>264</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8"/>
      <c r="AH7" s="29" t="s">
        <v>265</v>
      </c>
      <c r="AI7" s="29"/>
      <c r="AJ7" s="29"/>
      <c r="AK7" s="29"/>
      <c r="AL7" s="29"/>
      <c r="AM7" s="29"/>
      <c r="AN7" s="29"/>
      <c r="AO7" s="29"/>
      <c r="AP7" s="29"/>
      <c r="AQ7" s="29"/>
      <c r="AR7" s="29"/>
      <c r="AS7" s="29"/>
      <c r="AT7" s="29"/>
      <c r="AU7" s="29"/>
      <c r="AV7" s="29"/>
      <c r="AW7" s="29"/>
      <c r="AX7" s="29"/>
      <c r="AY7" s="29"/>
      <c r="AZ7" s="29"/>
      <c r="BA7" s="29"/>
      <c r="BB7" s="15"/>
      <c r="BC7" s="30" t="s">
        <v>222</v>
      </c>
      <c r="BD7" s="29"/>
      <c r="BE7" s="29"/>
      <c r="BF7" s="29"/>
      <c r="BG7" s="29"/>
      <c r="BH7" s="29"/>
      <c r="BI7" s="29"/>
      <c r="BJ7" s="29"/>
      <c r="BK7" s="15"/>
      <c r="BL7" s="12"/>
      <c r="BM7" s="16"/>
      <c r="BN7" s="16"/>
      <c r="BO7" s="16"/>
      <c r="BP7" s="15"/>
      <c r="BQ7" s="15"/>
      <c r="BR7" s="15"/>
      <c r="BS7" s="15"/>
      <c r="BT7" s="15"/>
      <c r="BU7" s="15"/>
      <c r="BV7" s="15"/>
      <c r="BW7" s="15"/>
    </row>
    <row r="8" spans="1:79" ht="24" customHeight="1">
      <c r="A8" s="31" t="s">
        <v>154</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7"/>
      <c r="AH8" s="32" t="s">
        <v>162</v>
      </c>
      <c r="AI8" s="32"/>
      <c r="AJ8" s="32"/>
      <c r="AK8" s="32"/>
      <c r="AL8" s="32"/>
      <c r="AM8" s="32"/>
      <c r="AN8" s="32"/>
      <c r="AO8" s="32"/>
      <c r="AP8" s="32"/>
      <c r="AQ8" s="32"/>
      <c r="AR8" s="32"/>
      <c r="AS8" s="32"/>
      <c r="AT8" s="32"/>
      <c r="AU8" s="32"/>
      <c r="AV8" s="32"/>
      <c r="AW8" s="32"/>
      <c r="AX8" s="32"/>
      <c r="AY8" s="32"/>
      <c r="AZ8" s="32"/>
      <c r="BA8" s="32"/>
      <c r="BB8" s="13"/>
      <c r="BC8" s="32" t="s">
        <v>156</v>
      </c>
      <c r="BD8" s="32"/>
      <c r="BE8" s="32"/>
      <c r="BF8" s="32"/>
      <c r="BG8" s="32"/>
      <c r="BH8" s="32"/>
      <c r="BI8" s="32"/>
      <c r="BJ8" s="32"/>
      <c r="BK8" s="21"/>
      <c r="BL8" s="13"/>
      <c r="BM8" s="16"/>
      <c r="BN8" s="16"/>
      <c r="BO8" s="16"/>
      <c r="BP8" s="13"/>
      <c r="BQ8" s="13"/>
      <c r="BR8" s="13"/>
      <c r="BS8" s="13"/>
      <c r="BT8" s="13"/>
      <c r="BU8" s="13"/>
      <c r="BV8" s="13"/>
      <c r="BW8" s="13"/>
    </row>
    <row r="10" spans="1:79" ht="14.25" customHeight="1">
      <c r="A10" s="11" t="s">
        <v>163</v>
      </c>
      <c r="B10" s="29" t="s">
        <v>260</v>
      </c>
      <c r="C10" s="29"/>
      <c r="D10" s="29"/>
      <c r="E10" s="29"/>
      <c r="F10" s="29"/>
      <c r="G10" s="29"/>
      <c r="H10" s="29"/>
      <c r="I10" s="29"/>
      <c r="J10" s="29"/>
      <c r="K10" s="29"/>
      <c r="L10" s="29"/>
      <c r="N10" s="29" t="s">
        <v>261</v>
      </c>
      <c r="O10" s="29"/>
      <c r="P10" s="29"/>
      <c r="Q10" s="29"/>
      <c r="R10" s="29"/>
      <c r="S10" s="29"/>
      <c r="T10" s="29"/>
      <c r="U10" s="29"/>
      <c r="V10" s="29"/>
      <c r="W10" s="29"/>
      <c r="X10" s="29"/>
      <c r="Y10" s="29"/>
      <c r="Z10" s="15"/>
      <c r="AA10" s="29" t="s">
        <v>262</v>
      </c>
      <c r="AB10" s="29"/>
      <c r="AC10" s="29"/>
      <c r="AD10" s="29"/>
      <c r="AE10" s="29"/>
      <c r="AF10" s="29"/>
      <c r="AG10" s="29"/>
      <c r="AH10" s="29"/>
      <c r="AI10" s="29"/>
      <c r="AJ10" s="15"/>
      <c r="AK10" s="36" t="s">
        <v>263</v>
      </c>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20"/>
      <c r="BL10" s="30">
        <v>12519000000</v>
      </c>
      <c r="BM10" s="29"/>
      <c r="BN10" s="29"/>
      <c r="BO10" s="29"/>
      <c r="BP10" s="29"/>
      <c r="BQ10" s="29"/>
      <c r="BR10" s="29"/>
      <c r="BS10" s="29"/>
      <c r="BT10" s="15"/>
      <c r="BU10" s="15"/>
      <c r="BV10" s="15"/>
      <c r="BW10" s="15"/>
      <c r="BX10" s="15"/>
      <c r="BY10" s="15"/>
      <c r="BZ10" s="15"/>
      <c r="CA10" s="15"/>
    </row>
    <row r="11" spans="1:79" ht="25.5" customHeight="1">
      <c r="B11" s="32" t="s">
        <v>164</v>
      </c>
      <c r="C11" s="32"/>
      <c r="D11" s="32"/>
      <c r="E11" s="32"/>
      <c r="F11" s="32"/>
      <c r="G11" s="32"/>
      <c r="H11" s="32"/>
      <c r="I11" s="32"/>
      <c r="J11" s="32"/>
      <c r="K11" s="32"/>
      <c r="L11" s="32"/>
      <c r="N11" s="32" t="s">
        <v>166</v>
      </c>
      <c r="O11" s="32"/>
      <c r="P11" s="32"/>
      <c r="Q11" s="32"/>
      <c r="R11" s="32"/>
      <c r="S11" s="32"/>
      <c r="T11" s="32"/>
      <c r="U11" s="32"/>
      <c r="V11" s="32"/>
      <c r="W11" s="32"/>
      <c r="X11" s="32"/>
      <c r="Y11" s="32"/>
      <c r="Z11" s="13"/>
      <c r="AA11" s="37" t="s">
        <v>167</v>
      </c>
      <c r="AB11" s="37"/>
      <c r="AC11" s="37"/>
      <c r="AD11" s="37"/>
      <c r="AE11" s="37"/>
      <c r="AF11" s="37"/>
      <c r="AG11" s="37"/>
      <c r="AH11" s="37"/>
      <c r="AI11" s="37"/>
      <c r="AJ11" s="13"/>
      <c r="AK11" s="38" t="s">
        <v>165</v>
      </c>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19"/>
      <c r="BL11" s="32" t="s">
        <v>157</v>
      </c>
      <c r="BM11" s="32"/>
      <c r="BN11" s="32"/>
      <c r="BO11" s="32"/>
      <c r="BP11" s="32"/>
      <c r="BQ11" s="32"/>
      <c r="BR11" s="32"/>
      <c r="BS11" s="32"/>
      <c r="BT11" s="13"/>
      <c r="BU11" s="13"/>
      <c r="BV11" s="13"/>
      <c r="BW11" s="13"/>
      <c r="BX11" s="13"/>
      <c r="BY11" s="13"/>
      <c r="BZ11" s="13"/>
      <c r="CA11" s="13"/>
    </row>
    <row r="13" spans="1:79" ht="14.25" customHeight="1">
      <c r="A13" s="33" t="s">
        <v>248</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9" ht="14.25" customHeight="1">
      <c r="A14" s="33" t="s">
        <v>147</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9" ht="45" customHeight="1">
      <c r="A15" s="34" t="s">
        <v>211</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5" t="s">
        <v>148</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row>
    <row r="18" spans="1:79" ht="30" customHeight="1">
      <c r="A18" s="34" t="s">
        <v>212</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3" t="s">
        <v>149</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row>
    <row r="21" spans="1:79" ht="165" customHeight="1">
      <c r="A21" s="34" t="s">
        <v>213</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3" t="s">
        <v>150</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row>
    <row r="24" spans="1:79" ht="14.25" customHeight="1">
      <c r="A24" s="45" t="s">
        <v>233</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row>
    <row r="25" spans="1:79" ht="15" customHeight="1">
      <c r="A25" s="46" t="s">
        <v>223</v>
      </c>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row>
    <row r="26" spans="1:79" ht="23.1" customHeight="1">
      <c r="A26" s="47" t="s">
        <v>2</v>
      </c>
      <c r="B26" s="48"/>
      <c r="C26" s="48"/>
      <c r="D26" s="49"/>
      <c r="E26" s="47" t="s">
        <v>19</v>
      </c>
      <c r="F26" s="48"/>
      <c r="G26" s="48"/>
      <c r="H26" s="48"/>
      <c r="I26" s="48"/>
      <c r="J26" s="48"/>
      <c r="K26" s="48"/>
      <c r="L26" s="48"/>
      <c r="M26" s="48"/>
      <c r="N26" s="48"/>
      <c r="O26" s="48"/>
      <c r="P26" s="48"/>
      <c r="Q26" s="48"/>
      <c r="R26" s="48"/>
      <c r="S26" s="48"/>
      <c r="T26" s="48"/>
      <c r="U26" s="53" t="s">
        <v>224</v>
      </c>
      <c r="V26" s="53"/>
      <c r="W26" s="53"/>
      <c r="X26" s="53"/>
      <c r="Y26" s="53"/>
      <c r="Z26" s="53"/>
      <c r="AA26" s="53"/>
      <c r="AB26" s="53"/>
      <c r="AC26" s="53"/>
      <c r="AD26" s="53"/>
      <c r="AE26" s="53"/>
      <c r="AF26" s="53"/>
      <c r="AG26" s="53"/>
      <c r="AH26" s="53"/>
      <c r="AI26" s="53"/>
      <c r="AJ26" s="53"/>
      <c r="AK26" s="53"/>
      <c r="AL26" s="53"/>
      <c r="AM26" s="53"/>
      <c r="AN26" s="53" t="s">
        <v>227</v>
      </c>
      <c r="AO26" s="53"/>
      <c r="AP26" s="53"/>
      <c r="AQ26" s="53"/>
      <c r="AR26" s="53"/>
      <c r="AS26" s="53"/>
      <c r="AT26" s="53"/>
      <c r="AU26" s="53"/>
      <c r="AV26" s="53"/>
      <c r="AW26" s="53"/>
      <c r="AX26" s="53"/>
      <c r="AY26" s="53"/>
      <c r="AZ26" s="53"/>
      <c r="BA26" s="53"/>
      <c r="BB26" s="53"/>
      <c r="BC26" s="53"/>
      <c r="BD26" s="53"/>
      <c r="BE26" s="53"/>
      <c r="BF26" s="53"/>
      <c r="BG26" s="53" t="s">
        <v>234</v>
      </c>
      <c r="BH26" s="53"/>
      <c r="BI26" s="53"/>
      <c r="BJ26" s="53"/>
      <c r="BK26" s="53"/>
      <c r="BL26" s="53"/>
      <c r="BM26" s="53"/>
      <c r="BN26" s="53"/>
      <c r="BO26" s="53"/>
      <c r="BP26" s="53"/>
      <c r="BQ26" s="53"/>
      <c r="BR26" s="53"/>
      <c r="BS26" s="53"/>
      <c r="BT26" s="53"/>
      <c r="BU26" s="53"/>
      <c r="BV26" s="53"/>
      <c r="BW26" s="53"/>
      <c r="BX26" s="53"/>
      <c r="BY26" s="53"/>
    </row>
    <row r="27" spans="1:79" ht="54.75" customHeight="1">
      <c r="A27" s="50"/>
      <c r="B27" s="51"/>
      <c r="C27" s="51"/>
      <c r="D27" s="52"/>
      <c r="E27" s="50"/>
      <c r="F27" s="51"/>
      <c r="G27" s="51"/>
      <c r="H27" s="51"/>
      <c r="I27" s="51"/>
      <c r="J27" s="51"/>
      <c r="K27" s="51"/>
      <c r="L27" s="51"/>
      <c r="M27" s="51"/>
      <c r="N27" s="51"/>
      <c r="O27" s="51"/>
      <c r="P27" s="51"/>
      <c r="Q27" s="51"/>
      <c r="R27" s="51"/>
      <c r="S27" s="51"/>
      <c r="T27" s="51"/>
      <c r="U27" s="39" t="s">
        <v>4</v>
      </c>
      <c r="V27" s="40"/>
      <c r="W27" s="40"/>
      <c r="X27" s="40"/>
      <c r="Y27" s="41"/>
      <c r="Z27" s="39" t="s">
        <v>3</v>
      </c>
      <c r="AA27" s="40"/>
      <c r="AB27" s="40"/>
      <c r="AC27" s="40"/>
      <c r="AD27" s="41"/>
      <c r="AE27" s="42" t="s">
        <v>115</v>
      </c>
      <c r="AF27" s="43"/>
      <c r="AG27" s="43"/>
      <c r="AH27" s="44"/>
      <c r="AI27" s="39" t="s">
        <v>5</v>
      </c>
      <c r="AJ27" s="40"/>
      <c r="AK27" s="40"/>
      <c r="AL27" s="40"/>
      <c r="AM27" s="41"/>
      <c r="AN27" s="39" t="s">
        <v>4</v>
      </c>
      <c r="AO27" s="40"/>
      <c r="AP27" s="40"/>
      <c r="AQ27" s="40"/>
      <c r="AR27" s="41"/>
      <c r="AS27" s="39" t="s">
        <v>3</v>
      </c>
      <c r="AT27" s="40"/>
      <c r="AU27" s="40"/>
      <c r="AV27" s="40"/>
      <c r="AW27" s="41"/>
      <c r="AX27" s="42" t="s">
        <v>115</v>
      </c>
      <c r="AY27" s="43"/>
      <c r="AZ27" s="43"/>
      <c r="BA27" s="44"/>
      <c r="BB27" s="39" t="s">
        <v>96</v>
      </c>
      <c r="BC27" s="40"/>
      <c r="BD27" s="40"/>
      <c r="BE27" s="40"/>
      <c r="BF27" s="41"/>
      <c r="BG27" s="39" t="s">
        <v>4</v>
      </c>
      <c r="BH27" s="40"/>
      <c r="BI27" s="40"/>
      <c r="BJ27" s="40"/>
      <c r="BK27" s="41"/>
      <c r="BL27" s="39" t="s">
        <v>3</v>
      </c>
      <c r="BM27" s="40"/>
      <c r="BN27" s="40"/>
      <c r="BO27" s="40"/>
      <c r="BP27" s="41"/>
      <c r="BQ27" s="42" t="s">
        <v>115</v>
      </c>
      <c r="BR27" s="43"/>
      <c r="BS27" s="43"/>
      <c r="BT27" s="44"/>
      <c r="BU27" s="39" t="s">
        <v>97</v>
      </c>
      <c r="BV27" s="40"/>
      <c r="BW27" s="40"/>
      <c r="BX27" s="40"/>
      <c r="BY27" s="41"/>
    </row>
    <row r="28" spans="1:79" ht="15" customHeight="1">
      <c r="A28" s="39">
        <v>1</v>
      </c>
      <c r="B28" s="40"/>
      <c r="C28" s="40"/>
      <c r="D28" s="41"/>
      <c r="E28" s="39">
        <v>2</v>
      </c>
      <c r="F28" s="40"/>
      <c r="G28" s="40"/>
      <c r="H28" s="40"/>
      <c r="I28" s="40"/>
      <c r="J28" s="40"/>
      <c r="K28" s="40"/>
      <c r="L28" s="40"/>
      <c r="M28" s="40"/>
      <c r="N28" s="40"/>
      <c r="O28" s="40"/>
      <c r="P28" s="40"/>
      <c r="Q28" s="40"/>
      <c r="R28" s="40"/>
      <c r="S28" s="40"/>
      <c r="T28" s="40"/>
      <c r="U28" s="39">
        <v>3</v>
      </c>
      <c r="V28" s="40"/>
      <c r="W28" s="40"/>
      <c r="X28" s="40"/>
      <c r="Y28" s="41"/>
      <c r="Z28" s="39">
        <v>4</v>
      </c>
      <c r="AA28" s="40"/>
      <c r="AB28" s="40"/>
      <c r="AC28" s="40"/>
      <c r="AD28" s="41"/>
      <c r="AE28" s="39">
        <v>5</v>
      </c>
      <c r="AF28" s="40"/>
      <c r="AG28" s="40"/>
      <c r="AH28" s="41"/>
      <c r="AI28" s="39">
        <v>6</v>
      </c>
      <c r="AJ28" s="40"/>
      <c r="AK28" s="40"/>
      <c r="AL28" s="40"/>
      <c r="AM28" s="41"/>
      <c r="AN28" s="39">
        <v>7</v>
      </c>
      <c r="AO28" s="40"/>
      <c r="AP28" s="40"/>
      <c r="AQ28" s="40"/>
      <c r="AR28" s="41"/>
      <c r="AS28" s="39">
        <v>8</v>
      </c>
      <c r="AT28" s="40"/>
      <c r="AU28" s="40"/>
      <c r="AV28" s="40"/>
      <c r="AW28" s="41"/>
      <c r="AX28" s="39">
        <v>9</v>
      </c>
      <c r="AY28" s="40"/>
      <c r="AZ28" s="40"/>
      <c r="BA28" s="41"/>
      <c r="BB28" s="39">
        <v>10</v>
      </c>
      <c r="BC28" s="40"/>
      <c r="BD28" s="40"/>
      <c r="BE28" s="40"/>
      <c r="BF28" s="41"/>
      <c r="BG28" s="39">
        <v>11</v>
      </c>
      <c r="BH28" s="40"/>
      <c r="BI28" s="40"/>
      <c r="BJ28" s="40"/>
      <c r="BK28" s="41"/>
      <c r="BL28" s="39">
        <v>12</v>
      </c>
      <c r="BM28" s="40"/>
      <c r="BN28" s="40"/>
      <c r="BO28" s="40"/>
      <c r="BP28" s="41"/>
      <c r="BQ28" s="39">
        <v>13</v>
      </c>
      <c r="BR28" s="40"/>
      <c r="BS28" s="40"/>
      <c r="BT28" s="41"/>
      <c r="BU28" s="39">
        <v>14</v>
      </c>
      <c r="BV28" s="40"/>
      <c r="BW28" s="40"/>
      <c r="BX28" s="40"/>
      <c r="BY28" s="41"/>
    </row>
    <row r="29" spans="1:79" ht="13.5" hidden="1" customHeight="1">
      <c r="A29" s="67" t="s">
        <v>56</v>
      </c>
      <c r="B29" s="68"/>
      <c r="C29" s="68"/>
      <c r="D29" s="69"/>
      <c r="E29" s="67" t="s">
        <v>57</v>
      </c>
      <c r="F29" s="68"/>
      <c r="G29" s="68"/>
      <c r="H29" s="68"/>
      <c r="I29" s="68"/>
      <c r="J29" s="68"/>
      <c r="K29" s="68"/>
      <c r="L29" s="68"/>
      <c r="M29" s="68"/>
      <c r="N29" s="68"/>
      <c r="O29" s="68"/>
      <c r="P29" s="68"/>
      <c r="Q29" s="68"/>
      <c r="R29" s="68"/>
      <c r="S29" s="68"/>
      <c r="T29" s="68"/>
      <c r="U29" s="70" t="s">
        <v>65</v>
      </c>
      <c r="V29" s="71"/>
      <c r="W29" s="71"/>
      <c r="X29" s="71"/>
      <c r="Y29" s="72"/>
      <c r="Z29" s="70" t="s">
        <v>66</v>
      </c>
      <c r="AA29" s="71"/>
      <c r="AB29" s="71"/>
      <c r="AC29" s="71"/>
      <c r="AD29" s="72"/>
      <c r="AE29" s="67" t="s">
        <v>91</v>
      </c>
      <c r="AF29" s="68"/>
      <c r="AG29" s="68"/>
      <c r="AH29" s="69"/>
      <c r="AI29" s="54" t="s">
        <v>169</v>
      </c>
      <c r="AJ29" s="55"/>
      <c r="AK29" s="55"/>
      <c r="AL29" s="55"/>
      <c r="AM29" s="56"/>
      <c r="AN29" s="67" t="s">
        <v>67</v>
      </c>
      <c r="AO29" s="68"/>
      <c r="AP29" s="68"/>
      <c r="AQ29" s="68"/>
      <c r="AR29" s="69"/>
      <c r="AS29" s="67" t="s">
        <v>68</v>
      </c>
      <c r="AT29" s="68"/>
      <c r="AU29" s="68"/>
      <c r="AV29" s="68"/>
      <c r="AW29" s="69"/>
      <c r="AX29" s="67" t="s">
        <v>92</v>
      </c>
      <c r="AY29" s="68"/>
      <c r="AZ29" s="68"/>
      <c r="BA29" s="69"/>
      <c r="BB29" s="54" t="s">
        <v>169</v>
      </c>
      <c r="BC29" s="55"/>
      <c r="BD29" s="55"/>
      <c r="BE29" s="55"/>
      <c r="BF29" s="56"/>
      <c r="BG29" s="67" t="s">
        <v>58</v>
      </c>
      <c r="BH29" s="68"/>
      <c r="BI29" s="68"/>
      <c r="BJ29" s="68"/>
      <c r="BK29" s="69"/>
      <c r="BL29" s="67" t="s">
        <v>59</v>
      </c>
      <c r="BM29" s="68"/>
      <c r="BN29" s="68"/>
      <c r="BO29" s="68"/>
      <c r="BP29" s="69"/>
      <c r="BQ29" s="67" t="s">
        <v>93</v>
      </c>
      <c r="BR29" s="68"/>
      <c r="BS29" s="68"/>
      <c r="BT29" s="69"/>
      <c r="BU29" s="54" t="s">
        <v>169</v>
      </c>
      <c r="BV29" s="55"/>
      <c r="BW29" s="55"/>
      <c r="BX29" s="55"/>
      <c r="BY29" s="56"/>
      <c r="CA29" t="s">
        <v>21</v>
      </c>
    </row>
    <row r="30" spans="1:79" s="25" customFormat="1" ht="12.75" customHeight="1">
      <c r="A30" s="57"/>
      <c r="B30" s="58"/>
      <c r="C30" s="58"/>
      <c r="D30" s="59"/>
      <c r="E30" s="60" t="s">
        <v>171</v>
      </c>
      <c r="F30" s="61"/>
      <c r="G30" s="61"/>
      <c r="H30" s="61"/>
      <c r="I30" s="61"/>
      <c r="J30" s="61"/>
      <c r="K30" s="61"/>
      <c r="L30" s="61"/>
      <c r="M30" s="61"/>
      <c r="N30" s="61"/>
      <c r="O30" s="61"/>
      <c r="P30" s="61"/>
      <c r="Q30" s="61"/>
      <c r="R30" s="61"/>
      <c r="S30" s="61"/>
      <c r="T30" s="62"/>
      <c r="U30" s="63">
        <v>143899</v>
      </c>
      <c r="V30" s="63"/>
      <c r="W30" s="63"/>
      <c r="X30" s="63"/>
      <c r="Y30" s="63"/>
      <c r="Z30" s="63" t="s">
        <v>172</v>
      </c>
      <c r="AA30" s="63"/>
      <c r="AB30" s="63"/>
      <c r="AC30" s="63"/>
      <c r="AD30" s="63"/>
      <c r="AE30" s="64" t="s">
        <v>172</v>
      </c>
      <c r="AF30" s="65"/>
      <c r="AG30" s="65"/>
      <c r="AH30" s="66"/>
      <c r="AI30" s="64">
        <f>IF(ISNUMBER(U30),U30,0)+IF(ISNUMBER(Z30),Z30,0)</f>
        <v>143899</v>
      </c>
      <c r="AJ30" s="65"/>
      <c r="AK30" s="65"/>
      <c r="AL30" s="65"/>
      <c r="AM30" s="66"/>
      <c r="AN30" s="64">
        <v>157944</v>
      </c>
      <c r="AO30" s="65"/>
      <c r="AP30" s="65"/>
      <c r="AQ30" s="65"/>
      <c r="AR30" s="66"/>
      <c r="AS30" s="64" t="s">
        <v>172</v>
      </c>
      <c r="AT30" s="65"/>
      <c r="AU30" s="65"/>
      <c r="AV30" s="65"/>
      <c r="AW30" s="66"/>
      <c r="AX30" s="64" t="s">
        <v>172</v>
      </c>
      <c r="AY30" s="65"/>
      <c r="AZ30" s="65"/>
      <c r="BA30" s="66"/>
      <c r="BB30" s="64">
        <f>IF(ISNUMBER(AN30),AN30,0)+IF(ISNUMBER(AS30),AS30,0)</f>
        <v>157944</v>
      </c>
      <c r="BC30" s="65"/>
      <c r="BD30" s="65"/>
      <c r="BE30" s="65"/>
      <c r="BF30" s="66"/>
      <c r="BG30" s="64">
        <v>32190</v>
      </c>
      <c r="BH30" s="65"/>
      <c r="BI30" s="65"/>
      <c r="BJ30" s="65"/>
      <c r="BK30" s="66"/>
      <c r="BL30" s="64" t="s">
        <v>172</v>
      </c>
      <c r="BM30" s="65"/>
      <c r="BN30" s="65"/>
      <c r="BO30" s="65"/>
      <c r="BP30" s="66"/>
      <c r="BQ30" s="64" t="s">
        <v>172</v>
      </c>
      <c r="BR30" s="65"/>
      <c r="BS30" s="65"/>
      <c r="BT30" s="66"/>
      <c r="BU30" s="64">
        <f>IF(ISNUMBER(BG30),BG30,0)+IF(ISNUMBER(BL30),BL30,0)</f>
        <v>32190</v>
      </c>
      <c r="BV30" s="65"/>
      <c r="BW30" s="65"/>
      <c r="BX30" s="65"/>
      <c r="BY30" s="66"/>
      <c r="CA30" s="25" t="s">
        <v>22</v>
      </c>
    </row>
    <row r="31" spans="1:79" s="6" customFormat="1" ht="12.75" customHeight="1">
      <c r="A31" s="86"/>
      <c r="B31" s="87"/>
      <c r="C31" s="87"/>
      <c r="D31" s="88"/>
      <c r="E31" s="119" t="s">
        <v>146</v>
      </c>
      <c r="F31" s="120"/>
      <c r="G31" s="120"/>
      <c r="H31" s="120"/>
      <c r="I31" s="120"/>
      <c r="J31" s="120"/>
      <c r="K31" s="120"/>
      <c r="L31" s="120"/>
      <c r="M31" s="120"/>
      <c r="N31" s="120"/>
      <c r="O31" s="120"/>
      <c r="P31" s="120"/>
      <c r="Q31" s="120"/>
      <c r="R31" s="120"/>
      <c r="S31" s="120"/>
      <c r="T31" s="121"/>
      <c r="U31" s="78">
        <v>143899</v>
      </c>
      <c r="V31" s="78"/>
      <c r="W31" s="78"/>
      <c r="X31" s="78"/>
      <c r="Y31" s="78"/>
      <c r="Z31" s="78">
        <v>1750000</v>
      </c>
      <c r="AA31" s="78"/>
      <c r="AB31" s="78"/>
      <c r="AC31" s="78"/>
      <c r="AD31" s="78"/>
      <c r="AE31" s="74">
        <v>1750000</v>
      </c>
      <c r="AF31" s="75"/>
      <c r="AG31" s="75"/>
      <c r="AH31" s="76"/>
      <c r="AI31" s="74">
        <f>IF(ISNUMBER(U31),U31,0)+IF(ISNUMBER(Z31),Z31,0)</f>
        <v>1893899</v>
      </c>
      <c r="AJ31" s="75"/>
      <c r="AK31" s="75"/>
      <c r="AL31" s="75"/>
      <c r="AM31" s="76"/>
      <c r="AN31" s="74">
        <v>157944</v>
      </c>
      <c r="AO31" s="75"/>
      <c r="AP31" s="75"/>
      <c r="AQ31" s="75"/>
      <c r="AR31" s="76"/>
      <c r="AS31" s="74">
        <v>0</v>
      </c>
      <c r="AT31" s="75"/>
      <c r="AU31" s="75"/>
      <c r="AV31" s="75"/>
      <c r="AW31" s="76"/>
      <c r="AX31" s="74">
        <v>0</v>
      </c>
      <c r="AY31" s="75"/>
      <c r="AZ31" s="75"/>
      <c r="BA31" s="76"/>
      <c r="BB31" s="74">
        <f>IF(ISNUMBER(AN31),AN31,0)+IF(ISNUMBER(AS31),AS31,0)</f>
        <v>157944</v>
      </c>
      <c r="BC31" s="75"/>
      <c r="BD31" s="75"/>
      <c r="BE31" s="75"/>
      <c r="BF31" s="76"/>
      <c r="BG31" s="74">
        <v>32190</v>
      </c>
      <c r="BH31" s="75"/>
      <c r="BI31" s="75"/>
      <c r="BJ31" s="75"/>
      <c r="BK31" s="76"/>
      <c r="BL31" s="74">
        <v>0</v>
      </c>
      <c r="BM31" s="75"/>
      <c r="BN31" s="75"/>
      <c r="BO31" s="75"/>
      <c r="BP31" s="76"/>
      <c r="BQ31" s="74">
        <v>0</v>
      </c>
      <c r="BR31" s="75"/>
      <c r="BS31" s="75"/>
      <c r="BT31" s="76"/>
      <c r="BU31" s="74">
        <f>IF(ISNUMBER(BG31),BG31,0)+IF(ISNUMBER(BL31),BL31,0)</f>
        <v>32190</v>
      </c>
      <c r="BV31" s="75"/>
      <c r="BW31" s="75"/>
      <c r="BX31" s="75"/>
      <c r="BY31" s="76"/>
    </row>
    <row r="33" spans="1:79" ht="14.25" customHeight="1">
      <c r="A33" s="45" t="s">
        <v>249</v>
      </c>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row>
    <row r="34" spans="1:79" ht="15" customHeight="1">
      <c r="A34" s="73" t="s">
        <v>223</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row>
    <row r="35" spans="1:79" ht="22.5" customHeight="1">
      <c r="A35" s="47" t="s">
        <v>2</v>
      </c>
      <c r="B35" s="48"/>
      <c r="C35" s="48"/>
      <c r="D35" s="49"/>
      <c r="E35" s="47" t="s">
        <v>19</v>
      </c>
      <c r="F35" s="48"/>
      <c r="G35" s="48"/>
      <c r="H35" s="48"/>
      <c r="I35" s="48"/>
      <c r="J35" s="48"/>
      <c r="K35" s="48"/>
      <c r="L35" s="48"/>
      <c r="M35" s="48"/>
      <c r="N35" s="48"/>
      <c r="O35" s="48"/>
      <c r="P35" s="48"/>
      <c r="Q35" s="48"/>
      <c r="R35" s="48"/>
      <c r="S35" s="48"/>
      <c r="T35" s="48"/>
      <c r="U35" s="48"/>
      <c r="V35" s="48"/>
      <c r="W35" s="49"/>
      <c r="X35" s="39" t="s">
        <v>245</v>
      </c>
      <c r="Y35" s="40"/>
      <c r="Z35" s="40"/>
      <c r="AA35" s="40"/>
      <c r="AB35" s="40"/>
      <c r="AC35" s="40"/>
      <c r="AD35" s="40"/>
      <c r="AE35" s="40"/>
      <c r="AF35" s="40"/>
      <c r="AG35" s="40"/>
      <c r="AH35" s="40"/>
      <c r="AI35" s="40"/>
      <c r="AJ35" s="40"/>
      <c r="AK35" s="40"/>
      <c r="AL35" s="40"/>
      <c r="AM35" s="40"/>
      <c r="AN35" s="40"/>
      <c r="AO35" s="40"/>
      <c r="AP35" s="40"/>
      <c r="AQ35" s="41"/>
      <c r="AR35" s="53" t="s">
        <v>250</v>
      </c>
      <c r="AS35" s="53"/>
      <c r="AT35" s="53"/>
      <c r="AU35" s="53"/>
      <c r="AV35" s="53"/>
      <c r="AW35" s="53"/>
      <c r="AX35" s="53"/>
      <c r="AY35" s="53"/>
      <c r="AZ35" s="53"/>
      <c r="BA35" s="53"/>
      <c r="BB35" s="53"/>
      <c r="BC35" s="53"/>
      <c r="BD35" s="53"/>
      <c r="BE35" s="53"/>
      <c r="BF35" s="53"/>
      <c r="BG35" s="53"/>
      <c r="BH35" s="53"/>
      <c r="BI35" s="53"/>
      <c r="BJ35" s="53"/>
      <c r="BK35" s="53"/>
    </row>
    <row r="36" spans="1:79" ht="36" customHeight="1">
      <c r="A36" s="50"/>
      <c r="B36" s="51"/>
      <c r="C36" s="51"/>
      <c r="D36" s="52"/>
      <c r="E36" s="50"/>
      <c r="F36" s="51"/>
      <c r="G36" s="51"/>
      <c r="H36" s="51"/>
      <c r="I36" s="51"/>
      <c r="J36" s="51"/>
      <c r="K36" s="51"/>
      <c r="L36" s="51"/>
      <c r="M36" s="51"/>
      <c r="N36" s="51"/>
      <c r="O36" s="51"/>
      <c r="P36" s="51"/>
      <c r="Q36" s="51"/>
      <c r="R36" s="51"/>
      <c r="S36" s="51"/>
      <c r="T36" s="51"/>
      <c r="U36" s="51"/>
      <c r="V36" s="51"/>
      <c r="W36" s="52"/>
      <c r="X36" s="53" t="s">
        <v>4</v>
      </c>
      <c r="Y36" s="53"/>
      <c r="Z36" s="53"/>
      <c r="AA36" s="53"/>
      <c r="AB36" s="53"/>
      <c r="AC36" s="53" t="s">
        <v>3</v>
      </c>
      <c r="AD36" s="53"/>
      <c r="AE36" s="53"/>
      <c r="AF36" s="53"/>
      <c r="AG36" s="53"/>
      <c r="AH36" s="42" t="s">
        <v>115</v>
      </c>
      <c r="AI36" s="43"/>
      <c r="AJ36" s="43"/>
      <c r="AK36" s="43"/>
      <c r="AL36" s="44"/>
      <c r="AM36" s="39" t="s">
        <v>5</v>
      </c>
      <c r="AN36" s="40"/>
      <c r="AO36" s="40"/>
      <c r="AP36" s="40"/>
      <c r="AQ36" s="41"/>
      <c r="AR36" s="39" t="s">
        <v>4</v>
      </c>
      <c r="AS36" s="40"/>
      <c r="AT36" s="40"/>
      <c r="AU36" s="40"/>
      <c r="AV36" s="41"/>
      <c r="AW36" s="39" t="s">
        <v>3</v>
      </c>
      <c r="AX36" s="40"/>
      <c r="AY36" s="40"/>
      <c r="AZ36" s="40"/>
      <c r="BA36" s="41"/>
      <c r="BB36" s="42" t="s">
        <v>115</v>
      </c>
      <c r="BC36" s="43"/>
      <c r="BD36" s="43"/>
      <c r="BE36" s="43"/>
      <c r="BF36" s="44"/>
      <c r="BG36" s="39" t="s">
        <v>96</v>
      </c>
      <c r="BH36" s="40"/>
      <c r="BI36" s="40"/>
      <c r="BJ36" s="40"/>
      <c r="BK36" s="41"/>
    </row>
    <row r="37" spans="1:79" ht="15" customHeight="1">
      <c r="A37" s="39">
        <v>1</v>
      </c>
      <c r="B37" s="40"/>
      <c r="C37" s="40"/>
      <c r="D37" s="41"/>
      <c r="E37" s="39">
        <v>2</v>
      </c>
      <c r="F37" s="40"/>
      <c r="G37" s="40"/>
      <c r="H37" s="40"/>
      <c r="I37" s="40"/>
      <c r="J37" s="40"/>
      <c r="K37" s="40"/>
      <c r="L37" s="40"/>
      <c r="M37" s="40"/>
      <c r="N37" s="40"/>
      <c r="O37" s="40"/>
      <c r="P37" s="40"/>
      <c r="Q37" s="40"/>
      <c r="R37" s="40"/>
      <c r="S37" s="40"/>
      <c r="T37" s="40"/>
      <c r="U37" s="40"/>
      <c r="V37" s="40"/>
      <c r="W37" s="41"/>
      <c r="X37" s="53">
        <v>3</v>
      </c>
      <c r="Y37" s="53"/>
      <c r="Z37" s="53"/>
      <c r="AA37" s="53"/>
      <c r="AB37" s="53"/>
      <c r="AC37" s="53">
        <v>4</v>
      </c>
      <c r="AD37" s="53"/>
      <c r="AE37" s="53"/>
      <c r="AF37" s="53"/>
      <c r="AG37" s="53"/>
      <c r="AH37" s="53">
        <v>5</v>
      </c>
      <c r="AI37" s="53"/>
      <c r="AJ37" s="53"/>
      <c r="AK37" s="53"/>
      <c r="AL37" s="53"/>
      <c r="AM37" s="53">
        <v>6</v>
      </c>
      <c r="AN37" s="53"/>
      <c r="AO37" s="53"/>
      <c r="AP37" s="53"/>
      <c r="AQ37" s="53"/>
      <c r="AR37" s="39">
        <v>7</v>
      </c>
      <c r="AS37" s="40"/>
      <c r="AT37" s="40"/>
      <c r="AU37" s="40"/>
      <c r="AV37" s="41"/>
      <c r="AW37" s="39">
        <v>8</v>
      </c>
      <c r="AX37" s="40"/>
      <c r="AY37" s="40"/>
      <c r="AZ37" s="40"/>
      <c r="BA37" s="41"/>
      <c r="BB37" s="39">
        <v>9</v>
      </c>
      <c r="BC37" s="40"/>
      <c r="BD37" s="40"/>
      <c r="BE37" s="40"/>
      <c r="BF37" s="41"/>
      <c r="BG37" s="39">
        <v>10</v>
      </c>
      <c r="BH37" s="40"/>
      <c r="BI37" s="40"/>
      <c r="BJ37" s="40"/>
      <c r="BK37" s="41"/>
    </row>
    <row r="38" spans="1:79" ht="20.25" hidden="1" customHeight="1">
      <c r="A38" s="67" t="s">
        <v>56</v>
      </c>
      <c r="B38" s="68"/>
      <c r="C38" s="68"/>
      <c r="D38" s="69"/>
      <c r="E38" s="67" t="s">
        <v>57</v>
      </c>
      <c r="F38" s="68"/>
      <c r="G38" s="68"/>
      <c r="H38" s="68"/>
      <c r="I38" s="68"/>
      <c r="J38" s="68"/>
      <c r="K38" s="68"/>
      <c r="L38" s="68"/>
      <c r="M38" s="68"/>
      <c r="N38" s="68"/>
      <c r="O38" s="68"/>
      <c r="P38" s="68"/>
      <c r="Q38" s="68"/>
      <c r="R38" s="68"/>
      <c r="S38" s="68"/>
      <c r="T38" s="68"/>
      <c r="U38" s="68"/>
      <c r="V38" s="68"/>
      <c r="W38" s="69"/>
      <c r="X38" s="77" t="s">
        <v>60</v>
      </c>
      <c r="Y38" s="77"/>
      <c r="Z38" s="77"/>
      <c r="AA38" s="77"/>
      <c r="AB38" s="77"/>
      <c r="AC38" s="77" t="s">
        <v>61</v>
      </c>
      <c r="AD38" s="77"/>
      <c r="AE38" s="77"/>
      <c r="AF38" s="77"/>
      <c r="AG38" s="77"/>
      <c r="AH38" s="67" t="s">
        <v>94</v>
      </c>
      <c r="AI38" s="68"/>
      <c r="AJ38" s="68"/>
      <c r="AK38" s="68"/>
      <c r="AL38" s="69"/>
      <c r="AM38" s="54" t="s">
        <v>170</v>
      </c>
      <c r="AN38" s="55"/>
      <c r="AO38" s="55"/>
      <c r="AP38" s="55"/>
      <c r="AQ38" s="56"/>
      <c r="AR38" s="67" t="s">
        <v>62</v>
      </c>
      <c r="AS38" s="68"/>
      <c r="AT38" s="68"/>
      <c r="AU38" s="68"/>
      <c r="AV38" s="69"/>
      <c r="AW38" s="67" t="s">
        <v>63</v>
      </c>
      <c r="AX38" s="68"/>
      <c r="AY38" s="68"/>
      <c r="AZ38" s="68"/>
      <c r="BA38" s="69"/>
      <c r="BB38" s="67" t="s">
        <v>95</v>
      </c>
      <c r="BC38" s="68"/>
      <c r="BD38" s="68"/>
      <c r="BE38" s="68"/>
      <c r="BF38" s="69"/>
      <c r="BG38" s="54" t="s">
        <v>170</v>
      </c>
      <c r="BH38" s="55"/>
      <c r="BI38" s="55"/>
      <c r="BJ38" s="55"/>
      <c r="BK38" s="56"/>
      <c r="CA38" t="s">
        <v>23</v>
      </c>
    </row>
    <row r="39" spans="1:79" s="25" customFormat="1" ht="12.75" customHeight="1">
      <c r="A39" s="57"/>
      <c r="B39" s="58"/>
      <c r="C39" s="58"/>
      <c r="D39" s="59"/>
      <c r="E39" s="60" t="s">
        <v>171</v>
      </c>
      <c r="F39" s="61"/>
      <c r="G39" s="61"/>
      <c r="H39" s="61"/>
      <c r="I39" s="61"/>
      <c r="J39" s="61"/>
      <c r="K39" s="61"/>
      <c r="L39" s="61"/>
      <c r="M39" s="61"/>
      <c r="N39" s="61"/>
      <c r="O39" s="61"/>
      <c r="P39" s="61"/>
      <c r="Q39" s="61"/>
      <c r="R39" s="61"/>
      <c r="S39" s="61"/>
      <c r="T39" s="61"/>
      <c r="U39" s="61"/>
      <c r="V39" s="61"/>
      <c r="W39" s="62"/>
      <c r="X39" s="64">
        <v>34186</v>
      </c>
      <c r="Y39" s="65"/>
      <c r="Z39" s="65"/>
      <c r="AA39" s="65"/>
      <c r="AB39" s="66"/>
      <c r="AC39" s="64" t="s">
        <v>172</v>
      </c>
      <c r="AD39" s="65"/>
      <c r="AE39" s="65"/>
      <c r="AF39" s="65"/>
      <c r="AG39" s="66"/>
      <c r="AH39" s="64" t="s">
        <v>172</v>
      </c>
      <c r="AI39" s="65"/>
      <c r="AJ39" s="65"/>
      <c r="AK39" s="65"/>
      <c r="AL39" s="66"/>
      <c r="AM39" s="64">
        <f>IF(ISNUMBER(X39),X39,0)+IF(ISNUMBER(AC39),AC39,0)</f>
        <v>34186</v>
      </c>
      <c r="AN39" s="65"/>
      <c r="AO39" s="65"/>
      <c r="AP39" s="65"/>
      <c r="AQ39" s="66"/>
      <c r="AR39" s="64">
        <v>35997</v>
      </c>
      <c r="AS39" s="65"/>
      <c r="AT39" s="65"/>
      <c r="AU39" s="65"/>
      <c r="AV39" s="66"/>
      <c r="AW39" s="64" t="s">
        <v>172</v>
      </c>
      <c r="AX39" s="65"/>
      <c r="AY39" s="65"/>
      <c r="AZ39" s="65"/>
      <c r="BA39" s="66"/>
      <c r="BB39" s="64" t="s">
        <v>172</v>
      </c>
      <c r="BC39" s="65"/>
      <c r="BD39" s="65"/>
      <c r="BE39" s="65"/>
      <c r="BF39" s="66"/>
      <c r="BG39" s="63">
        <f>IF(ISNUMBER(AR39),AR39,0)+IF(ISNUMBER(AW39),AW39,0)</f>
        <v>35997</v>
      </c>
      <c r="BH39" s="63"/>
      <c r="BI39" s="63"/>
      <c r="BJ39" s="63"/>
      <c r="BK39" s="63"/>
      <c r="CA39" s="25" t="s">
        <v>24</v>
      </c>
    </row>
    <row r="40" spans="1:79" s="6" customFormat="1" ht="12.75" customHeight="1">
      <c r="A40" s="86"/>
      <c r="B40" s="87"/>
      <c r="C40" s="87"/>
      <c r="D40" s="88"/>
      <c r="E40" s="119" t="s">
        <v>146</v>
      </c>
      <c r="F40" s="120"/>
      <c r="G40" s="120"/>
      <c r="H40" s="120"/>
      <c r="I40" s="120"/>
      <c r="J40" s="120"/>
      <c r="K40" s="120"/>
      <c r="L40" s="120"/>
      <c r="M40" s="120"/>
      <c r="N40" s="120"/>
      <c r="O40" s="120"/>
      <c r="P40" s="120"/>
      <c r="Q40" s="120"/>
      <c r="R40" s="120"/>
      <c r="S40" s="120"/>
      <c r="T40" s="120"/>
      <c r="U40" s="120"/>
      <c r="V40" s="120"/>
      <c r="W40" s="121"/>
      <c r="X40" s="74">
        <v>34186</v>
      </c>
      <c r="Y40" s="75"/>
      <c r="Z40" s="75"/>
      <c r="AA40" s="75"/>
      <c r="AB40" s="76"/>
      <c r="AC40" s="74">
        <v>0</v>
      </c>
      <c r="AD40" s="75"/>
      <c r="AE40" s="75"/>
      <c r="AF40" s="75"/>
      <c r="AG40" s="76"/>
      <c r="AH40" s="74">
        <v>0</v>
      </c>
      <c r="AI40" s="75"/>
      <c r="AJ40" s="75"/>
      <c r="AK40" s="75"/>
      <c r="AL40" s="76"/>
      <c r="AM40" s="74">
        <f>IF(ISNUMBER(X40),X40,0)+IF(ISNUMBER(AC40),AC40,0)</f>
        <v>34186</v>
      </c>
      <c r="AN40" s="75"/>
      <c r="AO40" s="75"/>
      <c r="AP40" s="75"/>
      <c r="AQ40" s="76"/>
      <c r="AR40" s="74">
        <v>35997</v>
      </c>
      <c r="AS40" s="75"/>
      <c r="AT40" s="75"/>
      <c r="AU40" s="75"/>
      <c r="AV40" s="76"/>
      <c r="AW40" s="74">
        <v>0</v>
      </c>
      <c r="AX40" s="75"/>
      <c r="AY40" s="75"/>
      <c r="AZ40" s="75"/>
      <c r="BA40" s="76"/>
      <c r="BB40" s="74">
        <v>0</v>
      </c>
      <c r="BC40" s="75"/>
      <c r="BD40" s="75"/>
      <c r="BE40" s="75"/>
      <c r="BF40" s="76"/>
      <c r="BG40" s="78">
        <f>IF(ISNUMBER(AR40),AR40,0)+IF(ISNUMBER(AW40),AW40,0)</f>
        <v>35997</v>
      </c>
      <c r="BH40" s="78"/>
      <c r="BI40" s="78"/>
      <c r="BJ40" s="78"/>
      <c r="BK40" s="78"/>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33" t="s">
        <v>116</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9"/>
    </row>
    <row r="44" spans="1:79" ht="14.25" customHeight="1">
      <c r="A44" s="33" t="s">
        <v>235</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row>
    <row r="45" spans="1:79" ht="15" customHeight="1">
      <c r="A45" s="46" t="s">
        <v>223</v>
      </c>
      <c r="B45" s="46"/>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row>
    <row r="46" spans="1:79" ht="23.1" customHeight="1">
      <c r="A46" s="79" t="s">
        <v>117</v>
      </c>
      <c r="B46" s="80"/>
      <c r="C46" s="80"/>
      <c r="D46" s="81"/>
      <c r="E46" s="53" t="s">
        <v>19</v>
      </c>
      <c r="F46" s="53"/>
      <c r="G46" s="53"/>
      <c r="H46" s="53"/>
      <c r="I46" s="53"/>
      <c r="J46" s="53"/>
      <c r="K46" s="53"/>
      <c r="L46" s="53"/>
      <c r="M46" s="53"/>
      <c r="N46" s="53"/>
      <c r="O46" s="53"/>
      <c r="P46" s="53"/>
      <c r="Q46" s="53"/>
      <c r="R46" s="53"/>
      <c r="S46" s="53"/>
      <c r="T46" s="53"/>
      <c r="U46" s="39" t="s">
        <v>224</v>
      </c>
      <c r="V46" s="40"/>
      <c r="W46" s="40"/>
      <c r="X46" s="40"/>
      <c r="Y46" s="40"/>
      <c r="Z46" s="40"/>
      <c r="AA46" s="40"/>
      <c r="AB46" s="40"/>
      <c r="AC46" s="40"/>
      <c r="AD46" s="40"/>
      <c r="AE46" s="40"/>
      <c r="AF46" s="40"/>
      <c r="AG46" s="40"/>
      <c r="AH46" s="40"/>
      <c r="AI46" s="40"/>
      <c r="AJ46" s="40"/>
      <c r="AK46" s="40"/>
      <c r="AL46" s="40"/>
      <c r="AM46" s="41"/>
      <c r="AN46" s="39" t="s">
        <v>227</v>
      </c>
      <c r="AO46" s="40"/>
      <c r="AP46" s="40"/>
      <c r="AQ46" s="40"/>
      <c r="AR46" s="40"/>
      <c r="AS46" s="40"/>
      <c r="AT46" s="40"/>
      <c r="AU46" s="40"/>
      <c r="AV46" s="40"/>
      <c r="AW46" s="40"/>
      <c r="AX46" s="40"/>
      <c r="AY46" s="40"/>
      <c r="AZ46" s="40"/>
      <c r="BA46" s="40"/>
      <c r="BB46" s="40"/>
      <c r="BC46" s="40"/>
      <c r="BD46" s="40"/>
      <c r="BE46" s="40"/>
      <c r="BF46" s="41"/>
      <c r="BG46" s="39" t="s">
        <v>234</v>
      </c>
      <c r="BH46" s="40"/>
      <c r="BI46" s="40"/>
      <c r="BJ46" s="40"/>
      <c r="BK46" s="40"/>
      <c r="BL46" s="40"/>
      <c r="BM46" s="40"/>
      <c r="BN46" s="40"/>
      <c r="BO46" s="40"/>
      <c r="BP46" s="40"/>
      <c r="BQ46" s="40"/>
      <c r="BR46" s="40"/>
      <c r="BS46" s="40"/>
      <c r="BT46" s="40"/>
      <c r="BU46" s="40"/>
      <c r="BV46" s="40"/>
      <c r="BW46" s="40"/>
      <c r="BX46" s="40"/>
      <c r="BY46" s="41"/>
    </row>
    <row r="47" spans="1:79" ht="48.75" customHeight="1">
      <c r="A47" s="82"/>
      <c r="B47" s="83"/>
      <c r="C47" s="83"/>
      <c r="D47" s="84"/>
      <c r="E47" s="53"/>
      <c r="F47" s="53"/>
      <c r="G47" s="53"/>
      <c r="H47" s="53"/>
      <c r="I47" s="53"/>
      <c r="J47" s="53"/>
      <c r="K47" s="53"/>
      <c r="L47" s="53"/>
      <c r="M47" s="53"/>
      <c r="N47" s="53"/>
      <c r="O47" s="53"/>
      <c r="P47" s="53"/>
      <c r="Q47" s="53"/>
      <c r="R47" s="53"/>
      <c r="S47" s="53"/>
      <c r="T47" s="53"/>
      <c r="U47" s="39" t="s">
        <v>4</v>
      </c>
      <c r="V47" s="40"/>
      <c r="W47" s="40"/>
      <c r="X47" s="40"/>
      <c r="Y47" s="41"/>
      <c r="Z47" s="39" t="s">
        <v>3</v>
      </c>
      <c r="AA47" s="40"/>
      <c r="AB47" s="40"/>
      <c r="AC47" s="40"/>
      <c r="AD47" s="41"/>
      <c r="AE47" s="42" t="s">
        <v>115</v>
      </c>
      <c r="AF47" s="43"/>
      <c r="AG47" s="43"/>
      <c r="AH47" s="44"/>
      <c r="AI47" s="39" t="s">
        <v>5</v>
      </c>
      <c r="AJ47" s="40"/>
      <c r="AK47" s="40"/>
      <c r="AL47" s="40"/>
      <c r="AM47" s="41"/>
      <c r="AN47" s="39" t="s">
        <v>4</v>
      </c>
      <c r="AO47" s="40"/>
      <c r="AP47" s="40"/>
      <c r="AQ47" s="40"/>
      <c r="AR47" s="41"/>
      <c r="AS47" s="39" t="s">
        <v>3</v>
      </c>
      <c r="AT47" s="40"/>
      <c r="AU47" s="40"/>
      <c r="AV47" s="40"/>
      <c r="AW47" s="41"/>
      <c r="AX47" s="42" t="s">
        <v>115</v>
      </c>
      <c r="AY47" s="43"/>
      <c r="AZ47" s="43"/>
      <c r="BA47" s="44"/>
      <c r="BB47" s="39" t="s">
        <v>96</v>
      </c>
      <c r="BC47" s="40"/>
      <c r="BD47" s="40"/>
      <c r="BE47" s="40"/>
      <c r="BF47" s="41"/>
      <c r="BG47" s="39" t="s">
        <v>4</v>
      </c>
      <c r="BH47" s="40"/>
      <c r="BI47" s="40"/>
      <c r="BJ47" s="40"/>
      <c r="BK47" s="41"/>
      <c r="BL47" s="39" t="s">
        <v>3</v>
      </c>
      <c r="BM47" s="40"/>
      <c r="BN47" s="40"/>
      <c r="BO47" s="40"/>
      <c r="BP47" s="41"/>
      <c r="BQ47" s="42" t="s">
        <v>115</v>
      </c>
      <c r="BR47" s="43"/>
      <c r="BS47" s="43"/>
      <c r="BT47" s="44"/>
      <c r="BU47" s="39" t="s">
        <v>97</v>
      </c>
      <c r="BV47" s="40"/>
      <c r="BW47" s="40"/>
      <c r="BX47" s="40"/>
      <c r="BY47" s="41"/>
    </row>
    <row r="48" spans="1:79" ht="15" customHeight="1">
      <c r="A48" s="39">
        <v>1</v>
      </c>
      <c r="B48" s="40"/>
      <c r="C48" s="40"/>
      <c r="D48" s="41"/>
      <c r="E48" s="39">
        <v>2</v>
      </c>
      <c r="F48" s="40"/>
      <c r="G48" s="40"/>
      <c r="H48" s="40"/>
      <c r="I48" s="40"/>
      <c r="J48" s="40"/>
      <c r="K48" s="40"/>
      <c r="L48" s="40"/>
      <c r="M48" s="40"/>
      <c r="N48" s="40"/>
      <c r="O48" s="40"/>
      <c r="P48" s="40"/>
      <c r="Q48" s="40"/>
      <c r="R48" s="40"/>
      <c r="S48" s="40"/>
      <c r="T48" s="41"/>
      <c r="U48" s="39">
        <v>3</v>
      </c>
      <c r="V48" s="40"/>
      <c r="W48" s="40"/>
      <c r="X48" s="40"/>
      <c r="Y48" s="41"/>
      <c r="Z48" s="39">
        <v>4</v>
      </c>
      <c r="AA48" s="40"/>
      <c r="AB48" s="40"/>
      <c r="AC48" s="40"/>
      <c r="AD48" s="41"/>
      <c r="AE48" s="39">
        <v>5</v>
      </c>
      <c r="AF48" s="40"/>
      <c r="AG48" s="40"/>
      <c r="AH48" s="41"/>
      <c r="AI48" s="39">
        <v>6</v>
      </c>
      <c r="AJ48" s="40"/>
      <c r="AK48" s="40"/>
      <c r="AL48" s="40"/>
      <c r="AM48" s="41"/>
      <c r="AN48" s="39">
        <v>7</v>
      </c>
      <c r="AO48" s="40"/>
      <c r="AP48" s="40"/>
      <c r="AQ48" s="40"/>
      <c r="AR48" s="41"/>
      <c r="AS48" s="39">
        <v>8</v>
      </c>
      <c r="AT48" s="40"/>
      <c r="AU48" s="40"/>
      <c r="AV48" s="40"/>
      <c r="AW48" s="41"/>
      <c r="AX48" s="39">
        <v>9</v>
      </c>
      <c r="AY48" s="40"/>
      <c r="AZ48" s="40"/>
      <c r="BA48" s="41"/>
      <c r="BB48" s="39">
        <v>10</v>
      </c>
      <c r="BC48" s="40"/>
      <c r="BD48" s="40"/>
      <c r="BE48" s="40"/>
      <c r="BF48" s="41"/>
      <c r="BG48" s="39">
        <v>11</v>
      </c>
      <c r="BH48" s="40"/>
      <c r="BI48" s="40"/>
      <c r="BJ48" s="40"/>
      <c r="BK48" s="41"/>
      <c r="BL48" s="39">
        <v>12</v>
      </c>
      <c r="BM48" s="40"/>
      <c r="BN48" s="40"/>
      <c r="BO48" s="40"/>
      <c r="BP48" s="41"/>
      <c r="BQ48" s="39">
        <v>13</v>
      </c>
      <c r="BR48" s="40"/>
      <c r="BS48" s="40"/>
      <c r="BT48" s="41"/>
      <c r="BU48" s="39">
        <v>14</v>
      </c>
      <c r="BV48" s="40"/>
      <c r="BW48" s="40"/>
      <c r="BX48" s="40"/>
      <c r="BY48" s="41"/>
    </row>
    <row r="49" spans="1:79" s="1" customFormat="1" ht="12.75" hidden="1" customHeight="1">
      <c r="A49" s="67" t="s">
        <v>64</v>
      </c>
      <c r="B49" s="68"/>
      <c r="C49" s="68"/>
      <c r="D49" s="69"/>
      <c r="E49" s="67" t="s">
        <v>57</v>
      </c>
      <c r="F49" s="68"/>
      <c r="G49" s="68"/>
      <c r="H49" s="68"/>
      <c r="I49" s="68"/>
      <c r="J49" s="68"/>
      <c r="K49" s="68"/>
      <c r="L49" s="68"/>
      <c r="M49" s="68"/>
      <c r="N49" s="68"/>
      <c r="O49" s="68"/>
      <c r="P49" s="68"/>
      <c r="Q49" s="68"/>
      <c r="R49" s="68"/>
      <c r="S49" s="68"/>
      <c r="T49" s="69"/>
      <c r="U49" s="67" t="s">
        <v>65</v>
      </c>
      <c r="V49" s="68"/>
      <c r="W49" s="68"/>
      <c r="X49" s="68"/>
      <c r="Y49" s="69"/>
      <c r="Z49" s="67" t="s">
        <v>66</v>
      </c>
      <c r="AA49" s="68"/>
      <c r="AB49" s="68"/>
      <c r="AC49" s="68"/>
      <c r="AD49" s="69"/>
      <c r="AE49" s="67" t="s">
        <v>91</v>
      </c>
      <c r="AF49" s="68"/>
      <c r="AG49" s="68"/>
      <c r="AH49" s="69"/>
      <c r="AI49" s="54" t="s">
        <v>169</v>
      </c>
      <c r="AJ49" s="55"/>
      <c r="AK49" s="55"/>
      <c r="AL49" s="55"/>
      <c r="AM49" s="56"/>
      <c r="AN49" s="67" t="s">
        <v>67</v>
      </c>
      <c r="AO49" s="68"/>
      <c r="AP49" s="68"/>
      <c r="AQ49" s="68"/>
      <c r="AR49" s="69"/>
      <c r="AS49" s="67" t="s">
        <v>68</v>
      </c>
      <c r="AT49" s="68"/>
      <c r="AU49" s="68"/>
      <c r="AV49" s="68"/>
      <c r="AW49" s="69"/>
      <c r="AX49" s="67" t="s">
        <v>92</v>
      </c>
      <c r="AY49" s="68"/>
      <c r="AZ49" s="68"/>
      <c r="BA49" s="69"/>
      <c r="BB49" s="54" t="s">
        <v>169</v>
      </c>
      <c r="BC49" s="55"/>
      <c r="BD49" s="55"/>
      <c r="BE49" s="55"/>
      <c r="BF49" s="56"/>
      <c r="BG49" s="67" t="s">
        <v>58</v>
      </c>
      <c r="BH49" s="68"/>
      <c r="BI49" s="68"/>
      <c r="BJ49" s="68"/>
      <c r="BK49" s="69"/>
      <c r="BL49" s="67" t="s">
        <v>59</v>
      </c>
      <c r="BM49" s="68"/>
      <c r="BN49" s="68"/>
      <c r="BO49" s="68"/>
      <c r="BP49" s="69"/>
      <c r="BQ49" s="67" t="s">
        <v>93</v>
      </c>
      <c r="BR49" s="68"/>
      <c r="BS49" s="68"/>
      <c r="BT49" s="69"/>
      <c r="BU49" s="54" t="s">
        <v>169</v>
      </c>
      <c r="BV49" s="55"/>
      <c r="BW49" s="55"/>
      <c r="BX49" s="55"/>
      <c r="BY49" s="56"/>
      <c r="CA49" t="s">
        <v>25</v>
      </c>
    </row>
    <row r="50" spans="1:79" s="25" customFormat="1" ht="12.75" customHeight="1">
      <c r="A50" s="57">
        <v>2240</v>
      </c>
      <c r="B50" s="58"/>
      <c r="C50" s="58"/>
      <c r="D50" s="59"/>
      <c r="E50" s="60" t="s">
        <v>173</v>
      </c>
      <c r="F50" s="61"/>
      <c r="G50" s="61"/>
      <c r="H50" s="61"/>
      <c r="I50" s="61"/>
      <c r="J50" s="61"/>
      <c r="K50" s="61"/>
      <c r="L50" s="61"/>
      <c r="M50" s="61"/>
      <c r="N50" s="61"/>
      <c r="O50" s="61"/>
      <c r="P50" s="61"/>
      <c r="Q50" s="61"/>
      <c r="R50" s="61"/>
      <c r="S50" s="61"/>
      <c r="T50" s="62"/>
      <c r="U50" s="64">
        <v>126389</v>
      </c>
      <c r="V50" s="65"/>
      <c r="W50" s="65"/>
      <c r="X50" s="65"/>
      <c r="Y50" s="66"/>
      <c r="Z50" s="64">
        <v>0</v>
      </c>
      <c r="AA50" s="65"/>
      <c r="AB50" s="65"/>
      <c r="AC50" s="65"/>
      <c r="AD50" s="66"/>
      <c r="AE50" s="64">
        <v>0</v>
      </c>
      <c r="AF50" s="65"/>
      <c r="AG50" s="65"/>
      <c r="AH50" s="66"/>
      <c r="AI50" s="64">
        <f>IF(ISNUMBER(U50),U50,0)+IF(ISNUMBER(Z50),Z50,0)</f>
        <v>126389</v>
      </c>
      <c r="AJ50" s="65"/>
      <c r="AK50" s="65"/>
      <c r="AL50" s="65"/>
      <c r="AM50" s="66"/>
      <c r="AN50" s="64">
        <v>157944</v>
      </c>
      <c r="AO50" s="65"/>
      <c r="AP50" s="65"/>
      <c r="AQ50" s="65"/>
      <c r="AR50" s="66"/>
      <c r="AS50" s="64">
        <v>0</v>
      </c>
      <c r="AT50" s="65"/>
      <c r="AU50" s="65"/>
      <c r="AV50" s="65"/>
      <c r="AW50" s="66"/>
      <c r="AX50" s="64">
        <v>0</v>
      </c>
      <c r="AY50" s="65"/>
      <c r="AZ50" s="65"/>
      <c r="BA50" s="66"/>
      <c r="BB50" s="64">
        <f>IF(ISNUMBER(AN50),AN50,0)+IF(ISNUMBER(AS50),AS50,0)</f>
        <v>157944</v>
      </c>
      <c r="BC50" s="65"/>
      <c r="BD50" s="65"/>
      <c r="BE50" s="65"/>
      <c r="BF50" s="66"/>
      <c r="BG50" s="64">
        <v>32190</v>
      </c>
      <c r="BH50" s="65"/>
      <c r="BI50" s="65"/>
      <c r="BJ50" s="65"/>
      <c r="BK50" s="66"/>
      <c r="BL50" s="64">
        <v>0</v>
      </c>
      <c r="BM50" s="65"/>
      <c r="BN50" s="65"/>
      <c r="BO50" s="65"/>
      <c r="BP50" s="66"/>
      <c r="BQ50" s="64">
        <v>0</v>
      </c>
      <c r="BR50" s="65"/>
      <c r="BS50" s="65"/>
      <c r="BT50" s="66"/>
      <c r="BU50" s="64">
        <f>IF(ISNUMBER(BG50),BG50,0)+IF(ISNUMBER(BL50),BL50,0)</f>
        <v>32190</v>
      </c>
      <c r="BV50" s="65"/>
      <c r="BW50" s="65"/>
      <c r="BX50" s="65"/>
      <c r="BY50" s="66"/>
      <c r="CA50" s="25" t="s">
        <v>26</v>
      </c>
    </row>
    <row r="51" spans="1:79" s="25" customFormat="1" ht="12.75" customHeight="1">
      <c r="A51" s="57">
        <v>2800</v>
      </c>
      <c r="B51" s="58"/>
      <c r="C51" s="58"/>
      <c r="D51" s="59"/>
      <c r="E51" s="60" t="s">
        <v>174</v>
      </c>
      <c r="F51" s="61"/>
      <c r="G51" s="61"/>
      <c r="H51" s="61"/>
      <c r="I51" s="61"/>
      <c r="J51" s="61"/>
      <c r="K51" s="61"/>
      <c r="L51" s="61"/>
      <c r="M51" s="61"/>
      <c r="N51" s="61"/>
      <c r="O51" s="61"/>
      <c r="P51" s="61"/>
      <c r="Q51" s="61"/>
      <c r="R51" s="61"/>
      <c r="S51" s="61"/>
      <c r="T51" s="62"/>
      <c r="U51" s="64">
        <v>17500</v>
      </c>
      <c r="V51" s="65"/>
      <c r="W51" s="65"/>
      <c r="X51" s="65"/>
      <c r="Y51" s="66"/>
      <c r="Z51" s="64">
        <v>0</v>
      </c>
      <c r="AA51" s="65"/>
      <c r="AB51" s="65"/>
      <c r="AC51" s="65"/>
      <c r="AD51" s="66"/>
      <c r="AE51" s="64">
        <v>0</v>
      </c>
      <c r="AF51" s="65"/>
      <c r="AG51" s="65"/>
      <c r="AH51" s="66"/>
      <c r="AI51" s="64">
        <f>IF(ISNUMBER(U51),U51,0)+IF(ISNUMBER(Z51),Z51,0)</f>
        <v>17500</v>
      </c>
      <c r="AJ51" s="65"/>
      <c r="AK51" s="65"/>
      <c r="AL51" s="65"/>
      <c r="AM51" s="66"/>
      <c r="AN51" s="64">
        <v>0</v>
      </c>
      <c r="AO51" s="65"/>
      <c r="AP51" s="65"/>
      <c r="AQ51" s="65"/>
      <c r="AR51" s="66"/>
      <c r="AS51" s="64">
        <v>0</v>
      </c>
      <c r="AT51" s="65"/>
      <c r="AU51" s="65"/>
      <c r="AV51" s="65"/>
      <c r="AW51" s="66"/>
      <c r="AX51" s="64">
        <v>0</v>
      </c>
      <c r="AY51" s="65"/>
      <c r="AZ51" s="65"/>
      <c r="BA51" s="66"/>
      <c r="BB51" s="64">
        <f>IF(ISNUMBER(AN51),AN51,0)+IF(ISNUMBER(AS51),AS51,0)</f>
        <v>0</v>
      </c>
      <c r="BC51" s="65"/>
      <c r="BD51" s="65"/>
      <c r="BE51" s="65"/>
      <c r="BF51" s="66"/>
      <c r="BG51" s="64">
        <v>0</v>
      </c>
      <c r="BH51" s="65"/>
      <c r="BI51" s="65"/>
      <c r="BJ51" s="65"/>
      <c r="BK51" s="66"/>
      <c r="BL51" s="64">
        <v>0</v>
      </c>
      <c r="BM51" s="65"/>
      <c r="BN51" s="65"/>
      <c r="BO51" s="65"/>
      <c r="BP51" s="66"/>
      <c r="BQ51" s="64">
        <v>0</v>
      </c>
      <c r="BR51" s="65"/>
      <c r="BS51" s="65"/>
      <c r="BT51" s="66"/>
      <c r="BU51" s="64">
        <f>IF(ISNUMBER(BG51),BG51,0)+IF(ISNUMBER(BL51),BL51,0)</f>
        <v>0</v>
      </c>
      <c r="BV51" s="65"/>
      <c r="BW51" s="65"/>
      <c r="BX51" s="65"/>
      <c r="BY51" s="66"/>
    </row>
    <row r="52" spans="1:79" s="25" customFormat="1" ht="25.5" customHeight="1">
      <c r="A52" s="57">
        <v>3122</v>
      </c>
      <c r="B52" s="58"/>
      <c r="C52" s="58"/>
      <c r="D52" s="59"/>
      <c r="E52" s="60" t="s">
        <v>175</v>
      </c>
      <c r="F52" s="61"/>
      <c r="G52" s="61"/>
      <c r="H52" s="61"/>
      <c r="I52" s="61"/>
      <c r="J52" s="61"/>
      <c r="K52" s="61"/>
      <c r="L52" s="61"/>
      <c r="M52" s="61"/>
      <c r="N52" s="61"/>
      <c r="O52" s="61"/>
      <c r="P52" s="61"/>
      <c r="Q52" s="61"/>
      <c r="R52" s="61"/>
      <c r="S52" s="61"/>
      <c r="T52" s="62"/>
      <c r="U52" s="64">
        <v>0</v>
      </c>
      <c r="V52" s="65"/>
      <c r="W52" s="65"/>
      <c r="X52" s="65"/>
      <c r="Y52" s="66"/>
      <c r="Z52" s="64">
        <v>1750000</v>
      </c>
      <c r="AA52" s="65"/>
      <c r="AB52" s="65"/>
      <c r="AC52" s="65"/>
      <c r="AD52" s="66"/>
      <c r="AE52" s="64">
        <v>1750000</v>
      </c>
      <c r="AF52" s="65"/>
      <c r="AG52" s="65"/>
      <c r="AH52" s="66"/>
      <c r="AI52" s="64">
        <f>IF(ISNUMBER(U52),U52,0)+IF(ISNUMBER(Z52),Z52,0)</f>
        <v>1750000</v>
      </c>
      <c r="AJ52" s="65"/>
      <c r="AK52" s="65"/>
      <c r="AL52" s="65"/>
      <c r="AM52" s="66"/>
      <c r="AN52" s="64">
        <v>0</v>
      </c>
      <c r="AO52" s="65"/>
      <c r="AP52" s="65"/>
      <c r="AQ52" s="65"/>
      <c r="AR52" s="66"/>
      <c r="AS52" s="64">
        <v>0</v>
      </c>
      <c r="AT52" s="65"/>
      <c r="AU52" s="65"/>
      <c r="AV52" s="65"/>
      <c r="AW52" s="66"/>
      <c r="AX52" s="64">
        <v>0</v>
      </c>
      <c r="AY52" s="65"/>
      <c r="AZ52" s="65"/>
      <c r="BA52" s="66"/>
      <c r="BB52" s="64">
        <f>IF(ISNUMBER(AN52),AN52,0)+IF(ISNUMBER(AS52),AS52,0)</f>
        <v>0</v>
      </c>
      <c r="BC52" s="65"/>
      <c r="BD52" s="65"/>
      <c r="BE52" s="65"/>
      <c r="BF52" s="66"/>
      <c r="BG52" s="64">
        <v>0</v>
      </c>
      <c r="BH52" s="65"/>
      <c r="BI52" s="65"/>
      <c r="BJ52" s="65"/>
      <c r="BK52" s="66"/>
      <c r="BL52" s="64">
        <v>0</v>
      </c>
      <c r="BM52" s="65"/>
      <c r="BN52" s="65"/>
      <c r="BO52" s="65"/>
      <c r="BP52" s="66"/>
      <c r="BQ52" s="64">
        <v>0</v>
      </c>
      <c r="BR52" s="65"/>
      <c r="BS52" s="65"/>
      <c r="BT52" s="66"/>
      <c r="BU52" s="64">
        <f>IF(ISNUMBER(BG52),BG52,0)+IF(ISNUMBER(BL52),BL52,0)</f>
        <v>0</v>
      </c>
      <c r="BV52" s="65"/>
      <c r="BW52" s="65"/>
      <c r="BX52" s="65"/>
      <c r="BY52" s="66"/>
    </row>
    <row r="53" spans="1:79" s="6" customFormat="1" ht="12.75" customHeight="1">
      <c r="A53" s="86"/>
      <c r="B53" s="87"/>
      <c r="C53" s="87"/>
      <c r="D53" s="88"/>
      <c r="E53" s="119" t="s">
        <v>146</v>
      </c>
      <c r="F53" s="120"/>
      <c r="G53" s="120"/>
      <c r="H53" s="120"/>
      <c r="I53" s="120"/>
      <c r="J53" s="120"/>
      <c r="K53" s="120"/>
      <c r="L53" s="120"/>
      <c r="M53" s="120"/>
      <c r="N53" s="120"/>
      <c r="O53" s="120"/>
      <c r="P53" s="120"/>
      <c r="Q53" s="120"/>
      <c r="R53" s="120"/>
      <c r="S53" s="120"/>
      <c r="T53" s="121"/>
      <c r="U53" s="74">
        <v>143889</v>
      </c>
      <c r="V53" s="75"/>
      <c r="W53" s="75"/>
      <c r="X53" s="75"/>
      <c r="Y53" s="76"/>
      <c r="Z53" s="74">
        <v>1750000</v>
      </c>
      <c r="AA53" s="75"/>
      <c r="AB53" s="75"/>
      <c r="AC53" s="75"/>
      <c r="AD53" s="76"/>
      <c r="AE53" s="74">
        <v>1750000</v>
      </c>
      <c r="AF53" s="75"/>
      <c r="AG53" s="75"/>
      <c r="AH53" s="76"/>
      <c r="AI53" s="74">
        <f>IF(ISNUMBER(U53),U53,0)+IF(ISNUMBER(Z53),Z53,0)</f>
        <v>1893889</v>
      </c>
      <c r="AJ53" s="75"/>
      <c r="AK53" s="75"/>
      <c r="AL53" s="75"/>
      <c r="AM53" s="76"/>
      <c r="AN53" s="74">
        <v>157944</v>
      </c>
      <c r="AO53" s="75"/>
      <c r="AP53" s="75"/>
      <c r="AQ53" s="75"/>
      <c r="AR53" s="76"/>
      <c r="AS53" s="74">
        <v>0</v>
      </c>
      <c r="AT53" s="75"/>
      <c r="AU53" s="75"/>
      <c r="AV53" s="75"/>
      <c r="AW53" s="76"/>
      <c r="AX53" s="74">
        <v>0</v>
      </c>
      <c r="AY53" s="75"/>
      <c r="AZ53" s="75"/>
      <c r="BA53" s="76"/>
      <c r="BB53" s="74">
        <f>IF(ISNUMBER(AN53),AN53,0)+IF(ISNUMBER(AS53),AS53,0)</f>
        <v>157944</v>
      </c>
      <c r="BC53" s="75"/>
      <c r="BD53" s="75"/>
      <c r="BE53" s="75"/>
      <c r="BF53" s="76"/>
      <c r="BG53" s="74">
        <v>32190</v>
      </c>
      <c r="BH53" s="75"/>
      <c r="BI53" s="75"/>
      <c r="BJ53" s="75"/>
      <c r="BK53" s="76"/>
      <c r="BL53" s="74">
        <v>0</v>
      </c>
      <c r="BM53" s="75"/>
      <c r="BN53" s="75"/>
      <c r="BO53" s="75"/>
      <c r="BP53" s="76"/>
      <c r="BQ53" s="74">
        <v>0</v>
      </c>
      <c r="BR53" s="75"/>
      <c r="BS53" s="75"/>
      <c r="BT53" s="76"/>
      <c r="BU53" s="74">
        <f>IF(ISNUMBER(BG53),BG53,0)+IF(ISNUMBER(BL53),BL53,0)</f>
        <v>32190</v>
      </c>
      <c r="BV53" s="75"/>
      <c r="BW53" s="75"/>
      <c r="BX53" s="75"/>
      <c r="BY53" s="76"/>
    </row>
    <row r="55" spans="1:79" ht="14.25" customHeight="1">
      <c r="A55" s="33" t="s">
        <v>236</v>
      </c>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row>
    <row r="56" spans="1:79" ht="15" customHeight="1">
      <c r="A56" s="73" t="s">
        <v>223</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row>
    <row r="57" spans="1:79" ht="23.1" customHeight="1">
      <c r="A57" s="79" t="s">
        <v>118</v>
      </c>
      <c r="B57" s="80"/>
      <c r="C57" s="80"/>
      <c r="D57" s="80"/>
      <c r="E57" s="81"/>
      <c r="F57" s="53" t="s">
        <v>19</v>
      </c>
      <c r="G57" s="53"/>
      <c r="H57" s="53"/>
      <c r="I57" s="53"/>
      <c r="J57" s="53"/>
      <c r="K57" s="53"/>
      <c r="L57" s="53"/>
      <c r="M57" s="53"/>
      <c r="N57" s="53"/>
      <c r="O57" s="53"/>
      <c r="P57" s="53"/>
      <c r="Q57" s="53"/>
      <c r="R57" s="53"/>
      <c r="S57" s="53"/>
      <c r="T57" s="53"/>
      <c r="U57" s="39" t="s">
        <v>224</v>
      </c>
      <c r="V57" s="40"/>
      <c r="W57" s="40"/>
      <c r="X57" s="40"/>
      <c r="Y57" s="40"/>
      <c r="Z57" s="40"/>
      <c r="AA57" s="40"/>
      <c r="AB57" s="40"/>
      <c r="AC57" s="40"/>
      <c r="AD57" s="40"/>
      <c r="AE57" s="40"/>
      <c r="AF57" s="40"/>
      <c r="AG57" s="40"/>
      <c r="AH57" s="40"/>
      <c r="AI57" s="40"/>
      <c r="AJ57" s="40"/>
      <c r="AK57" s="40"/>
      <c r="AL57" s="40"/>
      <c r="AM57" s="41"/>
      <c r="AN57" s="39" t="s">
        <v>227</v>
      </c>
      <c r="AO57" s="40"/>
      <c r="AP57" s="40"/>
      <c r="AQ57" s="40"/>
      <c r="AR57" s="40"/>
      <c r="AS57" s="40"/>
      <c r="AT57" s="40"/>
      <c r="AU57" s="40"/>
      <c r="AV57" s="40"/>
      <c r="AW57" s="40"/>
      <c r="AX57" s="40"/>
      <c r="AY57" s="40"/>
      <c r="AZ57" s="40"/>
      <c r="BA57" s="40"/>
      <c r="BB57" s="40"/>
      <c r="BC57" s="40"/>
      <c r="BD57" s="40"/>
      <c r="BE57" s="40"/>
      <c r="BF57" s="41"/>
      <c r="BG57" s="39" t="s">
        <v>234</v>
      </c>
      <c r="BH57" s="40"/>
      <c r="BI57" s="40"/>
      <c r="BJ57" s="40"/>
      <c r="BK57" s="40"/>
      <c r="BL57" s="40"/>
      <c r="BM57" s="40"/>
      <c r="BN57" s="40"/>
      <c r="BO57" s="40"/>
      <c r="BP57" s="40"/>
      <c r="BQ57" s="40"/>
      <c r="BR57" s="40"/>
      <c r="BS57" s="40"/>
      <c r="BT57" s="40"/>
      <c r="BU57" s="40"/>
      <c r="BV57" s="40"/>
      <c r="BW57" s="40"/>
      <c r="BX57" s="40"/>
      <c r="BY57" s="41"/>
    </row>
    <row r="58" spans="1:79" ht="51.75" customHeight="1">
      <c r="A58" s="82"/>
      <c r="B58" s="83"/>
      <c r="C58" s="83"/>
      <c r="D58" s="83"/>
      <c r="E58" s="84"/>
      <c r="F58" s="53"/>
      <c r="G58" s="53"/>
      <c r="H58" s="53"/>
      <c r="I58" s="53"/>
      <c r="J58" s="53"/>
      <c r="K58" s="53"/>
      <c r="L58" s="53"/>
      <c r="M58" s="53"/>
      <c r="N58" s="53"/>
      <c r="O58" s="53"/>
      <c r="P58" s="53"/>
      <c r="Q58" s="53"/>
      <c r="R58" s="53"/>
      <c r="S58" s="53"/>
      <c r="T58" s="53"/>
      <c r="U58" s="39" t="s">
        <v>4</v>
      </c>
      <c r="V58" s="40"/>
      <c r="W58" s="40"/>
      <c r="X58" s="40"/>
      <c r="Y58" s="41"/>
      <c r="Z58" s="39" t="s">
        <v>3</v>
      </c>
      <c r="AA58" s="40"/>
      <c r="AB58" s="40"/>
      <c r="AC58" s="40"/>
      <c r="AD58" s="41"/>
      <c r="AE58" s="42" t="s">
        <v>115</v>
      </c>
      <c r="AF58" s="43"/>
      <c r="AG58" s="43"/>
      <c r="AH58" s="44"/>
      <c r="AI58" s="39" t="s">
        <v>5</v>
      </c>
      <c r="AJ58" s="40"/>
      <c r="AK58" s="40"/>
      <c r="AL58" s="40"/>
      <c r="AM58" s="41"/>
      <c r="AN58" s="39" t="s">
        <v>4</v>
      </c>
      <c r="AO58" s="40"/>
      <c r="AP58" s="40"/>
      <c r="AQ58" s="40"/>
      <c r="AR58" s="41"/>
      <c r="AS58" s="39" t="s">
        <v>3</v>
      </c>
      <c r="AT58" s="40"/>
      <c r="AU58" s="40"/>
      <c r="AV58" s="40"/>
      <c r="AW58" s="41"/>
      <c r="AX58" s="42" t="s">
        <v>115</v>
      </c>
      <c r="AY58" s="43"/>
      <c r="AZ58" s="43"/>
      <c r="BA58" s="44"/>
      <c r="BB58" s="39" t="s">
        <v>96</v>
      </c>
      <c r="BC58" s="40"/>
      <c r="BD58" s="40"/>
      <c r="BE58" s="40"/>
      <c r="BF58" s="41"/>
      <c r="BG58" s="39" t="s">
        <v>4</v>
      </c>
      <c r="BH58" s="40"/>
      <c r="BI58" s="40"/>
      <c r="BJ58" s="40"/>
      <c r="BK58" s="41"/>
      <c r="BL58" s="39" t="s">
        <v>3</v>
      </c>
      <c r="BM58" s="40"/>
      <c r="BN58" s="40"/>
      <c r="BO58" s="40"/>
      <c r="BP58" s="41"/>
      <c r="BQ58" s="42" t="s">
        <v>115</v>
      </c>
      <c r="BR58" s="43"/>
      <c r="BS58" s="43"/>
      <c r="BT58" s="44"/>
      <c r="BU58" s="53" t="s">
        <v>97</v>
      </c>
      <c r="BV58" s="53"/>
      <c r="BW58" s="53"/>
      <c r="BX58" s="53"/>
      <c r="BY58" s="53"/>
    </row>
    <row r="59" spans="1:79" ht="15" customHeight="1">
      <c r="A59" s="39">
        <v>1</v>
      </c>
      <c r="B59" s="40"/>
      <c r="C59" s="40"/>
      <c r="D59" s="40"/>
      <c r="E59" s="41"/>
      <c r="F59" s="39">
        <v>2</v>
      </c>
      <c r="G59" s="40"/>
      <c r="H59" s="40"/>
      <c r="I59" s="40"/>
      <c r="J59" s="40"/>
      <c r="K59" s="40"/>
      <c r="L59" s="40"/>
      <c r="M59" s="40"/>
      <c r="N59" s="40"/>
      <c r="O59" s="40"/>
      <c r="P59" s="40"/>
      <c r="Q59" s="40"/>
      <c r="R59" s="40"/>
      <c r="S59" s="40"/>
      <c r="T59" s="41"/>
      <c r="U59" s="39">
        <v>3</v>
      </c>
      <c r="V59" s="40"/>
      <c r="W59" s="40"/>
      <c r="X59" s="40"/>
      <c r="Y59" s="41"/>
      <c r="Z59" s="39">
        <v>4</v>
      </c>
      <c r="AA59" s="40"/>
      <c r="AB59" s="40"/>
      <c r="AC59" s="40"/>
      <c r="AD59" s="41"/>
      <c r="AE59" s="39">
        <v>5</v>
      </c>
      <c r="AF59" s="40"/>
      <c r="AG59" s="40"/>
      <c r="AH59" s="41"/>
      <c r="AI59" s="39">
        <v>6</v>
      </c>
      <c r="AJ59" s="40"/>
      <c r="AK59" s="40"/>
      <c r="AL59" s="40"/>
      <c r="AM59" s="41"/>
      <c r="AN59" s="39">
        <v>7</v>
      </c>
      <c r="AO59" s="40"/>
      <c r="AP59" s="40"/>
      <c r="AQ59" s="40"/>
      <c r="AR59" s="41"/>
      <c r="AS59" s="39">
        <v>8</v>
      </c>
      <c r="AT59" s="40"/>
      <c r="AU59" s="40"/>
      <c r="AV59" s="40"/>
      <c r="AW59" s="41"/>
      <c r="AX59" s="39">
        <v>9</v>
      </c>
      <c r="AY59" s="40"/>
      <c r="AZ59" s="40"/>
      <c r="BA59" s="41"/>
      <c r="BB59" s="39">
        <v>10</v>
      </c>
      <c r="BC59" s="40"/>
      <c r="BD59" s="40"/>
      <c r="BE59" s="40"/>
      <c r="BF59" s="41"/>
      <c r="BG59" s="39">
        <v>11</v>
      </c>
      <c r="BH59" s="40"/>
      <c r="BI59" s="40"/>
      <c r="BJ59" s="40"/>
      <c r="BK59" s="41"/>
      <c r="BL59" s="39">
        <v>12</v>
      </c>
      <c r="BM59" s="40"/>
      <c r="BN59" s="40"/>
      <c r="BO59" s="40"/>
      <c r="BP59" s="41"/>
      <c r="BQ59" s="39">
        <v>13</v>
      </c>
      <c r="BR59" s="40"/>
      <c r="BS59" s="40"/>
      <c r="BT59" s="41"/>
      <c r="BU59" s="53">
        <v>14</v>
      </c>
      <c r="BV59" s="53"/>
      <c r="BW59" s="53"/>
      <c r="BX59" s="53"/>
      <c r="BY59" s="53"/>
    </row>
    <row r="60" spans="1:79" s="1" customFormat="1" ht="13.5" hidden="1" customHeight="1">
      <c r="A60" s="67" t="s">
        <v>64</v>
      </c>
      <c r="B60" s="68"/>
      <c r="C60" s="68"/>
      <c r="D60" s="68"/>
      <c r="E60" s="69"/>
      <c r="F60" s="67" t="s">
        <v>57</v>
      </c>
      <c r="G60" s="68"/>
      <c r="H60" s="68"/>
      <c r="I60" s="68"/>
      <c r="J60" s="68"/>
      <c r="K60" s="68"/>
      <c r="L60" s="68"/>
      <c r="M60" s="68"/>
      <c r="N60" s="68"/>
      <c r="O60" s="68"/>
      <c r="P60" s="68"/>
      <c r="Q60" s="68"/>
      <c r="R60" s="68"/>
      <c r="S60" s="68"/>
      <c r="T60" s="69"/>
      <c r="U60" s="67" t="s">
        <v>65</v>
      </c>
      <c r="V60" s="68"/>
      <c r="W60" s="68"/>
      <c r="X60" s="68"/>
      <c r="Y60" s="69"/>
      <c r="Z60" s="67" t="s">
        <v>66</v>
      </c>
      <c r="AA60" s="68"/>
      <c r="AB60" s="68"/>
      <c r="AC60" s="68"/>
      <c r="AD60" s="69"/>
      <c r="AE60" s="67" t="s">
        <v>91</v>
      </c>
      <c r="AF60" s="68"/>
      <c r="AG60" s="68"/>
      <c r="AH60" s="69"/>
      <c r="AI60" s="54" t="s">
        <v>169</v>
      </c>
      <c r="AJ60" s="55"/>
      <c r="AK60" s="55"/>
      <c r="AL60" s="55"/>
      <c r="AM60" s="56"/>
      <c r="AN60" s="67" t="s">
        <v>67</v>
      </c>
      <c r="AO60" s="68"/>
      <c r="AP60" s="68"/>
      <c r="AQ60" s="68"/>
      <c r="AR60" s="69"/>
      <c r="AS60" s="67" t="s">
        <v>68</v>
      </c>
      <c r="AT60" s="68"/>
      <c r="AU60" s="68"/>
      <c r="AV60" s="68"/>
      <c r="AW60" s="69"/>
      <c r="AX60" s="67" t="s">
        <v>92</v>
      </c>
      <c r="AY60" s="68"/>
      <c r="AZ60" s="68"/>
      <c r="BA60" s="69"/>
      <c r="BB60" s="54" t="s">
        <v>169</v>
      </c>
      <c r="BC60" s="55"/>
      <c r="BD60" s="55"/>
      <c r="BE60" s="55"/>
      <c r="BF60" s="56"/>
      <c r="BG60" s="67" t="s">
        <v>58</v>
      </c>
      <c r="BH60" s="68"/>
      <c r="BI60" s="68"/>
      <c r="BJ60" s="68"/>
      <c r="BK60" s="69"/>
      <c r="BL60" s="67" t="s">
        <v>59</v>
      </c>
      <c r="BM60" s="68"/>
      <c r="BN60" s="68"/>
      <c r="BO60" s="68"/>
      <c r="BP60" s="69"/>
      <c r="BQ60" s="67" t="s">
        <v>93</v>
      </c>
      <c r="BR60" s="68"/>
      <c r="BS60" s="68"/>
      <c r="BT60" s="69"/>
      <c r="BU60" s="85" t="s">
        <v>169</v>
      </c>
      <c r="BV60" s="85"/>
      <c r="BW60" s="85"/>
      <c r="BX60" s="85"/>
      <c r="BY60" s="85"/>
      <c r="CA60" t="s">
        <v>27</v>
      </c>
    </row>
    <row r="61" spans="1:79" s="6" customFormat="1" ht="12.75" customHeight="1">
      <c r="A61" s="86"/>
      <c r="B61" s="87"/>
      <c r="C61" s="87"/>
      <c r="D61" s="87"/>
      <c r="E61" s="88"/>
      <c r="F61" s="86" t="s">
        <v>146</v>
      </c>
      <c r="G61" s="87"/>
      <c r="H61" s="87"/>
      <c r="I61" s="87"/>
      <c r="J61" s="87"/>
      <c r="K61" s="87"/>
      <c r="L61" s="87"/>
      <c r="M61" s="87"/>
      <c r="N61" s="87"/>
      <c r="O61" s="87"/>
      <c r="P61" s="87"/>
      <c r="Q61" s="87"/>
      <c r="R61" s="87"/>
      <c r="S61" s="87"/>
      <c r="T61" s="88"/>
      <c r="U61" s="74"/>
      <c r="V61" s="75"/>
      <c r="W61" s="75"/>
      <c r="X61" s="75"/>
      <c r="Y61" s="76"/>
      <c r="Z61" s="74"/>
      <c r="AA61" s="75"/>
      <c r="AB61" s="75"/>
      <c r="AC61" s="75"/>
      <c r="AD61" s="76"/>
      <c r="AE61" s="74"/>
      <c r="AF61" s="75"/>
      <c r="AG61" s="75"/>
      <c r="AH61" s="76"/>
      <c r="AI61" s="74">
        <f>IF(ISNUMBER(U61),U61,0)+IF(ISNUMBER(Z61),Z61,0)</f>
        <v>0</v>
      </c>
      <c r="AJ61" s="75"/>
      <c r="AK61" s="75"/>
      <c r="AL61" s="75"/>
      <c r="AM61" s="76"/>
      <c r="AN61" s="74"/>
      <c r="AO61" s="75"/>
      <c r="AP61" s="75"/>
      <c r="AQ61" s="75"/>
      <c r="AR61" s="76"/>
      <c r="AS61" s="74"/>
      <c r="AT61" s="75"/>
      <c r="AU61" s="75"/>
      <c r="AV61" s="75"/>
      <c r="AW61" s="76"/>
      <c r="AX61" s="74"/>
      <c r="AY61" s="75"/>
      <c r="AZ61" s="75"/>
      <c r="BA61" s="76"/>
      <c r="BB61" s="74">
        <f>IF(ISNUMBER(AN61),AN61,0)+IF(ISNUMBER(AS61),AS61,0)</f>
        <v>0</v>
      </c>
      <c r="BC61" s="75"/>
      <c r="BD61" s="75"/>
      <c r="BE61" s="75"/>
      <c r="BF61" s="76"/>
      <c r="BG61" s="74"/>
      <c r="BH61" s="75"/>
      <c r="BI61" s="75"/>
      <c r="BJ61" s="75"/>
      <c r="BK61" s="76"/>
      <c r="BL61" s="74"/>
      <c r="BM61" s="75"/>
      <c r="BN61" s="75"/>
      <c r="BO61" s="75"/>
      <c r="BP61" s="76"/>
      <c r="BQ61" s="74"/>
      <c r="BR61" s="75"/>
      <c r="BS61" s="75"/>
      <c r="BT61" s="76"/>
      <c r="BU61" s="74">
        <f>IF(ISNUMBER(BG61),BG61,0)+IF(ISNUMBER(BL61),BL61,0)</f>
        <v>0</v>
      </c>
      <c r="BV61" s="75"/>
      <c r="BW61" s="75"/>
      <c r="BX61" s="75"/>
      <c r="BY61" s="76"/>
      <c r="CA61" s="6" t="s">
        <v>28</v>
      </c>
    </row>
    <row r="63" spans="1:79" ht="14.25" customHeight="1">
      <c r="A63" s="33" t="s">
        <v>251</v>
      </c>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row>
    <row r="64" spans="1:79" ht="15" customHeight="1">
      <c r="A64" s="73" t="s">
        <v>223</v>
      </c>
      <c r="B64" s="73"/>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row>
    <row r="65" spans="1:79" ht="23.1" customHeight="1">
      <c r="A65" s="79" t="s">
        <v>117</v>
      </c>
      <c r="B65" s="80"/>
      <c r="C65" s="80"/>
      <c r="D65" s="81"/>
      <c r="E65" s="47" t="s">
        <v>19</v>
      </c>
      <c r="F65" s="48"/>
      <c r="G65" s="48"/>
      <c r="H65" s="48"/>
      <c r="I65" s="48"/>
      <c r="J65" s="48"/>
      <c r="K65" s="48"/>
      <c r="L65" s="48"/>
      <c r="M65" s="48"/>
      <c r="N65" s="48"/>
      <c r="O65" s="48"/>
      <c r="P65" s="48"/>
      <c r="Q65" s="48"/>
      <c r="R65" s="48"/>
      <c r="S65" s="48"/>
      <c r="T65" s="48"/>
      <c r="U65" s="48"/>
      <c r="V65" s="48"/>
      <c r="W65" s="49"/>
      <c r="X65" s="39" t="s">
        <v>245</v>
      </c>
      <c r="Y65" s="40"/>
      <c r="Z65" s="40"/>
      <c r="AA65" s="40"/>
      <c r="AB65" s="40"/>
      <c r="AC65" s="40"/>
      <c r="AD65" s="40"/>
      <c r="AE65" s="40"/>
      <c r="AF65" s="40"/>
      <c r="AG65" s="40"/>
      <c r="AH65" s="40"/>
      <c r="AI65" s="40"/>
      <c r="AJ65" s="40"/>
      <c r="AK65" s="40"/>
      <c r="AL65" s="40"/>
      <c r="AM65" s="40"/>
      <c r="AN65" s="40"/>
      <c r="AO65" s="40"/>
      <c r="AP65" s="40"/>
      <c r="AQ65" s="41"/>
      <c r="AR65" s="53" t="s">
        <v>250</v>
      </c>
      <c r="AS65" s="53"/>
      <c r="AT65" s="53"/>
      <c r="AU65" s="53"/>
      <c r="AV65" s="53"/>
      <c r="AW65" s="53"/>
      <c r="AX65" s="53"/>
      <c r="AY65" s="53"/>
      <c r="AZ65" s="53"/>
      <c r="BA65" s="53"/>
      <c r="BB65" s="53"/>
      <c r="BC65" s="53"/>
      <c r="BD65" s="53"/>
      <c r="BE65" s="53"/>
      <c r="BF65" s="53"/>
      <c r="BG65" s="53"/>
      <c r="BH65" s="53"/>
      <c r="BI65" s="53"/>
      <c r="BJ65" s="53"/>
      <c r="BK65" s="53"/>
    </row>
    <row r="66" spans="1:79" ht="48.75" customHeight="1">
      <c r="A66" s="82"/>
      <c r="B66" s="83"/>
      <c r="C66" s="83"/>
      <c r="D66" s="84"/>
      <c r="E66" s="50"/>
      <c r="F66" s="51"/>
      <c r="G66" s="51"/>
      <c r="H66" s="51"/>
      <c r="I66" s="51"/>
      <c r="J66" s="51"/>
      <c r="K66" s="51"/>
      <c r="L66" s="51"/>
      <c r="M66" s="51"/>
      <c r="N66" s="51"/>
      <c r="O66" s="51"/>
      <c r="P66" s="51"/>
      <c r="Q66" s="51"/>
      <c r="R66" s="51"/>
      <c r="S66" s="51"/>
      <c r="T66" s="51"/>
      <c r="U66" s="51"/>
      <c r="V66" s="51"/>
      <c r="W66" s="52"/>
      <c r="X66" s="47" t="s">
        <v>4</v>
      </c>
      <c r="Y66" s="48"/>
      <c r="Z66" s="48"/>
      <c r="AA66" s="48"/>
      <c r="AB66" s="49"/>
      <c r="AC66" s="47" t="s">
        <v>3</v>
      </c>
      <c r="AD66" s="48"/>
      <c r="AE66" s="48"/>
      <c r="AF66" s="48"/>
      <c r="AG66" s="49"/>
      <c r="AH66" s="42" t="s">
        <v>115</v>
      </c>
      <c r="AI66" s="43"/>
      <c r="AJ66" s="43"/>
      <c r="AK66" s="43"/>
      <c r="AL66" s="44"/>
      <c r="AM66" s="39" t="s">
        <v>5</v>
      </c>
      <c r="AN66" s="40"/>
      <c r="AO66" s="40"/>
      <c r="AP66" s="40"/>
      <c r="AQ66" s="41"/>
      <c r="AR66" s="39" t="s">
        <v>4</v>
      </c>
      <c r="AS66" s="40"/>
      <c r="AT66" s="40"/>
      <c r="AU66" s="40"/>
      <c r="AV66" s="41"/>
      <c r="AW66" s="39" t="s">
        <v>3</v>
      </c>
      <c r="AX66" s="40"/>
      <c r="AY66" s="40"/>
      <c r="AZ66" s="40"/>
      <c r="BA66" s="41"/>
      <c r="BB66" s="42" t="s">
        <v>115</v>
      </c>
      <c r="BC66" s="43"/>
      <c r="BD66" s="43"/>
      <c r="BE66" s="43"/>
      <c r="BF66" s="44"/>
      <c r="BG66" s="39" t="s">
        <v>96</v>
      </c>
      <c r="BH66" s="40"/>
      <c r="BI66" s="40"/>
      <c r="BJ66" s="40"/>
      <c r="BK66" s="41"/>
    </row>
    <row r="67" spans="1:79" ht="12.75" customHeight="1">
      <c r="A67" s="39">
        <v>1</v>
      </c>
      <c r="B67" s="40"/>
      <c r="C67" s="40"/>
      <c r="D67" s="41"/>
      <c r="E67" s="39">
        <v>2</v>
      </c>
      <c r="F67" s="40"/>
      <c r="G67" s="40"/>
      <c r="H67" s="40"/>
      <c r="I67" s="40"/>
      <c r="J67" s="40"/>
      <c r="K67" s="40"/>
      <c r="L67" s="40"/>
      <c r="M67" s="40"/>
      <c r="N67" s="40"/>
      <c r="O67" s="40"/>
      <c r="P67" s="40"/>
      <c r="Q67" s="40"/>
      <c r="R67" s="40"/>
      <c r="S67" s="40"/>
      <c r="T67" s="40"/>
      <c r="U67" s="40"/>
      <c r="V67" s="40"/>
      <c r="W67" s="41"/>
      <c r="X67" s="39">
        <v>3</v>
      </c>
      <c r="Y67" s="40"/>
      <c r="Z67" s="40"/>
      <c r="AA67" s="40"/>
      <c r="AB67" s="41"/>
      <c r="AC67" s="39">
        <v>4</v>
      </c>
      <c r="AD67" s="40"/>
      <c r="AE67" s="40"/>
      <c r="AF67" s="40"/>
      <c r="AG67" s="41"/>
      <c r="AH67" s="39">
        <v>5</v>
      </c>
      <c r="AI67" s="40"/>
      <c r="AJ67" s="40"/>
      <c r="AK67" s="40"/>
      <c r="AL67" s="41"/>
      <c r="AM67" s="39">
        <v>6</v>
      </c>
      <c r="AN67" s="40"/>
      <c r="AO67" s="40"/>
      <c r="AP67" s="40"/>
      <c r="AQ67" s="41"/>
      <c r="AR67" s="39">
        <v>7</v>
      </c>
      <c r="AS67" s="40"/>
      <c r="AT67" s="40"/>
      <c r="AU67" s="40"/>
      <c r="AV67" s="41"/>
      <c r="AW67" s="39">
        <v>8</v>
      </c>
      <c r="AX67" s="40"/>
      <c r="AY67" s="40"/>
      <c r="AZ67" s="40"/>
      <c r="BA67" s="41"/>
      <c r="BB67" s="39">
        <v>9</v>
      </c>
      <c r="BC67" s="40"/>
      <c r="BD67" s="40"/>
      <c r="BE67" s="40"/>
      <c r="BF67" s="41"/>
      <c r="BG67" s="39">
        <v>10</v>
      </c>
      <c r="BH67" s="40"/>
      <c r="BI67" s="40"/>
      <c r="BJ67" s="40"/>
      <c r="BK67" s="41"/>
    </row>
    <row r="68" spans="1:79" s="1" customFormat="1" ht="12.75" hidden="1" customHeight="1">
      <c r="A68" s="67" t="s">
        <v>64</v>
      </c>
      <c r="B68" s="68"/>
      <c r="C68" s="68"/>
      <c r="D68" s="69"/>
      <c r="E68" s="67" t="s">
        <v>57</v>
      </c>
      <c r="F68" s="68"/>
      <c r="G68" s="68"/>
      <c r="H68" s="68"/>
      <c r="I68" s="68"/>
      <c r="J68" s="68"/>
      <c r="K68" s="68"/>
      <c r="L68" s="68"/>
      <c r="M68" s="68"/>
      <c r="N68" s="68"/>
      <c r="O68" s="68"/>
      <c r="P68" s="68"/>
      <c r="Q68" s="68"/>
      <c r="R68" s="68"/>
      <c r="S68" s="68"/>
      <c r="T68" s="68"/>
      <c r="U68" s="68"/>
      <c r="V68" s="68"/>
      <c r="W68" s="69"/>
      <c r="X68" s="89" t="s">
        <v>60</v>
      </c>
      <c r="Y68" s="90"/>
      <c r="Z68" s="90"/>
      <c r="AA68" s="90"/>
      <c r="AB68" s="91"/>
      <c r="AC68" s="89" t="s">
        <v>61</v>
      </c>
      <c r="AD68" s="90"/>
      <c r="AE68" s="90"/>
      <c r="AF68" s="90"/>
      <c r="AG68" s="91"/>
      <c r="AH68" s="67" t="s">
        <v>94</v>
      </c>
      <c r="AI68" s="68"/>
      <c r="AJ68" s="68"/>
      <c r="AK68" s="68"/>
      <c r="AL68" s="69"/>
      <c r="AM68" s="54" t="s">
        <v>170</v>
      </c>
      <c r="AN68" s="55"/>
      <c r="AO68" s="55"/>
      <c r="AP68" s="55"/>
      <c r="AQ68" s="56"/>
      <c r="AR68" s="67" t="s">
        <v>62</v>
      </c>
      <c r="AS68" s="68"/>
      <c r="AT68" s="68"/>
      <c r="AU68" s="68"/>
      <c r="AV68" s="69"/>
      <c r="AW68" s="67" t="s">
        <v>63</v>
      </c>
      <c r="AX68" s="68"/>
      <c r="AY68" s="68"/>
      <c r="AZ68" s="68"/>
      <c r="BA68" s="69"/>
      <c r="BB68" s="67" t="s">
        <v>95</v>
      </c>
      <c r="BC68" s="68"/>
      <c r="BD68" s="68"/>
      <c r="BE68" s="68"/>
      <c r="BF68" s="69"/>
      <c r="BG68" s="54" t="s">
        <v>170</v>
      </c>
      <c r="BH68" s="55"/>
      <c r="BI68" s="55"/>
      <c r="BJ68" s="55"/>
      <c r="BK68" s="56"/>
      <c r="CA68" t="s">
        <v>29</v>
      </c>
    </row>
    <row r="69" spans="1:79" s="25" customFormat="1" ht="12.75" customHeight="1">
      <c r="A69" s="57">
        <v>2240</v>
      </c>
      <c r="B69" s="58"/>
      <c r="C69" s="58"/>
      <c r="D69" s="59"/>
      <c r="E69" s="60" t="s">
        <v>173</v>
      </c>
      <c r="F69" s="61"/>
      <c r="G69" s="61"/>
      <c r="H69" s="61"/>
      <c r="I69" s="61"/>
      <c r="J69" s="61"/>
      <c r="K69" s="61"/>
      <c r="L69" s="61"/>
      <c r="M69" s="61"/>
      <c r="N69" s="61"/>
      <c r="O69" s="61"/>
      <c r="P69" s="61"/>
      <c r="Q69" s="61"/>
      <c r="R69" s="61"/>
      <c r="S69" s="61"/>
      <c r="T69" s="61"/>
      <c r="U69" s="61"/>
      <c r="V69" s="61"/>
      <c r="W69" s="62"/>
      <c r="X69" s="64">
        <v>34185</v>
      </c>
      <c r="Y69" s="65"/>
      <c r="Z69" s="65"/>
      <c r="AA69" s="65"/>
      <c r="AB69" s="66"/>
      <c r="AC69" s="64">
        <v>0</v>
      </c>
      <c r="AD69" s="65"/>
      <c r="AE69" s="65"/>
      <c r="AF69" s="65"/>
      <c r="AG69" s="66"/>
      <c r="AH69" s="64">
        <v>0</v>
      </c>
      <c r="AI69" s="65"/>
      <c r="AJ69" s="65"/>
      <c r="AK69" s="65"/>
      <c r="AL69" s="66"/>
      <c r="AM69" s="64">
        <f>IF(ISNUMBER(X69),X69,0)+IF(ISNUMBER(AC69),AC69,0)</f>
        <v>34185</v>
      </c>
      <c r="AN69" s="65"/>
      <c r="AO69" s="65"/>
      <c r="AP69" s="65"/>
      <c r="AQ69" s="66"/>
      <c r="AR69" s="64">
        <v>35997</v>
      </c>
      <c r="AS69" s="65"/>
      <c r="AT69" s="65"/>
      <c r="AU69" s="65"/>
      <c r="AV69" s="66"/>
      <c r="AW69" s="64">
        <v>0</v>
      </c>
      <c r="AX69" s="65"/>
      <c r="AY69" s="65"/>
      <c r="AZ69" s="65"/>
      <c r="BA69" s="66"/>
      <c r="BB69" s="64">
        <v>0</v>
      </c>
      <c r="BC69" s="65"/>
      <c r="BD69" s="65"/>
      <c r="BE69" s="65"/>
      <c r="BF69" s="66"/>
      <c r="BG69" s="63">
        <f>IF(ISNUMBER(AR69),AR69,0)+IF(ISNUMBER(AW69),AW69,0)</f>
        <v>35997</v>
      </c>
      <c r="BH69" s="63"/>
      <c r="BI69" s="63"/>
      <c r="BJ69" s="63"/>
      <c r="BK69" s="63"/>
      <c r="CA69" s="25" t="s">
        <v>30</v>
      </c>
    </row>
    <row r="70" spans="1:79" s="25" customFormat="1" ht="12.75" customHeight="1">
      <c r="A70" s="57">
        <v>2800</v>
      </c>
      <c r="B70" s="58"/>
      <c r="C70" s="58"/>
      <c r="D70" s="59"/>
      <c r="E70" s="60" t="s">
        <v>174</v>
      </c>
      <c r="F70" s="61"/>
      <c r="G70" s="61"/>
      <c r="H70" s="61"/>
      <c r="I70" s="61"/>
      <c r="J70" s="61"/>
      <c r="K70" s="61"/>
      <c r="L70" s="61"/>
      <c r="M70" s="61"/>
      <c r="N70" s="61"/>
      <c r="O70" s="61"/>
      <c r="P70" s="61"/>
      <c r="Q70" s="61"/>
      <c r="R70" s="61"/>
      <c r="S70" s="61"/>
      <c r="T70" s="61"/>
      <c r="U70" s="61"/>
      <c r="V70" s="61"/>
      <c r="W70" s="62"/>
      <c r="X70" s="64">
        <v>0</v>
      </c>
      <c r="Y70" s="65"/>
      <c r="Z70" s="65"/>
      <c r="AA70" s="65"/>
      <c r="AB70" s="66"/>
      <c r="AC70" s="64">
        <v>0</v>
      </c>
      <c r="AD70" s="65"/>
      <c r="AE70" s="65"/>
      <c r="AF70" s="65"/>
      <c r="AG70" s="66"/>
      <c r="AH70" s="64">
        <v>0</v>
      </c>
      <c r="AI70" s="65"/>
      <c r="AJ70" s="65"/>
      <c r="AK70" s="65"/>
      <c r="AL70" s="66"/>
      <c r="AM70" s="64">
        <f>IF(ISNUMBER(X70),X70,0)+IF(ISNUMBER(AC70),AC70,0)</f>
        <v>0</v>
      </c>
      <c r="AN70" s="65"/>
      <c r="AO70" s="65"/>
      <c r="AP70" s="65"/>
      <c r="AQ70" s="66"/>
      <c r="AR70" s="64">
        <v>0</v>
      </c>
      <c r="AS70" s="65"/>
      <c r="AT70" s="65"/>
      <c r="AU70" s="65"/>
      <c r="AV70" s="66"/>
      <c r="AW70" s="64">
        <v>0</v>
      </c>
      <c r="AX70" s="65"/>
      <c r="AY70" s="65"/>
      <c r="AZ70" s="65"/>
      <c r="BA70" s="66"/>
      <c r="BB70" s="64">
        <v>0</v>
      </c>
      <c r="BC70" s="65"/>
      <c r="BD70" s="65"/>
      <c r="BE70" s="65"/>
      <c r="BF70" s="66"/>
      <c r="BG70" s="63">
        <f>IF(ISNUMBER(AR70),AR70,0)+IF(ISNUMBER(AW70),AW70,0)</f>
        <v>0</v>
      </c>
      <c r="BH70" s="63"/>
      <c r="BI70" s="63"/>
      <c r="BJ70" s="63"/>
      <c r="BK70" s="63"/>
    </row>
    <row r="71" spans="1:79" s="25" customFormat="1" ht="12.75" customHeight="1">
      <c r="A71" s="57">
        <v>3122</v>
      </c>
      <c r="B71" s="58"/>
      <c r="C71" s="58"/>
      <c r="D71" s="59"/>
      <c r="E71" s="60" t="s">
        <v>175</v>
      </c>
      <c r="F71" s="61"/>
      <c r="G71" s="61"/>
      <c r="H71" s="61"/>
      <c r="I71" s="61"/>
      <c r="J71" s="61"/>
      <c r="K71" s="61"/>
      <c r="L71" s="61"/>
      <c r="M71" s="61"/>
      <c r="N71" s="61"/>
      <c r="O71" s="61"/>
      <c r="P71" s="61"/>
      <c r="Q71" s="61"/>
      <c r="R71" s="61"/>
      <c r="S71" s="61"/>
      <c r="T71" s="61"/>
      <c r="U71" s="61"/>
      <c r="V71" s="61"/>
      <c r="W71" s="62"/>
      <c r="X71" s="64">
        <v>0</v>
      </c>
      <c r="Y71" s="65"/>
      <c r="Z71" s="65"/>
      <c r="AA71" s="65"/>
      <c r="AB71" s="66"/>
      <c r="AC71" s="64">
        <v>0</v>
      </c>
      <c r="AD71" s="65"/>
      <c r="AE71" s="65"/>
      <c r="AF71" s="65"/>
      <c r="AG71" s="66"/>
      <c r="AH71" s="64">
        <v>0</v>
      </c>
      <c r="AI71" s="65"/>
      <c r="AJ71" s="65"/>
      <c r="AK71" s="65"/>
      <c r="AL71" s="66"/>
      <c r="AM71" s="64">
        <f>IF(ISNUMBER(X71),X71,0)+IF(ISNUMBER(AC71),AC71,0)</f>
        <v>0</v>
      </c>
      <c r="AN71" s="65"/>
      <c r="AO71" s="65"/>
      <c r="AP71" s="65"/>
      <c r="AQ71" s="66"/>
      <c r="AR71" s="64">
        <v>0</v>
      </c>
      <c r="AS71" s="65"/>
      <c r="AT71" s="65"/>
      <c r="AU71" s="65"/>
      <c r="AV71" s="66"/>
      <c r="AW71" s="64">
        <v>0</v>
      </c>
      <c r="AX71" s="65"/>
      <c r="AY71" s="65"/>
      <c r="AZ71" s="65"/>
      <c r="BA71" s="66"/>
      <c r="BB71" s="64">
        <v>0</v>
      </c>
      <c r="BC71" s="65"/>
      <c r="BD71" s="65"/>
      <c r="BE71" s="65"/>
      <c r="BF71" s="66"/>
      <c r="BG71" s="63">
        <f>IF(ISNUMBER(AR71),AR71,0)+IF(ISNUMBER(AW71),AW71,0)</f>
        <v>0</v>
      </c>
      <c r="BH71" s="63"/>
      <c r="BI71" s="63"/>
      <c r="BJ71" s="63"/>
      <c r="BK71" s="63"/>
    </row>
    <row r="72" spans="1:79" s="6" customFormat="1" ht="12.75" customHeight="1">
      <c r="A72" s="86"/>
      <c r="B72" s="87"/>
      <c r="C72" s="87"/>
      <c r="D72" s="88"/>
      <c r="E72" s="119" t="s">
        <v>146</v>
      </c>
      <c r="F72" s="120"/>
      <c r="G72" s="120"/>
      <c r="H72" s="120"/>
      <c r="I72" s="120"/>
      <c r="J72" s="120"/>
      <c r="K72" s="120"/>
      <c r="L72" s="120"/>
      <c r="M72" s="120"/>
      <c r="N72" s="120"/>
      <c r="O72" s="120"/>
      <c r="P72" s="120"/>
      <c r="Q72" s="120"/>
      <c r="R72" s="120"/>
      <c r="S72" s="120"/>
      <c r="T72" s="120"/>
      <c r="U72" s="120"/>
      <c r="V72" s="120"/>
      <c r="W72" s="121"/>
      <c r="X72" s="74">
        <v>34185</v>
      </c>
      <c r="Y72" s="75"/>
      <c r="Z72" s="75"/>
      <c r="AA72" s="75"/>
      <c r="AB72" s="76"/>
      <c r="AC72" s="74">
        <v>0</v>
      </c>
      <c r="AD72" s="75"/>
      <c r="AE72" s="75"/>
      <c r="AF72" s="75"/>
      <c r="AG72" s="76"/>
      <c r="AH72" s="74">
        <v>0</v>
      </c>
      <c r="AI72" s="75"/>
      <c r="AJ72" s="75"/>
      <c r="AK72" s="75"/>
      <c r="AL72" s="76"/>
      <c r="AM72" s="74">
        <f>IF(ISNUMBER(X72),X72,0)+IF(ISNUMBER(AC72),AC72,0)</f>
        <v>34185</v>
      </c>
      <c r="AN72" s="75"/>
      <c r="AO72" s="75"/>
      <c r="AP72" s="75"/>
      <c r="AQ72" s="76"/>
      <c r="AR72" s="74">
        <v>35997</v>
      </c>
      <c r="AS72" s="75"/>
      <c r="AT72" s="75"/>
      <c r="AU72" s="75"/>
      <c r="AV72" s="76"/>
      <c r="AW72" s="74">
        <v>0</v>
      </c>
      <c r="AX72" s="75"/>
      <c r="AY72" s="75"/>
      <c r="AZ72" s="75"/>
      <c r="BA72" s="76"/>
      <c r="BB72" s="74">
        <v>0</v>
      </c>
      <c r="BC72" s="75"/>
      <c r="BD72" s="75"/>
      <c r="BE72" s="75"/>
      <c r="BF72" s="76"/>
      <c r="BG72" s="78">
        <f>IF(ISNUMBER(AR72),AR72,0)+IF(ISNUMBER(AW72),AW72,0)</f>
        <v>35997</v>
      </c>
      <c r="BH72" s="78"/>
      <c r="BI72" s="78"/>
      <c r="BJ72" s="78"/>
      <c r="BK72" s="78"/>
    </row>
    <row r="74" spans="1:79" ht="14.25" customHeight="1">
      <c r="A74" s="33" t="s">
        <v>252</v>
      </c>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row>
    <row r="75" spans="1:79" ht="15" customHeight="1">
      <c r="A75" s="73" t="s">
        <v>223</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row>
    <row r="76" spans="1:79" ht="23.1" customHeight="1">
      <c r="A76" s="79" t="s">
        <v>118</v>
      </c>
      <c r="B76" s="80"/>
      <c r="C76" s="80"/>
      <c r="D76" s="80"/>
      <c r="E76" s="81"/>
      <c r="F76" s="47" t="s">
        <v>19</v>
      </c>
      <c r="G76" s="48"/>
      <c r="H76" s="48"/>
      <c r="I76" s="48"/>
      <c r="J76" s="48"/>
      <c r="K76" s="48"/>
      <c r="L76" s="48"/>
      <c r="M76" s="48"/>
      <c r="N76" s="48"/>
      <c r="O76" s="48"/>
      <c r="P76" s="48"/>
      <c r="Q76" s="48"/>
      <c r="R76" s="48"/>
      <c r="S76" s="48"/>
      <c r="T76" s="48"/>
      <c r="U76" s="48"/>
      <c r="V76" s="48"/>
      <c r="W76" s="49"/>
      <c r="X76" s="53" t="s">
        <v>245</v>
      </c>
      <c r="Y76" s="53"/>
      <c r="Z76" s="53"/>
      <c r="AA76" s="53"/>
      <c r="AB76" s="53"/>
      <c r="AC76" s="53"/>
      <c r="AD76" s="53"/>
      <c r="AE76" s="53"/>
      <c r="AF76" s="53"/>
      <c r="AG76" s="53"/>
      <c r="AH76" s="53"/>
      <c r="AI76" s="53"/>
      <c r="AJ76" s="53"/>
      <c r="AK76" s="53"/>
      <c r="AL76" s="53"/>
      <c r="AM76" s="53"/>
      <c r="AN76" s="53"/>
      <c r="AO76" s="53"/>
      <c r="AP76" s="53"/>
      <c r="AQ76" s="53"/>
      <c r="AR76" s="39" t="s">
        <v>250</v>
      </c>
      <c r="AS76" s="40"/>
      <c r="AT76" s="40"/>
      <c r="AU76" s="40"/>
      <c r="AV76" s="40"/>
      <c r="AW76" s="40"/>
      <c r="AX76" s="40"/>
      <c r="AY76" s="40"/>
      <c r="AZ76" s="40"/>
      <c r="BA76" s="40"/>
      <c r="BB76" s="40"/>
      <c r="BC76" s="40"/>
      <c r="BD76" s="40"/>
      <c r="BE76" s="40"/>
      <c r="BF76" s="40"/>
      <c r="BG76" s="40"/>
      <c r="BH76" s="40"/>
      <c r="BI76" s="40"/>
      <c r="BJ76" s="40"/>
      <c r="BK76" s="41"/>
    </row>
    <row r="77" spans="1:79" ht="53.25" customHeight="1">
      <c r="A77" s="82"/>
      <c r="B77" s="83"/>
      <c r="C77" s="83"/>
      <c r="D77" s="83"/>
      <c r="E77" s="84"/>
      <c r="F77" s="50"/>
      <c r="G77" s="51"/>
      <c r="H77" s="51"/>
      <c r="I77" s="51"/>
      <c r="J77" s="51"/>
      <c r="K77" s="51"/>
      <c r="L77" s="51"/>
      <c r="M77" s="51"/>
      <c r="N77" s="51"/>
      <c r="O77" s="51"/>
      <c r="P77" s="51"/>
      <c r="Q77" s="51"/>
      <c r="R77" s="51"/>
      <c r="S77" s="51"/>
      <c r="T77" s="51"/>
      <c r="U77" s="51"/>
      <c r="V77" s="51"/>
      <c r="W77" s="52"/>
      <c r="X77" s="39" t="s">
        <v>4</v>
      </c>
      <c r="Y77" s="40"/>
      <c r="Z77" s="40"/>
      <c r="AA77" s="40"/>
      <c r="AB77" s="41"/>
      <c r="AC77" s="39" t="s">
        <v>3</v>
      </c>
      <c r="AD77" s="40"/>
      <c r="AE77" s="40"/>
      <c r="AF77" s="40"/>
      <c r="AG77" s="41"/>
      <c r="AH77" s="42" t="s">
        <v>115</v>
      </c>
      <c r="AI77" s="43"/>
      <c r="AJ77" s="43"/>
      <c r="AK77" s="43"/>
      <c r="AL77" s="44"/>
      <c r="AM77" s="39" t="s">
        <v>5</v>
      </c>
      <c r="AN77" s="40"/>
      <c r="AO77" s="40"/>
      <c r="AP77" s="40"/>
      <c r="AQ77" s="41"/>
      <c r="AR77" s="39" t="s">
        <v>4</v>
      </c>
      <c r="AS77" s="40"/>
      <c r="AT77" s="40"/>
      <c r="AU77" s="40"/>
      <c r="AV77" s="41"/>
      <c r="AW77" s="39" t="s">
        <v>3</v>
      </c>
      <c r="AX77" s="40"/>
      <c r="AY77" s="40"/>
      <c r="AZ77" s="40"/>
      <c r="BA77" s="41"/>
      <c r="BB77" s="92" t="s">
        <v>115</v>
      </c>
      <c r="BC77" s="92"/>
      <c r="BD77" s="92"/>
      <c r="BE77" s="92"/>
      <c r="BF77" s="92"/>
      <c r="BG77" s="39" t="s">
        <v>96</v>
      </c>
      <c r="BH77" s="40"/>
      <c r="BI77" s="40"/>
      <c r="BJ77" s="40"/>
      <c r="BK77" s="41"/>
    </row>
    <row r="78" spans="1:79" ht="15" customHeight="1">
      <c r="A78" s="39">
        <v>1</v>
      </c>
      <c r="B78" s="40"/>
      <c r="C78" s="40"/>
      <c r="D78" s="40"/>
      <c r="E78" s="41"/>
      <c r="F78" s="39">
        <v>2</v>
      </c>
      <c r="G78" s="40"/>
      <c r="H78" s="40"/>
      <c r="I78" s="40"/>
      <c r="J78" s="40"/>
      <c r="K78" s="40"/>
      <c r="L78" s="40"/>
      <c r="M78" s="40"/>
      <c r="N78" s="40"/>
      <c r="O78" s="40"/>
      <c r="P78" s="40"/>
      <c r="Q78" s="40"/>
      <c r="R78" s="40"/>
      <c r="S78" s="40"/>
      <c r="T78" s="40"/>
      <c r="U78" s="40"/>
      <c r="V78" s="40"/>
      <c r="W78" s="41"/>
      <c r="X78" s="39">
        <v>3</v>
      </c>
      <c r="Y78" s="40"/>
      <c r="Z78" s="40"/>
      <c r="AA78" s="40"/>
      <c r="AB78" s="41"/>
      <c r="AC78" s="39">
        <v>4</v>
      </c>
      <c r="AD78" s="40"/>
      <c r="AE78" s="40"/>
      <c r="AF78" s="40"/>
      <c r="AG78" s="41"/>
      <c r="AH78" s="39">
        <v>5</v>
      </c>
      <c r="AI78" s="40"/>
      <c r="AJ78" s="40"/>
      <c r="AK78" s="40"/>
      <c r="AL78" s="41"/>
      <c r="AM78" s="39">
        <v>6</v>
      </c>
      <c r="AN78" s="40"/>
      <c r="AO78" s="40"/>
      <c r="AP78" s="40"/>
      <c r="AQ78" s="41"/>
      <c r="AR78" s="39">
        <v>7</v>
      </c>
      <c r="AS78" s="40"/>
      <c r="AT78" s="40"/>
      <c r="AU78" s="40"/>
      <c r="AV78" s="41"/>
      <c r="AW78" s="39">
        <v>8</v>
      </c>
      <c r="AX78" s="40"/>
      <c r="AY78" s="40"/>
      <c r="AZ78" s="40"/>
      <c r="BA78" s="41"/>
      <c r="BB78" s="39">
        <v>9</v>
      </c>
      <c r="BC78" s="40"/>
      <c r="BD78" s="40"/>
      <c r="BE78" s="40"/>
      <c r="BF78" s="41"/>
      <c r="BG78" s="39">
        <v>10</v>
      </c>
      <c r="BH78" s="40"/>
      <c r="BI78" s="40"/>
      <c r="BJ78" s="40"/>
      <c r="BK78" s="41"/>
    </row>
    <row r="79" spans="1:79" s="1" customFormat="1" ht="15" hidden="1" customHeight="1">
      <c r="A79" s="67" t="s">
        <v>64</v>
      </c>
      <c r="B79" s="68"/>
      <c r="C79" s="68"/>
      <c r="D79" s="68"/>
      <c r="E79" s="69"/>
      <c r="F79" s="67" t="s">
        <v>57</v>
      </c>
      <c r="G79" s="68"/>
      <c r="H79" s="68"/>
      <c r="I79" s="68"/>
      <c r="J79" s="68"/>
      <c r="K79" s="68"/>
      <c r="L79" s="68"/>
      <c r="M79" s="68"/>
      <c r="N79" s="68"/>
      <c r="O79" s="68"/>
      <c r="P79" s="68"/>
      <c r="Q79" s="68"/>
      <c r="R79" s="68"/>
      <c r="S79" s="68"/>
      <c r="T79" s="68"/>
      <c r="U79" s="68"/>
      <c r="V79" s="68"/>
      <c r="W79" s="69"/>
      <c r="X79" s="67" t="s">
        <v>60</v>
      </c>
      <c r="Y79" s="68"/>
      <c r="Z79" s="68"/>
      <c r="AA79" s="68"/>
      <c r="AB79" s="69"/>
      <c r="AC79" s="67" t="s">
        <v>61</v>
      </c>
      <c r="AD79" s="68"/>
      <c r="AE79" s="68"/>
      <c r="AF79" s="68"/>
      <c r="AG79" s="69"/>
      <c r="AH79" s="67" t="s">
        <v>94</v>
      </c>
      <c r="AI79" s="68"/>
      <c r="AJ79" s="68"/>
      <c r="AK79" s="68"/>
      <c r="AL79" s="69"/>
      <c r="AM79" s="54" t="s">
        <v>170</v>
      </c>
      <c r="AN79" s="55"/>
      <c r="AO79" s="55"/>
      <c r="AP79" s="55"/>
      <c r="AQ79" s="56"/>
      <c r="AR79" s="67" t="s">
        <v>62</v>
      </c>
      <c r="AS79" s="68"/>
      <c r="AT79" s="68"/>
      <c r="AU79" s="68"/>
      <c r="AV79" s="69"/>
      <c r="AW79" s="67" t="s">
        <v>63</v>
      </c>
      <c r="AX79" s="68"/>
      <c r="AY79" s="68"/>
      <c r="AZ79" s="68"/>
      <c r="BA79" s="69"/>
      <c r="BB79" s="67" t="s">
        <v>95</v>
      </c>
      <c r="BC79" s="68"/>
      <c r="BD79" s="68"/>
      <c r="BE79" s="68"/>
      <c r="BF79" s="69"/>
      <c r="BG79" s="54" t="s">
        <v>170</v>
      </c>
      <c r="BH79" s="55"/>
      <c r="BI79" s="55"/>
      <c r="BJ79" s="55"/>
      <c r="BK79" s="56"/>
      <c r="CA79" t="s">
        <v>31</v>
      </c>
    </row>
    <row r="80" spans="1:79" s="6" customFormat="1" ht="12.75" customHeight="1">
      <c r="A80" s="86"/>
      <c r="B80" s="87"/>
      <c r="C80" s="87"/>
      <c r="D80" s="87"/>
      <c r="E80" s="88"/>
      <c r="F80" s="86" t="s">
        <v>146</v>
      </c>
      <c r="G80" s="87"/>
      <c r="H80" s="87"/>
      <c r="I80" s="87"/>
      <c r="J80" s="87"/>
      <c r="K80" s="87"/>
      <c r="L80" s="87"/>
      <c r="M80" s="87"/>
      <c r="N80" s="87"/>
      <c r="O80" s="87"/>
      <c r="P80" s="87"/>
      <c r="Q80" s="87"/>
      <c r="R80" s="87"/>
      <c r="S80" s="87"/>
      <c r="T80" s="87"/>
      <c r="U80" s="87"/>
      <c r="V80" s="87"/>
      <c r="W80" s="88"/>
      <c r="X80" s="93"/>
      <c r="Y80" s="94"/>
      <c r="Z80" s="94"/>
      <c r="AA80" s="94"/>
      <c r="AB80" s="95"/>
      <c r="AC80" s="93"/>
      <c r="AD80" s="94"/>
      <c r="AE80" s="94"/>
      <c r="AF80" s="94"/>
      <c r="AG80" s="95"/>
      <c r="AH80" s="78"/>
      <c r="AI80" s="78"/>
      <c r="AJ80" s="78"/>
      <c r="AK80" s="78"/>
      <c r="AL80" s="78"/>
      <c r="AM80" s="78">
        <f>IF(ISNUMBER(X80),X80,0)+IF(ISNUMBER(AC80),AC80,0)</f>
        <v>0</v>
      </c>
      <c r="AN80" s="78"/>
      <c r="AO80" s="78"/>
      <c r="AP80" s="78"/>
      <c r="AQ80" s="78"/>
      <c r="AR80" s="78"/>
      <c r="AS80" s="78"/>
      <c r="AT80" s="78"/>
      <c r="AU80" s="78"/>
      <c r="AV80" s="78"/>
      <c r="AW80" s="78"/>
      <c r="AX80" s="78"/>
      <c r="AY80" s="78"/>
      <c r="AZ80" s="78"/>
      <c r="BA80" s="78"/>
      <c r="BB80" s="78"/>
      <c r="BC80" s="78"/>
      <c r="BD80" s="78"/>
      <c r="BE80" s="78"/>
      <c r="BF80" s="78"/>
      <c r="BG80" s="78">
        <f>IF(ISNUMBER(AR80),AR80,0)+IF(ISNUMBER(AW80),AW80,0)</f>
        <v>0</v>
      </c>
      <c r="BH80" s="78"/>
      <c r="BI80" s="78"/>
      <c r="BJ80" s="78"/>
      <c r="BK80" s="78"/>
      <c r="CA80" s="6" t="s">
        <v>32</v>
      </c>
    </row>
    <row r="83" spans="1:79" ht="14.25" customHeight="1">
      <c r="A83" s="33" t="s">
        <v>119</v>
      </c>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row>
    <row r="84" spans="1:79" ht="14.25" customHeight="1">
      <c r="A84" s="33" t="s">
        <v>237</v>
      </c>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row>
    <row r="85" spans="1:79" ht="15" customHeight="1">
      <c r="A85" s="73" t="s">
        <v>223</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c r="BX85" s="73"/>
      <c r="BY85" s="73"/>
    </row>
    <row r="86" spans="1:79" ht="23.1" customHeight="1">
      <c r="A86" s="47" t="s">
        <v>6</v>
      </c>
      <c r="B86" s="48"/>
      <c r="C86" s="48"/>
      <c r="D86" s="47" t="s">
        <v>120</v>
      </c>
      <c r="E86" s="48"/>
      <c r="F86" s="48"/>
      <c r="G86" s="48"/>
      <c r="H86" s="48"/>
      <c r="I86" s="48"/>
      <c r="J86" s="48"/>
      <c r="K86" s="48"/>
      <c r="L86" s="48"/>
      <c r="M86" s="48"/>
      <c r="N86" s="48"/>
      <c r="O86" s="48"/>
      <c r="P86" s="48"/>
      <c r="Q86" s="48"/>
      <c r="R86" s="48"/>
      <c r="S86" s="48"/>
      <c r="T86" s="49"/>
      <c r="U86" s="39" t="s">
        <v>224</v>
      </c>
      <c r="V86" s="40"/>
      <c r="W86" s="40"/>
      <c r="X86" s="40"/>
      <c r="Y86" s="40"/>
      <c r="Z86" s="40"/>
      <c r="AA86" s="40"/>
      <c r="AB86" s="40"/>
      <c r="AC86" s="40"/>
      <c r="AD86" s="40"/>
      <c r="AE86" s="40"/>
      <c r="AF86" s="40"/>
      <c r="AG86" s="40"/>
      <c r="AH86" s="40"/>
      <c r="AI86" s="40"/>
      <c r="AJ86" s="40"/>
      <c r="AK86" s="40"/>
      <c r="AL86" s="40"/>
      <c r="AM86" s="41"/>
      <c r="AN86" s="39" t="s">
        <v>227</v>
      </c>
      <c r="AO86" s="40"/>
      <c r="AP86" s="40"/>
      <c r="AQ86" s="40"/>
      <c r="AR86" s="40"/>
      <c r="AS86" s="40"/>
      <c r="AT86" s="40"/>
      <c r="AU86" s="40"/>
      <c r="AV86" s="40"/>
      <c r="AW86" s="40"/>
      <c r="AX86" s="40"/>
      <c r="AY86" s="40"/>
      <c r="AZ86" s="40"/>
      <c r="BA86" s="40"/>
      <c r="BB86" s="40"/>
      <c r="BC86" s="40"/>
      <c r="BD86" s="40"/>
      <c r="BE86" s="40"/>
      <c r="BF86" s="41"/>
      <c r="BG86" s="53" t="s">
        <v>234</v>
      </c>
      <c r="BH86" s="53"/>
      <c r="BI86" s="53"/>
      <c r="BJ86" s="53"/>
      <c r="BK86" s="53"/>
      <c r="BL86" s="53"/>
      <c r="BM86" s="53"/>
      <c r="BN86" s="53"/>
      <c r="BO86" s="53"/>
      <c r="BP86" s="53"/>
      <c r="BQ86" s="53"/>
      <c r="BR86" s="53"/>
      <c r="BS86" s="53"/>
      <c r="BT86" s="53"/>
      <c r="BU86" s="53"/>
      <c r="BV86" s="53"/>
      <c r="BW86" s="53"/>
      <c r="BX86" s="53"/>
      <c r="BY86" s="53"/>
    </row>
    <row r="87" spans="1:79" ht="52.5" customHeight="1">
      <c r="A87" s="50"/>
      <c r="B87" s="51"/>
      <c r="C87" s="51"/>
      <c r="D87" s="50"/>
      <c r="E87" s="51"/>
      <c r="F87" s="51"/>
      <c r="G87" s="51"/>
      <c r="H87" s="51"/>
      <c r="I87" s="51"/>
      <c r="J87" s="51"/>
      <c r="K87" s="51"/>
      <c r="L87" s="51"/>
      <c r="M87" s="51"/>
      <c r="N87" s="51"/>
      <c r="O87" s="51"/>
      <c r="P87" s="51"/>
      <c r="Q87" s="51"/>
      <c r="R87" s="51"/>
      <c r="S87" s="51"/>
      <c r="T87" s="52"/>
      <c r="U87" s="39" t="s">
        <v>4</v>
      </c>
      <c r="V87" s="40"/>
      <c r="W87" s="40"/>
      <c r="X87" s="40"/>
      <c r="Y87" s="41"/>
      <c r="Z87" s="39" t="s">
        <v>3</v>
      </c>
      <c r="AA87" s="40"/>
      <c r="AB87" s="40"/>
      <c r="AC87" s="40"/>
      <c r="AD87" s="41"/>
      <c r="AE87" s="42" t="s">
        <v>115</v>
      </c>
      <c r="AF87" s="43"/>
      <c r="AG87" s="43"/>
      <c r="AH87" s="44"/>
      <c r="AI87" s="39" t="s">
        <v>5</v>
      </c>
      <c r="AJ87" s="40"/>
      <c r="AK87" s="40"/>
      <c r="AL87" s="40"/>
      <c r="AM87" s="41"/>
      <c r="AN87" s="39" t="s">
        <v>4</v>
      </c>
      <c r="AO87" s="40"/>
      <c r="AP87" s="40"/>
      <c r="AQ87" s="40"/>
      <c r="AR87" s="41"/>
      <c r="AS87" s="39" t="s">
        <v>3</v>
      </c>
      <c r="AT87" s="40"/>
      <c r="AU87" s="40"/>
      <c r="AV87" s="40"/>
      <c r="AW87" s="41"/>
      <c r="AX87" s="42" t="s">
        <v>115</v>
      </c>
      <c r="AY87" s="43"/>
      <c r="AZ87" s="43"/>
      <c r="BA87" s="44"/>
      <c r="BB87" s="39" t="s">
        <v>96</v>
      </c>
      <c r="BC87" s="40"/>
      <c r="BD87" s="40"/>
      <c r="BE87" s="40"/>
      <c r="BF87" s="41"/>
      <c r="BG87" s="39" t="s">
        <v>4</v>
      </c>
      <c r="BH87" s="40"/>
      <c r="BI87" s="40"/>
      <c r="BJ87" s="40"/>
      <c r="BK87" s="41"/>
      <c r="BL87" s="53" t="s">
        <v>3</v>
      </c>
      <c r="BM87" s="53"/>
      <c r="BN87" s="53"/>
      <c r="BO87" s="53"/>
      <c r="BP87" s="53"/>
      <c r="BQ87" s="92" t="s">
        <v>115</v>
      </c>
      <c r="BR87" s="92"/>
      <c r="BS87" s="92"/>
      <c r="BT87" s="92"/>
      <c r="BU87" s="39" t="s">
        <v>97</v>
      </c>
      <c r="BV87" s="40"/>
      <c r="BW87" s="40"/>
      <c r="BX87" s="40"/>
      <c r="BY87" s="41"/>
    </row>
    <row r="88" spans="1:79" ht="15" customHeight="1">
      <c r="A88" s="39">
        <v>1</v>
      </c>
      <c r="B88" s="40"/>
      <c r="C88" s="40"/>
      <c r="D88" s="39">
        <v>2</v>
      </c>
      <c r="E88" s="40"/>
      <c r="F88" s="40"/>
      <c r="G88" s="40"/>
      <c r="H88" s="40"/>
      <c r="I88" s="40"/>
      <c r="J88" s="40"/>
      <c r="K88" s="40"/>
      <c r="L88" s="40"/>
      <c r="M88" s="40"/>
      <c r="N88" s="40"/>
      <c r="O88" s="40"/>
      <c r="P88" s="40"/>
      <c r="Q88" s="40"/>
      <c r="R88" s="40"/>
      <c r="S88" s="40"/>
      <c r="T88" s="41"/>
      <c r="U88" s="39">
        <v>3</v>
      </c>
      <c r="V88" s="40"/>
      <c r="W88" s="40"/>
      <c r="X88" s="40"/>
      <c r="Y88" s="41"/>
      <c r="Z88" s="39">
        <v>4</v>
      </c>
      <c r="AA88" s="40"/>
      <c r="AB88" s="40"/>
      <c r="AC88" s="40"/>
      <c r="AD88" s="41"/>
      <c r="AE88" s="39">
        <v>5</v>
      </c>
      <c r="AF88" s="40"/>
      <c r="AG88" s="40"/>
      <c r="AH88" s="41"/>
      <c r="AI88" s="39">
        <v>6</v>
      </c>
      <c r="AJ88" s="40"/>
      <c r="AK88" s="40"/>
      <c r="AL88" s="40"/>
      <c r="AM88" s="41"/>
      <c r="AN88" s="39">
        <v>7</v>
      </c>
      <c r="AO88" s="40"/>
      <c r="AP88" s="40"/>
      <c r="AQ88" s="40"/>
      <c r="AR88" s="41"/>
      <c r="AS88" s="39">
        <v>8</v>
      </c>
      <c r="AT88" s="40"/>
      <c r="AU88" s="40"/>
      <c r="AV88" s="40"/>
      <c r="AW88" s="41"/>
      <c r="AX88" s="53">
        <v>9</v>
      </c>
      <c r="AY88" s="53"/>
      <c r="AZ88" s="53"/>
      <c r="BA88" s="53"/>
      <c r="BB88" s="39">
        <v>10</v>
      </c>
      <c r="BC88" s="40"/>
      <c r="BD88" s="40"/>
      <c r="BE88" s="40"/>
      <c r="BF88" s="41"/>
      <c r="BG88" s="39">
        <v>11</v>
      </c>
      <c r="BH88" s="40"/>
      <c r="BI88" s="40"/>
      <c r="BJ88" s="40"/>
      <c r="BK88" s="41"/>
      <c r="BL88" s="53">
        <v>12</v>
      </c>
      <c r="BM88" s="53"/>
      <c r="BN88" s="53"/>
      <c r="BO88" s="53"/>
      <c r="BP88" s="53"/>
      <c r="BQ88" s="39">
        <v>13</v>
      </c>
      <c r="BR88" s="40"/>
      <c r="BS88" s="40"/>
      <c r="BT88" s="41"/>
      <c r="BU88" s="39">
        <v>14</v>
      </c>
      <c r="BV88" s="40"/>
      <c r="BW88" s="40"/>
      <c r="BX88" s="40"/>
      <c r="BY88" s="41"/>
    </row>
    <row r="89" spans="1:79" s="1" customFormat="1" ht="14.25" hidden="1" customHeight="1">
      <c r="A89" s="67" t="s">
        <v>69</v>
      </c>
      <c r="B89" s="68"/>
      <c r="C89" s="68"/>
      <c r="D89" s="67" t="s">
        <v>57</v>
      </c>
      <c r="E89" s="68"/>
      <c r="F89" s="68"/>
      <c r="G89" s="68"/>
      <c r="H89" s="68"/>
      <c r="I89" s="68"/>
      <c r="J89" s="68"/>
      <c r="K89" s="68"/>
      <c r="L89" s="68"/>
      <c r="M89" s="68"/>
      <c r="N89" s="68"/>
      <c r="O89" s="68"/>
      <c r="P89" s="68"/>
      <c r="Q89" s="68"/>
      <c r="R89" s="68"/>
      <c r="S89" s="68"/>
      <c r="T89" s="69"/>
      <c r="U89" s="77" t="s">
        <v>65</v>
      </c>
      <c r="V89" s="77"/>
      <c r="W89" s="77"/>
      <c r="X89" s="77"/>
      <c r="Y89" s="77"/>
      <c r="Z89" s="77" t="s">
        <v>66</v>
      </c>
      <c r="AA89" s="77"/>
      <c r="AB89" s="77"/>
      <c r="AC89" s="77"/>
      <c r="AD89" s="77"/>
      <c r="AE89" s="77" t="s">
        <v>91</v>
      </c>
      <c r="AF89" s="77"/>
      <c r="AG89" s="77"/>
      <c r="AH89" s="77"/>
      <c r="AI89" s="85" t="s">
        <v>169</v>
      </c>
      <c r="AJ89" s="85"/>
      <c r="AK89" s="85"/>
      <c r="AL89" s="85"/>
      <c r="AM89" s="85"/>
      <c r="AN89" s="77" t="s">
        <v>67</v>
      </c>
      <c r="AO89" s="77"/>
      <c r="AP89" s="77"/>
      <c r="AQ89" s="77"/>
      <c r="AR89" s="77"/>
      <c r="AS89" s="77" t="s">
        <v>68</v>
      </c>
      <c r="AT89" s="77"/>
      <c r="AU89" s="77"/>
      <c r="AV89" s="77"/>
      <c r="AW89" s="77"/>
      <c r="AX89" s="77" t="s">
        <v>92</v>
      </c>
      <c r="AY89" s="77"/>
      <c r="AZ89" s="77"/>
      <c r="BA89" s="77"/>
      <c r="BB89" s="85" t="s">
        <v>169</v>
      </c>
      <c r="BC89" s="85"/>
      <c r="BD89" s="85"/>
      <c r="BE89" s="85"/>
      <c r="BF89" s="85"/>
      <c r="BG89" s="77" t="s">
        <v>58</v>
      </c>
      <c r="BH89" s="77"/>
      <c r="BI89" s="77"/>
      <c r="BJ89" s="77"/>
      <c r="BK89" s="77"/>
      <c r="BL89" s="77" t="s">
        <v>59</v>
      </c>
      <c r="BM89" s="77"/>
      <c r="BN89" s="77"/>
      <c r="BO89" s="77"/>
      <c r="BP89" s="77"/>
      <c r="BQ89" s="77" t="s">
        <v>93</v>
      </c>
      <c r="BR89" s="77"/>
      <c r="BS89" s="77"/>
      <c r="BT89" s="77"/>
      <c r="BU89" s="85" t="s">
        <v>169</v>
      </c>
      <c r="BV89" s="85"/>
      <c r="BW89" s="85"/>
      <c r="BX89" s="85"/>
      <c r="BY89" s="85"/>
      <c r="CA89" t="s">
        <v>33</v>
      </c>
    </row>
    <row r="90" spans="1:79" s="25" customFormat="1" ht="25.5" customHeight="1">
      <c r="A90" s="57">
        <v>1</v>
      </c>
      <c r="B90" s="58"/>
      <c r="C90" s="58"/>
      <c r="D90" s="60" t="s">
        <v>176</v>
      </c>
      <c r="E90" s="61"/>
      <c r="F90" s="61"/>
      <c r="G90" s="61"/>
      <c r="H90" s="61"/>
      <c r="I90" s="61"/>
      <c r="J90" s="61"/>
      <c r="K90" s="61"/>
      <c r="L90" s="61"/>
      <c r="M90" s="61"/>
      <c r="N90" s="61"/>
      <c r="O90" s="61"/>
      <c r="P90" s="61"/>
      <c r="Q90" s="61"/>
      <c r="R90" s="61"/>
      <c r="S90" s="61"/>
      <c r="T90" s="62"/>
      <c r="U90" s="64">
        <v>96566</v>
      </c>
      <c r="V90" s="65"/>
      <c r="W90" s="65"/>
      <c r="X90" s="65"/>
      <c r="Y90" s="66"/>
      <c r="Z90" s="64">
        <v>0</v>
      </c>
      <c r="AA90" s="65"/>
      <c r="AB90" s="65"/>
      <c r="AC90" s="65"/>
      <c r="AD90" s="66"/>
      <c r="AE90" s="64">
        <v>0</v>
      </c>
      <c r="AF90" s="65"/>
      <c r="AG90" s="65"/>
      <c r="AH90" s="66"/>
      <c r="AI90" s="64">
        <f>IF(ISNUMBER(U90),U90,0)+IF(ISNUMBER(Z90),Z90,0)</f>
        <v>96566</v>
      </c>
      <c r="AJ90" s="65"/>
      <c r="AK90" s="65"/>
      <c r="AL90" s="65"/>
      <c r="AM90" s="66"/>
      <c r="AN90" s="64">
        <v>127944</v>
      </c>
      <c r="AO90" s="65"/>
      <c r="AP90" s="65"/>
      <c r="AQ90" s="65"/>
      <c r="AR90" s="66"/>
      <c r="AS90" s="64">
        <v>0</v>
      </c>
      <c r="AT90" s="65"/>
      <c r="AU90" s="65"/>
      <c r="AV90" s="65"/>
      <c r="AW90" s="66"/>
      <c r="AX90" s="64">
        <v>0</v>
      </c>
      <c r="AY90" s="65"/>
      <c r="AZ90" s="65"/>
      <c r="BA90" s="66"/>
      <c r="BB90" s="64">
        <f>IF(ISNUMBER(AN90),AN90,0)+IF(ISNUMBER(AS90),AS90,0)</f>
        <v>127944</v>
      </c>
      <c r="BC90" s="65"/>
      <c r="BD90" s="65"/>
      <c r="BE90" s="65"/>
      <c r="BF90" s="66"/>
      <c r="BG90" s="64">
        <v>0</v>
      </c>
      <c r="BH90" s="65"/>
      <c r="BI90" s="65"/>
      <c r="BJ90" s="65"/>
      <c r="BK90" s="66"/>
      <c r="BL90" s="64">
        <v>0</v>
      </c>
      <c r="BM90" s="65"/>
      <c r="BN90" s="65"/>
      <c r="BO90" s="65"/>
      <c r="BP90" s="66"/>
      <c r="BQ90" s="64">
        <v>0</v>
      </c>
      <c r="BR90" s="65"/>
      <c r="BS90" s="65"/>
      <c r="BT90" s="66"/>
      <c r="BU90" s="64">
        <f>IF(ISNUMBER(BG90),BG90,0)+IF(ISNUMBER(BL90),BL90,0)</f>
        <v>0</v>
      </c>
      <c r="BV90" s="65"/>
      <c r="BW90" s="65"/>
      <c r="BX90" s="65"/>
      <c r="BY90" s="66"/>
      <c r="CA90" s="25" t="s">
        <v>34</v>
      </c>
    </row>
    <row r="91" spans="1:79" s="25" customFormat="1" ht="38.25" customHeight="1">
      <c r="A91" s="57">
        <v>2</v>
      </c>
      <c r="B91" s="58"/>
      <c r="C91" s="58"/>
      <c r="D91" s="60" t="s">
        <v>177</v>
      </c>
      <c r="E91" s="61"/>
      <c r="F91" s="61"/>
      <c r="G91" s="61"/>
      <c r="H91" s="61"/>
      <c r="I91" s="61"/>
      <c r="J91" s="61"/>
      <c r="K91" s="61"/>
      <c r="L91" s="61"/>
      <c r="M91" s="61"/>
      <c r="N91" s="61"/>
      <c r="O91" s="61"/>
      <c r="P91" s="61"/>
      <c r="Q91" s="61"/>
      <c r="R91" s="61"/>
      <c r="S91" s="61"/>
      <c r="T91" s="62"/>
      <c r="U91" s="64">
        <v>17500</v>
      </c>
      <c r="V91" s="65"/>
      <c r="W91" s="65"/>
      <c r="X91" s="65"/>
      <c r="Y91" s="66"/>
      <c r="Z91" s="64">
        <v>1750000</v>
      </c>
      <c r="AA91" s="65"/>
      <c r="AB91" s="65"/>
      <c r="AC91" s="65"/>
      <c r="AD91" s="66"/>
      <c r="AE91" s="64">
        <v>0</v>
      </c>
      <c r="AF91" s="65"/>
      <c r="AG91" s="65"/>
      <c r="AH91" s="66"/>
      <c r="AI91" s="64">
        <f>IF(ISNUMBER(U91),U91,0)+IF(ISNUMBER(Z91),Z91,0)</f>
        <v>1767500</v>
      </c>
      <c r="AJ91" s="65"/>
      <c r="AK91" s="65"/>
      <c r="AL91" s="65"/>
      <c r="AM91" s="66"/>
      <c r="AN91" s="64">
        <v>0</v>
      </c>
      <c r="AO91" s="65"/>
      <c r="AP91" s="65"/>
      <c r="AQ91" s="65"/>
      <c r="AR91" s="66"/>
      <c r="AS91" s="64">
        <v>0</v>
      </c>
      <c r="AT91" s="65"/>
      <c r="AU91" s="65"/>
      <c r="AV91" s="65"/>
      <c r="AW91" s="66"/>
      <c r="AX91" s="64">
        <v>0</v>
      </c>
      <c r="AY91" s="65"/>
      <c r="AZ91" s="65"/>
      <c r="BA91" s="66"/>
      <c r="BB91" s="64">
        <f>IF(ISNUMBER(AN91),AN91,0)+IF(ISNUMBER(AS91),AS91,0)</f>
        <v>0</v>
      </c>
      <c r="BC91" s="65"/>
      <c r="BD91" s="65"/>
      <c r="BE91" s="65"/>
      <c r="BF91" s="66"/>
      <c r="BG91" s="64">
        <v>0</v>
      </c>
      <c r="BH91" s="65"/>
      <c r="BI91" s="65"/>
      <c r="BJ91" s="65"/>
      <c r="BK91" s="66"/>
      <c r="BL91" s="64">
        <v>0</v>
      </c>
      <c r="BM91" s="65"/>
      <c r="BN91" s="65"/>
      <c r="BO91" s="65"/>
      <c r="BP91" s="66"/>
      <c r="BQ91" s="64">
        <v>0</v>
      </c>
      <c r="BR91" s="65"/>
      <c r="BS91" s="65"/>
      <c r="BT91" s="66"/>
      <c r="BU91" s="64">
        <f>IF(ISNUMBER(BG91),BG91,0)+IF(ISNUMBER(BL91),BL91,0)</f>
        <v>0</v>
      </c>
      <c r="BV91" s="65"/>
      <c r="BW91" s="65"/>
      <c r="BX91" s="65"/>
      <c r="BY91" s="66"/>
    </row>
    <row r="92" spans="1:79" s="25" customFormat="1" ht="51" customHeight="1">
      <c r="A92" s="57">
        <v>3</v>
      </c>
      <c r="B92" s="58"/>
      <c r="C92" s="58"/>
      <c r="D92" s="60" t="s">
        <v>178</v>
      </c>
      <c r="E92" s="61"/>
      <c r="F92" s="61"/>
      <c r="G92" s="61"/>
      <c r="H92" s="61"/>
      <c r="I92" s="61"/>
      <c r="J92" s="61"/>
      <c r="K92" s="61"/>
      <c r="L92" s="61"/>
      <c r="M92" s="61"/>
      <c r="N92" s="61"/>
      <c r="O92" s="61"/>
      <c r="P92" s="61"/>
      <c r="Q92" s="61"/>
      <c r="R92" s="61"/>
      <c r="S92" s="61"/>
      <c r="T92" s="62"/>
      <c r="U92" s="64">
        <v>29823</v>
      </c>
      <c r="V92" s="65"/>
      <c r="W92" s="65"/>
      <c r="X92" s="65"/>
      <c r="Y92" s="66"/>
      <c r="Z92" s="64">
        <v>0</v>
      </c>
      <c r="AA92" s="65"/>
      <c r="AB92" s="65"/>
      <c r="AC92" s="65"/>
      <c r="AD92" s="66"/>
      <c r="AE92" s="64">
        <v>0</v>
      </c>
      <c r="AF92" s="65"/>
      <c r="AG92" s="65"/>
      <c r="AH92" s="66"/>
      <c r="AI92" s="64">
        <f>IF(ISNUMBER(U92),U92,0)+IF(ISNUMBER(Z92),Z92,0)</f>
        <v>29823</v>
      </c>
      <c r="AJ92" s="65"/>
      <c r="AK92" s="65"/>
      <c r="AL92" s="65"/>
      <c r="AM92" s="66"/>
      <c r="AN92" s="64">
        <v>30000</v>
      </c>
      <c r="AO92" s="65"/>
      <c r="AP92" s="65"/>
      <c r="AQ92" s="65"/>
      <c r="AR92" s="66"/>
      <c r="AS92" s="64">
        <v>0</v>
      </c>
      <c r="AT92" s="65"/>
      <c r="AU92" s="65"/>
      <c r="AV92" s="65"/>
      <c r="AW92" s="66"/>
      <c r="AX92" s="64">
        <v>0</v>
      </c>
      <c r="AY92" s="65"/>
      <c r="AZ92" s="65"/>
      <c r="BA92" s="66"/>
      <c r="BB92" s="64">
        <f>IF(ISNUMBER(AN92),AN92,0)+IF(ISNUMBER(AS92),AS92,0)</f>
        <v>30000</v>
      </c>
      <c r="BC92" s="65"/>
      <c r="BD92" s="65"/>
      <c r="BE92" s="65"/>
      <c r="BF92" s="66"/>
      <c r="BG92" s="64">
        <v>32190</v>
      </c>
      <c r="BH92" s="65"/>
      <c r="BI92" s="65"/>
      <c r="BJ92" s="65"/>
      <c r="BK92" s="66"/>
      <c r="BL92" s="64">
        <v>0</v>
      </c>
      <c r="BM92" s="65"/>
      <c r="BN92" s="65"/>
      <c r="BO92" s="65"/>
      <c r="BP92" s="66"/>
      <c r="BQ92" s="64">
        <v>0</v>
      </c>
      <c r="BR92" s="65"/>
      <c r="BS92" s="65"/>
      <c r="BT92" s="66"/>
      <c r="BU92" s="64">
        <f>IF(ISNUMBER(BG92),BG92,0)+IF(ISNUMBER(BL92),BL92,0)</f>
        <v>32190</v>
      </c>
      <c r="BV92" s="65"/>
      <c r="BW92" s="65"/>
      <c r="BX92" s="65"/>
      <c r="BY92" s="66"/>
    </row>
    <row r="93" spans="1:79" s="6" customFormat="1" ht="12.75" customHeight="1">
      <c r="A93" s="86"/>
      <c r="B93" s="87"/>
      <c r="C93" s="87"/>
      <c r="D93" s="119" t="s">
        <v>146</v>
      </c>
      <c r="E93" s="120"/>
      <c r="F93" s="120"/>
      <c r="G93" s="120"/>
      <c r="H93" s="120"/>
      <c r="I93" s="120"/>
      <c r="J93" s="120"/>
      <c r="K93" s="120"/>
      <c r="L93" s="120"/>
      <c r="M93" s="120"/>
      <c r="N93" s="120"/>
      <c r="O93" s="120"/>
      <c r="P93" s="120"/>
      <c r="Q93" s="120"/>
      <c r="R93" s="120"/>
      <c r="S93" s="120"/>
      <c r="T93" s="121"/>
      <c r="U93" s="74">
        <v>143889</v>
      </c>
      <c r="V93" s="75"/>
      <c r="W93" s="75"/>
      <c r="X93" s="75"/>
      <c r="Y93" s="76"/>
      <c r="Z93" s="74">
        <v>1750000</v>
      </c>
      <c r="AA93" s="75"/>
      <c r="AB93" s="75"/>
      <c r="AC93" s="75"/>
      <c r="AD93" s="76"/>
      <c r="AE93" s="74">
        <v>0</v>
      </c>
      <c r="AF93" s="75"/>
      <c r="AG93" s="75"/>
      <c r="AH93" s="76"/>
      <c r="AI93" s="74">
        <f>IF(ISNUMBER(U93),U93,0)+IF(ISNUMBER(Z93),Z93,0)</f>
        <v>1893889</v>
      </c>
      <c r="AJ93" s="75"/>
      <c r="AK93" s="75"/>
      <c r="AL93" s="75"/>
      <c r="AM93" s="76"/>
      <c r="AN93" s="74">
        <v>157944</v>
      </c>
      <c r="AO93" s="75"/>
      <c r="AP93" s="75"/>
      <c r="AQ93" s="75"/>
      <c r="AR93" s="76"/>
      <c r="AS93" s="74">
        <v>0</v>
      </c>
      <c r="AT93" s="75"/>
      <c r="AU93" s="75"/>
      <c r="AV93" s="75"/>
      <c r="AW93" s="76"/>
      <c r="AX93" s="74">
        <v>0</v>
      </c>
      <c r="AY93" s="75"/>
      <c r="AZ93" s="75"/>
      <c r="BA93" s="76"/>
      <c r="BB93" s="74">
        <f>IF(ISNUMBER(AN93),AN93,0)+IF(ISNUMBER(AS93),AS93,0)</f>
        <v>157944</v>
      </c>
      <c r="BC93" s="75"/>
      <c r="BD93" s="75"/>
      <c r="BE93" s="75"/>
      <c r="BF93" s="76"/>
      <c r="BG93" s="74">
        <v>32190</v>
      </c>
      <c r="BH93" s="75"/>
      <c r="BI93" s="75"/>
      <c r="BJ93" s="75"/>
      <c r="BK93" s="76"/>
      <c r="BL93" s="74">
        <v>0</v>
      </c>
      <c r="BM93" s="75"/>
      <c r="BN93" s="75"/>
      <c r="BO93" s="75"/>
      <c r="BP93" s="76"/>
      <c r="BQ93" s="74">
        <v>0</v>
      </c>
      <c r="BR93" s="75"/>
      <c r="BS93" s="75"/>
      <c r="BT93" s="76"/>
      <c r="BU93" s="74">
        <f>IF(ISNUMBER(BG93),BG93,0)+IF(ISNUMBER(BL93),BL93,0)</f>
        <v>32190</v>
      </c>
      <c r="BV93" s="75"/>
      <c r="BW93" s="75"/>
      <c r="BX93" s="75"/>
      <c r="BY93" s="76"/>
    </row>
    <row r="95" spans="1:79" ht="14.25" customHeight="1">
      <c r="A95" s="33" t="s">
        <v>253</v>
      </c>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row>
    <row r="96" spans="1:79" ht="15" customHeight="1">
      <c r="A96" s="96" t="s">
        <v>223</v>
      </c>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row>
    <row r="97" spans="1:79" ht="23.1" customHeight="1">
      <c r="A97" s="47" t="s">
        <v>6</v>
      </c>
      <c r="B97" s="48"/>
      <c r="C97" s="48"/>
      <c r="D97" s="47" t="s">
        <v>120</v>
      </c>
      <c r="E97" s="48"/>
      <c r="F97" s="48"/>
      <c r="G97" s="48"/>
      <c r="H97" s="48"/>
      <c r="I97" s="48"/>
      <c r="J97" s="48"/>
      <c r="K97" s="48"/>
      <c r="L97" s="48"/>
      <c r="M97" s="48"/>
      <c r="N97" s="48"/>
      <c r="O97" s="48"/>
      <c r="P97" s="48"/>
      <c r="Q97" s="48"/>
      <c r="R97" s="48"/>
      <c r="S97" s="48"/>
      <c r="T97" s="49"/>
      <c r="U97" s="53" t="s">
        <v>245</v>
      </c>
      <c r="V97" s="53"/>
      <c r="W97" s="53"/>
      <c r="X97" s="53"/>
      <c r="Y97" s="53"/>
      <c r="Z97" s="53"/>
      <c r="AA97" s="53"/>
      <c r="AB97" s="53"/>
      <c r="AC97" s="53"/>
      <c r="AD97" s="53"/>
      <c r="AE97" s="53"/>
      <c r="AF97" s="53"/>
      <c r="AG97" s="53"/>
      <c r="AH97" s="53"/>
      <c r="AI97" s="53"/>
      <c r="AJ97" s="53"/>
      <c r="AK97" s="53"/>
      <c r="AL97" s="53"/>
      <c r="AM97" s="53"/>
      <c r="AN97" s="53"/>
      <c r="AO97" s="53" t="s">
        <v>250</v>
      </c>
      <c r="AP97" s="53"/>
      <c r="AQ97" s="53"/>
      <c r="AR97" s="53"/>
      <c r="AS97" s="53"/>
      <c r="AT97" s="53"/>
      <c r="AU97" s="53"/>
      <c r="AV97" s="53"/>
      <c r="AW97" s="53"/>
      <c r="AX97" s="53"/>
      <c r="AY97" s="53"/>
      <c r="AZ97" s="53"/>
      <c r="BA97" s="53"/>
      <c r="BB97" s="53"/>
      <c r="BC97" s="53"/>
      <c r="BD97" s="53"/>
      <c r="BE97" s="53"/>
      <c r="BF97" s="53"/>
      <c r="BG97" s="53"/>
      <c r="BH97" s="53"/>
    </row>
    <row r="98" spans="1:79" ht="54" customHeight="1">
      <c r="A98" s="50"/>
      <c r="B98" s="51"/>
      <c r="C98" s="51"/>
      <c r="D98" s="50"/>
      <c r="E98" s="51"/>
      <c r="F98" s="51"/>
      <c r="G98" s="51"/>
      <c r="H98" s="51"/>
      <c r="I98" s="51"/>
      <c r="J98" s="51"/>
      <c r="K98" s="51"/>
      <c r="L98" s="51"/>
      <c r="M98" s="51"/>
      <c r="N98" s="51"/>
      <c r="O98" s="51"/>
      <c r="P98" s="51"/>
      <c r="Q98" s="51"/>
      <c r="R98" s="51"/>
      <c r="S98" s="51"/>
      <c r="T98" s="52"/>
      <c r="U98" s="39" t="s">
        <v>4</v>
      </c>
      <c r="V98" s="40"/>
      <c r="W98" s="40"/>
      <c r="X98" s="40"/>
      <c r="Y98" s="41"/>
      <c r="Z98" s="39" t="s">
        <v>3</v>
      </c>
      <c r="AA98" s="40"/>
      <c r="AB98" s="40"/>
      <c r="AC98" s="40"/>
      <c r="AD98" s="41"/>
      <c r="AE98" s="42" t="s">
        <v>115</v>
      </c>
      <c r="AF98" s="43"/>
      <c r="AG98" s="43"/>
      <c r="AH98" s="43"/>
      <c r="AI98" s="44"/>
      <c r="AJ98" s="39" t="s">
        <v>5</v>
      </c>
      <c r="AK98" s="40"/>
      <c r="AL98" s="40"/>
      <c r="AM98" s="40"/>
      <c r="AN98" s="41"/>
      <c r="AO98" s="39" t="s">
        <v>4</v>
      </c>
      <c r="AP98" s="40"/>
      <c r="AQ98" s="40"/>
      <c r="AR98" s="40"/>
      <c r="AS98" s="41"/>
      <c r="AT98" s="39" t="s">
        <v>3</v>
      </c>
      <c r="AU98" s="40"/>
      <c r="AV98" s="40"/>
      <c r="AW98" s="40"/>
      <c r="AX98" s="41"/>
      <c r="AY98" s="42" t="s">
        <v>115</v>
      </c>
      <c r="AZ98" s="43"/>
      <c r="BA98" s="43"/>
      <c r="BB98" s="43"/>
      <c r="BC98" s="44"/>
      <c r="BD98" s="53" t="s">
        <v>96</v>
      </c>
      <c r="BE98" s="53"/>
      <c r="BF98" s="53"/>
      <c r="BG98" s="53"/>
      <c r="BH98" s="53"/>
    </row>
    <row r="99" spans="1:79" ht="15" customHeight="1">
      <c r="A99" s="39" t="s">
        <v>168</v>
      </c>
      <c r="B99" s="40"/>
      <c r="C99" s="40"/>
      <c r="D99" s="39">
        <v>2</v>
      </c>
      <c r="E99" s="40"/>
      <c r="F99" s="40"/>
      <c r="G99" s="40"/>
      <c r="H99" s="40"/>
      <c r="I99" s="40"/>
      <c r="J99" s="40"/>
      <c r="K99" s="40"/>
      <c r="L99" s="40"/>
      <c r="M99" s="40"/>
      <c r="N99" s="40"/>
      <c r="O99" s="40"/>
      <c r="P99" s="40"/>
      <c r="Q99" s="40"/>
      <c r="R99" s="40"/>
      <c r="S99" s="40"/>
      <c r="T99" s="41"/>
      <c r="U99" s="39">
        <v>3</v>
      </c>
      <c r="V99" s="40"/>
      <c r="W99" s="40"/>
      <c r="X99" s="40"/>
      <c r="Y99" s="41"/>
      <c r="Z99" s="39">
        <v>4</v>
      </c>
      <c r="AA99" s="40"/>
      <c r="AB99" s="40"/>
      <c r="AC99" s="40"/>
      <c r="AD99" s="41"/>
      <c r="AE99" s="39">
        <v>5</v>
      </c>
      <c r="AF99" s="40"/>
      <c r="AG99" s="40"/>
      <c r="AH99" s="40"/>
      <c r="AI99" s="41"/>
      <c r="AJ99" s="39">
        <v>6</v>
      </c>
      <c r="AK99" s="40"/>
      <c r="AL99" s="40"/>
      <c r="AM99" s="40"/>
      <c r="AN99" s="41"/>
      <c r="AO99" s="39">
        <v>7</v>
      </c>
      <c r="AP99" s="40"/>
      <c r="AQ99" s="40"/>
      <c r="AR99" s="40"/>
      <c r="AS99" s="41"/>
      <c r="AT99" s="39">
        <v>8</v>
      </c>
      <c r="AU99" s="40"/>
      <c r="AV99" s="40"/>
      <c r="AW99" s="40"/>
      <c r="AX99" s="41"/>
      <c r="AY99" s="39">
        <v>9</v>
      </c>
      <c r="AZ99" s="40"/>
      <c r="BA99" s="40"/>
      <c r="BB99" s="40"/>
      <c r="BC99" s="41"/>
      <c r="BD99" s="39">
        <v>10</v>
      </c>
      <c r="BE99" s="40"/>
      <c r="BF99" s="40"/>
      <c r="BG99" s="40"/>
      <c r="BH99" s="41"/>
    </row>
    <row r="100" spans="1:79" s="1" customFormat="1" ht="12.75" hidden="1" customHeight="1">
      <c r="A100" s="67" t="s">
        <v>69</v>
      </c>
      <c r="B100" s="68"/>
      <c r="C100" s="68"/>
      <c r="D100" s="67" t="s">
        <v>57</v>
      </c>
      <c r="E100" s="68"/>
      <c r="F100" s="68"/>
      <c r="G100" s="68"/>
      <c r="H100" s="68"/>
      <c r="I100" s="68"/>
      <c r="J100" s="68"/>
      <c r="K100" s="68"/>
      <c r="L100" s="68"/>
      <c r="M100" s="68"/>
      <c r="N100" s="68"/>
      <c r="O100" s="68"/>
      <c r="P100" s="68"/>
      <c r="Q100" s="68"/>
      <c r="R100" s="68"/>
      <c r="S100" s="68"/>
      <c r="T100" s="69"/>
      <c r="U100" s="67" t="s">
        <v>60</v>
      </c>
      <c r="V100" s="68"/>
      <c r="W100" s="68"/>
      <c r="X100" s="68"/>
      <c r="Y100" s="69"/>
      <c r="Z100" s="67" t="s">
        <v>61</v>
      </c>
      <c r="AA100" s="68"/>
      <c r="AB100" s="68"/>
      <c r="AC100" s="68"/>
      <c r="AD100" s="69"/>
      <c r="AE100" s="67" t="s">
        <v>94</v>
      </c>
      <c r="AF100" s="68"/>
      <c r="AG100" s="68"/>
      <c r="AH100" s="68"/>
      <c r="AI100" s="69"/>
      <c r="AJ100" s="54" t="s">
        <v>170</v>
      </c>
      <c r="AK100" s="55"/>
      <c r="AL100" s="55"/>
      <c r="AM100" s="55"/>
      <c r="AN100" s="56"/>
      <c r="AO100" s="67" t="s">
        <v>62</v>
      </c>
      <c r="AP100" s="68"/>
      <c r="AQ100" s="68"/>
      <c r="AR100" s="68"/>
      <c r="AS100" s="69"/>
      <c r="AT100" s="67" t="s">
        <v>63</v>
      </c>
      <c r="AU100" s="68"/>
      <c r="AV100" s="68"/>
      <c r="AW100" s="68"/>
      <c r="AX100" s="69"/>
      <c r="AY100" s="67" t="s">
        <v>95</v>
      </c>
      <c r="AZ100" s="68"/>
      <c r="BA100" s="68"/>
      <c r="BB100" s="68"/>
      <c r="BC100" s="69"/>
      <c r="BD100" s="85" t="s">
        <v>170</v>
      </c>
      <c r="BE100" s="85"/>
      <c r="BF100" s="85"/>
      <c r="BG100" s="85"/>
      <c r="BH100" s="85"/>
      <c r="CA100" s="1" t="s">
        <v>35</v>
      </c>
    </row>
    <row r="101" spans="1:79" s="25" customFormat="1" ht="25.5" customHeight="1">
      <c r="A101" s="57">
        <v>1</v>
      </c>
      <c r="B101" s="58"/>
      <c r="C101" s="58"/>
      <c r="D101" s="60" t="s">
        <v>176</v>
      </c>
      <c r="E101" s="61"/>
      <c r="F101" s="61"/>
      <c r="G101" s="61"/>
      <c r="H101" s="61"/>
      <c r="I101" s="61"/>
      <c r="J101" s="61"/>
      <c r="K101" s="61"/>
      <c r="L101" s="61"/>
      <c r="M101" s="61"/>
      <c r="N101" s="61"/>
      <c r="O101" s="61"/>
      <c r="P101" s="61"/>
      <c r="Q101" s="61"/>
      <c r="R101" s="61"/>
      <c r="S101" s="61"/>
      <c r="T101" s="62"/>
      <c r="U101" s="64">
        <v>0</v>
      </c>
      <c r="V101" s="65"/>
      <c r="W101" s="65"/>
      <c r="X101" s="65"/>
      <c r="Y101" s="66"/>
      <c r="Z101" s="64">
        <v>0</v>
      </c>
      <c r="AA101" s="65"/>
      <c r="AB101" s="65"/>
      <c r="AC101" s="65"/>
      <c r="AD101" s="66"/>
      <c r="AE101" s="63">
        <v>0</v>
      </c>
      <c r="AF101" s="63"/>
      <c r="AG101" s="63"/>
      <c r="AH101" s="63"/>
      <c r="AI101" s="63"/>
      <c r="AJ101" s="97">
        <f>IF(ISNUMBER(U101),U101,0)+IF(ISNUMBER(Z101),Z101,0)</f>
        <v>0</v>
      </c>
      <c r="AK101" s="97"/>
      <c r="AL101" s="97"/>
      <c r="AM101" s="97"/>
      <c r="AN101" s="97"/>
      <c r="AO101" s="63">
        <v>0</v>
      </c>
      <c r="AP101" s="63"/>
      <c r="AQ101" s="63"/>
      <c r="AR101" s="63"/>
      <c r="AS101" s="63"/>
      <c r="AT101" s="97">
        <v>0</v>
      </c>
      <c r="AU101" s="97"/>
      <c r="AV101" s="97"/>
      <c r="AW101" s="97"/>
      <c r="AX101" s="97"/>
      <c r="AY101" s="63">
        <v>0</v>
      </c>
      <c r="AZ101" s="63"/>
      <c r="BA101" s="63"/>
      <c r="BB101" s="63"/>
      <c r="BC101" s="63"/>
      <c r="BD101" s="97">
        <f>IF(ISNUMBER(AO101),AO101,0)+IF(ISNUMBER(AT101),AT101,0)</f>
        <v>0</v>
      </c>
      <c r="BE101" s="97"/>
      <c r="BF101" s="97"/>
      <c r="BG101" s="97"/>
      <c r="BH101" s="97"/>
      <c r="CA101" s="25" t="s">
        <v>36</v>
      </c>
    </row>
    <row r="102" spans="1:79" s="25" customFormat="1" ht="38.25" customHeight="1">
      <c r="A102" s="57">
        <v>2</v>
      </c>
      <c r="B102" s="58"/>
      <c r="C102" s="58"/>
      <c r="D102" s="60" t="s">
        <v>177</v>
      </c>
      <c r="E102" s="61"/>
      <c r="F102" s="61"/>
      <c r="G102" s="61"/>
      <c r="H102" s="61"/>
      <c r="I102" s="61"/>
      <c r="J102" s="61"/>
      <c r="K102" s="61"/>
      <c r="L102" s="61"/>
      <c r="M102" s="61"/>
      <c r="N102" s="61"/>
      <c r="O102" s="61"/>
      <c r="P102" s="61"/>
      <c r="Q102" s="61"/>
      <c r="R102" s="61"/>
      <c r="S102" s="61"/>
      <c r="T102" s="62"/>
      <c r="U102" s="64">
        <v>0</v>
      </c>
      <c r="V102" s="65"/>
      <c r="W102" s="65"/>
      <c r="X102" s="65"/>
      <c r="Y102" s="66"/>
      <c r="Z102" s="64">
        <v>0</v>
      </c>
      <c r="AA102" s="65"/>
      <c r="AB102" s="65"/>
      <c r="AC102" s="65"/>
      <c r="AD102" s="66"/>
      <c r="AE102" s="63">
        <v>0</v>
      </c>
      <c r="AF102" s="63"/>
      <c r="AG102" s="63"/>
      <c r="AH102" s="63"/>
      <c r="AI102" s="63"/>
      <c r="AJ102" s="97">
        <f>IF(ISNUMBER(U102),U102,0)+IF(ISNUMBER(Z102),Z102,0)</f>
        <v>0</v>
      </c>
      <c r="AK102" s="97"/>
      <c r="AL102" s="97"/>
      <c r="AM102" s="97"/>
      <c r="AN102" s="97"/>
      <c r="AO102" s="63">
        <v>0</v>
      </c>
      <c r="AP102" s="63"/>
      <c r="AQ102" s="63"/>
      <c r="AR102" s="63"/>
      <c r="AS102" s="63"/>
      <c r="AT102" s="97">
        <v>0</v>
      </c>
      <c r="AU102" s="97"/>
      <c r="AV102" s="97"/>
      <c r="AW102" s="97"/>
      <c r="AX102" s="97"/>
      <c r="AY102" s="63">
        <v>0</v>
      </c>
      <c r="AZ102" s="63"/>
      <c r="BA102" s="63"/>
      <c r="BB102" s="63"/>
      <c r="BC102" s="63"/>
      <c r="BD102" s="97">
        <f>IF(ISNUMBER(AO102),AO102,0)+IF(ISNUMBER(AT102),AT102,0)</f>
        <v>0</v>
      </c>
      <c r="BE102" s="97"/>
      <c r="BF102" s="97"/>
      <c r="BG102" s="97"/>
      <c r="BH102" s="97"/>
    </row>
    <row r="103" spans="1:79" s="25" customFormat="1" ht="51" customHeight="1">
      <c r="A103" s="57">
        <v>3</v>
      </c>
      <c r="B103" s="58"/>
      <c r="C103" s="58"/>
      <c r="D103" s="60" t="s">
        <v>178</v>
      </c>
      <c r="E103" s="61"/>
      <c r="F103" s="61"/>
      <c r="G103" s="61"/>
      <c r="H103" s="61"/>
      <c r="I103" s="61"/>
      <c r="J103" s="61"/>
      <c r="K103" s="61"/>
      <c r="L103" s="61"/>
      <c r="M103" s="61"/>
      <c r="N103" s="61"/>
      <c r="O103" s="61"/>
      <c r="P103" s="61"/>
      <c r="Q103" s="61"/>
      <c r="R103" s="61"/>
      <c r="S103" s="61"/>
      <c r="T103" s="62"/>
      <c r="U103" s="64">
        <v>34186</v>
      </c>
      <c r="V103" s="65"/>
      <c r="W103" s="65"/>
      <c r="X103" s="65"/>
      <c r="Y103" s="66"/>
      <c r="Z103" s="64">
        <v>0</v>
      </c>
      <c r="AA103" s="65"/>
      <c r="AB103" s="65"/>
      <c r="AC103" s="65"/>
      <c r="AD103" s="66"/>
      <c r="AE103" s="63">
        <v>0</v>
      </c>
      <c r="AF103" s="63"/>
      <c r="AG103" s="63"/>
      <c r="AH103" s="63"/>
      <c r="AI103" s="63"/>
      <c r="AJ103" s="97">
        <f>IF(ISNUMBER(U103),U103,0)+IF(ISNUMBER(Z103),Z103,0)</f>
        <v>34186</v>
      </c>
      <c r="AK103" s="97"/>
      <c r="AL103" s="97"/>
      <c r="AM103" s="97"/>
      <c r="AN103" s="97"/>
      <c r="AO103" s="63">
        <v>35997</v>
      </c>
      <c r="AP103" s="63"/>
      <c r="AQ103" s="63"/>
      <c r="AR103" s="63"/>
      <c r="AS103" s="63"/>
      <c r="AT103" s="97">
        <v>0</v>
      </c>
      <c r="AU103" s="97"/>
      <c r="AV103" s="97"/>
      <c r="AW103" s="97"/>
      <c r="AX103" s="97"/>
      <c r="AY103" s="63">
        <v>0</v>
      </c>
      <c r="AZ103" s="63"/>
      <c r="BA103" s="63"/>
      <c r="BB103" s="63"/>
      <c r="BC103" s="63"/>
      <c r="BD103" s="97">
        <f>IF(ISNUMBER(AO103),AO103,0)+IF(ISNUMBER(AT103),AT103,0)</f>
        <v>35997</v>
      </c>
      <c r="BE103" s="97"/>
      <c r="BF103" s="97"/>
      <c r="BG103" s="97"/>
      <c r="BH103" s="97"/>
    </row>
    <row r="104" spans="1:79" s="6" customFormat="1" ht="12.75" customHeight="1">
      <c r="A104" s="86"/>
      <c r="B104" s="87"/>
      <c r="C104" s="87"/>
      <c r="D104" s="119" t="s">
        <v>146</v>
      </c>
      <c r="E104" s="120"/>
      <c r="F104" s="120"/>
      <c r="G104" s="120"/>
      <c r="H104" s="120"/>
      <c r="I104" s="120"/>
      <c r="J104" s="120"/>
      <c r="K104" s="120"/>
      <c r="L104" s="120"/>
      <c r="M104" s="120"/>
      <c r="N104" s="120"/>
      <c r="O104" s="120"/>
      <c r="P104" s="120"/>
      <c r="Q104" s="120"/>
      <c r="R104" s="120"/>
      <c r="S104" s="120"/>
      <c r="T104" s="121"/>
      <c r="U104" s="74">
        <v>34186</v>
      </c>
      <c r="V104" s="75"/>
      <c r="W104" s="75"/>
      <c r="X104" s="75"/>
      <c r="Y104" s="76"/>
      <c r="Z104" s="74">
        <v>0</v>
      </c>
      <c r="AA104" s="75"/>
      <c r="AB104" s="75"/>
      <c r="AC104" s="75"/>
      <c r="AD104" s="76"/>
      <c r="AE104" s="78">
        <v>0</v>
      </c>
      <c r="AF104" s="78"/>
      <c r="AG104" s="78"/>
      <c r="AH104" s="78"/>
      <c r="AI104" s="78"/>
      <c r="AJ104" s="118">
        <f>IF(ISNUMBER(U104),U104,0)+IF(ISNUMBER(Z104),Z104,0)</f>
        <v>34186</v>
      </c>
      <c r="AK104" s="118"/>
      <c r="AL104" s="118"/>
      <c r="AM104" s="118"/>
      <c r="AN104" s="118"/>
      <c r="AO104" s="78">
        <v>35997</v>
      </c>
      <c r="AP104" s="78"/>
      <c r="AQ104" s="78"/>
      <c r="AR104" s="78"/>
      <c r="AS104" s="78"/>
      <c r="AT104" s="118">
        <v>0</v>
      </c>
      <c r="AU104" s="118"/>
      <c r="AV104" s="118"/>
      <c r="AW104" s="118"/>
      <c r="AX104" s="118"/>
      <c r="AY104" s="78">
        <v>0</v>
      </c>
      <c r="AZ104" s="78"/>
      <c r="BA104" s="78"/>
      <c r="BB104" s="78"/>
      <c r="BC104" s="78"/>
      <c r="BD104" s="118">
        <f>IF(ISNUMBER(AO104),AO104,0)+IF(ISNUMBER(AT104),AT104,0)</f>
        <v>35997</v>
      </c>
      <c r="BE104" s="118"/>
      <c r="BF104" s="118"/>
      <c r="BG104" s="118"/>
      <c r="BH104" s="118"/>
    </row>
    <row r="105" spans="1:79" s="5" customFormat="1" ht="12.75" customHeight="1">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c r="A107" s="33" t="s">
        <v>151</v>
      </c>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row>
    <row r="108" spans="1:79" ht="14.25" customHeight="1">
      <c r="A108" s="33" t="s">
        <v>238</v>
      </c>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row>
    <row r="109" spans="1:79" ht="23.1" customHeight="1">
      <c r="A109" s="47" t="s">
        <v>6</v>
      </c>
      <c r="B109" s="48"/>
      <c r="C109" s="48"/>
      <c r="D109" s="53" t="s">
        <v>9</v>
      </c>
      <c r="E109" s="53"/>
      <c r="F109" s="53"/>
      <c r="G109" s="53"/>
      <c r="H109" s="53"/>
      <c r="I109" s="53"/>
      <c r="J109" s="53"/>
      <c r="K109" s="53"/>
      <c r="L109" s="53"/>
      <c r="M109" s="53"/>
      <c r="N109" s="53"/>
      <c r="O109" s="53"/>
      <c r="P109" s="53"/>
      <c r="Q109" s="53" t="s">
        <v>8</v>
      </c>
      <c r="R109" s="53"/>
      <c r="S109" s="53"/>
      <c r="T109" s="53"/>
      <c r="U109" s="53"/>
      <c r="V109" s="53" t="s">
        <v>7</v>
      </c>
      <c r="W109" s="53"/>
      <c r="X109" s="53"/>
      <c r="Y109" s="53"/>
      <c r="Z109" s="53"/>
      <c r="AA109" s="53"/>
      <c r="AB109" s="53"/>
      <c r="AC109" s="53"/>
      <c r="AD109" s="53"/>
      <c r="AE109" s="53"/>
      <c r="AF109" s="39" t="s">
        <v>224</v>
      </c>
      <c r="AG109" s="40"/>
      <c r="AH109" s="40"/>
      <c r="AI109" s="40"/>
      <c r="AJ109" s="40"/>
      <c r="AK109" s="40"/>
      <c r="AL109" s="40"/>
      <c r="AM109" s="40"/>
      <c r="AN109" s="40"/>
      <c r="AO109" s="40"/>
      <c r="AP109" s="40"/>
      <c r="AQ109" s="40"/>
      <c r="AR109" s="40"/>
      <c r="AS109" s="40"/>
      <c r="AT109" s="41"/>
      <c r="AU109" s="39" t="s">
        <v>227</v>
      </c>
      <c r="AV109" s="40"/>
      <c r="AW109" s="40"/>
      <c r="AX109" s="40"/>
      <c r="AY109" s="40"/>
      <c r="AZ109" s="40"/>
      <c r="BA109" s="40"/>
      <c r="BB109" s="40"/>
      <c r="BC109" s="40"/>
      <c r="BD109" s="40"/>
      <c r="BE109" s="40"/>
      <c r="BF109" s="40"/>
      <c r="BG109" s="40"/>
      <c r="BH109" s="40"/>
      <c r="BI109" s="41"/>
      <c r="BJ109" s="39" t="s">
        <v>234</v>
      </c>
      <c r="BK109" s="40"/>
      <c r="BL109" s="40"/>
      <c r="BM109" s="40"/>
      <c r="BN109" s="40"/>
      <c r="BO109" s="40"/>
      <c r="BP109" s="40"/>
      <c r="BQ109" s="40"/>
      <c r="BR109" s="40"/>
      <c r="BS109" s="40"/>
      <c r="BT109" s="40"/>
      <c r="BU109" s="40"/>
      <c r="BV109" s="40"/>
      <c r="BW109" s="40"/>
      <c r="BX109" s="41"/>
    </row>
    <row r="110" spans="1:79" ht="32.25" customHeight="1">
      <c r="A110" s="50"/>
      <c r="B110" s="51"/>
      <c r="C110" s="51"/>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c r="AD110" s="53"/>
      <c r="AE110" s="53"/>
      <c r="AF110" s="53" t="s">
        <v>4</v>
      </c>
      <c r="AG110" s="53"/>
      <c r="AH110" s="53"/>
      <c r="AI110" s="53"/>
      <c r="AJ110" s="53"/>
      <c r="AK110" s="53" t="s">
        <v>3</v>
      </c>
      <c r="AL110" s="53"/>
      <c r="AM110" s="53"/>
      <c r="AN110" s="53"/>
      <c r="AO110" s="53"/>
      <c r="AP110" s="53" t="s">
        <v>122</v>
      </c>
      <c r="AQ110" s="53"/>
      <c r="AR110" s="53"/>
      <c r="AS110" s="53"/>
      <c r="AT110" s="53"/>
      <c r="AU110" s="53" t="s">
        <v>4</v>
      </c>
      <c r="AV110" s="53"/>
      <c r="AW110" s="53"/>
      <c r="AX110" s="53"/>
      <c r="AY110" s="53"/>
      <c r="AZ110" s="53" t="s">
        <v>3</v>
      </c>
      <c r="BA110" s="53"/>
      <c r="BB110" s="53"/>
      <c r="BC110" s="53"/>
      <c r="BD110" s="53"/>
      <c r="BE110" s="53" t="s">
        <v>90</v>
      </c>
      <c r="BF110" s="53"/>
      <c r="BG110" s="53"/>
      <c r="BH110" s="53"/>
      <c r="BI110" s="53"/>
      <c r="BJ110" s="53" t="s">
        <v>4</v>
      </c>
      <c r="BK110" s="53"/>
      <c r="BL110" s="53"/>
      <c r="BM110" s="53"/>
      <c r="BN110" s="53"/>
      <c r="BO110" s="53" t="s">
        <v>3</v>
      </c>
      <c r="BP110" s="53"/>
      <c r="BQ110" s="53"/>
      <c r="BR110" s="53"/>
      <c r="BS110" s="53"/>
      <c r="BT110" s="53" t="s">
        <v>97</v>
      </c>
      <c r="BU110" s="53"/>
      <c r="BV110" s="53"/>
      <c r="BW110" s="53"/>
      <c r="BX110" s="53"/>
    </row>
    <row r="111" spans="1:79" ht="15" customHeight="1">
      <c r="A111" s="39">
        <v>1</v>
      </c>
      <c r="B111" s="40"/>
      <c r="C111" s="40"/>
      <c r="D111" s="53">
        <v>2</v>
      </c>
      <c r="E111" s="53"/>
      <c r="F111" s="53"/>
      <c r="G111" s="53"/>
      <c r="H111" s="53"/>
      <c r="I111" s="53"/>
      <c r="J111" s="53"/>
      <c r="K111" s="53"/>
      <c r="L111" s="53"/>
      <c r="M111" s="53"/>
      <c r="N111" s="53"/>
      <c r="O111" s="53"/>
      <c r="P111" s="53"/>
      <c r="Q111" s="53">
        <v>3</v>
      </c>
      <c r="R111" s="53"/>
      <c r="S111" s="53"/>
      <c r="T111" s="53"/>
      <c r="U111" s="53"/>
      <c r="V111" s="53">
        <v>4</v>
      </c>
      <c r="W111" s="53"/>
      <c r="X111" s="53"/>
      <c r="Y111" s="53"/>
      <c r="Z111" s="53"/>
      <c r="AA111" s="53"/>
      <c r="AB111" s="53"/>
      <c r="AC111" s="53"/>
      <c r="AD111" s="53"/>
      <c r="AE111" s="53"/>
      <c r="AF111" s="53">
        <v>5</v>
      </c>
      <c r="AG111" s="53"/>
      <c r="AH111" s="53"/>
      <c r="AI111" s="53"/>
      <c r="AJ111" s="53"/>
      <c r="AK111" s="53">
        <v>6</v>
      </c>
      <c r="AL111" s="53"/>
      <c r="AM111" s="53"/>
      <c r="AN111" s="53"/>
      <c r="AO111" s="53"/>
      <c r="AP111" s="53">
        <v>7</v>
      </c>
      <c r="AQ111" s="53"/>
      <c r="AR111" s="53"/>
      <c r="AS111" s="53"/>
      <c r="AT111" s="53"/>
      <c r="AU111" s="53">
        <v>8</v>
      </c>
      <c r="AV111" s="53"/>
      <c r="AW111" s="53"/>
      <c r="AX111" s="53"/>
      <c r="AY111" s="53"/>
      <c r="AZ111" s="53">
        <v>9</v>
      </c>
      <c r="BA111" s="53"/>
      <c r="BB111" s="53"/>
      <c r="BC111" s="53"/>
      <c r="BD111" s="53"/>
      <c r="BE111" s="53">
        <v>10</v>
      </c>
      <c r="BF111" s="53"/>
      <c r="BG111" s="53"/>
      <c r="BH111" s="53"/>
      <c r="BI111" s="53"/>
      <c r="BJ111" s="53">
        <v>11</v>
      </c>
      <c r="BK111" s="53"/>
      <c r="BL111" s="53"/>
      <c r="BM111" s="53"/>
      <c r="BN111" s="53"/>
      <c r="BO111" s="53">
        <v>12</v>
      </c>
      <c r="BP111" s="53"/>
      <c r="BQ111" s="53"/>
      <c r="BR111" s="53"/>
      <c r="BS111" s="53"/>
      <c r="BT111" s="53">
        <v>13</v>
      </c>
      <c r="BU111" s="53"/>
      <c r="BV111" s="53"/>
      <c r="BW111" s="53"/>
      <c r="BX111" s="53"/>
    </row>
    <row r="112" spans="1:79" ht="10.5" hidden="1" customHeight="1">
      <c r="A112" s="67" t="s">
        <v>153</v>
      </c>
      <c r="B112" s="68"/>
      <c r="C112" s="68"/>
      <c r="D112" s="53" t="s">
        <v>57</v>
      </c>
      <c r="E112" s="53"/>
      <c r="F112" s="53"/>
      <c r="G112" s="53"/>
      <c r="H112" s="53"/>
      <c r="I112" s="53"/>
      <c r="J112" s="53"/>
      <c r="K112" s="53"/>
      <c r="L112" s="53"/>
      <c r="M112" s="53"/>
      <c r="N112" s="53"/>
      <c r="O112" s="53"/>
      <c r="P112" s="53"/>
      <c r="Q112" s="53" t="s">
        <v>70</v>
      </c>
      <c r="R112" s="53"/>
      <c r="S112" s="53"/>
      <c r="T112" s="53"/>
      <c r="U112" s="53"/>
      <c r="V112" s="53" t="s">
        <v>71</v>
      </c>
      <c r="W112" s="53"/>
      <c r="X112" s="53"/>
      <c r="Y112" s="53"/>
      <c r="Z112" s="53"/>
      <c r="AA112" s="53"/>
      <c r="AB112" s="53"/>
      <c r="AC112" s="53"/>
      <c r="AD112" s="53"/>
      <c r="AE112" s="53"/>
      <c r="AF112" s="77" t="s">
        <v>111</v>
      </c>
      <c r="AG112" s="77"/>
      <c r="AH112" s="77"/>
      <c r="AI112" s="77"/>
      <c r="AJ112" s="77"/>
      <c r="AK112" s="98" t="s">
        <v>112</v>
      </c>
      <c r="AL112" s="98"/>
      <c r="AM112" s="98"/>
      <c r="AN112" s="98"/>
      <c r="AO112" s="98"/>
      <c r="AP112" s="85" t="s">
        <v>121</v>
      </c>
      <c r="AQ112" s="85"/>
      <c r="AR112" s="85"/>
      <c r="AS112" s="85"/>
      <c r="AT112" s="85"/>
      <c r="AU112" s="77" t="s">
        <v>113</v>
      </c>
      <c r="AV112" s="77"/>
      <c r="AW112" s="77"/>
      <c r="AX112" s="77"/>
      <c r="AY112" s="77"/>
      <c r="AZ112" s="98" t="s">
        <v>114</v>
      </c>
      <c r="BA112" s="98"/>
      <c r="BB112" s="98"/>
      <c r="BC112" s="98"/>
      <c r="BD112" s="98"/>
      <c r="BE112" s="85" t="s">
        <v>121</v>
      </c>
      <c r="BF112" s="85"/>
      <c r="BG112" s="85"/>
      <c r="BH112" s="85"/>
      <c r="BI112" s="85"/>
      <c r="BJ112" s="77" t="s">
        <v>105</v>
      </c>
      <c r="BK112" s="77"/>
      <c r="BL112" s="77"/>
      <c r="BM112" s="77"/>
      <c r="BN112" s="77"/>
      <c r="BO112" s="98" t="s">
        <v>106</v>
      </c>
      <c r="BP112" s="98"/>
      <c r="BQ112" s="98"/>
      <c r="BR112" s="98"/>
      <c r="BS112" s="98"/>
      <c r="BT112" s="85" t="s">
        <v>121</v>
      </c>
      <c r="BU112" s="85"/>
      <c r="BV112" s="85"/>
      <c r="BW112" s="85"/>
      <c r="BX112" s="85"/>
      <c r="CA112" t="s">
        <v>37</v>
      </c>
    </row>
    <row r="113" spans="1:79" s="6" customFormat="1" ht="15" customHeight="1">
      <c r="A113" s="86">
        <v>0</v>
      </c>
      <c r="B113" s="87"/>
      <c r="C113" s="87"/>
      <c r="D113" s="99" t="s">
        <v>179</v>
      </c>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100"/>
      <c r="AG113" s="100"/>
      <c r="AH113" s="100"/>
      <c r="AI113" s="100"/>
      <c r="AJ113" s="100"/>
      <c r="AK113" s="100"/>
      <c r="AL113" s="100"/>
      <c r="AM113" s="100"/>
      <c r="AN113" s="100"/>
      <c r="AO113" s="100"/>
      <c r="AP113" s="100">
        <f t="shared" ref="AP113:AP129" si="0">IF(ISNUMBER(AF113),AF113,0)+IF(ISNUMBER(AK113),AK113,0)</f>
        <v>0</v>
      </c>
      <c r="AQ113" s="100"/>
      <c r="AR113" s="100"/>
      <c r="AS113" s="100"/>
      <c r="AT113" s="100"/>
      <c r="AU113" s="100"/>
      <c r="AV113" s="100"/>
      <c r="AW113" s="100"/>
      <c r="AX113" s="100"/>
      <c r="AY113" s="100"/>
      <c r="AZ113" s="100"/>
      <c r="BA113" s="100"/>
      <c r="BB113" s="100"/>
      <c r="BC113" s="100"/>
      <c r="BD113" s="100"/>
      <c r="BE113" s="100">
        <f t="shared" ref="BE113:BE129" si="1">IF(ISNUMBER(AU113),AU113,0)+IF(ISNUMBER(AZ113),AZ113,0)</f>
        <v>0</v>
      </c>
      <c r="BF113" s="100"/>
      <c r="BG113" s="100"/>
      <c r="BH113" s="100"/>
      <c r="BI113" s="100"/>
      <c r="BJ113" s="100"/>
      <c r="BK113" s="100"/>
      <c r="BL113" s="100"/>
      <c r="BM113" s="100"/>
      <c r="BN113" s="100"/>
      <c r="BO113" s="100"/>
      <c r="BP113" s="100"/>
      <c r="BQ113" s="100"/>
      <c r="BR113" s="100"/>
      <c r="BS113" s="100"/>
      <c r="BT113" s="100">
        <f t="shared" ref="BT113:BT129" si="2">IF(ISNUMBER(BJ113),BJ113,0)+IF(ISNUMBER(BO113),BO113,0)</f>
        <v>0</v>
      </c>
      <c r="BU113" s="100"/>
      <c r="BV113" s="100"/>
      <c r="BW113" s="100"/>
      <c r="BX113" s="100"/>
      <c r="CA113" s="6" t="s">
        <v>38</v>
      </c>
    </row>
    <row r="114" spans="1:79" s="25" customFormat="1" ht="42.75" customHeight="1">
      <c r="A114" s="57">
        <v>0</v>
      </c>
      <c r="B114" s="58"/>
      <c r="C114" s="58"/>
      <c r="D114" s="129" t="s">
        <v>180</v>
      </c>
      <c r="E114" s="130"/>
      <c r="F114" s="130"/>
      <c r="G114" s="130"/>
      <c r="H114" s="130"/>
      <c r="I114" s="130"/>
      <c r="J114" s="130"/>
      <c r="K114" s="130"/>
      <c r="L114" s="130"/>
      <c r="M114" s="130"/>
      <c r="N114" s="130"/>
      <c r="O114" s="130"/>
      <c r="P114" s="131"/>
      <c r="Q114" s="53" t="s">
        <v>181</v>
      </c>
      <c r="R114" s="53"/>
      <c r="S114" s="53"/>
      <c r="T114" s="53"/>
      <c r="U114" s="53"/>
      <c r="V114" s="129" t="s">
        <v>182</v>
      </c>
      <c r="W114" s="130"/>
      <c r="X114" s="130"/>
      <c r="Y114" s="130"/>
      <c r="Z114" s="130"/>
      <c r="AA114" s="130"/>
      <c r="AB114" s="130"/>
      <c r="AC114" s="130"/>
      <c r="AD114" s="130"/>
      <c r="AE114" s="131"/>
      <c r="AF114" s="101">
        <v>29.83</v>
      </c>
      <c r="AG114" s="101"/>
      <c r="AH114" s="101"/>
      <c r="AI114" s="101"/>
      <c r="AJ114" s="101"/>
      <c r="AK114" s="101">
        <v>0</v>
      </c>
      <c r="AL114" s="101"/>
      <c r="AM114" s="101"/>
      <c r="AN114" s="101"/>
      <c r="AO114" s="101"/>
      <c r="AP114" s="101">
        <f t="shared" si="0"/>
        <v>29.83</v>
      </c>
      <c r="AQ114" s="101"/>
      <c r="AR114" s="101"/>
      <c r="AS114" s="101"/>
      <c r="AT114" s="101"/>
      <c r="AU114" s="101">
        <v>30</v>
      </c>
      <c r="AV114" s="101"/>
      <c r="AW114" s="101"/>
      <c r="AX114" s="101"/>
      <c r="AY114" s="101"/>
      <c r="AZ114" s="101">
        <v>0</v>
      </c>
      <c r="BA114" s="101"/>
      <c r="BB114" s="101"/>
      <c r="BC114" s="101"/>
      <c r="BD114" s="101"/>
      <c r="BE114" s="101">
        <f t="shared" si="1"/>
        <v>30</v>
      </c>
      <c r="BF114" s="101"/>
      <c r="BG114" s="101"/>
      <c r="BH114" s="101"/>
      <c r="BI114" s="101"/>
      <c r="BJ114" s="101">
        <v>32.19</v>
      </c>
      <c r="BK114" s="101"/>
      <c r="BL114" s="101"/>
      <c r="BM114" s="101"/>
      <c r="BN114" s="101"/>
      <c r="BO114" s="101">
        <v>0</v>
      </c>
      <c r="BP114" s="101"/>
      <c r="BQ114" s="101"/>
      <c r="BR114" s="101"/>
      <c r="BS114" s="101"/>
      <c r="BT114" s="101">
        <f t="shared" si="2"/>
        <v>32.19</v>
      </c>
      <c r="BU114" s="101"/>
      <c r="BV114" s="101"/>
      <c r="BW114" s="101"/>
      <c r="BX114" s="101"/>
    </row>
    <row r="115" spans="1:79" s="25" customFormat="1" ht="15" customHeight="1">
      <c r="A115" s="57">
        <v>0</v>
      </c>
      <c r="B115" s="58"/>
      <c r="C115" s="58"/>
      <c r="D115" s="129" t="s">
        <v>183</v>
      </c>
      <c r="E115" s="130"/>
      <c r="F115" s="130"/>
      <c r="G115" s="130"/>
      <c r="H115" s="130"/>
      <c r="I115" s="130"/>
      <c r="J115" s="130"/>
      <c r="K115" s="130"/>
      <c r="L115" s="130"/>
      <c r="M115" s="130"/>
      <c r="N115" s="130"/>
      <c r="O115" s="130"/>
      <c r="P115" s="131"/>
      <c r="Q115" s="53" t="s">
        <v>267</v>
      </c>
      <c r="R115" s="53"/>
      <c r="S115" s="53"/>
      <c r="T115" s="53"/>
      <c r="U115" s="53"/>
      <c r="V115" s="129" t="s">
        <v>185</v>
      </c>
      <c r="W115" s="61"/>
      <c r="X115" s="61"/>
      <c r="Y115" s="61"/>
      <c r="Z115" s="61"/>
      <c r="AA115" s="61"/>
      <c r="AB115" s="61"/>
      <c r="AC115" s="61"/>
      <c r="AD115" s="61"/>
      <c r="AE115" s="62"/>
      <c r="AF115" s="101">
        <v>96.566000000000003</v>
      </c>
      <c r="AG115" s="101"/>
      <c r="AH115" s="101"/>
      <c r="AI115" s="101"/>
      <c r="AJ115" s="101"/>
      <c r="AK115" s="101">
        <v>0</v>
      </c>
      <c r="AL115" s="101"/>
      <c r="AM115" s="101"/>
      <c r="AN115" s="101"/>
      <c r="AO115" s="101"/>
      <c r="AP115" s="101">
        <f t="shared" si="0"/>
        <v>96.566000000000003</v>
      </c>
      <c r="AQ115" s="101"/>
      <c r="AR115" s="101"/>
      <c r="AS115" s="101"/>
      <c r="AT115" s="101"/>
      <c r="AU115" s="101">
        <v>127.944</v>
      </c>
      <c r="AV115" s="101"/>
      <c r="AW115" s="101"/>
      <c r="AX115" s="101"/>
      <c r="AY115" s="101"/>
      <c r="AZ115" s="101">
        <v>0</v>
      </c>
      <c r="BA115" s="101"/>
      <c r="BB115" s="101"/>
      <c r="BC115" s="101"/>
      <c r="BD115" s="101"/>
      <c r="BE115" s="101">
        <f t="shared" si="1"/>
        <v>127.944</v>
      </c>
      <c r="BF115" s="101"/>
      <c r="BG115" s="101"/>
      <c r="BH115" s="101"/>
      <c r="BI115" s="101"/>
      <c r="BJ115" s="101">
        <v>0</v>
      </c>
      <c r="BK115" s="101"/>
      <c r="BL115" s="101"/>
      <c r="BM115" s="101"/>
      <c r="BN115" s="101"/>
      <c r="BO115" s="101">
        <v>0</v>
      </c>
      <c r="BP115" s="101"/>
      <c r="BQ115" s="101"/>
      <c r="BR115" s="101"/>
      <c r="BS115" s="101"/>
      <c r="BT115" s="101">
        <f t="shared" si="2"/>
        <v>0</v>
      </c>
      <c r="BU115" s="101"/>
      <c r="BV115" s="101"/>
      <c r="BW115" s="101"/>
      <c r="BX115" s="101"/>
    </row>
    <row r="116" spans="1:79" s="25" customFormat="1" ht="15" customHeight="1">
      <c r="A116" s="57">
        <v>0</v>
      </c>
      <c r="B116" s="58"/>
      <c r="C116" s="58"/>
      <c r="D116" s="129" t="s">
        <v>186</v>
      </c>
      <c r="E116" s="61"/>
      <c r="F116" s="61"/>
      <c r="G116" s="61"/>
      <c r="H116" s="61"/>
      <c r="I116" s="61"/>
      <c r="J116" s="61"/>
      <c r="K116" s="61"/>
      <c r="L116" s="61"/>
      <c r="M116" s="61"/>
      <c r="N116" s="61"/>
      <c r="O116" s="61"/>
      <c r="P116" s="62"/>
      <c r="Q116" s="53" t="s">
        <v>187</v>
      </c>
      <c r="R116" s="53"/>
      <c r="S116" s="53"/>
      <c r="T116" s="53"/>
      <c r="U116" s="53"/>
      <c r="V116" s="129" t="s">
        <v>185</v>
      </c>
      <c r="W116" s="61"/>
      <c r="X116" s="61"/>
      <c r="Y116" s="61"/>
      <c r="Z116" s="61"/>
      <c r="AA116" s="61"/>
      <c r="AB116" s="61"/>
      <c r="AC116" s="61"/>
      <c r="AD116" s="61"/>
      <c r="AE116" s="62"/>
      <c r="AF116" s="101">
        <v>3</v>
      </c>
      <c r="AG116" s="101"/>
      <c r="AH116" s="101"/>
      <c r="AI116" s="101"/>
      <c r="AJ116" s="101"/>
      <c r="AK116" s="101">
        <v>0</v>
      </c>
      <c r="AL116" s="101"/>
      <c r="AM116" s="101"/>
      <c r="AN116" s="101"/>
      <c r="AO116" s="101"/>
      <c r="AP116" s="101">
        <f t="shared" si="0"/>
        <v>3</v>
      </c>
      <c r="AQ116" s="101"/>
      <c r="AR116" s="101"/>
      <c r="AS116" s="101"/>
      <c r="AT116" s="101"/>
      <c r="AU116" s="101">
        <v>3</v>
      </c>
      <c r="AV116" s="101"/>
      <c r="AW116" s="101"/>
      <c r="AX116" s="101"/>
      <c r="AY116" s="101"/>
      <c r="AZ116" s="101">
        <v>0</v>
      </c>
      <c r="BA116" s="101"/>
      <c r="BB116" s="101"/>
      <c r="BC116" s="101"/>
      <c r="BD116" s="101"/>
      <c r="BE116" s="101">
        <f t="shared" si="1"/>
        <v>3</v>
      </c>
      <c r="BF116" s="101"/>
      <c r="BG116" s="101"/>
      <c r="BH116" s="101"/>
      <c r="BI116" s="101"/>
      <c r="BJ116" s="101">
        <v>0</v>
      </c>
      <c r="BK116" s="101"/>
      <c r="BL116" s="101"/>
      <c r="BM116" s="101"/>
      <c r="BN116" s="101"/>
      <c r="BO116" s="101">
        <v>0</v>
      </c>
      <c r="BP116" s="101"/>
      <c r="BQ116" s="101"/>
      <c r="BR116" s="101"/>
      <c r="BS116" s="101"/>
      <c r="BT116" s="101">
        <f t="shared" si="2"/>
        <v>0</v>
      </c>
      <c r="BU116" s="101"/>
      <c r="BV116" s="101"/>
      <c r="BW116" s="101"/>
      <c r="BX116" s="101"/>
    </row>
    <row r="117" spans="1:79" s="25" customFormat="1" ht="30" customHeight="1">
      <c r="A117" s="57">
        <v>0</v>
      </c>
      <c r="B117" s="58"/>
      <c r="C117" s="58"/>
      <c r="D117" s="129" t="s">
        <v>188</v>
      </c>
      <c r="E117" s="61"/>
      <c r="F117" s="61"/>
      <c r="G117" s="61"/>
      <c r="H117" s="61"/>
      <c r="I117" s="61"/>
      <c r="J117" s="61"/>
      <c r="K117" s="61"/>
      <c r="L117" s="61"/>
      <c r="M117" s="61"/>
      <c r="N117" s="61"/>
      <c r="O117" s="61"/>
      <c r="P117" s="62"/>
      <c r="Q117" s="53" t="s">
        <v>187</v>
      </c>
      <c r="R117" s="53"/>
      <c r="S117" s="53"/>
      <c r="T117" s="53"/>
      <c r="U117" s="53"/>
      <c r="V117" s="129" t="s">
        <v>182</v>
      </c>
      <c r="W117" s="61"/>
      <c r="X117" s="61"/>
      <c r="Y117" s="61"/>
      <c r="Z117" s="61"/>
      <c r="AA117" s="61"/>
      <c r="AB117" s="61"/>
      <c r="AC117" s="61"/>
      <c r="AD117" s="61"/>
      <c r="AE117" s="62"/>
      <c r="AF117" s="101">
        <v>0</v>
      </c>
      <c r="AG117" s="101"/>
      <c r="AH117" s="101"/>
      <c r="AI117" s="101"/>
      <c r="AJ117" s="101"/>
      <c r="AK117" s="101">
        <v>1</v>
      </c>
      <c r="AL117" s="101"/>
      <c r="AM117" s="101"/>
      <c r="AN117" s="101"/>
      <c r="AO117" s="101"/>
      <c r="AP117" s="101">
        <f t="shared" si="0"/>
        <v>1</v>
      </c>
      <c r="AQ117" s="101"/>
      <c r="AR117" s="101"/>
      <c r="AS117" s="101"/>
      <c r="AT117" s="101"/>
      <c r="AU117" s="101">
        <v>0</v>
      </c>
      <c r="AV117" s="101"/>
      <c r="AW117" s="101"/>
      <c r="AX117" s="101"/>
      <c r="AY117" s="101"/>
      <c r="AZ117" s="101">
        <v>0</v>
      </c>
      <c r="BA117" s="101"/>
      <c r="BB117" s="101"/>
      <c r="BC117" s="101"/>
      <c r="BD117" s="101"/>
      <c r="BE117" s="101">
        <f t="shared" si="1"/>
        <v>0</v>
      </c>
      <c r="BF117" s="101"/>
      <c r="BG117" s="101"/>
      <c r="BH117" s="101"/>
      <c r="BI117" s="101"/>
      <c r="BJ117" s="101">
        <v>0</v>
      </c>
      <c r="BK117" s="101"/>
      <c r="BL117" s="101"/>
      <c r="BM117" s="101"/>
      <c r="BN117" s="101"/>
      <c r="BO117" s="101">
        <v>0</v>
      </c>
      <c r="BP117" s="101"/>
      <c r="BQ117" s="101"/>
      <c r="BR117" s="101"/>
      <c r="BS117" s="101"/>
      <c r="BT117" s="101">
        <f t="shared" si="2"/>
        <v>0</v>
      </c>
      <c r="BU117" s="101"/>
      <c r="BV117" s="101"/>
      <c r="BW117" s="101"/>
      <c r="BX117" s="101"/>
    </row>
    <row r="118" spans="1:79" s="6" customFormat="1" ht="15" customHeight="1">
      <c r="A118" s="86">
        <v>0</v>
      </c>
      <c r="B118" s="87"/>
      <c r="C118" s="87"/>
      <c r="D118" s="132" t="s">
        <v>189</v>
      </c>
      <c r="E118" s="120"/>
      <c r="F118" s="120"/>
      <c r="G118" s="120"/>
      <c r="H118" s="120"/>
      <c r="I118" s="120"/>
      <c r="J118" s="120"/>
      <c r="K118" s="120"/>
      <c r="L118" s="120"/>
      <c r="M118" s="120"/>
      <c r="N118" s="120"/>
      <c r="O118" s="120"/>
      <c r="P118" s="121"/>
      <c r="Q118" s="99"/>
      <c r="R118" s="99"/>
      <c r="S118" s="99"/>
      <c r="T118" s="99"/>
      <c r="U118" s="99"/>
      <c r="V118" s="132"/>
      <c r="W118" s="120"/>
      <c r="X118" s="120"/>
      <c r="Y118" s="120"/>
      <c r="Z118" s="120"/>
      <c r="AA118" s="120"/>
      <c r="AB118" s="120"/>
      <c r="AC118" s="120"/>
      <c r="AD118" s="120"/>
      <c r="AE118" s="121"/>
      <c r="AF118" s="100"/>
      <c r="AG118" s="100"/>
      <c r="AH118" s="100"/>
      <c r="AI118" s="100"/>
      <c r="AJ118" s="100"/>
      <c r="AK118" s="100"/>
      <c r="AL118" s="100"/>
      <c r="AM118" s="100"/>
      <c r="AN118" s="100"/>
      <c r="AO118" s="100"/>
      <c r="AP118" s="100">
        <f t="shared" si="0"/>
        <v>0</v>
      </c>
      <c r="AQ118" s="100"/>
      <c r="AR118" s="100"/>
      <c r="AS118" s="100"/>
      <c r="AT118" s="100"/>
      <c r="AU118" s="100"/>
      <c r="AV118" s="100"/>
      <c r="AW118" s="100"/>
      <c r="AX118" s="100"/>
      <c r="AY118" s="100"/>
      <c r="AZ118" s="100"/>
      <c r="BA118" s="100"/>
      <c r="BB118" s="100"/>
      <c r="BC118" s="100"/>
      <c r="BD118" s="100"/>
      <c r="BE118" s="100">
        <f t="shared" si="1"/>
        <v>0</v>
      </c>
      <c r="BF118" s="100"/>
      <c r="BG118" s="100"/>
      <c r="BH118" s="100"/>
      <c r="BI118" s="100"/>
      <c r="BJ118" s="100"/>
      <c r="BK118" s="100"/>
      <c r="BL118" s="100"/>
      <c r="BM118" s="100"/>
      <c r="BN118" s="100"/>
      <c r="BO118" s="100"/>
      <c r="BP118" s="100"/>
      <c r="BQ118" s="100"/>
      <c r="BR118" s="100"/>
      <c r="BS118" s="100"/>
      <c r="BT118" s="100">
        <f t="shared" si="2"/>
        <v>0</v>
      </c>
      <c r="BU118" s="100"/>
      <c r="BV118" s="100"/>
      <c r="BW118" s="100"/>
      <c r="BX118" s="100"/>
    </row>
    <row r="119" spans="1:79" s="25" customFormat="1" ht="42.75" customHeight="1">
      <c r="A119" s="57">
        <v>0</v>
      </c>
      <c r="B119" s="58"/>
      <c r="C119" s="58"/>
      <c r="D119" s="129" t="s">
        <v>190</v>
      </c>
      <c r="E119" s="61"/>
      <c r="F119" s="61"/>
      <c r="G119" s="61"/>
      <c r="H119" s="61"/>
      <c r="I119" s="61"/>
      <c r="J119" s="61"/>
      <c r="K119" s="61"/>
      <c r="L119" s="61"/>
      <c r="M119" s="61"/>
      <c r="N119" s="61"/>
      <c r="O119" s="61"/>
      <c r="P119" s="62"/>
      <c r="Q119" s="53" t="s">
        <v>187</v>
      </c>
      <c r="R119" s="53"/>
      <c r="S119" s="53"/>
      <c r="T119" s="53"/>
      <c r="U119" s="53"/>
      <c r="V119" s="129" t="s">
        <v>182</v>
      </c>
      <c r="W119" s="61"/>
      <c r="X119" s="61"/>
      <c r="Y119" s="61"/>
      <c r="Z119" s="61"/>
      <c r="AA119" s="61"/>
      <c r="AB119" s="61"/>
      <c r="AC119" s="61"/>
      <c r="AD119" s="61"/>
      <c r="AE119" s="62"/>
      <c r="AF119" s="101">
        <v>2</v>
      </c>
      <c r="AG119" s="101"/>
      <c r="AH119" s="101"/>
      <c r="AI119" s="101"/>
      <c r="AJ119" s="101"/>
      <c r="AK119" s="101">
        <v>0</v>
      </c>
      <c r="AL119" s="101"/>
      <c r="AM119" s="101"/>
      <c r="AN119" s="101"/>
      <c r="AO119" s="101"/>
      <c r="AP119" s="101">
        <f t="shared" si="0"/>
        <v>2</v>
      </c>
      <c r="AQ119" s="101"/>
      <c r="AR119" s="101"/>
      <c r="AS119" s="101"/>
      <c r="AT119" s="101"/>
      <c r="AU119" s="101">
        <v>3</v>
      </c>
      <c r="AV119" s="101"/>
      <c r="AW119" s="101"/>
      <c r="AX119" s="101"/>
      <c r="AY119" s="101"/>
      <c r="AZ119" s="101">
        <v>0</v>
      </c>
      <c r="BA119" s="101"/>
      <c r="BB119" s="101"/>
      <c r="BC119" s="101"/>
      <c r="BD119" s="101"/>
      <c r="BE119" s="101">
        <f t="shared" si="1"/>
        <v>3</v>
      </c>
      <c r="BF119" s="101"/>
      <c r="BG119" s="101"/>
      <c r="BH119" s="101"/>
      <c r="BI119" s="101"/>
      <c r="BJ119" s="101">
        <v>3</v>
      </c>
      <c r="BK119" s="101"/>
      <c r="BL119" s="101"/>
      <c r="BM119" s="101"/>
      <c r="BN119" s="101"/>
      <c r="BO119" s="101">
        <v>0</v>
      </c>
      <c r="BP119" s="101"/>
      <c r="BQ119" s="101"/>
      <c r="BR119" s="101"/>
      <c r="BS119" s="101"/>
      <c r="BT119" s="101">
        <f t="shared" si="2"/>
        <v>3</v>
      </c>
      <c r="BU119" s="101"/>
      <c r="BV119" s="101"/>
      <c r="BW119" s="101"/>
      <c r="BX119" s="101"/>
    </row>
    <row r="120" spans="1:79" s="25" customFormat="1" ht="45" customHeight="1">
      <c r="A120" s="57">
        <v>0</v>
      </c>
      <c r="B120" s="58"/>
      <c r="C120" s="58"/>
      <c r="D120" s="129" t="s">
        <v>191</v>
      </c>
      <c r="E120" s="61"/>
      <c r="F120" s="61"/>
      <c r="G120" s="61"/>
      <c r="H120" s="61"/>
      <c r="I120" s="61"/>
      <c r="J120" s="61"/>
      <c r="K120" s="61"/>
      <c r="L120" s="61"/>
      <c r="M120" s="61"/>
      <c r="N120" s="61"/>
      <c r="O120" s="61"/>
      <c r="P120" s="62"/>
      <c r="Q120" s="53" t="s">
        <v>187</v>
      </c>
      <c r="R120" s="53"/>
      <c r="S120" s="53"/>
      <c r="T120" s="53"/>
      <c r="U120" s="53"/>
      <c r="V120" s="129" t="s">
        <v>192</v>
      </c>
      <c r="W120" s="61"/>
      <c r="X120" s="61"/>
      <c r="Y120" s="61"/>
      <c r="Z120" s="61"/>
      <c r="AA120" s="61"/>
      <c r="AB120" s="61"/>
      <c r="AC120" s="61"/>
      <c r="AD120" s="61"/>
      <c r="AE120" s="62"/>
      <c r="AF120" s="101">
        <v>1</v>
      </c>
      <c r="AG120" s="101"/>
      <c r="AH120" s="101"/>
      <c r="AI120" s="101"/>
      <c r="AJ120" s="101"/>
      <c r="AK120" s="101">
        <v>0</v>
      </c>
      <c r="AL120" s="101"/>
      <c r="AM120" s="101"/>
      <c r="AN120" s="101"/>
      <c r="AO120" s="101"/>
      <c r="AP120" s="101">
        <f t="shared" si="0"/>
        <v>1</v>
      </c>
      <c r="AQ120" s="101"/>
      <c r="AR120" s="101"/>
      <c r="AS120" s="101"/>
      <c r="AT120" s="101"/>
      <c r="AU120" s="101">
        <v>1</v>
      </c>
      <c r="AV120" s="101"/>
      <c r="AW120" s="101"/>
      <c r="AX120" s="101"/>
      <c r="AY120" s="101"/>
      <c r="AZ120" s="101">
        <v>0</v>
      </c>
      <c r="BA120" s="101"/>
      <c r="BB120" s="101"/>
      <c r="BC120" s="101"/>
      <c r="BD120" s="101"/>
      <c r="BE120" s="101">
        <f t="shared" si="1"/>
        <v>1</v>
      </c>
      <c r="BF120" s="101"/>
      <c r="BG120" s="101"/>
      <c r="BH120" s="101"/>
      <c r="BI120" s="101"/>
      <c r="BJ120" s="101">
        <v>0</v>
      </c>
      <c r="BK120" s="101"/>
      <c r="BL120" s="101"/>
      <c r="BM120" s="101"/>
      <c r="BN120" s="101"/>
      <c r="BO120" s="101">
        <v>0</v>
      </c>
      <c r="BP120" s="101"/>
      <c r="BQ120" s="101"/>
      <c r="BR120" s="101"/>
      <c r="BS120" s="101"/>
      <c r="BT120" s="101">
        <f t="shared" si="2"/>
        <v>0</v>
      </c>
      <c r="BU120" s="101"/>
      <c r="BV120" s="101"/>
      <c r="BW120" s="101"/>
      <c r="BX120" s="101"/>
    </row>
    <row r="121" spans="1:79" s="25" customFormat="1" ht="30" customHeight="1">
      <c r="A121" s="57">
        <v>0</v>
      </c>
      <c r="B121" s="58"/>
      <c r="C121" s="58"/>
      <c r="D121" s="129" t="s">
        <v>193</v>
      </c>
      <c r="E121" s="61"/>
      <c r="F121" s="61"/>
      <c r="G121" s="61"/>
      <c r="H121" s="61"/>
      <c r="I121" s="61"/>
      <c r="J121" s="61"/>
      <c r="K121" s="61"/>
      <c r="L121" s="61"/>
      <c r="M121" s="61"/>
      <c r="N121" s="61"/>
      <c r="O121" s="61"/>
      <c r="P121" s="62"/>
      <c r="Q121" s="53" t="s">
        <v>187</v>
      </c>
      <c r="R121" s="53"/>
      <c r="S121" s="53"/>
      <c r="T121" s="53"/>
      <c r="U121" s="53"/>
      <c r="V121" s="129" t="s">
        <v>182</v>
      </c>
      <c r="W121" s="61"/>
      <c r="X121" s="61"/>
      <c r="Y121" s="61"/>
      <c r="Z121" s="61"/>
      <c r="AA121" s="61"/>
      <c r="AB121" s="61"/>
      <c r="AC121" s="61"/>
      <c r="AD121" s="61"/>
      <c r="AE121" s="62"/>
      <c r="AF121" s="101">
        <v>1</v>
      </c>
      <c r="AG121" s="101"/>
      <c r="AH121" s="101"/>
      <c r="AI121" s="101"/>
      <c r="AJ121" s="101"/>
      <c r="AK121" s="101">
        <v>0</v>
      </c>
      <c r="AL121" s="101"/>
      <c r="AM121" s="101"/>
      <c r="AN121" s="101"/>
      <c r="AO121" s="101"/>
      <c r="AP121" s="101">
        <f t="shared" si="0"/>
        <v>1</v>
      </c>
      <c r="AQ121" s="101"/>
      <c r="AR121" s="101"/>
      <c r="AS121" s="101"/>
      <c r="AT121" s="101"/>
      <c r="AU121" s="101">
        <v>0</v>
      </c>
      <c r="AV121" s="101"/>
      <c r="AW121" s="101"/>
      <c r="AX121" s="101"/>
      <c r="AY121" s="101"/>
      <c r="AZ121" s="101">
        <v>0</v>
      </c>
      <c r="BA121" s="101"/>
      <c r="BB121" s="101"/>
      <c r="BC121" s="101"/>
      <c r="BD121" s="101"/>
      <c r="BE121" s="101">
        <f t="shared" si="1"/>
        <v>0</v>
      </c>
      <c r="BF121" s="101"/>
      <c r="BG121" s="101"/>
      <c r="BH121" s="101"/>
      <c r="BI121" s="101"/>
      <c r="BJ121" s="101">
        <v>0</v>
      </c>
      <c r="BK121" s="101"/>
      <c r="BL121" s="101"/>
      <c r="BM121" s="101"/>
      <c r="BN121" s="101"/>
      <c r="BO121" s="101">
        <v>0</v>
      </c>
      <c r="BP121" s="101"/>
      <c r="BQ121" s="101"/>
      <c r="BR121" s="101"/>
      <c r="BS121" s="101"/>
      <c r="BT121" s="101">
        <f t="shared" si="2"/>
        <v>0</v>
      </c>
      <c r="BU121" s="101"/>
      <c r="BV121" s="101"/>
      <c r="BW121" s="101"/>
      <c r="BX121" s="101"/>
    </row>
    <row r="122" spans="1:79" s="6" customFormat="1" ht="15" customHeight="1">
      <c r="A122" s="86">
        <v>0</v>
      </c>
      <c r="B122" s="87"/>
      <c r="C122" s="87"/>
      <c r="D122" s="132" t="s">
        <v>194</v>
      </c>
      <c r="E122" s="120"/>
      <c r="F122" s="120"/>
      <c r="G122" s="120"/>
      <c r="H122" s="120"/>
      <c r="I122" s="120"/>
      <c r="J122" s="120"/>
      <c r="K122" s="120"/>
      <c r="L122" s="120"/>
      <c r="M122" s="120"/>
      <c r="N122" s="120"/>
      <c r="O122" s="120"/>
      <c r="P122" s="121"/>
      <c r="Q122" s="99"/>
      <c r="R122" s="99"/>
      <c r="S122" s="99"/>
      <c r="T122" s="99"/>
      <c r="U122" s="99"/>
      <c r="V122" s="132"/>
      <c r="W122" s="120"/>
      <c r="X122" s="120"/>
      <c r="Y122" s="120"/>
      <c r="Z122" s="120"/>
      <c r="AA122" s="120"/>
      <c r="AB122" s="120"/>
      <c r="AC122" s="120"/>
      <c r="AD122" s="120"/>
      <c r="AE122" s="121"/>
      <c r="AF122" s="100"/>
      <c r="AG122" s="100"/>
      <c r="AH122" s="100"/>
      <c r="AI122" s="100"/>
      <c r="AJ122" s="100"/>
      <c r="AK122" s="100"/>
      <c r="AL122" s="100"/>
      <c r="AM122" s="100"/>
      <c r="AN122" s="100"/>
      <c r="AO122" s="100"/>
      <c r="AP122" s="100">
        <f t="shared" si="0"/>
        <v>0</v>
      </c>
      <c r="AQ122" s="100"/>
      <c r="AR122" s="100"/>
      <c r="AS122" s="100"/>
      <c r="AT122" s="100"/>
      <c r="AU122" s="100"/>
      <c r="AV122" s="100"/>
      <c r="AW122" s="100"/>
      <c r="AX122" s="100"/>
      <c r="AY122" s="100"/>
      <c r="AZ122" s="100"/>
      <c r="BA122" s="100"/>
      <c r="BB122" s="100"/>
      <c r="BC122" s="100"/>
      <c r="BD122" s="100"/>
      <c r="BE122" s="100">
        <f t="shared" si="1"/>
        <v>0</v>
      </c>
      <c r="BF122" s="100"/>
      <c r="BG122" s="100"/>
      <c r="BH122" s="100"/>
      <c r="BI122" s="100"/>
      <c r="BJ122" s="100"/>
      <c r="BK122" s="100"/>
      <c r="BL122" s="100"/>
      <c r="BM122" s="100"/>
      <c r="BN122" s="100"/>
      <c r="BO122" s="100"/>
      <c r="BP122" s="100"/>
      <c r="BQ122" s="100"/>
      <c r="BR122" s="100"/>
      <c r="BS122" s="100"/>
      <c r="BT122" s="100">
        <f t="shared" si="2"/>
        <v>0</v>
      </c>
      <c r="BU122" s="100"/>
      <c r="BV122" s="100"/>
      <c r="BW122" s="100"/>
      <c r="BX122" s="100"/>
    </row>
    <row r="123" spans="1:79" s="25" customFormat="1" ht="42.75" customHeight="1">
      <c r="A123" s="57">
        <v>0</v>
      </c>
      <c r="B123" s="58"/>
      <c r="C123" s="58"/>
      <c r="D123" s="129" t="s">
        <v>195</v>
      </c>
      <c r="E123" s="61"/>
      <c r="F123" s="61"/>
      <c r="G123" s="61"/>
      <c r="H123" s="61"/>
      <c r="I123" s="61"/>
      <c r="J123" s="61"/>
      <c r="K123" s="61"/>
      <c r="L123" s="61"/>
      <c r="M123" s="61"/>
      <c r="N123" s="61"/>
      <c r="O123" s="61"/>
      <c r="P123" s="62"/>
      <c r="Q123" s="53" t="s">
        <v>181</v>
      </c>
      <c r="R123" s="53"/>
      <c r="S123" s="53"/>
      <c r="T123" s="53"/>
      <c r="U123" s="53"/>
      <c r="V123" s="129" t="s">
        <v>196</v>
      </c>
      <c r="W123" s="61"/>
      <c r="X123" s="61"/>
      <c r="Y123" s="61"/>
      <c r="Z123" s="61"/>
      <c r="AA123" s="61"/>
      <c r="AB123" s="61"/>
      <c r="AC123" s="61"/>
      <c r="AD123" s="61"/>
      <c r="AE123" s="62"/>
      <c r="AF123" s="101">
        <v>15</v>
      </c>
      <c r="AG123" s="101"/>
      <c r="AH123" s="101"/>
      <c r="AI123" s="101"/>
      <c r="AJ123" s="101"/>
      <c r="AK123" s="101">
        <v>0</v>
      </c>
      <c r="AL123" s="101"/>
      <c r="AM123" s="101"/>
      <c r="AN123" s="101"/>
      <c r="AO123" s="101"/>
      <c r="AP123" s="101">
        <f t="shared" si="0"/>
        <v>15</v>
      </c>
      <c r="AQ123" s="101"/>
      <c r="AR123" s="101"/>
      <c r="AS123" s="101"/>
      <c r="AT123" s="101"/>
      <c r="AU123" s="101">
        <v>10</v>
      </c>
      <c r="AV123" s="101"/>
      <c r="AW123" s="101"/>
      <c r="AX123" s="101"/>
      <c r="AY123" s="101"/>
      <c r="AZ123" s="101">
        <v>0</v>
      </c>
      <c r="BA123" s="101"/>
      <c r="BB123" s="101"/>
      <c r="BC123" s="101"/>
      <c r="BD123" s="101"/>
      <c r="BE123" s="101">
        <f t="shared" si="1"/>
        <v>10</v>
      </c>
      <c r="BF123" s="101"/>
      <c r="BG123" s="101"/>
      <c r="BH123" s="101"/>
      <c r="BI123" s="101"/>
      <c r="BJ123" s="101">
        <v>10.73</v>
      </c>
      <c r="BK123" s="101"/>
      <c r="BL123" s="101"/>
      <c r="BM123" s="101"/>
      <c r="BN123" s="101"/>
      <c r="BO123" s="101">
        <v>0</v>
      </c>
      <c r="BP123" s="101"/>
      <c r="BQ123" s="101"/>
      <c r="BR123" s="101"/>
      <c r="BS123" s="101"/>
      <c r="BT123" s="101">
        <f t="shared" si="2"/>
        <v>10.73</v>
      </c>
      <c r="BU123" s="101"/>
      <c r="BV123" s="101"/>
      <c r="BW123" s="101"/>
      <c r="BX123" s="101"/>
    </row>
    <row r="124" spans="1:79" s="25" customFormat="1" ht="45" customHeight="1">
      <c r="A124" s="57">
        <v>0</v>
      </c>
      <c r="B124" s="58"/>
      <c r="C124" s="58"/>
      <c r="D124" s="129" t="s">
        <v>197</v>
      </c>
      <c r="E124" s="61"/>
      <c r="F124" s="61"/>
      <c r="G124" s="61"/>
      <c r="H124" s="61"/>
      <c r="I124" s="61"/>
      <c r="J124" s="61"/>
      <c r="K124" s="61"/>
      <c r="L124" s="61"/>
      <c r="M124" s="61"/>
      <c r="N124" s="61"/>
      <c r="O124" s="61"/>
      <c r="P124" s="62"/>
      <c r="Q124" s="53" t="s">
        <v>184</v>
      </c>
      <c r="R124" s="53"/>
      <c r="S124" s="53"/>
      <c r="T124" s="53"/>
      <c r="U124" s="53"/>
      <c r="V124" s="129" t="s">
        <v>198</v>
      </c>
      <c r="W124" s="61"/>
      <c r="X124" s="61"/>
      <c r="Y124" s="61"/>
      <c r="Z124" s="61"/>
      <c r="AA124" s="61"/>
      <c r="AB124" s="61"/>
      <c r="AC124" s="61"/>
      <c r="AD124" s="61"/>
      <c r="AE124" s="62"/>
      <c r="AF124" s="101">
        <v>96566</v>
      </c>
      <c r="AG124" s="101"/>
      <c r="AH124" s="101"/>
      <c r="AI124" s="101"/>
      <c r="AJ124" s="101"/>
      <c r="AK124" s="101">
        <v>0</v>
      </c>
      <c r="AL124" s="101"/>
      <c r="AM124" s="101"/>
      <c r="AN124" s="101"/>
      <c r="AO124" s="101"/>
      <c r="AP124" s="101">
        <f t="shared" si="0"/>
        <v>96566</v>
      </c>
      <c r="AQ124" s="101"/>
      <c r="AR124" s="101"/>
      <c r="AS124" s="101"/>
      <c r="AT124" s="101"/>
      <c r="AU124" s="101">
        <v>127.944</v>
      </c>
      <c r="AV124" s="101"/>
      <c r="AW124" s="101"/>
      <c r="AX124" s="101"/>
      <c r="AY124" s="101"/>
      <c r="AZ124" s="101">
        <v>0</v>
      </c>
      <c r="BA124" s="101"/>
      <c r="BB124" s="101"/>
      <c r="BC124" s="101"/>
      <c r="BD124" s="101"/>
      <c r="BE124" s="101">
        <f t="shared" si="1"/>
        <v>127.944</v>
      </c>
      <c r="BF124" s="101"/>
      <c r="BG124" s="101"/>
      <c r="BH124" s="101"/>
      <c r="BI124" s="101"/>
      <c r="BJ124" s="101">
        <v>0</v>
      </c>
      <c r="BK124" s="101"/>
      <c r="BL124" s="101"/>
      <c r="BM124" s="101"/>
      <c r="BN124" s="101"/>
      <c r="BO124" s="101">
        <v>0</v>
      </c>
      <c r="BP124" s="101"/>
      <c r="BQ124" s="101"/>
      <c r="BR124" s="101"/>
      <c r="BS124" s="101"/>
      <c r="BT124" s="101">
        <f t="shared" si="2"/>
        <v>0</v>
      </c>
      <c r="BU124" s="101"/>
      <c r="BV124" s="101"/>
      <c r="BW124" s="101"/>
      <c r="BX124" s="101"/>
    </row>
    <row r="125" spans="1:79" s="25" customFormat="1" ht="30" customHeight="1">
      <c r="A125" s="57">
        <v>0</v>
      </c>
      <c r="B125" s="58"/>
      <c r="C125" s="58"/>
      <c r="D125" s="129" t="s">
        <v>199</v>
      </c>
      <c r="E125" s="61"/>
      <c r="F125" s="61"/>
      <c r="G125" s="61"/>
      <c r="H125" s="61"/>
      <c r="I125" s="61"/>
      <c r="J125" s="61"/>
      <c r="K125" s="61"/>
      <c r="L125" s="61"/>
      <c r="M125" s="61"/>
      <c r="N125" s="61"/>
      <c r="O125" s="61"/>
      <c r="P125" s="62"/>
      <c r="Q125" s="53" t="s">
        <v>184</v>
      </c>
      <c r="R125" s="53"/>
      <c r="S125" s="53"/>
      <c r="T125" s="53"/>
      <c r="U125" s="53"/>
      <c r="V125" s="129" t="s">
        <v>200</v>
      </c>
      <c r="W125" s="61"/>
      <c r="X125" s="61"/>
      <c r="Y125" s="61"/>
      <c r="Z125" s="61"/>
      <c r="AA125" s="61"/>
      <c r="AB125" s="61"/>
      <c r="AC125" s="61"/>
      <c r="AD125" s="61"/>
      <c r="AE125" s="62"/>
      <c r="AF125" s="101">
        <v>17500</v>
      </c>
      <c r="AG125" s="101"/>
      <c r="AH125" s="101"/>
      <c r="AI125" s="101"/>
      <c r="AJ125" s="101"/>
      <c r="AK125" s="101">
        <v>1750000</v>
      </c>
      <c r="AL125" s="101"/>
      <c r="AM125" s="101"/>
      <c r="AN125" s="101"/>
      <c r="AO125" s="101"/>
      <c r="AP125" s="101">
        <f t="shared" si="0"/>
        <v>1767500</v>
      </c>
      <c r="AQ125" s="101"/>
      <c r="AR125" s="101"/>
      <c r="AS125" s="101"/>
      <c r="AT125" s="101"/>
      <c r="AU125" s="101">
        <v>0</v>
      </c>
      <c r="AV125" s="101"/>
      <c r="AW125" s="101"/>
      <c r="AX125" s="101"/>
      <c r="AY125" s="101"/>
      <c r="AZ125" s="101">
        <v>0</v>
      </c>
      <c r="BA125" s="101"/>
      <c r="BB125" s="101"/>
      <c r="BC125" s="101"/>
      <c r="BD125" s="101"/>
      <c r="BE125" s="101">
        <f t="shared" si="1"/>
        <v>0</v>
      </c>
      <c r="BF125" s="101"/>
      <c r="BG125" s="101"/>
      <c r="BH125" s="101"/>
      <c r="BI125" s="101"/>
      <c r="BJ125" s="101">
        <v>0</v>
      </c>
      <c r="BK125" s="101"/>
      <c r="BL125" s="101"/>
      <c r="BM125" s="101"/>
      <c r="BN125" s="101"/>
      <c r="BO125" s="101">
        <v>0</v>
      </c>
      <c r="BP125" s="101"/>
      <c r="BQ125" s="101"/>
      <c r="BR125" s="101"/>
      <c r="BS125" s="101"/>
      <c r="BT125" s="101">
        <f t="shared" si="2"/>
        <v>0</v>
      </c>
      <c r="BU125" s="101"/>
      <c r="BV125" s="101"/>
      <c r="BW125" s="101"/>
      <c r="BX125" s="101"/>
    </row>
    <row r="126" spans="1:79" s="6" customFormat="1" ht="15" customHeight="1">
      <c r="A126" s="86">
        <v>0</v>
      </c>
      <c r="B126" s="87"/>
      <c r="C126" s="87"/>
      <c r="D126" s="132" t="s">
        <v>201</v>
      </c>
      <c r="E126" s="120"/>
      <c r="F126" s="120"/>
      <c r="G126" s="120"/>
      <c r="H126" s="120"/>
      <c r="I126" s="120"/>
      <c r="J126" s="120"/>
      <c r="K126" s="120"/>
      <c r="L126" s="120"/>
      <c r="M126" s="120"/>
      <c r="N126" s="120"/>
      <c r="O126" s="120"/>
      <c r="P126" s="121"/>
      <c r="Q126" s="99"/>
      <c r="R126" s="99"/>
      <c r="S126" s="99"/>
      <c r="T126" s="99"/>
      <c r="U126" s="99"/>
      <c r="V126" s="132"/>
      <c r="W126" s="120"/>
      <c r="X126" s="120"/>
      <c r="Y126" s="120"/>
      <c r="Z126" s="120"/>
      <c r="AA126" s="120"/>
      <c r="AB126" s="120"/>
      <c r="AC126" s="120"/>
      <c r="AD126" s="120"/>
      <c r="AE126" s="121"/>
      <c r="AF126" s="100"/>
      <c r="AG126" s="100"/>
      <c r="AH126" s="100"/>
      <c r="AI126" s="100"/>
      <c r="AJ126" s="100"/>
      <c r="AK126" s="100"/>
      <c r="AL126" s="100"/>
      <c r="AM126" s="100"/>
      <c r="AN126" s="100"/>
      <c r="AO126" s="100"/>
      <c r="AP126" s="100">
        <f t="shared" si="0"/>
        <v>0</v>
      </c>
      <c r="AQ126" s="100"/>
      <c r="AR126" s="100"/>
      <c r="AS126" s="100"/>
      <c r="AT126" s="100"/>
      <c r="AU126" s="100"/>
      <c r="AV126" s="100"/>
      <c r="AW126" s="100"/>
      <c r="AX126" s="100"/>
      <c r="AY126" s="100"/>
      <c r="AZ126" s="100"/>
      <c r="BA126" s="100"/>
      <c r="BB126" s="100"/>
      <c r="BC126" s="100"/>
      <c r="BD126" s="100"/>
      <c r="BE126" s="100">
        <f t="shared" si="1"/>
        <v>0</v>
      </c>
      <c r="BF126" s="100"/>
      <c r="BG126" s="100"/>
      <c r="BH126" s="100"/>
      <c r="BI126" s="100"/>
      <c r="BJ126" s="100"/>
      <c r="BK126" s="100"/>
      <c r="BL126" s="100"/>
      <c r="BM126" s="100"/>
      <c r="BN126" s="100"/>
      <c r="BO126" s="100"/>
      <c r="BP126" s="100"/>
      <c r="BQ126" s="100"/>
      <c r="BR126" s="100"/>
      <c r="BS126" s="100"/>
      <c r="BT126" s="100">
        <f t="shared" si="2"/>
        <v>0</v>
      </c>
      <c r="BU126" s="100"/>
      <c r="BV126" s="100"/>
      <c r="BW126" s="100"/>
      <c r="BX126" s="100"/>
    </row>
    <row r="127" spans="1:79" s="25" customFormat="1" ht="128.25" customHeight="1">
      <c r="A127" s="57">
        <v>0</v>
      </c>
      <c r="B127" s="58"/>
      <c r="C127" s="58"/>
      <c r="D127" s="129" t="s">
        <v>202</v>
      </c>
      <c r="E127" s="61"/>
      <c r="F127" s="61"/>
      <c r="G127" s="61"/>
      <c r="H127" s="61"/>
      <c r="I127" s="61"/>
      <c r="J127" s="61"/>
      <c r="K127" s="61"/>
      <c r="L127" s="61"/>
      <c r="M127" s="61"/>
      <c r="N127" s="61"/>
      <c r="O127" s="61"/>
      <c r="P127" s="62"/>
      <c r="Q127" s="53" t="s">
        <v>203</v>
      </c>
      <c r="R127" s="53"/>
      <c r="S127" s="53"/>
      <c r="T127" s="53"/>
      <c r="U127" s="53"/>
      <c r="V127" s="129" t="s">
        <v>204</v>
      </c>
      <c r="W127" s="61"/>
      <c r="X127" s="61"/>
      <c r="Y127" s="61"/>
      <c r="Z127" s="61"/>
      <c r="AA127" s="61"/>
      <c r="AB127" s="61"/>
      <c r="AC127" s="61"/>
      <c r="AD127" s="61"/>
      <c r="AE127" s="62"/>
      <c r="AF127" s="101">
        <v>0.3</v>
      </c>
      <c r="AG127" s="101"/>
      <c r="AH127" s="101"/>
      <c r="AI127" s="101"/>
      <c r="AJ127" s="101"/>
      <c r="AK127" s="101">
        <v>0</v>
      </c>
      <c r="AL127" s="101"/>
      <c r="AM127" s="101"/>
      <c r="AN127" s="101"/>
      <c r="AO127" s="101"/>
      <c r="AP127" s="101">
        <f t="shared" si="0"/>
        <v>0.3</v>
      </c>
      <c r="AQ127" s="101"/>
      <c r="AR127" s="101"/>
      <c r="AS127" s="101"/>
      <c r="AT127" s="101"/>
      <c r="AU127" s="101">
        <v>0.52</v>
      </c>
      <c r="AV127" s="101"/>
      <c r="AW127" s="101"/>
      <c r="AX127" s="101"/>
      <c r="AY127" s="101"/>
      <c r="AZ127" s="101">
        <v>0</v>
      </c>
      <c r="BA127" s="101"/>
      <c r="BB127" s="101"/>
      <c r="BC127" s="101"/>
      <c r="BD127" s="101"/>
      <c r="BE127" s="101">
        <f t="shared" si="1"/>
        <v>0.52</v>
      </c>
      <c r="BF127" s="101"/>
      <c r="BG127" s="101"/>
      <c r="BH127" s="101"/>
      <c r="BI127" s="101"/>
      <c r="BJ127" s="101">
        <v>0.5</v>
      </c>
      <c r="BK127" s="101"/>
      <c r="BL127" s="101"/>
      <c r="BM127" s="101"/>
      <c r="BN127" s="101"/>
      <c r="BO127" s="101">
        <v>0</v>
      </c>
      <c r="BP127" s="101"/>
      <c r="BQ127" s="101"/>
      <c r="BR127" s="101"/>
      <c r="BS127" s="101"/>
      <c r="BT127" s="101">
        <f t="shared" si="2"/>
        <v>0.5</v>
      </c>
      <c r="BU127" s="101"/>
      <c r="BV127" s="101"/>
      <c r="BW127" s="101"/>
      <c r="BX127" s="101"/>
    </row>
    <row r="128" spans="1:79" s="25" customFormat="1" ht="60" customHeight="1">
      <c r="A128" s="57">
        <v>0</v>
      </c>
      <c r="B128" s="58"/>
      <c r="C128" s="58"/>
      <c r="D128" s="129" t="s">
        <v>205</v>
      </c>
      <c r="E128" s="61"/>
      <c r="F128" s="61"/>
      <c r="G128" s="61"/>
      <c r="H128" s="61"/>
      <c r="I128" s="61"/>
      <c r="J128" s="61"/>
      <c r="K128" s="61"/>
      <c r="L128" s="61"/>
      <c r="M128" s="61"/>
      <c r="N128" s="61"/>
      <c r="O128" s="61"/>
      <c r="P128" s="62"/>
      <c r="Q128" s="53" t="s">
        <v>203</v>
      </c>
      <c r="R128" s="53"/>
      <c r="S128" s="53"/>
      <c r="T128" s="53"/>
      <c r="U128" s="53"/>
      <c r="V128" s="129" t="s">
        <v>204</v>
      </c>
      <c r="W128" s="61"/>
      <c r="X128" s="61"/>
      <c r="Y128" s="61"/>
      <c r="Z128" s="61"/>
      <c r="AA128" s="61"/>
      <c r="AB128" s="61"/>
      <c r="AC128" s="61"/>
      <c r="AD128" s="61"/>
      <c r="AE128" s="62"/>
      <c r="AF128" s="101">
        <v>100</v>
      </c>
      <c r="AG128" s="101"/>
      <c r="AH128" s="101"/>
      <c r="AI128" s="101"/>
      <c r="AJ128" s="101"/>
      <c r="AK128" s="101">
        <v>0</v>
      </c>
      <c r="AL128" s="101"/>
      <c r="AM128" s="101"/>
      <c r="AN128" s="101"/>
      <c r="AO128" s="101"/>
      <c r="AP128" s="101">
        <f t="shared" si="0"/>
        <v>100</v>
      </c>
      <c r="AQ128" s="101"/>
      <c r="AR128" s="101"/>
      <c r="AS128" s="101"/>
      <c r="AT128" s="101"/>
      <c r="AU128" s="101">
        <v>100</v>
      </c>
      <c r="AV128" s="101"/>
      <c r="AW128" s="101"/>
      <c r="AX128" s="101"/>
      <c r="AY128" s="101"/>
      <c r="AZ128" s="101">
        <v>0</v>
      </c>
      <c r="BA128" s="101"/>
      <c r="BB128" s="101"/>
      <c r="BC128" s="101"/>
      <c r="BD128" s="101"/>
      <c r="BE128" s="101">
        <f t="shared" si="1"/>
        <v>100</v>
      </c>
      <c r="BF128" s="101"/>
      <c r="BG128" s="101"/>
      <c r="BH128" s="101"/>
      <c r="BI128" s="101"/>
      <c r="BJ128" s="101">
        <v>0</v>
      </c>
      <c r="BK128" s="101"/>
      <c r="BL128" s="101"/>
      <c r="BM128" s="101"/>
      <c r="BN128" s="101"/>
      <c r="BO128" s="101">
        <v>0</v>
      </c>
      <c r="BP128" s="101"/>
      <c r="BQ128" s="101"/>
      <c r="BR128" s="101"/>
      <c r="BS128" s="101"/>
      <c r="BT128" s="101">
        <f t="shared" si="2"/>
        <v>0</v>
      </c>
      <c r="BU128" s="101"/>
      <c r="BV128" s="101"/>
      <c r="BW128" s="101"/>
      <c r="BX128" s="101"/>
    </row>
    <row r="129" spans="1:79" s="25" customFormat="1" ht="30" customHeight="1">
      <c r="A129" s="57">
        <v>0</v>
      </c>
      <c r="B129" s="58"/>
      <c r="C129" s="58"/>
      <c r="D129" s="129" t="s">
        <v>206</v>
      </c>
      <c r="E129" s="61"/>
      <c r="F129" s="61"/>
      <c r="G129" s="61"/>
      <c r="H129" s="61"/>
      <c r="I129" s="61"/>
      <c r="J129" s="61"/>
      <c r="K129" s="61"/>
      <c r="L129" s="61"/>
      <c r="M129" s="61"/>
      <c r="N129" s="61"/>
      <c r="O129" s="61"/>
      <c r="P129" s="62"/>
      <c r="Q129" s="53" t="s">
        <v>203</v>
      </c>
      <c r="R129" s="53"/>
      <c r="S129" s="53"/>
      <c r="T129" s="53"/>
      <c r="U129" s="53"/>
      <c r="V129" s="129" t="s">
        <v>204</v>
      </c>
      <c r="W129" s="61"/>
      <c r="X129" s="61"/>
      <c r="Y129" s="61"/>
      <c r="Z129" s="61"/>
      <c r="AA129" s="61"/>
      <c r="AB129" s="61"/>
      <c r="AC129" s="61"/>
      <c r="AD129" s="61"/>
      <c r="AE129" s="62"/>
      <c r="AF129" s="101">
        <v>0</v>
      </c>
      <c r="AG129" s="101"/>
      <c r="AH129" s="101"/>
      <c r="AI129" s="101"/>
      <c r="AJ129" s="101"/>
      <c r="AK129" s="101">
        <v>100</v>
      </c>
      <c r="AL129" s="101"/>
      <c r="AM129" s="101"/>
      <c r="AN129" s="101"/>
      <c r="AO129" s="101"/>
      <c r="AP129" s="101">
        <f t="shared" si="0"/>
        <v>100</v>
      </c>
      <c r="AQ129" s="101"/>
      <c r="AR129" s="101"/>
      <c r="AS129" s="101"/>
      <c r="AT129" s="101"/>
      <c r="AU129" s="101">
        <v>0</v>
      </c>
      <c r="AV129" s="101"/>
      <c r="AW129" s="101"/>
      <c r="AX129" s="101"/>
      <c r="AY129" s="101"/>
      <c r="AZ129" s="101">
        <v>0</v>
      </c>
      <c r="BA129" s="101"/>
      <c r="BB129" s="101"/>
      <c r="BC129" s="101"/>
      <c r="BD129" s="101"/>
      <c r="BE129" s="101">
        <f t="shared" si="1"/>
        <v>0</v>
      </c>
      <c r="BF129" s="101"/>
      <c r="BG129" s="101"/>
      <c r="BH129" s="101"/>
      <c r="BI129" s="101"/>
      <c r="BJ129" s="101">
        <v>0</v>
      </c>
      <c r="BK129" s="101"/>
      <c r="BL129" s="101"/>
      <c r="BM129" s="101"/>
      <c r="BN129" s="101"/>
      <c r="BO129" s="101">
        <v>0</v>
      </c>
      <c r="BP129" s="101"/>
      <c r="BQ129" s="101"/>
      <c r="BR129" s="101"/>
      <c r="BS129" s="101"/>
      <c r="BT129" s="101">
        <f t="shared" si="2"/>
        <v>0</v>
      </c>
      <c r="BU129" s="101"/>
      <c r="BV129" s="101"/>
      <c r="BW129" s="101"/>
      <c r="BX129" s="101"/>
    </row>
    <row r="131" spans="1:79" ht="14.25" customHeight="1">
      <c r="A131" s="33" t="s">
        <v>254</v>
      </c>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row>
    <row r="132" spans="1:79" ht="23.1" customHeight="1">
      <c r="A132" s="47" t="s">
        <v>6</v>
      </c>
      <c r="B132" s="48"/>
      <c r="C132" s="48"/>
      <c r="D132" s="53" t="s">
        <v>9</v>
      </c>
      <c r="E132" s="53"/>
      <c r="F132" s="53"/>
      <c r="G132" s="53"/>
      <c r="H132" s="53"/>
      <c r="I132" s="53"/>
      <c r="J132" s="53"/>
      <c r="K132" s="53"/>
      <c r="L132" s="53"/>
      <c r="M132" s="53"/>
      <c r="N132" s="53"/>
      <c r="O132" s="53"/>
      <c r="P132" s="53"/>
      <c r="Q132" s="53" t="s">
        <v>8</v>
      </c>
      <c r="R132" s="53"/>
      <c r="S132" s="53"/>
      <c r="T132" s="53"/>
      <c r="U132" s="53"/>
      <c r="V132" s="53" t="s">
        <v>7</v>
      </c>
      <c r="W132" s="53"/>
      <c r="X132" s="53"/>
      <c r="Y132" s="53"/>
      <c r="Z132" s="53"/>
      <c r="AA132" s="53"/>
      <c r="AB132" s="53"/>
      <c r="AC132" s="53"/>
      <c r="AD132" s="53"/>
      <c r="AE132" s="53"/>
      <c r="AF132" s="39" t="s">
        <v>245</v>
      </c>
      <c r="AG132" s="40"/>
      <c r="AH132" s="40"/>
      <c r="AI132" s="40"/>
      <c r="AJ132" s="40"/>
      <c r="AK132" s="40"/>
      <c r="AL132" s="40"/>
      <c r="AM132" s="40"/>
      <c r="AN132" s="40"/>
      <c r="AO132" s="40"/>
      <c r="AP132" s="40"/>
      <c r="AQ132" s="40"/>
      <c r="AR132" s="40"/>
      <c r="AS132" s="40"/>
      <c r="AT132" s="41"/>
      <c r="AU132" s="39" t="s">
        <v>250</v>
      </c>
      <c r="AV132" s="40"/>
      <c r="AW132" s="40"/>
      <c r="AX132" s="40"/>
      <c r="AY132" s="40"/>
      <c r="AZ132" s="40"/>
      <c r="BA132" s="40"/>
      <c r="BB132" s="40"/>
      <c r="BC132" s="40"/>
      <c r="BD132" s="40"/>
      <c r="BE132" s="40"/>
      <c r="BF132" s="40"/>
      <c r="BG132" s="40"/>
      <c r="BH132" s="40"/>
      <c r="BI132" s="41"/>
    </row>
    <row r="133" spans="1:79" ht="28.5" customHeight="1">
      <c r="A133" s="50"/>
      <c r="B133" s="51"/>
      <c r="C133" s="51"/>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3"/>
      <c r="AD133" s="53"/>
      <c r="AE133" s="53"/>
      <c r="AF133" s="53" t="s">
        <v>4</v>
      </c>
      <c r="AG133" s="53"/>
      <c r="AH133" s="53"/>
      <c r="AI133" s="53"/>
      <c r="AJ133" s="53"/>
      <c r="AK133" s="53" t="s">
        <v>3</v>
      </c>
      <c r="AL133" s="53"/>
      <c r="AM133" s="53"/>
      <c r="AN133" s="53"/>
      <c r="AO133" s="53"/>
      <c r="AP133" s="53" t="s">
        <v>122</v>
      </c>
      <c r="AQ133" s="53"/>
      <c r="AR133" s="53"/>
      <c r="AS133" s="53"/>
      <c r="AT133" s="53"/>
      <c r="AU133" s="53" t="s">
        <v>4</v>
      </c>
      <c r="AV133" s="53"/>
      <c r="AW133" s="53"/>
      <c r="AX133" s="53"/>
      <c r="AY133" s="53"/>
      <c r="AZ133" s="53" t="s">
        <v>3</v>
      </c>
      <c r="BA133" s="53"/>
      <c r="BB133" s="53"/>
      <c r="BC133" s="53"/>
      <c r="BD133" s="53"/>
      <c r="BE133" s="53" t="s">
        <v>90</v>
      </c>
      <c r="BF133" s="53"/>
      <c r="BG133" s="53"/>
      <c r="BH133" s="53"/>
      <c r="BI133" s="53"/>
    </row>
    <row r="134" spans="1:79" ht="15" customHeight="1">
      <c r="A134" s="39">
        <v>1</v>
      </c>
      <c r="B134" s="40"/>
      <c r="C134" s="40"/>
      <c r="D134" s="53">
        <v>2</v>
      </c>
      <c r="E134" s="53"/>
      <c r="F134" s="53"/>
      <c r="G134" s="53"/>
      <c r="H134" s="53"/>
      <c r="I134" s="53"/>
      <c r="J134" s="53"/>
      <c r="K134" s="53"/>
      <c r="L134" s="53"/>
      <c r="M134" s="53"/>
      <c r="N134" s="53"/>
      <c r="O134" s="53"/>
      <c r="P134" s="53"/>
      <c r="Q134" s="53">
        <v>3</v>
      </c>
      <c r="R134" s="53"/>
      <c r="S134" s="53"/>
      <c r="T134" s="53"/>
      <c r="U134" s="53"/>
      <c r="V134" s="53">
        <v>4</v>
      </c>
      <c r="W134" s="53"/>
      <c r="X134" s="53"/>
      <c r="Y134" s="53"/>
      <c r="Z134" s="53"/>
      <c r="AA134" s="53"/>
      <c r="AB134" s="53"/>
      <c r="AC134" s="53"/>
      <c r="AD134" s="53"/>
      <c r="AE134" s="53"/>
      <c r="AF134" s="53">
        <v>5</v>
      </c>
      <c r="AG134" s="53"/>
      <c r="AH134" s="53"/>
      <c r="AI134" s="53"/>
      <c r="AJ134" s="53"/>
      <c r="AK134" s="53">
        <v>6</v>
      </c>
      <c r="AL134" s="53"/>
      <c r="AM134" s="53"/>
      <c r="AN134" s="53"/>
      <c r="AO134" s="53"/>
      <c r="AP134" s="53">
        <v>7</v>
      </c>
      <c r="AQ134" s="53"/>
      <c r="AR134" s="53"/>
      <c r="AS134" s="53"/>
      <c r="AT134" s="53"/>
      <c r="AU134" s="53">
        <v>8</v>
      </c>
      <c r="AV134" s="53"/>
      <c r="AW134" s="53"/>
      <c r="AX134" s="53"/>
      <c r="AY134" s="53"/>
      <c r="AZ134" s="53">
        <v>9</v>
      </c>
      <c r="BA134" s="53"/>
      <c r="BB134" s="53"/>
      <c r="BC134" s="53"/>
      <c r="BD134" s="53"/>
      <c r="BE134" s="53">
        <v>10</v>
      </c>
      <c r="BF134" s="53"/>
      <c r="BG134" s="53"/>
      <c r="BH134" s="53"/>
      <c r="BI134" s="53"/>
    </row>
    <row r="135" spans="1:79" ht="15.75" hidden="1" customHeight="1">
      <c r="A135" s="67" t="s">
        <v>153</v>
      </c>
      <c r="B135" s="68"/>
      <c r="C135" s="68"/>
      <c r="D135" s="53" t="s">
        <v>57</v>
      </c>
      <c r="E135" s="53"/>
      <c r="F135" s="53"/>
      <c r="G135" s="53"/>
      <c r="H135" s="53"/>
      <c r="I135" s="53"/>
      <c r="J135" s="53"/>
      <c r="K135" s="53"/>
      <c r="L135" s="53"/>
      <c r="M135" s="53"/>
      <c r="N135" s="53"/>
      <c r="O135" s="53"/>
      <c r="P135" s="53"/>
      <c r="Q135" s="53" t="s">
        <v>70</v>
      </c>
      <c r="R135" s="53"/>
      <c r="S135" s="53"/>
      <c r="T135" s="53"/>
      <c r="U135" s="53"/>
      <c r="V135" s="53" t="s">
        <v>71</v>
      </c>
      <c r="W135" s="53"/>
      <c r="X135" s="53"/>
      <c r="Y135" s="53"/>
      <c r="Z135" s="53"/>
      <c r="AA135" s="53"/>
      <c r="AB135" s="53"/>
      <c r="AC135" s="53"/>
      <c r="AD135" s="53"/>
      <c r="AE135" s="53"/>
      <c r="AF135" s="77" t="s">
        <v>107</v>
      </c>
      <c r="AG135" s="77"/>
      <c r="AH135" s="77"/>
      <c r="AI135" s="77"/>
      <c r="AJ135" s="77"/>
      <c r="AK135" s="98" t="s">
        <v>108</v>
      </c>
      <c r="AL135" s="98"/>
      <c r="AM135" s="98"/>
      <c r="AN135" s="98"/>
      <c r="AO135" s="98"/>
      <c r="AP135" s="85" t="s">
        <v>121</v>
      </c>
      <c r="AQ135" s="85"/>
      <c r="AR135" s="85"/>
      <c r="AS135" s="85"/>
      <c r="AT135" s="85"/>
      <c r="AU135" s="77" t="s">
        <v>109</v>
      </c>
      <c r="AV135" s="77"/>
      <c r="AW135" s="77"/>
      <c r="AX135" s="77"/>
      <c r="AY135" s="77"/>
      <c r="AZ135" s="98" t="s">
        <v>110</v>
      </c>
      <c r="BA135" s="98"/>
      <c r="BB135" s="98"/>
      <c r="BC135" s="98"/>
      <c r="BD135" s="98"/>
      <c r="BE135" s="85" t="s">
        <v>121</v>
      </c>
      <c r="BF135" s="85"/>
      <c r="BG135" s="85"/>
      <c r="BH135" s="85"/>
      <c r="BI135" s="85"/>
      <c r="CA135" t="s">
        <v>39</v>
      </c>
    </row>
    <row r="136" spans="1:79" s="6" customFormat="1" ht="14.25">
      <c r="A136" s="86">
        <v>0</v>
      </c>
      <c r="B136" s="87"/>
      <c r="C136" s="87"/>
      <c r="D136" s="99" t="s">
        <v>179</v>
      </c>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100"/>
      <c r="AG136" s="100"/>
      <c r="AH136" s="100"/>
      <c r="AI136" s="100"/>
      <c r="AJ136" s="100"/>
      <c r="AK136" s="100"/>
      <c r="AL136" s="100"/>
      <c r="AM136" s="100"/>
      <c r="AN136" s="100"/>
      <c r="AO136" s="100"/>
      <c r="AP136" s="100">
        <f t="shared" ref="AP136:AP152" si="3">IF(ISNUMBER(AF136),AF136,0)+IF(ISNUMBER(AK136),AK136,0)</f>
        <v>0</v>
      </c>
      <c r="AQ136" s="100"/>
      <c r="AR136" s="100"/>
      <c r="AS136" s="100"/>
      <c r="AT136" s="100"/>
      <c r="AU136" s="100"/>
      <c r="AV136" s="100"/>
      <c r="AW136" s="100"/>
      <c r="AX136" s="100"/>
      <c r="AY136" s="100"/>
      <c r="AZ136" s="100"/>
      <c r="BA136" s="100"/>
      <c r="BB136" s="100"/>
      <c r="BC136" s="100"/>
      <c r="BD136" s="100"/>
      <c r="BE136" s="100">
        <f t="shared" ref="BE136:BE152" si="4">IF(ISNUMBER(AU136),AU136,0)+IF(ISNUMBER(AZ136),AZ136,0)</f>
        <v>0</v>
      </c>
      <c r="BF136" s="100"/>
      <c r="BG136" s="100"/>
      <c r="BH136" s="100"/>
      <c r="BI136" s="100"/>
      <c r="CA136" s="6" t="s">
        <v>40</v>
      </c>
    </row>
    <row r="137" spans="1:79" s="25" customFormat="1" ht="42.75" customHeight="1">
      <c r="A137" s="57">
        <v>0</v>
      </c>
      <c r="B137" s="58"/>
      <c r="C137" s="58"/>
      <c r="D137" s="129" t="s">
        <v>180</v>
      </c>
      <c r="E137" s="130"/>
      <c r="F137" s="130"/>
      <c r="G137" s="130"/>
      <c r="H137" s="130"/>
      <c r="I137" s="130"/>
      <c r="J137" s="130"/>
      <c r="K137" s="130"/>
      <c r="L137" s="130"/>
      <c r="M137" s="130"/>
      <c r="N137" s="130"/>
      <c r="O137" s="130"/>
      <c r="P137" s="131"/>
      <c r="Q137" s="53" t="s">
        <v>181</v>
      </c>
      <c r="R137" s="53"/>
      <c r="S137" s="53"/>
      <c r="T137" s="53"/>
      <c r="U137" s="53"/>
      <c r="V137" s="129" t="s">
        <v>182</v>
      </c>
      <c r="W137" s="130"/>
      <c r="X137" s="130"/>
      <c r="Y137" s="130"/>
      <c r="Z137" s="130"/>
      <c r="AA137" s="130"/>
      <c r="AB137" s="130"/>
      <c r="AC137" s="130"/>
      <c r="AD137" s="130"/>
      <c r="AE137" s="131"/>
      <c r="AF137" s="101">
        <v>34.186</v>
      </c>
      <c r="AG137" s="101"/>
      <c r="AH137" s="101"/>
      <c r="AI137" s="101"/>
      <c r="AJ137" s="101"/>
      <c r="AK137" s="101">
        <v>0</v>
      </c>
      <c r="AL137" s="101"/>
      <c r="AM137" s="101"/>
      <c r="AN137" s="101"/>
      <c r="AO137" s="101"/>
      <c r="AP137" s="101">
        <f t="shared" si="3"/>
        <v>34.186</v>
      </c>
      <c r="AQ137" s="101"/>
      <c r="AR137" s="101"/>
      <c r="AS137" s="101"/>
      <c r="AT137" s="101"/>
      <c r="AU137" s="101">
        <v>36.997</v>
      </c>
      <c r="AV137" s="101"/>
      <c r="AW137" s="101"/>
      <c r="AX137" s="101"/>
      <c r="AY137" s="101"/>
      <c r="AZ137" s="101">
        <v>0</v>
      </c>
      <c r="BA137" s="101"/>
      <c r="BB137" s="101"/>
      <c r="BC137" s="101"/>
      <c r="BD137" s="101"/>
      <c r="BE137" s="101">
        <f t="shared" si="4"/>
        <v>36.997</v>
      </c>
      <c r="BF137" s="101"/>
      <c r="BG137" s="101"/>
      <c r="BH137" s="101"/>
      <c r="BI137" s="101"/>
    </row>
    <row r="138" spans="1:79" s="25" customFormat="1" ht="15" customHeight="1">
      <c r="A138" s="57">
        <v>0</v>
      </c>
      <c r="B138" s="58"/>
      <c r="C138" s="58"/>
      <c r="D138" s="129" t="s">
        <v>183</v>
      </c>
      <c r="E138" s="130"/>
      <c r="F138" s="130"/>
      <c r="G138" s="130"/>
      <c r="H138" s="130"/>
      <c r="I138" s="130"/>
      <c r="J138" s="130"/>
      <c r="K138" s="130"/>
      <c r="L138" s="130"/>
      <c r="M138" s="130"/>
      <c r="N138" s="130"/>
      <c r="O138" s="130"/>
      <c r="P138" s="131"/>
      <c r="Q138" s="53" t="s">
        <v>184</v>
      </c>
      <c r="R138" s="53"/>
      <c r="S138" s="53"/>
      <c r="T138" s="53"/>
      <c r="U138" s="53"/>
      <c r="V138" s="129" t="s">
        <v>185</v>
      </c>
      <c r="W138" s="61"/>
      <c r="X138" s="61"/>
      <c r="Y138" s="61"/>
      <c r="Z138" s="61"/>
      <c r="AA138" s="61"/>
      <c r="AB138" s="61"/>
      <c r="AC138" s="61"/>
      <c r="AD138" s="61"/>
      <c r="AE138" s="62"/>
      <c r="AF138" s="101">
        <v>0</v>
      </c>
      <c r="AG138" s="101"/>
      <c r="AH138" s="101"/>
      <c r="AI138" s="101"/>
      <c r="AJ138" s="101"/>
      <c r="AK138" s="101">
        <v>0</v>
      </c>
      <c r="AL138" s="101"/>
      <c r="AM138" s="101"/>
      <c r="AN138" s="101"/>
      <c r="AO138" s="101"/>
      <c r="AP138" s="101">
        <f t="shared" si="3"/>
        <v>0</v>
      </c>
      <c r="AQ138" s="101"/>
      <c r="AR138" s="101"/>
      <c r="AS138" s="101"/>
      <c r="AT138" s="101"/>
      <c r="AU138" s="101">
        <v>0</v>
      </c>
      <c r="AV138" s="101"/>
      <c r="AW138" s="101"/>
      <c r="AX138" s="101"/>
      <c r="AY138" s="101"/>
      <c r="AZ138" s="101">
        <v>0</v>
      </c>
      <c r="BA138" s="101"/>
      <c r="BB138" s="101"/>
      <c r="BC138" s="101"/>
      <c r="BD138" s="101"/>
      <c r="BE138" s="101">
        <f t="shared" si="4"/>
        <v>0</v>
      </c>
      <c r="BF138" s="101"/>
      <c r="BG138" s="101"/>
      <c r="BH138" s="101"/>
      <c r="BI138" s="101"/>
    </row>
    <row r="139" spans="1:79" s="25" customFormat="1" ht="15" customHeight="1">
      <c r="A139" s="57">
        <v>0</v>
      </c>
      <c r="B139" s="58"/>
      <c r="C139" s="58"/>
      <c r="D139" s="129" t="s">
        <v>186</v>
      </c>
      <c r="E139" s="61"/>
      <c r="F139" s="61"/>
      <c r="G139" s="61"/>
      <c r="H139" s="61"/>
      <c r="I139" s="61"/>
      <c r="J139" s="61"/>
      <c r="K139" s="61"/>
      <c r="L139" s="61"/>
      <c r="M139" s="61"/>
      <c r="N139" s="61"/>
      <c r="O139" s="61"/>
      <c r="P139" s="62"/>
      <c r="Q139" s="53" t="s">
        <v>187</v>
      </c>
      <c r="R139" s="53"/>
      <c r="S139" s="53"/>
      <c r="T139" s="53"/>
      <c r="U139" s="53"/>
      <c r="V139" s="129" t="s">
        <v>185</v>
      </c>
      <c r="W139" s="61"/>
      <c r="X139" s="61"/>
      <c r="Y139" s="61"/>
      <c r="Z139" s="61"/>
      <c r="AA139" s="61"/>
      <c r="AB139" s="61"/>
      <c r="AC139" s="61"/>
      <c r="AD139" s="61"/>
      <c r="AE139" s="62"/>
      <c r="AF139" s="101">
        <v>0</v>
      </c>
      <c r="AG139" s="101"/>
      <c r="AH139" s="101"/>
      <c r="AI139" s="101"/>
      <c r="AJ139" s="101"/>
      <c r="AK139" s="101">
        <v>0</v>
      </c>
      <c r="AL139" s="101"/>
      <c r="AM139" s="101"/>
      <c r="AN139" s="101"/>
      <c r="AO139" s="101"/>
      <c r="AP139" s="101">
        <f t="shared" si="3"/>
        <v>0</v>
      </c>
      <c r="AQ139" s="101"/>
      <c r="AR139" s="101"/>
      <c r="AS139" s="101"/>
      <c r="AT139" s="101"/>
      <c r="AU139" s="101">
        <v>0</v>
      </c>
      <c r="AV139" s="101"/>
      <c r="AW139" s="101"/>
      <c r="AX139" s="101"/>
      <c r="AY139" s="101"/>
      <c r="AZ139" s="101">
        <v>0</v>
      </c>
      <c r="BA139" s="101"/>
      <c r="BB139" s="101"/>
      <c r="BC139" s="101"/>
      <c r="BD139" s="101"/>
      <c r="BE139" s="101">
        <f t="shared" si="4"/>
        <v>0</v>
      </c>
      <c r="BF139" s="101"/>
      <c r="BG139" s="101"/>
      <c r="BH139" s="101"/>
      <c r="BI139" s="101"/>
    </row>
    <row r="140" spans="1:79" s="25" customFormat="1" ht="30" customHeight="1">
      <c r="A140" s="57">
        <v>0</v>
      </c>
      <c r="B140" s="58"/>
      <c r="C140" s="58"/>
      <c r="D140" s="129" t="s">
        <v>188</v>
      </c>
      <c r="E140" s="61"/>
      <c r="F140" s="61"/>
      <c r="G140" s="61"/>
      <c r="H140" s="61"/>
      <c r="I140" s="61"/>
      <c r="J140" s="61"/>
      <c r="K140" s="61"/>
      <c r="L140" s="61"/>
      <c r="M140" s="61"/>
      <c r="N140" s="61"/>
      <c r="O140" s="61"/>
      <c r="P140" s="62"/>
      <c r="Q140" s="53" t="s">
        <v>187</v>
      </c>
      <c r="R140" s="53"/>
      <c r="S140" s="53"/>
      <c r="T140" s="53"/>
      <c r="U140" s="53"/>
      <c r="V140" s="129" t="s">
        <v>182</v>
      </c>
      <c r="W140" s="61"/>
      <c r="X140" s="61"/>
      <c r="Y140" s="61"/>
      <c r="Z140" s="61"/>
      <c r="AA140" s="61"/>
      <c r="AB140" s="61"/>
      <c r="AC140" s="61"/>
      <c r="AD140" s="61"/>
      <c r="AE140" s="62"/>
      <c r="AF140" s="101">
        <v>0</v>
      </c>
      <c r="AG140" s="101"/>
      <c r="AH140" s="101"/>
      <c r="AI140" s="101"/>
      <c r="AJ140" s="101"/>
      <c r="AK140" s="101">
        <v>0</v>
      </c>
      <c r="AL140" s="101"/>
      <c r="AM140" s="101"/>
      <c r="AN140" s="101"/>
      <c r="AO140" s="101"/>
      <c r="AP140" s="101">
        <f t="shared" si="3"/>
        <v>0</v>
      </c>
      <c r="AQ140" s="101"/>
      <c r="AR140" s="101"/>
      <c r="AS140" s="101"/>
      <c r="AT140" s="101"/>
      <c r="AU140" s="101">
        <v>0</v>
      </c>
      <c r="AV140" s="101"/>
      <c r="AW140" s="101"/>
      <c r="AX140" s="101"/>
      <c r="AY140" s="101"/>
      <c r="AZ140" s="101">
        <v>0</v>
      </c>
      <c r="BA140" s="101"/>
      <c r="BB140" s="101"/>
      <c r="BC140" s="101"/>
      <c r="BD140" s="101"/>
      <c r="BE140" s="101">
        <f t="shared" si="4"/>
        <v>0</v>
      </c>
      <c r="BF140" s="101"/>
      <c r="BG140" s="101"/>
      <c r="BH140" s="101"/>
      <c r="BI140" s="101"/>
    </row>
    <row r="141" spans="1:79" s="6" customFormat="1" ht="14.25">
      <c r="A141" s="86">
        <v>0</v>
      </c>
      <c r="B141" s="87"/>
      <c r="C141" s="87"/>
      <c r="D141" s="132" t="s">
        <v>189</v>
      </c>
      <c r="E141" s="120"/>
      <c r="F141" s="120"/>
      <c r="G141" s="120"/>
      <c r="H141" s="120"/>
      <c r="I141" s="120"/>
      <c r="J141" s="120"/>
      <c r="K141" s="120"/>
      <c r="L141" s="120"/>
      <c r="M141" s="120"/>
      <c r="N141" s="120"/>
      <c r="O141" s="120"/>
      <c r="P141" s="121"/>
      <c r="Q141" s="99"/>
      <c r="R141" s="99"/>
      <c r="S141" s="99"/>
      <c r="T141" s="99"/>
      <c r="U141" s="99"/>
      <c r="V141" s="132"/>
      <c r="W141" s="120"/>
      <c r="X141" s="120"/>
      <c r="Y141" s="120"/>
      <c r="Z141" s="120"/>
      <c r="AA141" s="120"/>
      <c r="AB141" s="120"/>
      <c r="AC141" s="120"/>
      <c r="AD141" s="120"/>
      <c r="AE141" s="121"/>
      <c r="AF141" s="100"/>
      <c r="AG141" s="100"/>
      <c r="AH141" s="100"/>
      <c r="AI141" s="100"/>
      <c r="AJ141" s="100"/>
      <c r="AK141" s="100"/>
      <c r="AL141" s="100"/>
      <c r="AM141" s="100"/>
      <c r="AN141" s="100"/>
      <c r="AO141" s="100"/>
      <c r="AP141" s="100">
        <f t="shared" si="3"/>
        <v>0</v>
      </c>
      <c r="AQ141" s="100"/>
      <c r="AR141" s="100"/>
      <c r="AS141" s="100"/>
      <c r="AT141" s="100"/>
      <c r="AU141" s="100"/>
      <c r="AV141" s="100"/>
      <c r="AW141" s="100"/>
      <c r="AX141" s="100"/>
      <c r="AY141" s="100"/>
      <c r="AZ141" s="100"/>
      <c r="BA141" s="100"/>
      <c r="BB141" s="100"/>
      <c r="BC141" s="100"/>
      <c r="BD141" s="100"/>
      <c r="BE141" s="100">
        <f t="shared" si="4"/>
        <v>0</v>
      </c>
      <c r="BF141" s="100"/>
      <c r="BG141" s="100"/>
      <c r="BH141" s="100"/>
      <c r="BI141" s="100"/>
    </row>
    <row r="142" spans="1:79" s="25" customFormat="1" ht="42.75" customHeight="1">
      <c r="A142" s="57">
        <v>0</v>
      </c>
      <c r="B142" s="58"/>
      <c r="C142" s="58"/>
      <c r="D142" s="129" t="s">
        <v>190</v>
      </c>
      <c r="E142" s="61"/>
      <c r="F142" s="61"/>
      <c r="G142" s="61"/>
      <c r="H142" s="61"/>
      <c r="I142" s="61"/>
      <c r="J142" s="61"/>
      <c r="K142" s="61"/>
      <c r="L142" s="61"/>
      <c r="M142" s="61"/>
      <c r="N142" s="61"/>
      <c r="O142" s="61"/>
      <c r="P142" s="62"/>
      <c r="Q142" s="53" t="s">
        <v>187</v>
      </c>
      <c r="R142" s="53"/>
      <c r="S142" s="53"/>
      <c r="T142" s="53"/>
      <c r="U142" s="53"/>
      <c r="V142" s="129" t="s">
        <v>182</v>
      </c>
      <c r="W142" s="61"/>
      <c r="X142" s="61"/>
      <c r="Y142" s="61"/>
      <c r="Z142" s="61"/>
      <c r="AA142" s="61"/>
      <c r="AB142" s="61"/>
      <c r="AC142" s="61"/>
      <c r="AD142" s="61"/>
      <c r="AE142" s="62"/>
      <c r="AF142" s="101">
        <v>3</v>
      </c>
      <c r="AG142" s="101"/>
      <c r="AH142" s="101"/>
      <c r="AI142" s="101"/>
      <c r="AJ142" s="101"/>
      <c r="AK142" s="101">
        <v>0</v>
      </c>
      <c r="AL142" s="101"/>
      <c r="AM142" s="101"/>
      <c r="AN142" s="101"/>
      <c r="AO142" s="101"/>
      <c r="AP142" s="101">
        <f t="shared" si="3"/>
        <v>3</v>
      </c>
      <c r="AQ142" s="101"/>
      <c r="AR142" s="101"/>
      <c r="AS142" s="101"/>
      <c r="AT142" s="101"/>
      <c r="AU142" s="101">
        <v>3</v>
      </c>
      <c r="AV142" s="101"/>
      <c r="AW142" s="101"/>
      <c r="AX142" s="101"/>
      <c r="AY142" s="101"/>
      <c r="AZ142" s="101">
        <v>0</v>
      </c>
      <c r="BA142" s="101"/>
      <c r="BB142" s="101"/>
      <c r="BC142" s="101"/>
      <c r="BD142" s="101"/>
      <c r="BE142" s="101">
        <f t="shared" si="4"/>
        <v>3</v>
      </c>
      <c r="BF142" s="101"/>
      <c r="BG142" s="101"/>
      <c r="BH142" s="101"/>
      <c r="BI142" s="101"/>
    </row>
    <row r="143" spans="1:79" s="25" customFormat="1" ht="45" customHeight="1">
      <c r="A143" s="57">
        <v>0</v>
      </c>
      <c r="B143" s="58"/>
      <c r="C143" s="58"/>
      <c r="D143" s="129" t="s">
        <v>191</v>
      </c>
      <c r="E143" s="61"/>
      <c r="F143" s="61"/>
      <c r="G143" s="61"/>
      <c r="H143" s="61"/>
      <c r="I143" s="61"/>
      <c r="J143" s="61"/>
      <c r="K143" s="61"/>
      <c r="L143" s="61"/>
      <c r="M143" s="61"/>
      <c r="N143" s="61"/>
      <c r="O143" s="61"/>
      <c r="P143" s="62"/>
      <c r="Q143" s="53" t="s">
        <v>187</v>
      </c>
      <c r="R143" s="53"/>
      <c r="S143" s="53"/>
      <c r="T143" s="53"/>
      <c r="U143" s="53"/>
      <c r="V143" s="129" t="s">
        <v>192</v>
      </c>
      <c r="W143" s="61"/>
      <c r="X143" s="61"/>
      <c r="Y143" s="61"/>
      <c r="Z143" s="61"/>
      <c r="AA143" s="61"/>
      <c r="AB143" s="61"/>
      <c r="AC143" s="61"/>
      <c r="AD143" s="61"/>
      <c r="AE143" s="62"/>
      <c r="AF143" s="101">
        <v>0</v>
      </c>
      <c r="AG143" s="101"/>
      <c r="AH143" s="101"/>
      <c r="AI143" s="101"/>
      <c r="AJ143" s="101"/>
      <c r="AK143" s="101">
        <v>0</v>
      </c>
      <c r="AL143" s="101"/>
      <c r="AM143" s="101"/>
      <c r="AN143" s="101"/>
      <c r="AO143" s="101"/>
      <c r="AP143" s="101">
        <f t="shared" si="3"/>
        <v>0</v>
      </c>
      <c r="AQ143" s="101"/>
      <c r="AR143" s="101"/>
      <c r="AS143" s="101"/>
      <c r="AT143" s="101"/>
      <c r="AU143" s="101">
        <v>0</v>
      </c>
      <c r="AV143" s="101"/>
      <c r="AW143" s="101"/>
      <c r="AX143" s="101"/>
      <c r="AY143" s="101"/>
      <c r="AZ143" s="101">
        <v>0</v>
      </c>
      <c r="BA143" s="101"/>
      <c r="BB143" s="101"/>
      <c r="BC143" s="101"/>
      <c r="BD143" s="101"/>
      <c r="BE143" s="101">
        <f t="shared" si="4"/>
        <v>0</v>
      </c>
      <c r="BF143" s="101"/>
      <c r="BG143" s="101"/>
      <c r="BH143" s="101"/>
      <c r="BI143" s="101"/>
    </row>
    <row r="144" spans="1:79" s="25" customFormat="1" ht="30" customHeight="1">
      <c r="A144" s="57">
        <v>0</v>
      </c>
      <c r="B144" s="58"/>
      <c r="C144" s="58"/>
      <c r="D144" s="129" t="s">
        <v>193</v>
      </c>
      <c r="E144" s="61"/>
      <c r="F144" s="61"/>
      <c r="G144" s="61"/>
      <c r="H144" s="61"/>
      <c r="I144" s="61"/>
      <c r="J144" s="61"/>
      <c r="K144" s="61"/>
      <c r="L144" s="61"/>
      <c r="M144" s="61"/>
      <c r="N144" s="61"/>
      <c r="O144" s="61"/>
      <c r="P144" s="62"/>
      <c r="Q144" s="53" t="s">
        <v>187</v>
      </c>
      <c r="R144" s="53"/>
      <c r="S144" s="53"/>
      <c r="T144" s="53"/>
      <c r="U144" s="53"/>
      <c r="V144" s="129" t="s">
        <v>182</v>
      </c>
      <c r="W144" s="61"/>
      <c r="X144" s="61"/>
      <c r="Y144" s="61"/>
      <c r="Z144" s="61"/>
      <c r="AA144" s="61"/>
      <c r="AB144" s="61"/>
      <c r="AC144" s="61"/>
      <c r="AD144" s="61"/>
      <c r="AE144" s="62"/>
      <c r="AF144" s="101">
        <v>0</v>
      </c>
      <c r="AG144" s="101"/>
      <c r="AH144" s="101"/>
      <c r="AI144" s="101"/>
      <c r="AJ144" s="101"/>
      <c r="AK144" s="101">
        <v>0</v>
      </c>
      <c r="AL144" s="101"/>
      <c r="AM144" s="101"/>
      <c r="AN144" s="101"/>
      <c r="AO144" s="101"/>
      <c r="AP144" s="101">
        <f t="shared" si="3"/>
        <v>0</v>
      </c>
      <c r="AQ144" s="101"/>
      <c r="AR144" s="101"/>
      <c r="AS144" s="101"/>
      <c r="AT144" s="101"/>
      <c r="AU144" s="101">
        <v>0</v>
      </c>
      <c r="AV144" s="101"/>
      <c r="AW144" s="101"/>
      <c r="AX144" s="101"/>
      <c r="AY144" s="101"/>
      <c r="AZ144" s="101">
        <v>0</v>
      </c>
      <c r="BA144" s="101"/>
      <c r="BB144" s="101"/>
      <c r="BC144" s="101"/>
      <c r="BD144" s="101"/>
      <c r="BE144" s="101">
        <f t="shared" si="4"/>
        <v>0</v>
      </c>
      <c r="BF144" s="101"/>
      <c r="BG144" s="101"/>
      <c r="BH144" s="101"/>
      <c r="BI144" s="101"/>
    </row>
    <row r="145" spans="1:79" s="6" customFormat="1" ht="14.25">
      <c r="A145" s="86">
        <v>0</v>
      </c>
      <c r="B145" s="87"/>
      <c r="C145" s="87"/>
      <c r="D145" s="132" t="s">
        <v>194</v>
      </c>
      <c r="E145" s="120"/>
      <c r="F145" s="120"/>
      <c r="G145" s="120"/>
      <c r="H145" s="120"/>
      <c r="I145" s="120"/>
      <c r="J145" s="120"/>
      <c r="K145" s="120"/>
      <c r="L145" s="120"/>
      <c r="M145" s="120"/>
      <c r="N145" s="120"/>
      <c r="O145" s="120"/>
      <c r="P145" s="121"/>
      <c r="Q145" s="99"/>
      <c r="R145" s="99"/>
      <c r="S145" s="99"/>
      <c r="T145" s="99"/>
      <c r="U145" s="99"/>
      <c r="V145" s="132"/>
      <c r="W145" s="120"/>
      <c r="X145" s="120"/>
      <c r="Y145" s="120"/>
      <c r="Z145" s="120"/>
      <c r="AA145" s="120"/>
      <c r="AB145" s="120"/>
      <c r="AC145" s="120"/>
      <c r="AD145" s="120"/>
      <c r="AE145" s="121"/>
      <c r="AF145" s="100"/>
      <c r="AG145" s="100"/>
      <c r="AH145" s="100"/>
      <c r="AI145" s="100"/>
      <c r="AJ145" s="100"/>
      <c r="AK145" s="100"/>
      <c r="AL145" s="100"/>
      <c r="AM145" s="100"/>
      <c r="AN145" s="100"/>
      <c r="AO145" s="100"/>
      <c r="AP145" s="100">
        <f t="shared" si="3"/>
        <v>0</v>
      </c>
      <c r="AQ145" s="100"/>
      <c r="AR145" s="100"/>
      <c r="AS145" s="100"/>
      <c r="AT145" s="100"/>
      <c r="AU145" s="100"/>
      <c r="AV145" s="100"/>
      <c r="AW145" s="100"/>
      <c r="AX145" s="100"/>
      <c r="AY145" s="100"/>
      <c r="AZ145" s="100"/>
      <c r="BA145" s="100"/>
      <c r="BB145" s="100"/>
      <c r="BC145" s="100"/>
      <c r="BD145" s="100"/>
      <c r="BE145" s="100">
        <f t="shared" si="4"/>
        <v>0</v>
      </c>
      <c r="BF145" s="100"/>
      <c r="BG145" s="100"/>
      <c r="BH145" s="100"/>
      <c r="BI145" s="100"/>
    </row>
    <row r="146" spans="1:79" s="25" customFormat="1" ht="42.75" customHeight="1">
      <c r="A146" s="57">
        <v>0</v>
      </c>
      <c r="B146" s="58"/>
      <c r="C146" s="58"/>
      <c r="D146" s="129" t="s">
        <v>195</v>
      </c>
      <c r="E146" s="61"/>
      <c r="F146" s="61"/>
      <c r="G146" s="61"/>
      <c r="H146" s="61"/>
      <c r="I146" s="61"/>
      <c r="J146" s="61"/>
      <c r="K146" s="61"/>
      <c r="L146" s="61"/>
      <c r="M146" s="61"/>
      <c r="N146" s="61"/>
      <c r="O146" s="61"/>
      <c r="P146" s="62"/>
      <c r="Q146" s="53" t="s">
        <v>181</v>
      </c>
      <c r="R146" s="53"/>
      <c r="S146" s="53"/>
      <c r="T146" s="53"/>
      <c r="U146" s="53"/>
      <c r="V146" s="129" t="s">
        <v>196</v>
      </c>
      <c r="W146" s="61"/>
      <c r="X146" s="61"/>
      <c r="Y146" s="61"/>
      <c r="Z146" s="61"/>
      <c r="AA146" s="61"/>
      <c r="AB146" s="61"/>
      <c r="AC146" s="61"/>
      <c r="AD146" s="61"/>
      <c r="AE146" s="62"/>
      <c r="AF146" s="101">
        <v>11.395300000000001</v>
      </c>
      <c r="AG146" s="101"/>
      <c r="AH146" s="101"/>
      <c r="AI146" s="101"/>
      <c r="AJ146" s="101"/>
      <c r="AK146" s="101">
        <v>0</v>
      </c>
      <c r="AL146" s="101"/>
      <c r="AM146" s="101"/>
      <c r="AN146" s="101"/>
      <c r="AO146" s="101"/>
      <c r="AP146" s="101">
        <f t="shared" si="3"/>
        <v>11.395300000000001</v>
      </c>
      <c r="AQ146" s="101"/>
      <c r="AR146" s="101"/>
      <c r="AS146" s="101"/>
      <c r="AT146" s="101"/>
      <c r="AU146" s="101">
        <v>11.999000000000001</v>
      </c>
      <c r="AV146" s="101"/>
      <c r="AW146" s="101"/>
      <c r="AX146" s="101"/>
      <c r="AY146" s="101"/>
      <c r="AZ146" s="101">
        <v>0</v>
      </c>
      <c r="BA146" s="101"/>
      <c r="BB146" s="101"/>
      <c r="BC146" s="101"/>
      <c r="BD146" s="101"/>
      <c r="BE146" s="101">
        <f t="shared" si="4"/>
        <v>11.999000000000001</v>
      </c>
      <c r="BF146" s="101"/>
      <c r="BG146" s="101"/>
      <c r="BH146" s="101"/>
      <c r="BI146" s="101"/>
    </row>
    <row r="147" spans="1:79" s="25" customFormat="1" ht="45" customHeight="1">
      <c r="A147" s="57">
        <v>0</v>
      </c>
      <c r="B147" s="58"/>
      <c r="C147" s="58"/>
      <c r="D147" s="129" t="s">
        <v>197</v>
      </c>
      <c r="E147" s="61"/>
      <c r="F147" s="61"/>
      <c r="G147" s="61"/>
      <c r="H147" s="61"/>
      <c r="I147" s="61"/>
      <c r="J147" s="61"/>
      <c r="K147" s="61"/>
      <c r="L147" s="61"/>
      <c r="M147" s="61"/>
      <c r="N147" s="61"/>
      <c r="O147" s="61"/>
      <c r="P147" s="62"/>
      <c r="Q147" s="53" t="s">
        <v>184</v>
      </c>
      <c r="R147" s="53"/>
      <c r="S147" s="53"/>
      <c r="T147" s="53"/>
      <c r="U147" s="53"/>
      <c r="V147" s="129" t="s">
        <v>198</v>
      </c>
      <c r="W147" s="61"/>
      <c r="X147" s="61"/>
      <c r="Y147" s="61"/>
      <c r="Z147" s="61"/>
      <c r="AA147" s="61"/>
      <c r="AB147" s="61"/>
      <c r="AC147" s="61"/>
      <c r="AD147" s="61"/>
      <c r="AE147" s="62"/>
      <c r="AF147" s="101">
        <v>0</v>
      </c>
      <c r="AG147" s="101"/>
      <c r="AH147" s="101"/>
      <c r="AI147" s="101"/>
      <c r="AJ147" s="101"/>
      <c r="AK147" s="101">
        <v>0</v>
      </c>
      <c r="AL147" s="101"/>
      <c r="AM147" s="101"/>
      <c r="AN147" s="101"/>
      <c r="AO147" s="101"/>
      <c r="AP147" s="101">
        <f t="shared" si="3"/>
        <v>0</v>
      </c>
      <c r="AQ147" s="101"/>
      <c r="AR147" s="101"/>
      <c r="AS147" s="101"/>
      <c r="AT147" s="101"/>
      <c r="AU147" s="101">
        <v>0</v>
      </c>
      <c r="AV147" s="101"/>
      <c r="AW147" s="101"/>
      <c r="AX147" s="101"/>
      <c r="AY147" s="101"/>
      <c r="AZ147" s="101">
        <v>0</v>
      </c>
      <c r="BA147" s="101"/>
      <c r="BB147" s="101"/>
      <c r="BC147" s="101"/>
      <c r="BD147" s="101"/>
      <c r="BE147" s="101">
        <f t="shared" si="4"/>
        <v>0</v>
      </c>
      <c r="BF147" s="101"/>
      <c r="BG147" s="101"/>
      <c r="BH147" s="101"/>
      <c r="BI147" s="101"/>
    </row>
    <row r="148" spans="1:79" s="25" customFormat="1" ht="30" customHeight="1">
      <c r="A148" s="57">
        <v>0</v>
      </c>
      <c r="B148" s="58"/>
      <c r="C148" s="58"/>
      <c r="D148" s="129" t="s">
        <v>199</v>
      </c>
      <c r="E148" s="61"/>
      <c r="F148" s="61"/>
      <c r="G148" s="61"/>
      <c r="H148" s="61"/>
      <c r="I148" s="61"/>
      <c r="J148" s="61"/>
      <c r="K148" s="61"/>
      <c r="L148" s="61"/>
      <c r="M148" s="61"/>
      <c r="N148" s="61"/>
      <c r="O148" s="61"/>
      <c r="P148" s="62"/>
      <c r="Q148" s="53" t="s">
        <v>184</v>
      </c>
      <c r="R148" s="53"/>
      <c r="S148" s="53"/>
      <c r="T148" s="53"/>
      <c r="U148" s="53"/>
      <c r="V148" s="129" t="s">
        <v>200</v>
      </c>
      <c r="W148" s="61"/>
      <c r="X148" s="61"/>
      <c r="Y148" s="61"/>
      <c r="Z148" s="61"/>
      <c r="AA148" s="61"/>
      <c r="AB148" s="61"/>
      <c r="AC148" s="61"/>
      <c r="AD148" s="61"/>
      <c r="AE148" s="62"/>
      <c r="AF148" s="101">
        <v>0</v>
      </c>
      <c r="AG148" s="101"/>
      <c r="AH148" s="101"/>
      <c r="AI148" s="101"/>
      <c r="AJ148" s="101"/>
      <c r="AK148" s="101">
        <v>0</v>
      </c>
      <c r="AL148" s="101"/>
      <c r="AM148" s="101"/>
      <c r="AN148" s="101"/>
      <c r="AO148" s="101"/>
      <c r="AP148" s="101">
        <f t="shared" si="3"/>
        <v>0</v>
      </c>
      <c r="AQ148" s="101"/>
      <c r="AR148" s="101"/>
      <c r="AS148" s="101"/>
      <c r="AT148" s="101"/>
      <c r="AU148" s="101">
        <v>0</v>
      </c>
      <c r="AV148" s="101"/>
      <c r="AW148" s="101"/>
      <c r="AX148" s="101"/>
      <c r="AY148" s="101"/>
      <c r="AZ148" s="101">
        <v>0</v>
      </c>
      <c r="BA148" s="101"/>
      <c r="BB148" s="101"/>
      <c r="BC148" s="101"/>
      <c r="BD148" s="101"/>
      <c r="BE148" s="101">
        <f t="shared" si="4"/>
        <v>0</v>
      </c>
      <c r="BF148" s="101"/>
      <c r="BG148" s="101"/>
      <c r="BH148" s="101"/>
      <c r="BI148" s="101"/>
    </row>
    <row r="149" spans="1:79" s="6" customFormat="1" ht="14.25">
      <c r="A149" s="86">
        <v>0</v>
      </c>
      <c r="B149" s="87"/>
      <c r="C149" s="87"/>
      <c r="D149" s="132" t="s">
        <v>201</v>
      </c>
      <c r="E149" s="120"/>
      <c r="F149" s="120"/>
      <c r="G149" s="120"/>
      <c r="H149" s="120"/>
      <c r="I149" s="120"/>
      <c r="J149" s="120"/>
      <c r="K149" s="120"/>
      <c r="L149" s="120"/>
      <c r="M149" s="120"/>
      <c r="N149" s="120"/>
      <c r="O149" s="120"/>
      <c r="P149" s="121"/>
      <c r="Q149" s="99"/>
      <c r="R149" s="99"/>
      <c r="S149" s="99"/>
      <c r="T149" s="99"/>
      <c r="U149" s="99"/>
      <c r="V149" s="132"/>
      <c r="W149" s="120"/>
      <c r="X149" s="120"/>
      <c r="Y149" s="120"/>
      <c r="Z149" s="120"/>
      <c r="AA149" s="120"/>
      <c r="AB149" s="120"/>
      <c r="AC149" s="120"/>
      <c r="AD149" s="120"/>
      <c r="AE149" s="121"/>
      <c r="AF149" s="100"/>
      <c r="AG149" s="100"/>
      <c r="AH149" s="100"/>
      <c r="AI149" s="100"/>
      <c r="AJ149" s="100"/>
      <c r="AK149" s="100"/>
      <c r="AL149" s="100"/>
      <c r="AM149" s="100"/>
      <c r="AN149" s="100"/>
      <c r="AO149" s="100"/>
      <c r="AP149" s="100">
        <f t="shared" si="3"/>
        <v>0</v>
      </c>
      <c r="AQ149" s="100"/>
      <c r="AR149" s="100"/>
      <c r="AS149" s="100"/>
      <c r="AT149" s="100"/>
      <c r="AU149" s="100"/>
      <c r="AV149" s="100"/>
      <c r="AW149" s="100"/>
      <c r="AX149" s="100"/>
      <c r="AY149" s="100"/>
      <c r="AZ149" s="100"/>
      <c r="BA149" s="100"/>
      <c r="BB149" s="100"/>
      <c r="BC149" s="100"/>
      <c r="BD149" s="100"/>
      <c r="BE149" s="100">
        <f t="shared" si="4"/>
        <v>0</v>
      </c>
      <c r="BF149" s="100"/>
      <c r="BG149" s="100"/>
      <c r="BH149" s="100"/>
      <c r="BI149" s="100"/>
    </row>
    <row r="150" spans="1:79" s="25" customFormat="1" ht="128.25" customHeight="1">
      <c r="A150" s="57">
        <v>0</v>
      </c>
      <c r="B150" s="58"/>
      <c r="C150" s="58"/>
      <c r="D150" s="129" t="s">
        <v>202</v>
      </c>
      <c r="E150" s="61"/>
      <c r="F150" s="61"/>
      <c r="G150" s="61"/>
      <c r="H150" s="61"/>
      <c r="I150" s="61"/>
      <c r="J150" s="61"/>
      <c r="K150" s="61"/>
      <c r="L150" s="61"/>
      <c r="M150" s="61"/>
      <c r="N150" s="61"/>
      <c r="O150" s="61"/>
      <c r="P150" s="62"/>
      <c r="Q150" s="53" t="s">
        <v>203</v>
      </c>
      <c r="R150" s="53"/>
      <c r="S150" s="53"/>
      <c r="T150" s="53"/>
      <c r="U150" s="53"/>
      <c r="V150" s="129" t="s">
        <v>204</v>
      </c>
      <c r="W150" s="61"/>
      <c r="X150" s="61"/>
      <c r="Y150" s="61"/>
      <c r="Z150" s="61"/>
      <c r="AA150" s="61"/>
      <c r="AB150" s="61"/>
      <c r="AC150" s="61"/>
      <c r="AD150" s="61"/>
      <c r="AE150" s="62"/>
      <c r="AF150" s="101">
        <v>0.5</v>
      </c>
      <c r="AG150" s="101"/>
      <c r="AH150" s="101"/>
      <c r="AI150" s="101"/>
      <c r="AJ150" s="101"/>
      <c r="AK150" s="101">
        <v>0</v>
      </c>
      <c r="AL150" s="101"/>
      <c r="AM150" s="101"/>
      <c r="AN150" s="101"/>
      <c r="AO150" s="101"/>
      <c r="AP150" s="101">
        <f t="shared" si="3"/>
        <v>0.5</v>
      </c>
      <c r="AQ150" s="101"/>
      <c r="AR150" s="101"/>
      <c r="AS150" s="101"/>
      <c r="AT150" s="101"/>
      <c r="AU150" s="101">
        <v>0.5</v>
      </c>
      <c r="AV150" s="101"/>
      <c r="AW150" s="101"/>
      <c r="AX150" s="101"/>
      <c r="AY150" s="101"/>
      <c r="AZ150" s="101">
        <v>0</v>
      </c>
      <c r="BA150" s="101"/>
      <c r="BB150" s="101"/>
      <c r="BC150" s="101"/>
      <c r="BD150" s="101"/>
      <c r="BE150" s="101">
        <f t="shared" si="4"/>
        <v>0.5</v>
      </c>
      <c r="BF150" s="101"/>
      <c r="BG150" s="101"/>
      <c r="BH150" s="101"/>
      <c r="BI150" s="101"/>
    </row>
    <row r="151" spans="1:79" s="25" customFormat="1" ht="60" customHeight="1">
      <c r="A151" s="57">
        <v>0</v>
      </c>
      <c r="B151" s="58"/>
      <c r="C151" s="58"/>
      <c r="D151" s="129" t="s">
        <v>205</v>
      </c>
      <c r="E151" s="61"/>
      <c r="F151" s="61"/>
      <c r="G151" s="61"/>
      <c r="H151" s="61"/>
      <c r="I151" s="61"/>
      <c r="J151" s="61"/>
      <c r="K151" s="61"/>
      <c r="L151" s="61"/>
      <c r="M151" s="61"/>
      <c r="N151" s="61"/>
      <c r="O151" s="61"/>
      <c r="P151" s="62"/>
      <c r="Q151" s="53" t="s">
        <v>203</v>
      </c>
      <c r="R151" s="53"/>
      <c r="S151" s="53"/>
      <c r="T151" s="53"/>
      <c r="U151" s="53"/>
      <c r="V151" s="129" t="s">
        <v>204</v>
      </c>
      <c r="W151" s="61"/>
      <c r="X151" s="61"/>
      <c r="Y151" s="61"/>
      <c r="Z151" s="61"/>
      <c r="AA151" s="61"/>
      <c r="AB151" s="61"/>
      <c r="AC151" s="61"/>
      <c r="AD151" s="61"/>
      <c r="AE151" s="62"/>
      <c r="AF151" s="101">
        <v>0</v>
      </c>
      <c r="AG151" s="101"/>
      <c r="AH151" s="101"/>
      <c r="AI151" s="101"/>
      <c r="AJ151" s="101"/>
      <c r="AK151" s="101">
        <v>0</v>
      </c>
      <c r="AL151" s="101"/>
      <c r="AM151" s="101"/>
      <c r="AN151" s="101"/>
      <c r="AO151" s="101"/>
      <c r="AP151" s="101">
        <f t="shared" si="3"/>
        <v>0</v>
      </c>
      <c r="AQ151" s="101"/>
      <c r="AR151" s="101"/>
      <c r="AS151" s="101"/>
      <c r="AT151" s="101"/>
      <c r="AU151" s="101">
        <v>0</v>
      </c>
      <c r="AV151" s="101"/>
      <c r="AW151" s="101"/>
      <c r="AX151" s="101"/>
      <c r="AY151" s="101"/>
      <c r="AZ151" s="101">
        <v>0</v>
      </c>
      <c r="BA151" s="101"/>
      <c r="BB151" s="101"/>
      <c r="BC151" s="101"/>
      <c r="BD151" s="101"/>
      <c r="BE151" s="101">
        <f t="shared" si="4"/>
        <v>0</v>
      </c>
      <c r="BF151" s="101"/>
      <c r="BG151" s="101"/>
      <c r="BH151" s="101"/>
      <c r="BI151" s="101"/>
    </row>
    <row r="152" spans="1:79" s="25" customFormat="1" ht="30" customHeight="1">
      <c r="A152" s="57">
        <v>0</v>
      </c>
      <c r="B152" s="58"/>
      <c r="C152" s="58"/>
      <c r="D152" s="129" t="s">
        <v>206</v>
      </c>
      <c r="E152" s="61"/>
      <c r="F152" s="61"/>
      <c r="G152" s="61"/>
      <c r="H152" s="61"/>
      <c r="I152" s="61"/>
      <c r="J152" s="61"/>
      <c r="K152" s="61"/>
      <c r="L152" s="61"/>
      <c r="M152" s="61"/>
      <c r="N152" s="61"/>
      <c r="O152" s="61"/>
      <c r="P152" s="62"/>
      <c r="Q152" s="53" t="s">
        <v>203</v>
      </c>
      <c r="R152" s="53"/>
      <c r="S152" s="53"/>
      <c r="T152" s="53"/>
      <c r="U152" s="53"/>
      <c r="V152" s="129" t="s">
        <v>204</v>
      </c>
      <c r="W152" s="61"/>
      <c r="X152" s="61"/>
      <c r="Y152" s="61"/>
      <c r="Z152" s="61"/>
      <c r="AA152" s="61"/>
      <c r="AB152" s="61"/>
      <c r="AC152" s="61"/>
      <c r="AD152" s="61"/>
      <c r="AE152" s="62"/>
      <c r="AF152" s="101">
        <v>0</v>
      </c>
      <c r="AG152" s="101"/>
      <c r="AH152" s="101"/>
      <c r="AI152" s="101"/>
      <c r="AJ152" s="101"/>
      <c r="AK152" s="101">
        <v>0</v>
      </c>
      <c r="AL152" s="101"/>
      <c r="AM152" s="101"/>
      <c r="AN152" s="101"/>
      <c r="AO152" s="101"/>
      <c r="AP152" s="101">
        <f t="shared" si="3"/>
        <v>0</v>
      </c>
      <c r="AQ152" s="101"/>
      <c r="AR152" s="101"/>
      <c r="AS152" s="101"/>
      <c r="AT152" s="101"/>
      <c r="AU152" s="101">
        <v>0</v>
      </c>
      <c r="AV152" s="101"/>
      <c r="AW152" s="101"/>
      <c r="AX152" s="101"/>
      <c r="AY152" s="101"/>
      <c r="AZ152" s="101">
        <v>0</v>
      </c>
      <c r="BA152" s="101"/>
      <c r="BB152" s="101"/>
      <c r="BC152" s="101"/>
      <c r="BD152" s="101"/>
      <c r="BE152" s="101">
        <f t="shared" si="4"/>
        <v>0</v>
      </c>
      <c r="BF152" s="101"/>
      <c r="BG152" s="101"/>
      <c r="BH152" s="101"/>
      <c r="BI152" s="101"/>
    </row>
    <row r="154" spans="1:79" ht="14.25" customHeight="1">
      <c r="A154" s="33" t="s">
        <v>123</v>
      </c>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row>
    <row r="155" spans="1:79" ht="15" customHeight="1">
      <c r="A155" s="73" t="s">
        <v>223</v>
      </c>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73"/>
      <c r="BK155" s="73"/>
      <c r="BL155" s="73"/>
      <c r="BM155" s="73"/>
      <c r="BN155" s="73"/>
      <c r="BO155" s="73"/>
      <c r="BP155" s="73"/>
      <c r="BQ155" s="73"/>
      <c r="BR155" s="73"/>
    </row>
    <row r="156" spans="1:79" ht="12.95" customHeight="1">
      <c r="A156" s="47" t="s">
        <v>19</v>
      </c>
      <c r="B156" s="48"/>
      <c r="C156" s="48"/>
      <c r="D156" s="48"/>
      <c r="E156" s="48"/>
      <c r="F156" s="48"/>
      <c r="G156" s="48"/>
      <c r="H156" s="48"/>
      <c r="I156" s="48"/>
      <c r="J156" s="48"/>
      <c r="K156" s="48"/>
      <c r="L156" s="48"/>
      <c r="M156" s="48"/>
      <c r="N156" s="48"/>
      <c r="O156" s="48"/>
      <c r="P156" s="48"/>
      <c r="Q156" s="48"/>
      <c r="R156" s="48"/>
      <c r="S156" s="48"/>
      <c r="T156" s="49"/>
      <c r="U156" s="53" t="s">
        <v>224</v>
      </c>
      <c r="V156" s="53"/>
      <c r="W156" s="53"/>
      <c r="X156" s="53"/>
      <c r="Y156" s="53"/>
      <c r="Z156" s="53"/>
      <c r="AA156" s="53"/>
      <c r="AB156" s="53"/>
      <c r="AC156" s="53"/>
      <c r="AD156" s="53"/>
      <c r="AE156" s="53" t="s">
        <v>227</v>
      </c>
      <c r="AF156" s="53"/>
      <c r="AG156" s="53"/>
      <c r="AH156" s="53"/>
      <c r="AI156" s="53"/>
      <c r="AJ156" s="53"/>
      <c r="AK156" s="53"/>
      <c r="AL156" s="53"/>
      <c r="AM156" s="53"/>
      <c r="AN156" s="53"/>
      <c r="AO156" s="53" t="s">
        <v>234</v>
      </c>
      <c r="AP156" s="53"/>
      <c r="AQ156" s="53"/>
      <c r="AR156" s="53"/>
      <c r="AS156" s="53"/>
      <c r="AT156" s="53"/>
      <c r="AU156" s="53"/>
      <c r="AV156" s="53"/>
      <c r="AW156" s="53"/>
      <c r="AX156" s="53"/>
      <c r="AY156" s="53" t="s">
        <v>245</v>
      </c>
      <c r="AZ156" s="53"/>
      <c r="BA156" s="53"/>
      <c r="BB156" s="53"/>
      <c r="BC156" s="53"/>
      <c r="BD156" s="53"/>
      <c r="BE156" s="53"/>
      <c r="BF156" s="53"/>
      <c r="BG156" s="53"/>
      <c r="BH156" s="53"/>
      <c r="BI156" s="53" t="s">
        <v>250</v>
      </c>
      <c r="BJ156" s="53"/>
      <c r="BK156" s="53"/>
      <c r="BL156" s="53"/>
      <c r="BM156" s="53"/>
      <c r="BN156" s="53"/>
      <c r="BO156" s="53"/>
      <c r="BP156" s="53"/>
      <c r="BQ156" s="53"/>
      <c r="BR156" s="53"/>
    </row>
    <row r="157" spans="1:79" ht="30" customHeight="1">
      <c r="A157" s="50"/>
      <c r="B157" s="51"/>
      <c r="C157" s="51"/>
      <c r="D157" s="51"/>
      <c r="E157" s="51"/>
      <c r="F157" s="51"/>
      <c r="G157" s="51"/>
      <c r="H157" s="51"/>
      <c r="I157" s="51"/>
      <c r="J157" s="51"/>
      <c r="K157" s="51"/>
      <c r="L157" s="51"/>
      <c r="M157" s="51"/>
      <c r="N157" s="51"/>
      <c r="O157" s="51"/>
      <c r="P157" s="51"/>
      <c r="Q157" s="51"/>
      <c r="R157" s="51"/>
      <c r="S157" s="51"/>
      <c r="T157" s="52"/>
      <c r="U157" s="53" t="s">
        <v>4</v>
      </c>
      <c r="V157" s="53"/>
      <c r="W157" s="53"/>
      <c r="X157" s="53"/>
      <c r="Y157" s="53"/>
      <c r="Z157" s="53" t="s">
        <v>3</v>
      </c>
      <c r="AA157" s="53"/>
      <c r="AB157" s="53"/>
      <c r="AC157" s="53"/>
      <c r="AD157" s="53"/>
      <c r="AE157" s="53" t="s">
        <v>4</v>
      </c>
      <c r="AF157" s="53"/>
      <c r="AG157" s="53"/>
      <c r="AH157" s="53"/>
      <c r="AI157" s="53"/>
      <c r="AJ157" s="53" t="s">
        <v>3</v>
      </c>
      <c r="AK157" s="53"/>
      <c r="AL157" s="53"/>
      <c r="AM157" s="53"/>
      <c r="AN157" s="53"/>
      <c r="AO157" s="53" t="s">
        <v>4</v>
      </c>
      <c r="AP157" s="53"/>
      <c r="AQ157" s="53"/>
      <c r="AR157" s="53"/>
      <c r="AS157" s="53"/>
      <c r="AT157" s="53" t="s">
        <v>3</v>
      </c>
      <c r="AU157" s="53"/>
      <c r="AV157" s="53"/>
      <c r="AW157" s="53"/>
      <c r="AX157" s="53"/>
      <c r="AY157" s="53" t="s">
        <v>4</v>
      </c>
      <c r="AZ157" s="53"/>
      <c r="BA157" s="53"/>
      <c r="BB157" s="53"/>
      <c r="BC157" s="53"/>
      <c r="BD157" s="53" t="s">
        <v>3</v>
      </c>
      <c r="BE157" s="53"/>
      <c r="BF157" s="53"/>
      <c r="BG157" s="53"/>
      <c r="BH157" s="53"/>
      <c r="BI157" s="53" t="s">
        <v>4</v>
      </c>
      <c r="BJ157" s="53"/>
      <c r="BK157" s="53"/>
      <c r="BL157" s="53"/>
      <c r="BM157" s="53"/>
      <c r="BN157" s="53" t="s">
        <v>3</v>
      </c>
      <c r="BO157" s="53"/>
      <c r="BP157" s="53"/>
      <c r="BQ157" s="53"/>
      <c r="BR157" s="53"/>
    </row>
    <row r="158" spans="1:79" ht="15" customHeight="1">
      <c r="A158" s="39">
        <v>1</v>
      </c>
      <c r="B158" s="40"/>
      <c r="C158" s="40"/>
      <c r="D158" s="40"/>
      <c r="E158" s="40"/>
      <c r="F158" s="40"/>
      <c r="G158" s="40"/>
      <c r="H158" s="40"/>
      <c r="I158" s="40"/>
      <c r="J158" s="40"/>
      <c r="K158" s="40"/>
      <c r="L158" s="40"/>
      <c r="M158" s="40"/>
      <c r="N158" s="40"/>
      <c r="O158" s="40"/>
      <c r="P158" s="40"/>
      <c r="Q158" s="40"/>
      <c r="R158" s="40"/>
      <c r="S158" s="40"/>
      <c r="T158" s="41"/>
      <c r="U158" s="53">
        <v>2</v>
      </c>
      <c r="V158" s="53"/>
      <c r="W158" s="53"/>
      <c r="X158" s="53"/>
      <c r="Y158" s="53"/>
      <c r="Z158" s="53">
        <v>3</v>
      </c>
      <c r="AA158" s="53"/>
      <c r="AB158" s="53"/>
      <c r="AC158" s="53"/>
      <c r="AD158" s="53"/>
      <c r="AE158" s="53">
        <v>4</v>
      </c>
      <c r="AF158" s="53"/>
      <c r="AG158" s="53"/>
      <c r="AH158" s="53"/>
      <c r="AI158" s="53"/>
      <c r="AJ158" s="53">
        <v>5</v>
      </c>
      <c r="AK158" s="53"/>
      <c r="AL158" s="53"/>
      <c r="AM158" s="53"/>
      <c r="AN158" s="53"/>
      <c r="AO158" s="53">
        <v>6</v>
      </c>
      <c r="AP158" s="53"/>
      <c r="AQ158" s="53"/>
      <c r="AR158" s="53"/>
      <c r="AS158" s="53"/>
      <c r="AT158" s="53">
        <v>7</v>
      </c>
      <c r="AU158" s="53"/>
      <c r="AV158" s="53"/>
      <c r="AW158" s="53"/>
      <c r="AX158" s="53"/>
      <c r="AY158" s="53">
        <v>8</v>
      </c>
      <c r="AZ158" s="53"/>
      <c r="BA158" s="53"/>
      <c r="BB158" s="53"/>
      <c r="BC158" s="53"/>
      <c r="BD158" s="53">
        <v>9</v>
      </c>
      <c r="BE158" s="53"/>
      <c r="BF158" s="53"/>
      <c r="BG158" s="53"/>
      <c r="BH158" s="53"/>
      <c r="BI158" s="53">
        <v>10</v>
      </c>
      <c r="BJ158" s="53"/>
      <c r="BK158" s="53"/>
      <c r="BL158" s="53"/>
      <c r="BM158" s="53"/>
      <c r="BN158" s="53">
        <v>11</v>
      </c>
      <c r="BO158" s="53"/>
      <c r="BP158" s="53"/>
      <c r="BQ158" s="53"/>
      <c r="BR158" s="53"/>
    </row>
    <row r="159" spans="1:79" s="1" customFormat="1" ht="15.75" hidden="1" customHeight="1">
      <c r="A159" s="67" t="s">
        <v>57</v>
      </c>
      <c r="B159" s="68"/>
      <c r="C159" s="68"/>
      <c r="D159" s="68"/>
      <c r="E159" s="68"/>
      <c r="F159" s="68"/>
      <c r="G159" s="68"/>
      <c r="H159" s="68"/>
      <c r="I159" s="68"/>
      <c r="J159" s="68"/>
      <c r="K159" s="68"/>
      <c r="L159" s="68"/>
      <c r="M159" s="68"/>
      <c r="N159" s="68"/>
      <c r="O159" s="68"/>
      <c r="P159" s="68"/>
      <c r="Q159" s="68"/>
      <c r="R159" s="68"/>
      <c r="S159" s="68"/>
      <c r="T159" s="69"/>
      <c r="U159" s="77" t="s">
        <v>65</v>
      </c>
      <c r="V159" s="77"/>
      <c r="W159" s="77"/>
      <c r="X159" s="77"/>
      <c r="Y159" s="77"/>
      <c r="Z159" s="98" t="s">
        <v>66</v>
      </c>
      <c r="AA159" s="98"/>
      <c r="AB159" s="98"/>
      <c r="AC159" s="98"/>
      <c r="AD159" s="98"/>
      <c r="AE159" s="77" t="s">
        <v>67</v>
      </c>
      <c r="AF159" s="77"/>
      <c r="AG159" s="77"/>
      <c r="AH159" s="77"/>
      <c r="AI159" s="77"/>
      <c r="AJ159" s="98" t="s">
        <v>68</v>
      </c>
      <c r="AK159" s="98"/>
      <c r="AL159" s="98"/>
      <c r="AM159" s="98"/>
      <c r="AN159" s="98"/>
      <c r="AO159" s="77" t="s">
        <v>58</v>
      </c>
      <c r="AP159" s="77"/>
      <c r="AQ159" s="77"/>
      <c r="AR159" s="77"/>
      <c r="AS159" s="77"/>
      <c r="AT159" s="98" t="s">
        <v>59</v>
      </c>
      <c r="AU159" s="98"/>
      <c r="AV159" s="98"/>
      <c r="AW159" s="98"/>
      <c r="AX159" s="98"/>
      <c r="AY159" s="77" t="s">
        <v>60</v>
      </c>
      <c r="AZ159" s="77"/>
      <c r="BA159" s="77"/>
      <c r="BB159" s="77"/>
      <c r="BC159" s="77"/>
      <c r="BD159" s="98" t="s">
        <v>61</v>
      </c>
      <c r="BE159" s="98"/>
      <c r="BF159" s="98"/>
      <c r="BG159" s="98"/>
      <c r="BH159" s="98"/>
      <c r="BI159" s="77" t="s">
        <v>62</v>
      </c>
      <c r="BJ159" s="77"/>
      <c r="BK159" s="77"/>
      <c r="BL159" s="77"/>
      <c r="BM159" s="77"/>
      <c r="BN159" s="98" t="s">
        <v>63</v>
      </c>
      <c r="BO159" s="98"/>
      <c r="BP159" s="98"/>
      <c r="BQ159" s="98"/>
      <c r="BR159" s="98"/>
      <c r="CA159" t="s">
        <v>41</v>
      </c>
    </row>
    <row r="160" spans="1:79" s="6" customFormat="1" ht="12.75" customHeight="1">
      <c r="A160" s="86" t="s">
        <v>146</v>
      </c>
      <c r="B160" s="87"/>
      <c r="C160" s="87"/>
      <c r="D160" s="87"/>
      <c r="E160" s="87"/>
      <c r="F160" s="87"/>
      <c r="G160" s="87"/>
      <c r="H160" s="87"/>
      <c r="I160" s="87"/>
      <c r="J160" s="87"/>
      <c r="K160" s="87"/>
      <c r="L160" s="87"/>
      <c r="M160" s="87"/>
      <c r="N160" s="87"/>
      <c r="O160" s="87"/>
      <c r="P160" s="87"/>
      <c r="Q160" s="87"/>
      <c r="R160" s="87"/>
      <c r="S160" s="87"/>
      <c r="T160" s="88"/>
      <c r="U160" s="105"/>
      <c r="V160" s="105"/>
      <c r="W160" s="105"/>
      <c r="X160" s="105"/>
      <c r="Y160" s="105"/>
      <c r="Z160" s="105"/>
      <c r="AA160" s="105"/>
      <c r="AB160" s="105"/>
      <c r="AC160" s="105"/>
      <c r="AD160" s="105"/>
      <c r="AE160" s="105"/>
      <c r="AF160" s="105"/>
      <c r="AG160" s="105"/>
      <c r="AH160" s="105"/>
      <c r="AI160" s="105"/>
      <c r="AJ160" s="105"/>
      <c r="AK160" s="105"/>
      <c r="AL160" s="105"/>
      <c r="AM160" s="105"/>
      <c r="AN160" s="105"/>
      <c r="AO160" s="105"/>
      <c r="AP160" s="105"/>
      <c r="AQ160" s="105"/>
      <c r="AR160" s="105"/>
      <c r="AS160" s="105"/>
      <c r="AT160" s="105"/>
      <c r="AU160" s="105"/>
      <c r="AV160" s="105"/>
      <c r="AW160" s="105"/>
      <c r="AX160" s="105"/>
      <c r="AY160" s="105"/>
      <c r="AZ160" s="105"/>
      <c r="BA160" s="105"/>
      <c r="BB160" s="105"/>
      <c r="BC160" s="105"/>
      <c r="BD160" s="105"/>
      <c r="BE160" s="105"/>
      <c r="BF160" s="105"/>
      <c r="BG160" s="105"/>
      <c r="BH160" s="105"/>
      <c r="BI160" s="105"/>
      <c r="BJ160" s="105"/>
      <c r="BK160" s="105"/>
      <c r="BL160" s="105"/>
      <c r="BM160" s="105"/>
      <c r="BN160" s="105"/>
      <c r="BO160" s="105"/>
      <c r="BP160" s="105"/>
      <c r="BQ160" s="105"/>
      <c r="BR160" s="105"/>
      <c r="CA160" s="6" t="s">
        <v>42</v>
      </c>
    </row>
    <row r="161" spans="1:79" s="25" customFormat="1" ht="38.25" customHeight="1">
      <c r="A161" s="60" t="s">
        <v>207</v>
      </c>
      <c r="B161" s="61"/>
      <c r="C161" s="61"/>
      <c r="D161" s="61"/>
      <c r="E161" s="61"/>
      <c r="F161" s="61"/>
      <c r="G161" s="61"/>
      <c r="H161" s="61"/>
      <c r="I161" s="61"/>
      <c r="J161" s="61"/>
      <c r="K161" s="61"/>
      <c r="L161" s="61"/>
      <c r="M161" s="61"/>
      <c r="N161" s="61"/>
      <c r="O161" s="61"/>
      <c r="P161" s="61"/>
      <c r="Q161" s="61"/>
      <c r="R161" s="61"/>
      <c r="S161" s="61"/>
      <c r="T161" s="62"/>
      <c r="U161" s="106" t="s">
        <v>172</v>
      </c>
      <c r="V161" s="106"/>
      <c r="W161" s="106"/>
      <c r="X161" s="106"/>
      <c r="Y161" s="106"/>
      <c r="Z161" s="106"/>
      <c r="AA161" s="106"/>
      <c r="AB161" s="106"/>
      <c r="AC161" s="106"/>
      <c r="AD161" s="106"/>
      <c r="AE161" s="106" t="s">
        <v>172</v>
      </c>
      <c r="AF161" s="106"/>
      <c r="AG161" s="106"/>
      <c r="AH161" s="106"/>
      <c r="AI161" s="106"/>
      <c r="AJ161" s="106"/>
      <c r="AK161" s="106"/>
      <c r="AL161" s="106"/>
      <c r="AM161" s="106"/>
      <c r="AN161" s="106"/>
      <c r="AO161" s="106" t="s">
        <v>172</v>
      </c>
      <c r="AP161" s="106"/>
      <c r="AQ161" s="106"/>
      <c r="AR161" s="106"/>
      <c r="AS161" s="106"/>
      <c r="AT161" s="106"/>
      <c r="AU161" s="106"/>
      <c r="AV161" s="106"/>
      <c r="AW161" s="106"/>
      <c r="AX161" s="106"/>
      <c r="AY161" s="106" t="s">
        <v>172</v>
      </c>
      <c r="AZ161" s="106"/>
      <c r="BA161" s="106"/>
      <c r="BB161" s="106"/>
      <c r="BC161" s="106"/>
      <c r="BD161" s="106"/>
      <c r="BE161" s="106"/>
      <c r="BF161" s="106"/>
      <c r="BG161" s="106"/>
      <c r="BH161" s="106"/>
      <c r="BI161" s="106" t="s">
        <v>172</v>
      </c>
      <c r="BJ161" s="106"/>
      <c r="BK161" s="106"/>
      <c r="BL161" s="106"/>
      <c r="BM161" s="106"/>
      <c r="BN161" s="106"/>
      <c r="BO161" s="106"/>
      <c r="BP161" s="106"/>
      <c r="BQ161" s="106"/>
      <c r="BR161" s="106"/>
    </row>
    <row r="164" spans="1:79" ht="14.25" customHeight="1">
      <c r="A164" s="33" t="s">
        <v>124</v>
      </c>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row>
    <row r="165" spans="1:79" ht="15" customHeight="1">
      <c r="A165" s="47" t="s">
        <v>6</v>
      </c>
      <c r="B165" s="48"/>
      <c r="C165" s="48"/>
      <c r="D165" s="47" t="s">
        <v>10</v>
      </c>
      <c r="E165" s="48"/>
      <c r="F165" s="48"/>
      <c r="G165" s="48"/>
      <c r="H165" s="48"/>
      <c r="I165" s="48"/>
      <c r="J165" s="48"/>
      <c r="K165" s="48"/>
      <c r="L165" s="48"/>
      <c r="M165" s="48"/>
      <c r="N165" s="48"/>
      <c r="O165" s="48"/>
      <c r="P165" s="48"/>
      <c r="Q165" s="48"/>
      <c r="R165" s="48"/>
      <c r="S165" s="48"/>
      <c r="T165" s="48"/>
      <c r="U165" s="48"/>
      <c r="V165" s="49"/>
      <c r="W165" s="53" t="s">
        <v>224</v>
      </c>
      <c r="X165" s="53"/>
      <c r="Y165" s="53"/>
      <c r="Z165" s="53"/>
      <c r="AA165" s="53"/>
      <c r="AB165" s="53"/>
      <c r="AC165" s="53"/>
      <c r="AD165" s="53"/>
      <c r="AE165" s="53"/>
      <c r="AF165" s="53"/>
      <c r="AG165" s="53"/>
      <c r="AH165" s="53"/>
      <c r="AI165" s="53" t="s">
        <v>228</v>
      </c>
      <c r="AJ165" s="53"/>
      <c r="AK165" s="53"/>
      <c r="AL165" s="53"/>
      <c r="AM165" s="53"/>
      <c r="AN165" s="53"/>
      <c r="AO165" s="53"/>
      <c r="AP165" s="53"/>
      <c r="AQ165" s="53"/>
      <c r="AR165" s="53"/>
      <c r="AS165" s="53"/>
      <c r="AT165" s="53"/>
      <c r="AU165" s="53" t="s">
        <v>239</v>
      </c>
      <c r="AV165" s="53"/>
      <c r="AW165" s="53"/>
      <c r="AX165" s="53"/>
      <c r="AY165" s="53"/>
      <c r="AZ165" s="53"/>
      <c r="BA165" s="53" t="s">
        <v>246</v>
      </c>
      <c r="BB165" s="53"/>
      <c r="BC165" s="53"/>
      <c r="BD165" s="53"/>
      <c r="BE165" s="53"/>
      <c r="BF165" s="53"/>
      <c r="BG165" s="53" t="s">
        <v>255</v>
      </c>
      <c r="BH165" s="53"/>
      <c r="BI165" s="53"/>
      <c r="BJ165" s="53"/>
      <c r="BK165" s="53"/>
      <c r="BL165" s="53"/>
    </row>
    <row r="166" spans="1:79" ht="15" customHeight="1">
      <c r="A166" s="102"/>
      <c r="B166" s="103"/>
      <c r="C166" s="103"/>
      <c r="D166" s="102"/>
      <c r="E166" s="103"/>
      <c r="F166" s="103"/>
      <c r="G166" s="103"/>
      <c r="H166" s="103"/>
      <c r="I166" s="103"/>
      <c r="J166" s="103"/>
      <c r="K166" s="103"/>
      <c r="L166" s="103"/>
      <c r="M166" s="103"/>
      <c r="N166" s="103"/>
      <c r="O166" s="103"/>
      <c r="P166" s="103"/>
      <c r="Q166" s="103"/>
      <c r="R166" s="103"/>
      <c r="S166" s="103"/>
      <c r="T166" s="103"/>
      <c r="U166" s="103"/>
      <c r="V166" s="104"/>
      <c r="W166" s="53" t="s">
        <v>4</v>
      </c>
      <c r="X166" s="53"/>
      <c r="Y166" s="53"/>
      <c r="Z166" s="53"/>
      <c r="AA166" s="53"/>
      <c r="AB166" s="53"/>
      <c r="AC166" s="53" t="s">
        <v>3</v>
      </c>
      <c r="AD166" s="53"/>
      <c r="AE166" s="53"/>
      <c r="AF166" s="53"/>
      <c r="AG166" s="53"/>
      <c r="AH166" s="53"/>
      <c r="AI166" s="53" t="s">
        <v>4</v>
      </c>
      <c r="AJ166" s="53"/>
      <c r="AK166" s="53"/>
      <c r="AL166" s="53"/>
      <c r="AM166" s="53"/>
      <c r="AN166" s="53"/>
      <c r="AO166" s="53" t="s">
        <v>3</v>
      </c>
      <c r="AP166" s="53"/>
      <c r="AQ166" s="53"/>
      <c r="AR166" s="53"/>
      <c r="AS166" s="53"/>
      <c r="AT166" s="53"/>
      <c r="AU166" s="92" t="s">
        <v>4</v>
      </c>
      <c r="AV166" s="92"/>
      <c r="AW166" s="92"/>
      <c r="AX166" s="92" t="s">
        <v>3</v>
      </c>
      <c r="AY166" s="92"/>
      <c r="AZ166" s="92"/>
      <c r="BA166" s="92" t="s">
        <v>4</v>
      </c>
      <c r="BB166" s="92"/>
      <c r="BC166" s="92"/>
      <c r="BD166" s="92" t="s">
        <v>3</v>
      </c>
      <c r="BE166" s="92"/>
      <c r="BF166" s="92"/>
      <c r="BG166" s="92" t="s">
        <v>4</v>
      </c>
      <c r="BH166" s="92"/>
      <c r="BI166" s="92"/>
      <c r="BJ166" s="92" t="s">
        <v>3</v>
      </c>
      <c r="BK166" s="92"/>
      <c r="BL166" s="92"/>
    </row>
    <row r="167" spans="1:79" ht="57" customHeight="1">
      <c r="A167" s="50"/>
      <c r="B167" s="51"/>
      <c r="C167" s="51"/>
      <c r="D167" s="50"/>
      <c r="E167" s="51"/>
      <c r="F167" s="51"/>
      <c r="G167" s="51"/>
      <c r="H167" s="51"/>
      <c r="I167" s="51"/>
      <c r="J167" s="51"/>
      <c r="K167" s="51"/>
      <c r="L167" s="51"/>
      <c r="M167" s="51"/>
      <c r="N167" s="51"/>
      <c r="O167" s="51"/>
      <c r="P167" s="51"/>
      <c r="Q167" s="51"/>
      <c r="R167" s="51"/>
      <c r="S167" s="51"/>
      <c r="T167" s="51"/>
      <c r="U167" s="51"/>
      <c r="V167" s="52"/>
      <c r="W167" s="53" t="s">
        <v>12</v>
      </c>
      <c r="X167" s="53"/>
      <c r="Y167" s="53"/>
      <c r="Z167" s="53" t="s">
        <v>11</v>
      </c>
      <c r="AA167" s="53"/>
      <c r="AB167" s="53"/>
      <c r="AC167" s="53" t="s">
        <v>12</v>
      </c>
      <c r="AD167" s="53"/>
      <c r="AE167" s="53"/>
      <c r="AF167" s="53" t="s">
        <v>11</v>
      </c>
      <c r="AG167" s="53"/>
      <c r="AH167" s="53"/>
      <c r="AI167" s="53" t="s">
        <v>12</v>
      </c>
      <c r="AJ167" s="53"/>
      <c r="AK167" s="53"/>
      <c r="AL167" s="53" t="s">
        <v>11</v>
      </c>
      <c r="AM167" s="53"/>
      <c r="AN167" s="53"/>
      <c r="AO167" s="53" t="s">
        <v>12</v>
      </c>
      <c r="AP167" s="53"/>
      <c r="AQ167" s="53"/>
      <c r="AR167" s="53" t="s">
        <v>11</v>
      </c>
      <c r="AS167" s="53"/>
      <c r="AT167" s="53"/>
      <c r="AU167" s="92"/>
      <c r="AV167" s="92"/>
      <c r="AW167" s="92"/>
      <c r="AX167" s="92"/>
      <c r="AY167" s="92"/>
      <c r="AZ167" s="92"/>
      <c r="BA167" s="92"/>
      <c r="BB167" s="92"/>
      <c r="BC167" s="92"/>
      <c r="BD167" s="92"/>
      <c r="BE167" s="92"/>
      <c r="BF167" s="92"/>
      <c r="BG167" s="92"/>
      <c r="BH167" s="92"/>
      <c r="BI167" s="92"/>
      <c r="BJ167" s="92"/>
      <c r="BK167" s="92"/>
      <c r="BL167" s="92"/>
    </row>
    <row r="168" spans="1:79" ht="15" customHeight="1">
      <c r="A168" s="39">
        <v>1</v>
      </c>
      <c r="B168" s="40"/>
      <c r="C168" s="40"/>
      <c r="D168" s="39">
        <v>2</v>
      </c>
      <c r="E168" s="40"/>
      <c r="F168" s="40"/>
      <c r="G168" s="40"/>
      <c r="H168" s="40"/>
      <c r="I168" s="40"/>
      <c r="J168" s="40"/>
      <c r="K168" s="40"/>
      <c r="L168" s="40"/>
      <c r="M168" s="40"/>
      <c r="N168" s="40"/>
      <c r="O168" s="40"/>
      <c r="P168" s="40"/>
      <c r="Q168" s="40"/>
      <c r="R168" s="40"/>
      <c r="S168" s="40"/>
      <c r="T168" s="40"/>
      <c r="U168" s="40"/>
      <c r="V168" s="41"/>
      <c r="W168" s="53">
        <v>3</v>
      </c>
      <c r="X168" s="53"/>
      <c r="Y168" s="53"/>
      <c r="Z168" s="53">
        <v>4</v>
      </c>
      <c r="AA168" s="53"/>
      <c r="AB168" s="53"/>
      <c r="AC168" s="53">
        <v>5</v>
      </c>
      <c r="AD168" s="53"/>
      <c r="AE168" s="53"/>
      <c r="AF168" s="53">
        <v>6</v>
      </c>
      <c r="AG168" s="53"/>
      <c r="AH168" s="53"/>
      <c r="AI168" s="53">
        <v>7</v>
      </c>
      <c r="AJ168" s="53"/>
      <c r="AK168" s="53"/>
      <c r="AL168" s="53">
        <v>8</v>
      </c>
      <c r="AM168" s="53"/>
      <c r="AN168" s="53"/>
      <c r="AO168" s="53">
        <v>9</v>
      </c>
      <c r="AP168" s="53"/>
      <c r="AQ168" s="53"/>
      <c r="AR168" s="53">
        <v>10</v>
      </c>
      <c r="AS168" s="53"/>
      <c r="AT168" s="53"/>
      <c r="AU168" s="53">
        <v>11</v>
      </c>
      <c r="AV168" s="53"/>
      <c r="AW168" s="53"/>
      <c r="AX168" s="53">
        <v>12</v>
      </c>
      <c r="AY168" s="53"/>
      <c r="AZ168" s="53"/>
      <c r="BA168" s="53">
        <v>13</v>
      </c>
      <c r="BB168" s="53"/>
      <c r="BC168" s="53"/>
      <c r="BD168" s="53">
        <v>14</v>
      </c>
      <c r="BE168" s="53"/>
      <c r="BF168" s="53"/>
      <c r="BG168" s="53">
        <v>15</v>
      </c>
      <c r="BH168" s="53"/>
      <c r="BI168" s="53"/>
      <c r="BJ168" s="53">
        <v>16</v>
      </c>
      <c r="BK168" s="53"/>
      <c r="BL168" s="53"/>
    </row>
    <row r="169" spans="1:79" s="1" customFormat="1" ht="12.75" hidden="1" customHeight="1">
      <c r="A169" s="67" t="s">
        <v>69</v>
      </c>
      <c r="B169" s="68"/>
      <c r="C169" s="68"/>
      <c r="D169" s="67" t="s">
        <v>57</v>
      </c>
      <c r="E169" s="68"/>
      <c r="F169" s="68"/>
      <c r="G169" s="68"/>
      <c r="H169" s="68"/>
      <c r="I169" s="68"/>
      <c r="J169" s="68"/>
      <c r="K169" s="68"/>
      <c r="L169" s="68"/>
      <c r="M169" s="68"/>
      <c r="N169" s="68"/>
      <c r="O169" s="68"/>
      <c r="P169" s="68"/>
      <c r="Q169" s="68"/>
      <c r="R169" s="68"/>
      <c r="S169" s="68"/>
      <c r="T169" s="68"/>
      <c r="U169" s="68"/>
      <c r="V169" s="69"/>
      <c r="W169" s="77" t="s">
        <v>72</v>
      </c>
      <c r="X169" s="77"/>
      <c r="Y169" s="77"/>
      <c r="Z169" s="77" t="s">
        <v>73</v>
      </c>
      <c r="AA169" s="77"/>
      <c r="AB169" s="77"/>
      <c r="AC169" s="98" t="s">
        <v>74</v>
      </c>
      <c r="AD169" s="98"/>
      <c r="AE169" s="98"/>
      <c r="AF169" s="98" t="s">
        <v>75</v>
      </c>
      <c r="AG169" s="98"/>
      <c r="AH169" s="98"/>
      <c r="AI169" s="77" t="s">
        <v>76</v>
      </c>
      <c r="AJ169" s="77"/>
      <c r="AK169" s="77"/>
      <c r="AL169" s="77" t="s">
        <v>77</v>
      </c>
      <c r="AM169" s="77"/>
      <c r="AN169" s="77"/>
      <c r="AO169" s="98" t="s">
        <v>104</v>
      </c>
      <c r="AP169" s="98"/>
      <c r="AQ169" s="98"/>
      <c r="AR169" s="98" t="s">
        <v>78</v>
      </c>
      <c r="AS169" s="98"/>
      <c r="AT169" s="98"/>
      <c r="AU169" s="77" t="s">
        <v>105</v>
      </c>
      <c r="AV169" s="77"/>
      <c r="AW169" s="77"/>
      <c r="AX169" s="98" t="s">
        <v>106</v>
      </c>
      <c r="AY169" s="98"/>
      <c r="AZ169" s="98"/>
      <c r="BA169" s="77" t="s">
        <v>107</v>
      </c>
      <c r="BB169" s="77"/>
      <c r="BC169" s="77"/>
      <c r="BD169" s="98" t="s">
        <v>108</v>
      </c>
      <c r="BE169" s="98"/>
      <c r="BF169" s="98"/>
      <c r="BG169" s="77" t="s">
        <v>109</v>
      </c>
      <c r="BH169" s="77"/>
      <c r="BI169" s="77"/>
      <c r="BJ169" s="98" t="s">
        <v>110</v>
      </c>
      <c r="BK169" s="98"/>
      <c r="BL169" s="98"/>
      <c r="CA169" s="1" t="s">
        <v>103</v>
      </c>
    </row>
    <row r="170" spans="1:79" s="6" customFormat="1" ht="12.75" customHeight="1">
      <c r="A170" s="86">
        <v>1</v>
      </c>
      <c r="B170" s="87"/>
      <c r="C170" s="87"/>
      <c r="D170" s="119" t="s">
        <v>208</v>
      </c>
      <c r="E170" s="120"/>
      <c r="F170" s="120"/>
      <c r="G170" s="120"/>
      <c r="H170" s="120"/>
      <c r="I170" s="120"/>
      <c r="J170" s="120"/>
      <c r="K170" s="120"/>
      <c r="L170" s="120"/>
      <c r="M170" s="120"/>
      <c r="N170" s="120"/>
      <c r="O170" s="120"/>
      <c r="P170" s="120"/>
      <c r="Q170" s="120"/>
      <c r="R170" s="120"/>
      <c r="S170" s="120"/>
      <c r="T170" s="120"/>
      <c r="U170" s="120"/>
      <c r="V170" s="121"/>
      <c r="W170" s="100"/>
      <c r="X170" s="100"/>
      <c r="Y170" s="100"/>
      <c r="Z170" s="100"/>
      <c r="AA170" s="100"/>
      <c r="AB170" s="100"/>
      <c r="AC170" s="100"/>
      <c r="AD170" s="100"/>
      <c r="AE170" s="100"/>
      <c r="AF170" s="100"/>
      <c r="AG170" s="100"/>
      <c r="AH170" s="100"/>
      <c r="AI170" s="100"/>
      <c r="AJ170" s="100"/>
      <c r="AK170" s="100"/>
      <c r="AL170" s="100"/>
      <c r="AM170" s="100"/>
      <c r="AN170" s="100"/>
      <c r="AO170" s="100"/>
      <c r="AP170" s="100"/>
      <c r="AQ170" s="100"/>
      <c r="AR170" s="100"/>
      <c r="AS170" s="100"/>
      <c r="AT170" s="100"/>
      <c r="AU170" s="100"/>
      <c r="AV170" s="100"/>
      <c r="AW170" s="100"/>
      <c r="AX170" s="100"/>
      <c r="AY170" s="100"/>
      <c r="AZ170" s="100"/>
      <c r="BA170" s="100"/>
      <c r="BB170" s="100"/>
      <c r="BC170" s="100"/>
      <c r="BD170" s="100"/>
      <c r="BE170" s="100"/>
      <c r="BF170" s="100"/>
      <c r="BG170" s="100"/>
      <c r="BH170" s="100"/>
      <c r="BI170" s="100"/>
      <c r="BJ170" s="100"/>
      <c r="BK170" s="100"/>
      <c r="BL170" s="100"/>
      <c r="CA170" s="6" t="s">
        <v>43</v>
      </c>
    </row>
    <row r="171" spans="1:79" s="25" customFormat="1" ht="25.5" customHeight="1">
      <c r="A171" s="57">
        <v>2</v>
      </c>
      <c r="B171" s="58"/>
      <c r="C171" s="58"/>
      <c r="D171" s="60" t="s">
        <v>209</v>
      </c>
      <c r="E171" s="61"/>
      <c r="F171" s="61"/>
      <c r="G171" s="61"/>
      <c r="H171" s="61"/>
      <c r="I171" s="61"/>
      <c r="J171" s="61"/>
      <c r="K171" s="61"/>
      <c r="L171" s="61"/>
      <c r="M171" s="61"/>
      <c r="N171" s="61"/>
      <c r="O171" s="61"/>
      <c r="P171" s="61"/>
      <c r="Q171" s="61"/>
      <c r="R171" s="61"/>
      <c r="S171" s="61"/>
      <c r="T171" s="61"/>
      <c r="U171" s="61"/>
      <c r="V171" s="62"/>
      <c r="W171" s="101" t="s">
        <v>172</v>
      </c>
      <c r="X171" s="101"/>
      <c r="Y171" s="101"/>
      <c r="Z171" s="101" t="s">
        <v>172</v>
      </c>
      <c r="AA171" s="101"/>
      <c r="AB171" s="101"/>
      <c r="AC171" s="101"/>
      <c r="AD171" s="101"/>
      <c r="AE171" s="101"/>
      <c r="AF171" s="101"/>
      <c r="AG171" s="101"/>
      <c r="AH171" s="101"/>
      <c r="AI171" s="101" t="s">
        <v>172</v>
      </c>
      <c r="AJ171" s="101"/>
      <c r="AK171" s="101"/>
      <c r="AL171" s="101" t="s">
        <v>172</v>
      </c>
      <c r="AM171" s="101"/>
      <c r="AN171" s="101"/>
      <c r="AO171" s="101"/>
      <c r="AP171" s="101"/>
      <c r="AQ171" s="101"/>
      <c r="AR171" s="101"/>
      <c r="AS171" s="101"/>
      <c r="AT171" s="101"/>
      <c r="AU171" s="101" t="s">
        <v>172</v>
      </c>
      <c r="AV171" s="101"/>
      <c r="AW171" s="101"/>
      <c r="AX171" s="101"/>
      <c r="AY171" s="101"/>
      <c r="AZ171" s="101"/>
      <c r="BA171" s="101" t="s">
        <v>172</v>
      </c>
      <c r="BB171" s="101"/>
      <c r="BC171" s="101"/>
      <c r="BD171" s="101"/>
      <c r="BE171" s="101"/>
      <c r="BF171" s="101"/>
      <c r="BG171" s="101" t="s">
        <v>172</v>
      </c>
      <c r="BH171" s="101"/>
      <c r="BI171" s="101"/>
      <c r="BJ171" s="101"/>
      <c r="BK171" s="101"/>
      <c r="BL171" s="101"/>
    </row>
    <row r="174" spans="1:79" ht="14.25" customHeight="1">
      <c r="A174" s="33" t="s">
        <v>152</v>
      </c>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row>
    <row r="175" spans="1:79" ht="14.25" customHeight="1">
      <c r="A175" s="33" t="s">
        <v>240</v>
      </c>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c r="BO175" s="33"/>
      <c r="BP175" s="33"/>
      <c r="BQ175" s="33"/>
      <c r="BR175" s="33"/>
      <c r="BS175" s="33"/>
    </row>
    <row r="176" spans="1:79" ht="15" customHeight="1">
      <c r="A176" s="46" t="s">
        <v>223</v>
      </c>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c r="BC176" s="46"/>
      <c r="BD176" s="46"/>
      <c r="BE176" s="46"/>
      <c r="BF176" s="46"/>
      <c r="BG176" s="46"/>
      <c r="BH176" s="46"/>
      <c r="BI176" s="46"/>
      <c r="BJ176" s="46"/>
      <c r="BK176" s="46"/>
      <c r="BL176" s="46"/>
      <c r="BM176" s="46"/>
      <c r="BN176" s="46"/>
      <c r="BO176" s="46"/>
      <c r="BP176" s="46"/>
      <c r="BQ176" s="46"/>
      <c r="BR176" s="46"/>
      <c r="BS176" s="46"/>
    </row>
    <row r="177" spans="1:79" ht="15" customHeight="1">
      <c r="A177" s="53" t="s">
        <v>6</v>
      </c>
      <c r="B177" s="53"/>
      <c r="C177" s="53"/>
      <c r="D177" s="53"/>
      <c r="E177" s="53"/>
      <c r="F177" s="53"/>
      <c r="G177" s="53" t="s">
        <v>125</v>
      </c>
      <c r="H177" s="53"/>
      <c r="I177" s="53"/>
      <c r="J177" s="53"/>
      <c r="K177" s="53"/>
      <c r="L177" s="53"/>
      <c r="M177" s="53"/>
      <c r="N177" s="53"/>
      <c r="O177" s="53"/>
      <c r="P177" s="53"/>
      <c r="Q177" s="53"/>
      <c r="R177" s="53"/>
      <c r="S177" s="53"/>
      <c r="T177" s="53" t="s">
        <v>13</v>
      </c>
      <c r="U177" s="53"/>
      <c r="V177" s="53"/>
      <c r="W177" s="53"/>
      <c r="X177" s="53"/>
      <c r="Y177" s="53"/>
      <c r="Z177" s="53"/>
      <c r="AA177" s="39" t="s">
        <v>224</v>
      </c>
      <c r="AB177" s="107"/>
      <c r="AC177" s="107"/>
      <c r="AD177" s="107"/>
      <c r="AE177" s="107"/>
      <c r="AF177" s="107"/>
      <c r="AG177" s="107"/>
      <c r="AH177" s="107"/>
      <c r="AI177" s="107"/>
      <c r="AJ177" s="107"/>
      <c r="AK177" s="107"/>
      <c r="AL177" s="107"/>
      <c r="AM177" s="107"/>
      <c r="AN177" s="107"/>
      <c r="AO177" s="108"/>
      <c r="AP177" s="39" t="s">
        <v>227</v>
      </c>
      <c r="AQ177" s="40"/>
      <c r="AR177" s="40"/>
      <c r="AS177" s="40"/>
      <c r="AT177" s="40"/>
      <c r="AU177" s="40"/>
      <c r="AV177" s="40"/>
      <c r="AW177" s="40"/>
      <c r="AX177" s="40"/>
      <c r="AY177" s="40"/>
      <c r="AZ177" s="40"/>
      <c r="BA177" s="40"/>
      <c r="BB177" s="40"/>
      <c r="BC177" s="40"/>
      <c r="BD177" s="41"/>
      <c r="BE177" s="39" t="s">
        <v>234</v>
      </c>
      <c r="BF177" s="40"/>
      <c r="BG177" s="40"/>
      <c r="BH177" s="40"/>
      <c r="BI177" s="40"/>
      <c r="BJ177" s="40"/>
      <c r="BK177" s="40"/>
      <c r="BL177" s="40"/>
      <c r="BM177" s="40"/>
      <c r="BN177" s="40"/>
      <c r="BO177" s="40"/>
      <c r="BP177" s="40"/>
      <c r="BQ177" s="40"/>
      <c r="BR177" s="40"/>
      <c r="BS177" s="41"/>
    </row>
    <row r="178" spans="1:79" ht="32.1"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c r="AA178" s="53" t="s">
        <v>4</v>
      </c>
      <c r="AB178" s="53"/>
      <c r="AC178" s="53"/>
      <c r="AD178" s="53"/>
      <c r="AE178" s="53"/>
      <c r="AF178" s="53" t="s">
        <v>3</v>
      </c>
      <c r="AG178" s="53"/>
      <c r="AH178" s="53"/>
      <c r="AI178" s="53"/>
      <c r="AJ178" s="53"/>
      <c r="AK178" s="53" t="s">
        <v>89</v>
      </c>
      <c r="AL178" s="53"/>
      <c r="AM178" s="53"/>
      <c r="AN178" s="53"/>
      <c r="AO178" s="53"/>
      <c r="AP178" s="53" t="s">
        <v>4</v>
      </c>
      <c r="AQ178" s="53"/>
      <c r="AR178" s="53"/>
      <c r="AS178" s="53"/>
      <c r="AT178" s="53"/>
      <c r="AU178" s="53" t="s">
        <v>3</v>
      </c>
      <c r="AV178" s="53"/>
      <c r="AW178" s="53"/>
      <c r="AX178" s="53"/>
      <c r="AY178" s="53"/>
      <c r="AZ178" s="53" t="s">
        <v>96</v>
      </c>
      <c r="BA178" s="53"/>
      <c r="BB178" s="53"/>
      <c r="BC178" s="53"/>
      <c r="BD178" s="53"/>
      <c r="BE178" s="53" t="s">
        <v>4</v>
      </c>
      <c r="BF178" s="53"/>
      <c r="BG178" s="53"/>
      <c r="BH178" s="53"/>
      <c r="BI178" s="53"/>
      <c r="BJ178" s="53" t="s">
        <v>3</v>
      </c>
      <c r="BK178" s="53"/>
      <c r="BL178" s="53"/>
      <c r="BM178" s="53"/>
      <c r="BN178" s="53"/>
      <c r="BO178" s="53" t="s">
        <v>126</v>
      </c>
      <c r="BP178" s="53"/>
      <c r="BQ178" s="53"/>
      <c r="BR178" s="53"/>
      <c r="BS178" s="53"/>
    </row>
    <row r="179" spans="1:79" ht="15" customHeight="1">
      <c r="A179" s="53">
        <v>1</v>
      </c>
      <c r="B179" s="53"/>
      <c r="C179" s="53"/>
      <c r="D179" s="53"/>
      <c r="E179" s="53"/>
      <c r="F179" s="53"/>
      <c r="G179" s="53">
        <v>2</v>
      </c>
      <c r="H179" s="53"/>
      <c r="I179" s="53"/>
      <c r="J179" s="53"/>
      <c r="K179" s="53"/>
      <c r="L179" s="53"/>
      <c r="M179" s="53"/>
      <c r="N179" s="53"/>
      <c r="O179" s="53"/>
      <c r="P179" s="53"/>
      <c r="Q179" s="53"/>
      <c r="R179" s="53"/>
      <c r="S179" s="53"/>
      <c r="T179" s="53">
        <v>3</v>
      </c>
      <c r="U179" s="53"/>
      <c r="V179" s="53"/>
      <c r="W179" s="53"/>
      <c r="X179" s="53"/>
      <c r="Y179" s="53"/>
      <c r="Z179" s="53"/>
      <c r="AA179" s="53">
        <v>4</v>
      </c>
      <c r="AB179" s="53"/>
      <c r="AC179" s="53"/>
      <c r="AD179" s="53"/>
      <c r="AE179" s="53"/>
      <c r="AF179" s="53">
        <v>5</v>
      </c>
      <c r="AG179" s="53"/>
      <c r="AH179" s="53"/>
      <c r="AI179" s="53"/>
      <c r="AJ179" s="53"/>
      <c r="AK179" s="53">
        <v>6</v>
      </c>
      <c r="AL179" s="53"/>
      <c r="AM179" s="53"/>
      <c r="AN179" s="53"/>
      <c r="AO179" s="53"/>
      <c r="AP179" s="53">
        <v>7</v>
      </c>
      <c r="AQ179" s="53"/>
      <c r="AR179" s="53"/>
      <c r="AS179" s="53"/>
      <c r="AT179" s="53"/>
      <c r="AU179" s="53">
        <v>8</v>
      </c>
      <c r="AV179" s="53"/>
      <c r="AW179" s="53"/>
      <c r="AX179" s="53"/>
      <c r="AY179" s="53"/>
      <c r="AZ179" s="53">
        <v>9</v>
      </c>
      <c r="BA179" s="53"/>
      <c r="BB179" s="53"/>
      <c r="BC179" s="53"/>
      <c r="BD179" s="53"/>
      <c r="BE179" s="53">
        <v>10</v>
      </c>
      <c r="BF179" s="53"/>
      <c r="BG179" s="53"/>
      <c r="BH179" s="53"/>
      <c r="BI179" s="53"/>
      <c r="BJ179" s="53">
        <v>11</v>
      </c>
      <c r="BK179" s="53"/>
      <c r="BL179" s="53"/>
      <c r="BM179" s="53"/>
      <c r="BN179" s="53"/>
      <c r="BO179" s="53">
        <v>12</v>
      </c>
      <c r="BP179" s="53"/>
      <c r="BQ179" s="53"/>
      <c r="BR179" s="53"/>
      <c r="BS179" s="53"/>
    </row>
    <row r="180" spans="1:79" s="1" customFormat="1" ht="15" hidden="1" customHeight="1">
      <c r="A180" s="77" t="s">
        <v>69</v>
      </c>
      <c r="B180" s="77"/>
      <c r="C180" s="77"/>
      <c r="D180" s="77"/>
      <c r="E180" s="77"/>
      <c r="F180" s="77"/>
      <c r="G180" s="109" t="s">
        <v>57</v>
      </c>
      <c r="H180" s="109"/>
      <c r="I180" s="109"/>
      <c r="J180" s="109"/>
      <c r="K180" s="109"/>
      <c r="L180" s="109"/>
      <c r="M180" s="109"/>
      <c r="N180" s="109"/>
      <c r="O180" s="109"/>
      <c r="P180" s="109"/>
      <c r="Q180" s="109"/>
      <c r="R180" s="109"/>
      <c r="S180" s="109"/>
      <c r="T180" s="109" t="s">
        <v>79</v>
      </c>
      <c r="U180" s="109"/>
      <c r="V180" s="109"/>
      <c r="W180" s="109"/>
      <c r="X180" s="109"/>
      <c r="Y180" s="109"/>
      <c r="Z180" s="109"/>
      <c r="AA180" s="98" t="s">
        <v>65</v>
      </c>
      <c r="AB180" s="98"/>
      <c r="AC180" s="98"/>
      <c r="AD180" s="98"/>
      <c r="AE180" s="98"/>
      <c r="AF180" s="98" t="s">
        <v>66</v>
      </c>
      <c r="AG180" s="98"/>
      <c r="AH180" s="98"/>
      <c r="AI180" s="98"/>
      <c r="AJ180" s="98"/>
      <c r="AK180" s="85" t="s">
        <v>121</v>
      </c>
      <c r="AL180" s="85"/>
      <c r="AM180" s="85"/>
      <c r="AN180" s="85"/>
      <c r="AO180" s="85"/>
      <c r="AP180" s="98" t="s">
        <v>67</v>
      </c>
      <c r="AQ180" s="98"/>
      <c r="AR180" s="98"/>
      <c r="AS180" s="98"/>
      <c r="AT180" s="98"/>
      <c r="AU180" s="98" t="s">
        <v>68</v>
      </c>
      <c r="AV180" s="98"/>
      <c r="AW180" s="98"/>
      <c r="AX180" s="98"/>
      <c r="AY180" s="98"/>
      <c r="AZ180" s="85" t="s">
        <v>121</v>
      </c>
      <c r="BA180" s="85"/>
      <c r="BB180" s="85"/>
      <c r="BC180" s="85"/>
      <c r="BD180" s="85"/>
      <c r="BE180" s="98" t="s">
        <v>58</v>
      </c>
      <c r="BF180" s="98"/>
      <c r="BG180" s="98"/>
      <c r="BH180" s="98"/>
      <c r="BI180" s="98"/>
      <c r="BJ180" s="98" t="s">
        <v>59</v>
      </c>
      <c r="BK180" s="98"/>
      <c r="BL180" s="98"/>
      <c r="BM180" s="98"/>
      <c r="BN180" s="98"/>
      <c r="BO180" s="85" t="s">
        <v>121</v>
      </c>
      <c r="BP180" s="85"/>
      <c r="BQ180" s="85"/>
      <c r="BR180" s="85"/>
      <c r="BS180" s="85"/>
      <c r="CA180" s="1" t="s">
        <v>44</v>
      </c>
    </row>
    <row r="181" spans="1:79" s="25" customFormat="1" ht="12.75" customHeight="1">
      <c r="A181" s="97">
        <v>1</v>
      </c>
      <c r="B181" s="97"/>
      <c r="C181" s="97"/>
      <c r="D181" s="97"/>
      <c r="E181" s="97"/>
      <c r="F181" s="97"/>
      <c r="G181" s="60" t="s">
        <v>210</v>
      </c>
      <c r="H181" s="61"/>
      <c r="I181" s="61"/>
      <c r="J181" s="61"/>
      <c r="K181" s="61"/>
      <c r="L181" s="61"/>
      <c r="M181" s="61"/>
      <c r="N181" s="61"/>
      <c r="O181" s="61"/>
      <c r="P181" s="61"/>
      <c r="Q181" s="61"/>
      <c r="R181" s="61"/>
      <c r="S181" s="62"/>
      <c r="T181" s="110"/>
      <c r="U181" s="110"/>
      <c r="V181" s="110"/>
      <c r="W181" s="110"/>
      <c r="X181" s="110"/>
      <c r="Y181" s="110"/>
      <c r="Z181" s="110"/>
      <c r="AA181" s="106">
        <v>30</v>
      </c>
      <c r="AB181" s="106"/>
      <c r="AC181" s="106"/>
      <c r="AD181" s="106"/>
      <c r="AE181" s="106"/>
      <c r="AF181" s="106">
        <v>0</v>
      </c>
      <c r="AG181" s="106"/>
      <c r="AH181" s="106"/>
      <c r="AI181" s="106"/>
      <c r="AJ181" s="106"/>
      <c r="AK181" s="106">
        <f>IF(ISNUMBER(AA181),AA181,0)+IF(ISNUMBER(AF181),AF181,0)</f>
        <v>30</v>
      </c>
      <c r="AL181" s="106"/>
      <c r="AM181" s="106"/>
      <c r="AN181" s="106"/>
      <c r="AO181" s="106"/>
      <c r="AP181" s="106">
        <v>0</v>
      </c>
      <c r="AQ181" s="106"/>
      <c r="AR181" s="106"/>
      <c r="AS181" s="106"/>
      <c r="AT181" s="106"/>
      <c r="AU181" s="106">
        <v>0</v>
      </c>
      <c r="AV181" s="106"/>
      <c r="AW181" s="106"/>
      <c r="AX181" s="106"/>
      <c r="AY181" s="106"/>
      <c r="AZ181" s="106">
        <f>IF(ISNUMBER(AP181),AP181,0)+IF(ISNUMBER(AU181),AU181,0)</f>
        <v>0</v>
      </c>
      <c r="BA181" s="106"/>
      <c r="BB181" s="106"/>
      <c r="BC181" s="106"/>
      <c r="BD181" s="106"/>
      <c r="BE181" s="106">
        <v>0</v>
      </c>
      <c r="BF181" s="106"/>
      <c r="BG181" s="106"/>
      <c r="BH181" s="106"/>
      <c r="BI181" s="106"/>
      <c r="BJ181" s="106">
        <v>0</v>
      </c>
      <c r="BK181" s="106"/>
      <c r="BL181" s="106"/>
      <c r="BM181" s="106"/>
      <c r="BN181" s="106"/>
      <c r="BO181" s="106">
        <f>IF(ISNUMBER(BE181),BE181,0)+IF(ISNUMBER(BJ181),BJ181,0)</f>
        <v>0</v>
      </c>
      <c r="BP181" s="106"/>
      <c r="BQ181" s="106"/>
      <c r="BR181" s="106"/>
      <c r="BS181" s="106"/>
      <c r="CA181" s="25" t="s">
        <v>45</v>
      </c>
    </row>
    <row r="182" spans="1:79" s="6" customFormat="1" ht="12.75" customHeight="1">
      <c r="A182" s="118"/>
      <c r="B182" s="118"/>
      <c r="C182" s="118"/>
      <c r="D182" s="118"/>
      <c r="E182" s="118"/>
      <c r="F182" s="118"/>
      <c r="G182" s="119" t="s">
        <v>146</v>
      </c>
      <c r="H182" s="120"/>
      <c r="I182" s="120"/>
      <c r="J182" s="120"/>
      <c r="K182" s="120"/>
      <c r="L182" s="120"/>
      <c r="M182" s="120"/>
      <c r="N182" s="120"/>
      <c r="O182" s="120"/>
      <c r="P182" s="120"/>
      <c r="Q182" s="120"/>
      <c r="R182" s="120"/>
      <c r="S182" s="121"/>
      <c r="T182" s="133"/>
      <c r="U182" s="133"/>
      <c r="V182" s="133"/>
      <c r="W182" s="133"/>
      <c r="X182" s="133"/>
      <c r="Y182" s="133"/>
      <c r="Z182" s="133"/>
      <c r="AA182" s="105">
        <v>30</v>
      </c>
      <c r="AB182" s="105"/>
      <c r="AC182" s="105"/>
      <c r="AD182" s="105"/>
      <c r="AE182" s="105"/>
      <c r="AF182" s="105">
        <v>0</v>
      </c>
      <c r="AG182" s="105"/>
      <c r="AH182" s="105"/>
      <c r="AI182" s="105"/>
      <c r="AJ182" s="105"/>
      <c r="AK182" s="105">
        <f>IF(ISNUMBER(AA182),AA182,0)+IF(ISNUMBER(AF182),AF182,0)</f>
        <v>30</v>
      </c>
      <c r="AL182" s="105"/>
      <c r="AM182" s="105"/>
      <c r="AN182" s="105"/>
      <c r="AO182" s="105"/>
      <c r="AP182" s="105">
        <v>0</v>
      </c>
      <c r="AQ182" s="105"/>
      <c r="AR182" s="105"/>
      <c r="AS182" s="105"/>
      <c r="AT182" s="105"/>
      <c r="AU182" s="105">
        <v>0</v>
      </c>
      <c r="AV182" s="105"/>
      <c r="AW182" s="105"/>
      <c r="AX182" s="105"/>
      <c r="AY182" s="105"/>
      <c r="AZ182" s="105">
        <f>IF(ISNUMBER(AP182),AP182,0)+IF(ISNUMBER(AU182),AU182,0)</f>
        <v>0</v>
      </c>
      <c r="BA182" s="105"/>
      <c r="BB182" s="105"/>
      <c r="BC182" s="105"/>
      <c r="BD182" s="105"/>
      <c r="BE182" s="105">
        <v>0</v>
      </c>
      <c r="BF182" s="105"/>
      <c r="BG182" s="105"/>
      <c r="BH182" s="105"/>
      <c r="BI182" s="105"/>
      <c r="BJ182" s="105">
        <v>0</v>
      </c>
      <c r="BK182" s="105"/>
      <c r="BL182" s="105"/>
      <c r="BM182" s="105"/>
      <c r="BN182" s="105"/>
      <c r="BO182" s="105">
        <f>IF(ISNUMBER(BE182),BE182,0)+IF(ISNUMBER(BJ182),BJ182,0)</f>
        <v>0</v>
      </c>
      <c r="BP182" s="105"/>
      <c r="BQ182" s="105"/>
      <c r="BR182" s="105"/>
      <c r="BS182" s="105"/>
    </row>
    <row r="184" spans="1:79" ht="13.5" customHeight="1">
      <c r="A184" s="33" t="s">
        <v>256</v>
      </c>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row>
    <row r="185" spans="1:79" ht="15" customHeight="1">
      <c r="A185" s="73" t="s">
        <v>223</v>
      </c>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row>
    <row r="186" spans="1:79" ht="15" customHeight="1">
      <c r="A186" s="53" t="s">
        <v>6</v>
      </c>
      <c r="B186" s="53"/>
      <c r="C186" s="53"/>
      <c r="D186" s="53"/>
      <c r="E186" s="53"/>
      <c r="F186" s="53"/>
      <c r="G186" s="53" t="s">
        <v>125</v>
      </c>
      <c r="H186" s="53"/>
      <c r="I186" s="53"/>
      <c r="J186" s="53"/>
      <c r="K186" s="53"/>
      <c r="L186" s="53"/>
      <c r="M186" s="53"/>
      <c r="N186" s="53"/>
      <c r="O186" s="53"/>
      <c r="P186" s="53"/>
      <c r="Q186" s="53"/>
      <c r="R186" s="53"/>
      <c r="S186" s="53"/>
      <c r="T186" s="53" t="s">
        <v>13</v>
      </c>
      <c r="U186" s="53"/>
      <c r="V186" s="53"/>
      <c r="W186" s="53"/>
      <c r="X186" s="53"/>
      <c r="Y186" s="53"/>
      <c r="Z186" s="53"/>
      <c r="AA186" s="39" t="s">
        <v>245</v>
      </c>
      <c r="AB186" s="107"/>
      <c r="AC186" s="107"/>
      <c r="AD186" s="107"/>
      <c r="AE186" s="107"/>
      <c r="AF186" s="107"/>
      <c r="AG186" s="107"/>
      <c r="AH186" s="107"/>
      <c r="AI186" s="107"/>
      <c r="AJ186" s="107"/>
      <c r="AK186" s="107"/>
      <c r="AL186" s="107"/>
      <c r="AM186" s="107"/>
      <c r="AN186" s="107"/>
      <c r="AO186" s="108"/>
      <c r="AP186" s="39" t="s">
        <v>250</v>
      </c>
      <c r="AQ186" s="40"/>
      <c r="AR186" s="40"/>
      <c r="AS186" s="40"/>
      <c r="AT186" s="40"/>
      <c r="AU186" s="40"/>
      <c r="AV186" s="40"/>
      <c r="AW186" s="40"/>
      <c r="AX186" s="40"/>
      <c r="AY186" s="40"/>
      <c r="AZ186" s="40"/>
      <c r="BA186" s="40"/>
      <c r="BB186" s="40"/>
      <c r="BC186" s="40"/>
      <c r="BD186" s="41"/>
    </row>
    <row r="187" spans="1:79" ht="32.1"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c r="AA187" s="53" t="s">
        <v>4</v>
      </c>
      <c r="AB187" s="53"/>
      <c r="AC187" s="53"/>
      <c r="AD187" s="53"/>
      <c r="AE187" s="53"/>
      <c r="AF187" s="53" t="s">
        <v>3</v>
      </c>
      <c r="AG187" s="53"/>
      <c r="AH187" s="53"/>
      <c r="AI187" s="53"/>
      <c r="AJ187" s="53"/>
      <c r="AK187" s="53" t="s">
        <v>89</v>
      </c>
      <c r="AL187" s="53"/>
      <c r="AM187" s="53"/>
      <c r="AN187" s="53"/>
      <c r="AO187" s="53"/>
      <c r="AP187" s="53" t="s">
        <v>4</v>
      </c>
      <c r="AQ187" s="53"/>
      <c r="AR187" s="53"/>
      <c r="AS187" s="53"/>
      <c r="AT187" s="53"/>
      <c r="AU187" s="53" t="s">
        <v>3</v>
      </c>
      <c r="AV187" s="53"/>
      <c r="AW187" s="53"/>
      <c r="AX187" s="53"/>
      <c r="AY187" s="53"/>
      <c r="AZ187" s="53" t="s">
        <v>96</v>
      </c>
      <c r="BA187" s="53"/>
      <c r="BB187" s="53"/>
      <c r="BC187" s="53"/>
      <c r="BD187" s="53"/>
    </row>
    <row r="188" spans="1:79" ht="15" customHeight="1">
      <c r="A188" s="53">
        <v>1</v>
      </c>
      <c r="B188" s="53"/>
      <c r="C188" s="53"/>
      <c r="D188" s="53"/>
      <c r="E188" s="53"/>
      <c r="F188" s="53"/>
      <c r="G188" s="53">
        <v>2</v>
      </c>
      <c r="H188" s="53"/>
      <c r="I188" s="53"/>
      <c r="J188" s="53"/>
      <c r="K188" s="53"/>
      <c r="L188" s="53"/>
      <c r="M188" s="53"/>
      <c r="N188" s="53"/>
      <c r="O188" s="53"/>
      <c r="P188" s="53"/>
      <c r="Q188" s="53"/>
      <c r="R188" s="53"/>
      <c r="S188" s="53"/>
      <c r="T188" s="53">
        <v>3</v>
      </c>
      <c r="U188" s="53"/>
      <c r="V188" s="53"/>
      <c r="W188" s="53"/>
      <c r="X188" s="53"/>
      <c r="Y188" s="53"/>
      <c r="Z188" s="53"/>
      <c r="AA188" s="53">
        <v>4</v>
      </c>
      <c r="AB188" s="53"/>
      <c r="AC188" s="53"/>
      <c r="AD188" s="53"/>
      <c r="AE188" s="53"/>
      <c r="AF188" s="53">
        <v>5</v>
      </c>
      <c r="AG188" s="53"/>
      <c r="AH188" s="53"/>
      <c r="AI188" s="53"/>
      <c r="AJ188" s="53"/>
      <c r="AK188" s="53">
        <v>6</v>
      </c>
      <c r="AL188" s="53"/>
      <c r="AM188" s="53"/>
      <c r="AN188" s="53"/>
      <c r="AO188" s="53"/>
      <c r="AP188" s="53">
        <v>7</v>
      </c>
      <c r="AQ188" s="53"/>
      <c r="AR188" s="53"/>
      <c r="AS188" s="53"/>
      <c r="AT188" s="53"/>
      <c r="AU188" s="53">
        <v>8</v>
      </c>
      <c r="AV188" s="53"/>
      <c r="AW188" s="53"/>
      <c r="AX188" s="53"/>
      <c r="AY188" s="53"/>
      <c r="AZ188" s="53">
        <v>9</v>
      </c>
      <c r="BA188" s="53"/>
      <c r="BB188" s="53"/>
      <c r="BC188" s="53"/>
      <c r="BD188" s="53"/>
    </row>
    <row r="189" spans="1:79" s="1" customFormat="1" ht="12" hidden="1" customHeight="1">
      <c r="A189" s="77" t="s">
        <v>69</v>
      </c>
      <c r="B189" s="77"/>
      <c r="C189" s="77"/>
      <c r="D189" s="77"/>
      <c r="E189" s="77"/>
      <c r="F189" s="77"/>
      <c r="G189" s="109" t="s">
        <v>57</v>
      </c>
      <c r="H189" s="109"/>
      <c r="I189" s="109"/>
      <c r="J189" s="109"/>
      <c r="K189" s="109"/>
      <c r="L189" s="109"/>
      <c r="M189" s="109"/>
      <c r="N189" s="109"/>
      <c r="O189" s="109"/>
      <c r="P189" s="109"/>
      <c r="Q189" s="109"/>
      <c r="R189" s="109"/>
      <c r="S189" s="109"/>
      <c r="T189" s="109" t="s">
        <v>79</v>
      </c>
      <c r="U189" s="109"/>
      <c r="V189" s="109"/>
      <c r="W189" s="109"/>
      <c r="X189" s="109"/>
      <c r="Y189" s="109"/>
      <c r="Z189" s="109"/>
      <c r="AA189" s="98" t="s">
        <v>60</v>
      </c>
      <c r="AB189" s="98"/>
      <c r="AC189" s="98"/>
      <c r="AD189" s="98"/>
      <c r="AE189" s="98"/>
      <c r="AF189" s="98" t="s">
        <v>61</v>
      </c>
      <c r="AG189" s="98"/>
      <c r="AH189" s="98"/>
      <c r="AI189" s="98"/>
      <c r="AJ189" s="98"/>
      <c r="AK189" s="85" t="s">
        <v>121</v>
      </c>
      <c r="AL189" s="85"/>
      <c r="AM189" s="85"/>
      <c r="AN189" s="85"/>
      <c r="AO189" s="85"/>
      <c r="AP189" s="98" t="s">
        <v>62</v>
      </c>
      <c r="AQ189" s="98"/>
      <c r="AR189" s="98"/>
      <c r="AS189" s="98"/>
      <c r="AT189" s="98"/>
      <c r="AU189" s="98" t="s">
        <v>63</v>
      </c>
      <c r="AV189" s="98"/>
      <c r="AW189" s="98"/>
      <c r="AX189" s="98"/>
      <c r="AY189" s="98"/>
      <c r="AZ189" s="85" t="s">
        <v>121</v>
      </c>
      <c r="BA189" s="85"/>
      <c r="BB189" s="85"/>
      <c r="BC189" s="85"/>
      <c r="BD189" s="85"/>
      <c r="CA189" s="1" t="s">
        <v>46</v>
      </c>
    </row>
    <row r="190" spans="1:79" s="25" customFormat="1" ht="12.75" customHeight="1">
      <c r="A190" s="97">
        <v>1</v>
      </c>
      <c r="B190" s="97"/>
      <c r="C190" s="97"/>
      <c r="D190" s="97"/>
      <c r="E190" s="97"/>
      <c r="F190" s="97"/>
      <c r="G190" s="60" t="s">
        <v>210</v>
      </c>
      <c r="H190" s="61"/>
      <c r="I190" s="61"/>
      <c r="J190" s="61"/>
      <c r="K190" s="61"/>
      <c r="L190" s="61"/>
      <c r="M190" s="61"/>
      <c r="N190" s="61"/>
      <c r="O190" s="61"/>
      <c r="P190" s="61"/>
      <c r="Q190" s="61"/>
      <c r="R190" s="61"/>
      <c r="S190" s="62"/>
      <c r="T190" s="110"/>
      <c r="U190" s="110"/>
      <c r="V190" s="110"/>
      <c r="W190" s="110"/>
      <c r="X190" s="110"/>
      <c r="Y190" s="110"/>
      <c r="Z190" s="110"/>
      <c r="AA190" s="106">
        <v>0</v>
      </c>
      <c r="AB190" s="106"/>
      <c r="AC190" s="106"/>
      <c r="AD190" s="106"/>
      <c r="AE190" s="106"/>
      <c r="AF190" s="106">
        <v>0</v>
      </c>
      <c r="AG190" s="106"/>
      <c r="AH190" s="106"/>
      <c r="AI190" s="106"/>
      <c r="AJ190" s="106"/>
      <c r="AK190" s="106">
        <f>IF(ISNUMBER(AA190),AA190,0)+IF(ISNUMBER(AF190),AF190,0)</f>
        <v>0</v>
      </c>
      <c r="AL190" s="106"/>
      <c r="AM190" s="106"/>
      <c r="AN190" s="106"/>
      <c r="AO190" s="106"/>
      <c r="AP190" s="106">
        <v>0</v>
      </c>
      <c r="AQ190" s="106"/>
      <c r="AR190" s="106"/>
      <c r="AS190" s="106"/>
      <c r="AT190" s="106"/>
      <c r="AU190" s="106">
        <v>0</v>
      </c>
      <c r="AV190" s="106"/>
      <c r="AW190" s="106"/>
      <c r="AX190" s="106"/>
      <c r="AY190" s="106"/>
      <c r="AZ190" s="106">
        <f>IF(ISNUMBER(AP190),AP190,0)+IF(ISNUMBER(AU190),AU190,0)</f>
        <v>0</v>
      </c>
      <c r="BA190" s="106"/>
      <c r="BB190" s="106"/>
      <c r="BC190" s="106"/>
      <c r="BD190" s="106"/>
      <c r="CA190" s="25" t="s">
        <v>47</v>
      </c>
    </row>
    <row r="191" spans="1:79" s="6" customFormat="1">
      <c r="A191" s="118"/>
      <c r="B191" s="118"/>
      <c r="C191" s="118"/>
      <c r="D191" s="118"/>
      <c r="E191" s="118"/>
      <c r="F191" s="118"/>
      <c r="G191" s="119" t="s">
        <v>146</v>
      </c>
      <c r="H191" s="120"/>
      <c r="I191" s="120"/>
      <c r="J191" s="120"/>
      <c r="K191" s="120"/>
      <c r="L191" s="120"/>
      <c r="M191" s="120"/>
      <c r="N191" s="120"/>
      <c r="O191" s="120"/>
      <c r="P191" s="120"/>
      <c r="Q191" s="120"/>
      <c r="R191" s="120"/>
      <c r="S191" s="121"/>
      <c r="T191" s="133"/>
      <c r="U191" s="133"/>
      <c r="V191" s="133"/>
      <c r="W191" s="133"/>
      <c r="X191" s="133"/>
      <c r="Y191" s="133"/>
      <c r="Z191" s="133"/>
      <c r="AA191" s="105">
        <v>0</v>
      </c>
      <c r="AB191" s="105"/>
      <c r="AC191" s="105"/>
      <c r="AD191" s="105"/>
      <c r="AE191" s="105"/>
      <c r="AF191" s="105">
        <v>0</v>
      </c>
      <c r="AG191" s="105"/>
      <c r="AH191" s="105"/>
      <c r="AI191" s="105"/>
      <c r="AJ191" s="105"/>
      <c r="AK191" s="105">
        <f>IF(ISNUMBER(AA191),AA191,0)+IF(ISNUMBER(AF191),AF191,0)</f>
        <v>0</v>
      </c>
      <c r="AL191" s="105"/>
      <c r="AM191" s="105"/>
      <c r="AN191" s="105"/>
      <c r="AO191" s="105"/>
      <c r="AP191" s="105">
        <v>0</v>
      </c>
      <c r="AQ191" s="105"/>
      <c r="AR191" s="105"/>
      <c r="AS191" s="105"/>
      <c r="AT191" s="105"/>
      <c r="AU191" s="105">
        <v>0</v>
      </c>
      <c r="AV191" s="105"/>
      <c r="AW191" s="105"/>
      <c r="AX191" s="105"/>
      <c r="AY191" s="105"/>
      <c r="AZ191" s="105">
        <f>IF(ISNUMBER(AP191),AP191,0)+IF(ISNUMBER(AU191),AU191,0)</f>
        <v>0</v>
      </c>
      <c r="BA191" s="105"/>
      <c r="BB191" s="105"/>
      <c r="BC191" s="105"/>
      <c r="BD191" s="105"/>
    </row>
    <row r="194" spans="1:79" ht="14.25" customHeight="1">
      <c r="A194" s="33" t="s">
        <v>257</v>
      </c>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row>
    <row r="195" spans="1:79" ht="15" customHeight="1">
      <c r="A195" s="73" t="s">
        <v>223</v>
      </c>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row>
    <row r="196" spans="1:79" ht="23.1" customHeight="1">
      <c r="A196" s="53" t="s">
        <v>127</v>
      </c>
      <c r="B196" s="53"/>
      <c r="C196" s="53"/>
      <c r="D196" s="53"/>
      <c r="E196" s="53"/>
      <c r="F196" s="53"/>
      <c r="G196" s="53"/>
      <c r="H196" s="53"/>
      <c r="I196" s="53"/>
      <c r="J196" s="53"/>
      <c r="K196" s="53"/>
      <c r="L196" s="53"/>
      <c r="M196" s="53"/>
      <c r="N196" s="47" t="s">
        <v>128</v>
      </c>
      <c r="O196" s="48"/>
      <c r="P196" s="48"/>
      <c r="Q196" s="48"/>
      <c r="R196" s="48"/>
      <c r="S196" s="48"/>
      <c r="T196" s="48"/>
      <c r="U196" s="49"/>
      <c r="V196" s="47" t="s">
        <v>129</v>
      </c>
      <c r="W196" s="48"/>
      <c r="X196" s="48"/>
      <c r="Y196" s="48"/>
      <c r="Z196" s="49"/>
      <c r="AA196" s="53" t="s">
        <v>224</v>
      </c>
      <c r="AB196" s="53"/>
      <c r="AC196" s="53"/>
      <c r="AD196" s="53"/>
      <c r="AE196" s="53"/>
      <c r="AF196" s="53"/>
      <c r="AG196" s="53"/>
      <c r="AH196" s="53"/>
      <c r="AI196" s="53"/>
      <c r="AJ196" s="53" t="s">
        <v>227</v>
      </c>
      <c r="AK196" s="53"/>
      <c r="AL196" s="53"/>
      <c r="AM196" s="53"/>
      <c r="AN196" s="53"/>
      <c r="AO196" s="53"/>
      <c r="AP196" s="53"/>
      <c r="AQ196" s="53"/>
      <c r="AR196" s="53"/>
      <c r="AS196" s="53" t="s">
        <v>234</v>
      </c>
      <c r="AT196" s="53"/>
      <c r="AU196" s="53"/>
      <c r="AV196" s="53"/>
      <c r="AW196" s="53"/>
      <c r="AX196" s="53"/>
      <c r="AY196" s="53"/>
      <c r="AZ196" s="53"/>
      <c r="BA196" s="53"/>
      <c r="BB196" s="53" t="s">
        <v>245</v>
      </c>
      <c r="BC196" s="53"/>
      <c r="BD196" s="53"/>
      <c r="BE196" s="53"/>
      <c r="BF196" s="53"/>
      <c r="BG196" s="53"/>
      <c r="BH196" s="53"/>
      <c r="BI196" s="53"/>
      <c r="BJ196" s="53"/>
      <c r="BK196" s="53" t="s">
        <v>250</v>
      </c>
      <c r="BL196" s="53"/>
      <c r="BM196" s="53"/>
      <c r="BN196" s="53"/>
      <c r="BO196" s="53"/>
      <c r="BP196" s="53"/>
      <c r="BQ196" s="53"/>
      <c r="BR196" s="53"/>
      <c r="BS196" s="53"/>
    </row>
    <row r="197" spans="1:79" ht="95.25" customHeight="1">
      <c r="A197" s="53"/>
      <c r="B197" s="53"/>
      <c r="C197" s="53"/>
      <c r="D197" s="53"/>
      <c r="E197" s="53"/>
      <c r="F197" s="53"/>
      <c r="G197" s="53"/>
      <c r="H197" s="53"/>
      <c r="I197" s="53"/>
      <c r="J197" s="53"/>
      <c r="K197" s="53"/>
      <c r="L197" s="53"/>
      <c r="M197" s="53"/>
      <c r="N197" s="50"/>
      <c r="O197" s="51"/>
      <c r="P197" s="51"/>
      <c r="Q197" s="51"/>
      <c r="R197" s="51"/>
      <c r="S197" s="51"/>
      <c r="T197" s="51"/>
      <c r="U197" s="52"/>
      <c r="V197" s="50"/>
      <c r="W197" s="51"/>
      <c r="X197" s="51"/>
      <c r="Y197" s="51"/>
      <c r="Z197" s="52"/>
      <c r="AA197" s="92" t="s">
        <v>132</v>
      </c>
      <c r="AB197" s="92"/>
      <c r="AC197" s="92"/>
      <c r="AD197" s="92"/>
      <c r="AE197" s="92"/>
      <c r="AF197" s="92" t="s">
        <v>133</v>
      </c>
      <c r="AG197" s="92"/>
      <c r="AH197" s="92"/>
      <c r="AI197" s="92"/>
      <c r="AJ197" s="92" t="s">
        <v>132</v>
      </c>
      <c r="AK197" s="92"/>
      <c r="AL197" s="92"/>
      <c r="AM197" s="92"/>
      <c r="AN197" s="92"/>
      <c r="AO197" s="92" t="s">
        <v>133</v>
      </c>
      <c r="AP197" s="92"/>
      <c r="AQ197" s="92"/>
      <c r="AR197" s="92"/>
      <c r="AS197" s="92" t="s">
        <v>132</v>
      </c>
      <c r="AT197" s="92"/>
      <c r="AU197" s="92"/>
      <c r="AV197" s="92"/>
      <c r="AW197" s="92"/>
      <c r="AX197" s="92" t="s">
        <v>133</v>
      </c>
      <c r="AY197" s="92"/>
      <c r="AZ197" s="92"/>
      <c r="BA197" s="92"/>
      <c r="BB197" s="92" t="s">
        <v>132</v>
      </c>
      <c r="BC197" s="92"/>
      <c r="BD197" s="92"/>
      <c r="BE197" s="92"/>
      <c r="BF197" s="92"/>
      <c r="BG197" s="92" t="s">
        <v>133</v>
      </c>
      <c r="BH197" s="92"/>
      <c r="BI197" s="92"/>
      <c r="BJ197" s="92"/>
      <c r="BK197" s="92" t="s">
        <v>132</v>
      </c>
      <c r="BL197" s="92"/>
      <c r="BM197" s="92"/>
      <c r="BN197" s="92"/>
      <c r="BO197" s="92"/>
      <c r="BP197" s="92" t="s">
        <v>133</v>
      </c>
      <c r="BQ197" s="92"/>
      <c r="BR197" s="92"/>
      <c r="BS197" s="92"/>
    </row>
    <row r="198" spans="1:79" ht="15" customHeight="1">
      <c r="A198" s="53">
        <v>1</v>
      </c>
      <c r="B198" s="53"/>
      <c r="C198" s="53"/>
      <c r="D198" s="53"/>
      <c r="E198" s="53"/>
      <c r="F198" s="53"/>
      <c r="G198" s="53"/>
      <c r="H198" s="53"/>
      <c r="I198" s="53"/>
      <c r="J198" s="53"/>
      <c r="K198" s="53"/>
      <c r="L198" s="53"/>
      <c r="M198" s="53"/>
      <c r="N198" s="39">
        <v>2</v>
      </c>
      <c r="O198" s="40"/>
      <c r="P198" s="40"/>
      <c r="Q198" s="40"/>
      <c r="R198" s="40"/>
      <c r="S198" s="40"/>
      <c r="T198" s="40"/>
      <c r="U198" s="41"/>
      <c r="V198" s="53">
        <v>3</v>
      </c>
      <c r="W198" s="53"/>
      <c r="X198" s="53"/>
      <c r="Y198" s="53"/>
      <c r="Z198" s="53"/>
      <c r="AA198" s="53">
        <v>4</v>
      </c>
      <c r="AB198" s="53"/>
      <c r="AC198" s="53"/>
      <c r="AD198" s="53"/>
      <c r="AE198" s="53"/>
      <c r="AF198" s="53">
        <v>5</v>
      </c>
      <c r="AG198" s="53"/>
      <c r="AH198" s="53"/>
      <c r="AI198" s="53"/>
      <c r="AJ198" s="53">
        <v>6</v>
      </c>
      <c r="AK198" s="53"/>
      <c r="AL198" s="53"/>
      <c r="AM198" s="53"/>
      <c r="AN198" s="53"/>
      <c r="AO198" s="53">
        <v>7</v>
      </c>
      <c r="AP198" s="53"/>
      <c r="AQ198" s="53"/>
      <c r="AR198" s="53"/>
      <c r="AS198" s="53">
        <v>8</v>
      </c>
      <c r="AT198" s="53"/>
      <c r="AU198" s="53"/>
      <c r="AV198" s="53"/>
      <c r="AW198" s="53"/>
      <c r="AX198" s="53">
        <v>9</v>
      </c>
      <c r="AY198" s="53"/>
      <c r="AZ198" s="53"/>
      <c r="BA198" s="53"/>
      <c r="BB198" s="53">
        <v>10</v>
      </c>
      <c r="BC198" s="53"/>
      <c r="BD198" s="53"/>
      <c r="BE198" s="53"/>
      <c r="BF198" s="53"/>
      <c r="BG198" s="53">
        <v>11</v>
      </c>
      <c r="BH198" s="53"/>
      <c r="BI198" s="53"/>
      <c r="BJ198" s="53"/>
      <c r="BK198" s="53">
        <v>12</v>
      </c>
      <c r="BL198" s="53"/>
      <c r="BM198" s="53"/>
      <c r="BN198" s="53"/>
      <c r="BO198" s="53"/>
      <c r="BP198" s="53">
        <v>13</v>
      </c>
      <c r="BQ198" s="53"/>
      <c r="BR198" s="53"/>
      <c r="BS198" s="53"/>
    </row>
    <row r="199" spans="1:79" s="1" customFormat="1" ht="12" hidden="1" customHeight="1">
      <c r="A199" s="109" t="s">
        <v>145</v>
      </c>
      <c r="B199" s="109"/>
      <c r="C199" s="109"/>
      <c r="D199" s="109"/>
      <c r="E199" s="109"/>
      <c r="F199" s="109"/>
      <c r="G199" s="109"/>
      <c r="H199" s="109"/>
      <c r="I199" s="109"/>
      <c r="J199" s="109"/>
      <c r="K199" s="109"/>
      <c r="L199" s="109"/>
      <c r="M199" s="109"/>
      <c r="N199" s="77" t="s">
        <v>130</v>
      </c>
      <c r="O199" s="77"/>
      <c r="P199" s="77"/>
      <c r="Q199" s="77"/>
      <c r="R199" s="77"/>
      <c r="S199" s="77"/>
      <c r="T199" s="77"/>
      <c r="U199" s="77"/>
      <c r="V199" s="77" t="s">
        <v>131</v>
      </c>
      <c r="W199" s="77"/>
      <c r="X199" s="77"/>
      <c r="Y199" s="77"/>
      <c r="Z199" s="77"/>
      <c r="AA199" s="98" t="s">
        <v>65</v>
      </c>
      <c r="AB199" s="98"/>
      <c r="AC199" s="98"/>
      <c r="AD199" s="98"/>
      <c r="AE199" s="98"/>
      <c r="AF199" s="98" t="s">
        <v>66</v>
      </c>
      <c r="AG199" s="98"/>
      <c r="AH199" s="98"/>
      <c r="AI199" s="98"/>
      <c r="AJ199" s="98" t="s">
        <v>67</v>
      </c>
      <c r="AK199" s="98"/>
      <c r="AL199" s="98"/>
      <c r="AM199" s="98"/>
      <c r="AN199" s="98"/>
      <c r="AO199" s="98" t="s">
        <v>68</v>
      </c>
      <c r="AP199" s="98"/>
      <c r="AQ199" s="98"/>
      <c r="AR199" s="98"/>
      <c r="AS199" s="98" t="s">
        <v>58</v>
      </c>
      <c r="AT199" s="98"/>
      <c r="AU199" s="98"/>
      <c r="AV199" s="98"/>
      <c r="AW199" s="98"/>
      <c r="AX199" s="98" t="s">
        <v>59</v>
      </c>
      <c r="AY199" s="98"/>
      <c r="AZ199" s="98"/>
      <c r="BA199" s="98"/>
      <c r="BB199" s="98" t="s">
        <v>60</v>
      </c>
      <c r="BC199" s="98"/>
      <c r="BD199" s="98"/>
      <c r="BE199" s="98"/>
      <c r="BF199" s="98"/>
      <c r="BG199" s="98" t="s">
        <v>61</v>
      </c>
      <c r="BH199" s="98"/>
      <c r="BI199" s="98"/>
      <c r="BJ199" s="98"/>
      <c r="BK199" s="98" t="s">
        <v>62</v>
      </c>
      <c r="BL199" s="98"/>
      <c r="BM199" s="98"/>
      <c r="BN199" s="98"/>
      <c r="BO199" s="98"/>
      <c r="BP199" s="98" t="s">
        <v>63</v>
      </c>
      <c r="BQ199" s="98"/>
      <c r="BR199" s="98"/>
      <c r="BS199" s="98"/>
      <c r="CA199" s="1" t="s">
        <v>48</v>
      </c>
    </row>
    <row r="200" spans="1:79" s="6" customFormat="1" ht="12.75" customHeight="1">
      <c r="A200" s="116" t="s">
        <v>146</v>
      </c>
      <c r="B200" s="116"/>
      <c r="C200" s="116"/>
      <c r="D200" s="116"/>
      <c r="E200" s="116"/>
      <c r="F200" s="116"/>
      <c r="G200" s="116"/>
      <c r="H200" s="116"/>
      <c r="I200" s="116"/>
      <c r="J200" s="116"/>
      <c r="K200" s="116"/>
      <c r="L200" s="116"/>
      <c r="M200" s="116"/>
      <c r="N200" s="86"/>
      <c r="O200" s="87"/>
      <c r="P200" s="87"/>
      <c r="Q200" s="87"/>
      <c r="R200" s="87"/>
      <c r="S200" s="87"/>
      <c r="T200" s="87"/>
      <c r="U200" s="88"/>
      <c r="V200" s="115"/>
      <c r="W200" s="115"/>
      <c r="X200" s="115"/>
      <c r="Y200" s="115"/>
      <c r="Z200" s="115"/>
      <c r="AA200" s="115"/>
      <c r="AB200" s="115"/>
      <c r="AC200" s="115"/>
      <c r="AD200" s="115"/>
      <c r="AE200" s="115"/>
      <c r="AF200" s="115"/>
      <c r="AG200" s="115"/>
      <c r="AH200" s="115"/>
      <c r="AI200" s="115"/>
      <c r="AJ200" s="115"/>
      <c r="AK200" s="115"/>
      <c r="AL200" s="115"/>
      <c r="AM200" s="115"/>
      <c r="AN200" s="115"/>
      <c r="AO200" s="115"/>
      <c r="AP200" s="115"/>
      <c r="AQ200" s="115"/>
      <c r="AR200" s="115"/>
      <c r="AS200" s="115"/>
      <c r="AT200" s="115"/>
      <c r="AU200" s="115"/>
      <c r="AV200" s="115"/>
      <c r="AW200" s="115"/>
      <c r="AX200" s="115"/>
      <c r="AY200" s="115"/>
      <c r="AZ200" s="115"/>
      <c r="BA200" s="115"/>
      <c r="BB200" s="115"/>
      <c r="BC200" s="115"/>
      <c r="BD200" s="115"/>
      <c r="BE200" s="115"/>
      <c r="BF200" s="115"/>
      <c r="BG200" s="115"/>
      <c r="BH200" s="115"/>
      <c r="BI200" s="115"/>
      <c r="BJ200" s="115"/>
      <c r="BK200" s="115"/>
      <c r="BL200" s="115"/>
      <c r="BM200" s="115"/>
      <c r="BN200" s="115"/>
      <c r="BO200" s="115"/>
      <c r="BP200" s="111"/>
      <c r="BQ200" s="112"/>
      <c r="BR200" s="112"/>
      <c r="BS200" s="113"/>
      <c r="CA200" s="6" t="s">
        <v>49</v>
      </c>
    </row>
    <row r="203" spans="1:79" ht="35.25" customHeight="1">
      <c r="A203" s="33" t="s">
        <v>258</v>
      </c>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row>
    <row r="204" spans="1:79" ht="345" customHeight="1">
      <c r="A204" s="34" t="s">
        <v>214</v>
      </c>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34"/>
      <c r="BJ204" s="34"/>
      <c r="BK204" s="34"/>
      <c r="BL204" s="34"/>
    </row>
    <row r="205" spans="1:79" ht="1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7" spans="1:79" ht="28.5" customHeight="1">
      <c r="A207" s="114" t="s">
        <v>241</v>
      </c>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row>
    <row r="208" spans="1:79" ht="14.25" customHeight="1">
      <c r="A208" s="33" t="s">
        <v>225</v>
      </c>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row>
    <row r="209" spans="1:79" ht="15" customHeight="1">
      <c r="A209" s="46" t="s">
        <v>223</v>
      </c>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c r="BD209" s="46"/>
      <c r="BE209" s="46"/>
      <c r="BF209" s="46"/>
      <c r="BG209" s="46"/>
      <c r="BH209" s="46"/>
      <c r="BI209" s="46"/>
      <c r="BJ209" s="46"/>
      <c r="BK209" s="46"/>
      <c r="BL209" s="46"/>
    </row>
    <row r="210" spans="1:79" ht="42.95" customHeight="1">
      <c r="A210" s="92" t="s">
        <v>134</v>
      </c>
      <c r="B210" s="92"/>
      <c r="C210" s="92"/>
      <c r="D210" s="92"/>
      <c r="E210" s="92"/>
      <c r="F210" s="92"/>
      <c r="G210" s="53" t="s">
        <v>19</v>
      </c>
      <c r="H210" s="53"/>
      <c r="I210" s="53"/>
      <c r="J210" s="53"/>
      <c r="K210" s="53"/>
      <c r="L210" s="53"/>
      <c r="M210" s="53"/>
      <c r="N210" s="53"/>
      <c r="O210" s="53"/>
      <c r="P210" s="53"/>
      <c r="Q210" s="53"/>
      <c r="R210" s="53"/>
      <c r="S210" s="53"/>
      <c r="T210" s="53" t="s">
        <v>15</v>
      </c>
      <c r="U210" s="53"/>
      <c r="V210" s="53"/>
      <c r="W210" s="53"/>
      <c r="X210" s="53"/>
      <c r="Y210" s="53"/>
      <c r="Z210" s="53" t="s">
        <v>14</v>
      </c>
      <c r="AA210" s="53"/>
      <c r="AB210" s="53"/>
      <c r="AC210" s="53"/>
      <c r="AD210" s="53"/>
      <c r="AE210" s="53" t="s">
        <v>135</v>
      </c>
      <c r="AF210" s="53"/>
      <c r="AG210" s="53"/>
      <c r="AH210" s="53"/>
      <c r="AI210" s="53"/>
      <c r="AJ210" s="53"/>
      <c r="AK210" s="53" t="s">
        <v>136</v>
      </c>
      <c r="AL210" s="53"/>
      <c r="AM210" s="53"/>
      <c r="AN210" s="53"/>
      <c r="AO210" s="53"/>
      <c r="AP210" s="53"/>
      <c r="AQ210" s="53" t="s">
        <v>137</v>
      </c>
      <c r="AR210" s="53"/>
      <c r="AS210" s="53"/>
      <c r="AT210" s="53"/>
      <c r="AU210" s="53"/>
      <c r="AV210" s="53"/>
      <c r="AW210" s="53" t="s">
        <v>98</v>
      </c>
      <c r="AX210" s="53"/>
      <c r="AY210" s="53"/>
      <c r="AZ210" s="53"/>
      <c r="BA210" s="53"/>
      <c r="BB210" s="53"/>
      <c r="BC210" s="53"/>
      <c r="BD210" s="53"/>
      <c r="BE210" s="53"/>
      <c r="BF210" s="53"/>
      <c r="BG210" s="53" t="s">
        <v>138</v>
      </c>
      <c r="BH210" s="53"/>
      <c r="BI210" s="53"/>
      <c r="BJ210" s="53"/>
      <c r="BK210" s="53"/>
      <c r="BL210" s="53"/>
    </row>
    <row r="211" spans="1:79" ht="39.950000000000003" customHeight="1">
      <c r="A211" s="92"/>
      <c r="B211" s="92"/>
      <c r="C211" s="92"/>
      <c r="D211" s="92"/>
      <c r="E211" s="92"/>
      <c r="F211" s="92"/>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t="s">
        <v>17</v>
      </c>
      <c r="AX211" s="53"/>
      <c r="AY211" s="53"/>
      <c r="AZ211" s="53"/>
      <c r="BA211" s="53"/>
      <c r="BB211" s="53" t="s">
        <v>16</v>
      </c>
      <c r="BC211" s="53"/>
      <c r="BD211" s="53"/>
      <c r="BE211" s="53"/>
      <c r="BF211" s="53"/>
      <c r="BG211" s="53"/>
      <c r="BH211" s="53"/>
      <c r="BI211" s="53"/>
      <c r="BJ211" s="53"/>
      <c r="BK211" s="53"/>
      <c r="BL211" s="53"/>
    </row>
    <row r="212" spans="1:79" ht="15" customHeight="1">
      <c r="A212" s="53">
        <v>1</v>
      </c>
      <c r="B212" s="53"/>
      <c r="C212" s="53"/>
      <c r="D212" s="53"/>
      <c r="E212" s="53"/>
      <c r="F212" s="53"/>
      <c r="G212" s="53">
        <v>2</v>
      </c>
      <c r="H212" s="53"/>
      <c r="I212" s="53"/>
      <c r="J212" s="53"/>
      <c r="K212" s="53"/>
      <c r="L212" s="53"/>
      <c r="M212" s="53"/>
      <c r="N212" s="53"/>
      <c r="O212" s="53"/>
      <c r="P212" s="53"/>
      <c r="Q212" s="53"/>
      <c r="R212" s="53"/>
      <c r="S212" s="53"/>
      <c r="T212" s="53">
        <v>3</v>
      </c>
      <c r="U212" s="53"/>
      <c r="V212" s="53"/>
      <c r="W212" s="53"/>
      <c r="X212" s="53"/>
      <c r="Y212" s="53"/>
      <c r="Z212" s="53">
        <v>4</v>
      </c>
      <c r="AA212" s="53"/>
      <c r="AB212" s="53"/>
      <c r="AC212" s="53"/>
      <c r="AD212" s="53"/>
      <c r="AE212" s="53">
        <v>5</v>
      </c>
      <c r="AF212" s="53"/>
      <c r="AG212" s="53"/>
      <c r="AH212" s="53"/>
      <c r="AI212" s="53"/>
      <c r="AJ212" s="53"/>
      <c r="AK212" s="53">
        <v>6</v>
      </c>
      <c r="AL212" s="53"/>
      <c r="AM212" s="53"/>
      <c r="AN212" s="53"/>
      <c r="AO212" s="53"/>
      <c r="AP212" s="53"/>
      <c r="AQ212" s="53">
        <v>7</v>
      </c>
      <c r="AR212" s="53"/>
      <c r="AS212" s="53"/>
      <c r="AT212" s="53"/>
      <c r="AU212" s="53"/>
      <c r="AV212" s="53"/>
      <c r="AW212" s="53">
        <v>8</v>
      </c>
      <c r="AX212" s="53"/>
      <c r="AY212" s="53"/>
      <c r="AZ212" s="53"/>
      <c r="BA212" s="53"/>
      <c r="BB212" s="53">
        <v>9</v>
      </c>
      <c r="BC212" s="53"/>
      <c r="BD212" s="53"/>
      <c r="BE212" s="53"/>
      <c r="BF212" s="53"/>
      <c r="BG212" s="53">
        <v>10</v>
      </c>
      <c r="BH212" s="53"/>
      <c r="BI212" s="53"/>
      <c r="BJ212" s="53"/>
      <c r="BK212" s="53"/>
      <c r="BL212" s="53"/>
    </row>
    <row r="213" spans="1:79" s="1" customFormat="1" ht="12" hidden="1" customHeight="1">
      <c r="A213" s="77" t="s">
        <v>64</v>
      </c>
      <c r="B213" s="77"/>
      <c r="C213" s="77"/>
      <c r="D213" s="77"/>
      <c r="E213" s="77"/>
      <c r="F213" s="77"/>
      <c r="G213" s="109" t="s">
        <v>57</v>
      </c>
      <c r="H213" s="109"/>
      <c r="I213" s="109"/>
      <c r="J213" s="109"/>
      <c r="K213" s="109"/>
      <c r="L213" s="109"/>
      <c r="M213" s="109"/>
      <c r="N213" s="109"/>
      <c r="O213" s="109"/>
      <c r="P213" s="109"/>
      <c r="Q213" s="109"/>
      <c r="R213" s="109"/>
      <c r="S213" s="109"/>
      <c r="T213" s="98" t="s">
        <v>80</v>
      </c>
      <c r="U213" s="98"/>
      <c r="V213" s="98"/>
      <c r="W213" s="98"/>
      <c r="X213" s="98"/>
      <c r="Y213" s="98"/>
      <c r="Z213" s="98" t="s">
        <v>81</v>
      </c>
      <c r="AA213" s="98"/>
      <c r="AB213" s="98"/>
      <c r="AC213" s="98"/>
      <c r="AD213" s="98"/>
      <c r="AE213" s="98" t="s">
        <v>82</v>
      </c>
      <c r="AF213" s="98"/>
      <c r="AG213" s="98"/>
      <c r="AH213" s="98"/>
      <c r="AI213" s="98"/>
      <c r="AJ213" s="98"/>
      <c r="AK213" s="98" t="s">
        <v>83</v>
      </c>
      <c r="AL213" s="98"/>
      <c r="AM213" s="98"/>
      <c r="AN213" s="98"/>
      <c r="AO213" s="98"/>
      <c r="AP213" s="98"/>
      <c r="AQ213" s="117" t="s">
        <v>99</v>
      </c>
      <c r="AR213" s="98"/>
      <c r="AS213" s="98"/>
      <c r="AT213" s="98"/>
      <c r="AU213" s="98"/>
      <c r="AV213" s="98"/>
      <c r="AW213" s="98" t="s">
        <v>84</v>
      </c>
      <c r="AX213" s="98"/>
      <c r="AY213" s="98"/>
      <c r="AZ213" s="98"/>
      <c r="BA213" s="98"/>
      <c r="BB213" s="98" t="s">
        <v>85</v>
      </c>
      <c r="BC213" s="98"/>
      <c r="BD213" s="98"/>
      <c r="BE213" s="98"/>
      <c r="BF213" s="98"/>
      <c r="BG213" s="117" t="s">
        <v>100</v>
      </c>
      <c r="BH213" s="98"/>
      <c r="BI213" s="98"/>
      <c r="BJ213" s="98"/>
      <c r="BK213" s="98"/>
      <c r="BL213" s="98"/>
      <c r="CA213" s="1" t="s">
        <v>50</v>
      </c>
    </row>
    <row r="214" spans="1:79" s="6" customFormat="1" ht="12.75" customHeight="1">
      <c r="A214" s="118"/>
      <c r="B214" s="118"/>
      <c r="C214" s="118"/>
      <c r="D214" s="118"/>
      <c r="E214" s="118"/>
      <c r="F214" s="118"/>
      <c r="G214" s="116" t="s">
        <v>146</v>
      </c>
      <c r="H214" s="116"/>
      <c r="I214" s="116"/>
      <c r="J214" s="116"/>
      <c r="K214" s="116"/>
      <c r="L214" s="116"/>
      <c r="M214" s="116"/>
      <c r="N214" s="116"/>
      <c r="O214" s="116"/>
      <c r="P214" s="116"/>
      <c r="Q214" s="116"/>
      <c r="R214" s="116"/>
      <c r="S214" s="116"/>
      <c r="T214" s="105"/>
      <c r="U214" s="105"/>
      <c r="V214" s="105"/>
      <c r="W214" s="105"/>
      <c r="X214" s="105"/>
      <c r="Y214" s="105"/>
      <c r="Z214" s="105"/>
      <c r="AA214" s="105"/>
      <c r="AB214" s="105"/>
      <c r="AC214" s="105"/>
      <c r="AD214" s="105"/>
      <c r="AE214" s="105"/>
      <c r="AF214" s="105"/>
      <c r="AG214" s="105"/>
      <c r="AH214" s="105"/>
      <c r="AI214" s="105"/>
      <c r="AJ214" s="105"/>
      <c r="AK214" s="105"/>
      <c r="AL214" s="105"/>
      <c r="AM214" s="105"/>
      <c r="AN214" s="105"/>
      <c r="AO214" s="105"/>
      <c r="AP214" s="105"/>
      <c r="AQ214" s="105">
        <f>IF(ISNUMBER(AK214),AK214,0)-IF(ISNUMBER(AE214),AE214,0)</f>
        <v>0</v>
      </c>
      <c r="AR214" s="105"/>
      <c r="AS214" s="105"/>
      <c r="AT214" s="105"/>
      <c r="AU214" s="105"/>
      <c r="AV214" s="105"/>
      <c r="AW214" s="105"/>
      <c r="AX214" s="105"/>
      <c r="AY214" s="105"/>
      <c r="AZ214" s="105"/>
      <c r="BA214" s="105"/>
      <c r="BB214" s="105"/>
      <c r="BC214" s="105"/>
      <c r="BD214" s="105"/>
      <c r="BE214" s="105"/>
      <c r="BF214" s="105"/>
      <c r="BG214" s="105">
        <f>IF(ISNUMBER(Z214),Z214,0)+IF(ISNUMBER(AK214),AK214,0)</f>
        <v>0</v>
      </c>
      <c r="BH214" s="105"/>
      <c r="BI214" s="105"/>
      <c r="BJ214" s="105"/>
      <c r="BK214" s="105"/>
      <c r="BL214" s="105"/>
      <c r="CA214" s="6" t="s">
        <v>51</v>
      </c>
    </row>
    <row r="216" spans="1:79" ht="14.25" customHeight="1">
      <c r="A216" s="33" t="s">
        <v>242</v>
      </c>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row>
    <row r="217" spans="1:79" ht="15" customHeight="1">
      <c r="A217" s="46" t="s">
        <v>223</v>
      </c>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c r="BD217" s="46"/>
      <c r="BE217" s="46"/>
      <c r="BF217" s="46"/>
      <c r="BG217" s="46"/>
      <c r="BH217" s="46"/>
      <c r="BI217" s="46"/>
      <c r="BJ217" s="46"/>
      <c r="BK217" s="46"/>
      <c r="BL217" s="46"/>
    </row>
    <row r="218" spans="1:79" ht="18" customHeight="1">
      <c r="A218" s="53" t="s">
        <v>134</v>
      </c>
      <c r="B218" s="53"/>
      <c r="C218" s="53"/>
      <c r="D218" s="53"/>
      <c r="E218" s="53"/>
      <c r="F218" s="53"/>
      <c r="G218" s="53" t="s">
        <v>19</v>
      </c>
      <c r="H218" s="53"/>
      <c r="I218" s="53"/>
      <c r="J218" s="53"/>
      <c r="K218" s="53"/>
      <c r="L218" s="53"/>
      <c r="M218" s="53"/>
      <c r="N218" s="53"/>
      <c r="O218" s="53"/>
      <c r="P218" s="53"/>
      <c r="Q218" s="53" t="s">
        <v>229</v>
      </c>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t="s">
        <v>239</v>
      </c>
      <c r="AP218" s="53"/>
      <c r="AQ218" s="53"/>
      <c r="AR218" s="53"/>
      <c r="AS218" s="53"/>
      <c r="AT218" s="53"/>
      <c r="AU218" s="53"/>
      <c r="AV218" s="53"/>
      <c r="AW218" s="53"/>
      <c r="AX218" s="53"/>
      <c r="AY218" s="53"/>
      <c r="AZ218" s="53"/>
      <c r="BA218" s="53"/>
      <c r="BB218" s="53"/>
      <c r="BC218" s="53"/>
      <c r="BD218" s="53"/>
      <c r="BE218" s="53"/>
      <c r="BF218" s="53"/>
      <c r="BG218" s="53"/>
      <c r="BH218" s="53"/>
      <c r="BI218" s="53"/>
      <c r="BJ218" s="53"/>
      <c r="BK218" s="53"/>
      <c r="BL218" s="53"/>
    </row>
    <row r="219" spans="1:79" ht="42.95" customHeight="1">
      <c r="A219" s="53"/>
      <c r="B219" s="53"/>
      <c r="C219" s="53"/>
      <c r="D219" s="53"/>
      <c r="E219" s="53"/>
      <c r="F219" s="53"/>
      <c r="G219" s="53"/>
      <c r="H219" s="53"/>
      <c r="I219" s="53"/>
      <c r="J219" s="53"/>
      <c r="K219" s="53"/>
      <c r="L219" s="53"/>
      <c r="M219" s="53"/>
      <c r="N219" s="53"/>
      <c r="O219" s="53"/>
      <c r="P219" s="53"/>
      <c r="Q219" s="53" t="s">
        <v>139</v>
      </c>
      <c r="R219" s="53"/>
      <c r="S219" s="53"/>
      <c r="T219" s="53"/>
      <c r="U219" s="53"/>
      <c r="V219" s="92" t="s">
        <v>140</v>
      </c>
      <c r="W219" s="92"/>
      <c r="X219" s="92"/>
      <c r="Y219" s="92"/>
      <c r="Z219" s="53" t="s">
        <v>141</v>
      </c>
      <c r="AA219" s="53"/>
      <c r="AB219" s="53"/>
      <c r="AC219" s="53"/>
      <c r="AD219" s="53"/>
      <c r="AE219" s="53"/>
      <c r="AF219" s="53"/>
      <c r="AG219" s="53"/>
      <c r="AH219" s="53"/>
      <c r="AI219" s="53"/>
      <c r="AJ219" s="53" t="s">
        <v>142</v>
      </c>
      <c r="AK219" s="53"/>
      <c r="AL219" s="53"/>
      <c r="AM219" s="53"/>
      <c r="AN219" s="53"/>
      <c r="AO219" s="53" t="s">
        <v>20</v>
      </c>
      <c r="AP219" s="53"/>
      <c r="AQ219" s="53"/>
      <c r="AR219" s="53"/>
      <c r="AS219" s="53"/>
      <c r="AT219" s="92" t="s">
        <v>143</v>
      </c>
      <c r="AU219" s="92"/>
      <c r="AV219" s="92"/>
      <c r="AW219" s="92"/>
      <c r="AX219" s="53" t="s">
        <v>141</v>
      </c>
      <c r="AY219" s="53"/>
      <c r="AZ219" s="53"/>
      <c r="BA219" s="53"/>
      <c r="BB219" s="53"/>
      <c r="BC219" s="53"/>
      <c r="BD219" s="53"/>
      <c r="BE219" s="53"/>
      <c r="BF219" s="53"/>
      <c r="BG219" s="53"/>
      <c r="BH219" s="53" t="s">
        <v>144</v>
      </c>
      <c r="BI219" s="53"/>
      <c r="BJ219" s="53"/>
      <c r="BK219" s="53"/>
      <c r="BL219" s="53"/>
    </row>
    <row r="220" spans="1:79" ht="63" customHeight="1">
      <c r="A220" s="53"/>
      <c r="B220" s="53"/>
      <c r="C220" s="53"/>
      <c r="D220" s="53"/>
      <c r="E220" s="53"/>
      <c r="F220" s="53"/>
      <c r="G220" s="53"/>
      <c r="H220" s="53"/>
      <c r="I220" s="53"/>
      <c r="J220" s="53"/>
      <c r="K220" s="53"/>
      <c r="L220" s="53"/>
      <c r="M220" s="53"/>
      <c r="N220" s="53"/>
      <c r="O220" s="53"/>
      <c r="P220" s="53"/>
      <c r="Q220" s="53"/>
      <c r="R220" s="53"/>
      <c r="S220" s="53"/>
      <c r="T220" s="53"/>
      <c r="U220" s="53"/>
      <c r="V220" s="92"/>
      <c r="W220" s="92"/>
      <c r="X220" s="92"/>
      <c r="Y220" s="92"/>
      <c r="Z220" s="53" t="s">
        <v>17</v>
      </c>
      <c r="AA220" s="53"/>
      <c r="AB220" s="53"/>
      <c r="AC220" s="53"/>
      <c r="AD220" s="53"/>
      <c r="AE220" s="53" t="s">
        <v>16</v>
      </c>
      <c r="AF220" s="53"/>
      <c r="AG220" s="53"/>
      <c r="AH220" s="53"/>
      <c r="AI220" s="53"/>
      <c r="AJ220" s="53"/>
      <c r="AK220" s="53"/>
      <c r="AL220" s="53"/>
      <c r="AM220" s="53"/>
      <c r="AN220" s="53"/>
      <c r="AO220" s="53"/>
      <c r="AP220" s="53"/>
      <c r="AQ220" s="53"/>
      <c r="AR220" s="53"/>
      <c r="AS220" s="53"/>
      <c r="AT220" s="92"/>
      <c r="AU220" s="92"/>
      <c r="AV220" s="92"/>
      <c r="AW220" s="92"/>
      <c r="AX220" s="53" t="s">
        <v>17</v>
      </c>
      <c r="AY220" s="53"/>
      <c r="AZ220" s="53"/>
      <c r="BA220" s="53"/>
      <c r="BB220" s="53"/>
      <c r="BC220" s="53" t="s">
        <v>16</v>
      </c>
      <c r="BD220" s="53"/>
      <c r="BE220" s="53"/>
      <c r="BF220" s="53"/>
      <c r="BG220" s="53"/>
      <c r="BH220" s="53"/>
      <c r="BI220" s="53"/>
      <c r="BJ220" s="53"/>
      <c r="BK220" s="53"/>
      <c r="BL220" s="53"/>
    </row>
    <row r="221" spans="1:79" ht="15" customHeight="1">
      <c r="A221" s="53">
        <v>1</v>
      </c>
      <c r="B221" s="53"/>
      <c r="C221" s="53"/>
      <c r="D221" s="53"/>
      <c r="E221" s="53"/>
      <c r="F221" s="53"/>
      <c r="G221" s="53">
        <v>2</v>
      </c>
      <c r="H221" s="53"/>
      <c r="I221" s="53"/>
      <c r="J221" s="53"/>
      <c r="K221" s="53"/>
      <c r="L221" s="53"/>
      <c r="M221" s="53"/>
      <c r="N221" s="53"/>
      <c r="O221" s="53"/>
      <c r="P221" s="53"/>
      <c r="Q221" s="53">
        <v>3</v>
      </c>
      <c r="R221" s="53"/>
      <c r="S221" s="53"/>
      <c r="T221" s="53"/>
      <c r="U221" s="53"/>
      <c r="V221" s="53">
        <v>4</v>
      </c>
      <c r="W221" s="53"/>
      <c r="X221" s="53"/>
      <c r="Y221" s="53"/>
      <c r="Z221" s="53">
        <v>5</v>
      </c>
      <c r="AA221" s="53"/>
      <c r="AB221" s="53"/>
      <c r="AC221" s="53"/>
      <c r="AD221" s="53"/>
      <c r="AE221" s="53">
        <v>6</v>
      </c>
      <c r="AF221" s="53"/>
      <c r="AG221" s="53"/>
      <c r="AH221" s="53"/>
      <c r="AI221" s="53"/>
      <c r="AJ221" s="53">
        <v>7</v>
      </c>
      <c r="AK221" s="53"/>
      <c r="AL221" s="53"/>
      <c r="AM221" s="53"/>
      <c r="AN221" s="53"/>
      <c r="AO221" s="53">
        <v>8</v>
      </c>
      <c r="AP221" s="53"/>
      <c r="AQ221" s="53"/>
      <c r="AR221" s="53"/>
      <c r="AS221" s="53"/>
      <c r="AT221" s="53">
        <v>9</v>
      </c>
      <c r="AU221" s="53"/>
      <c r="AV221" s="53"/>
      <c r="AW221" s="53"/>
      <c r="AX221" s="53">
        <v>10</v>
      </c>
      <c r="AY221" s="53"/>
      <c r="AZ221" s="53"/>
      <c r="BA221" s="53"/>
      <c r="BB221" s="53"/>
      <c r="BC221" s="53">
        <v>11</v>
      </c>
      <c r="BD221" s="53"/>
      <c r="BE221" s="53"/>
      <c r="BF221" s="53"/>
      <c r="BG221" s="53"/>
      <c r="BH221" s="53">
        <v>12</v>
      </c>
      <c r="BI221" s="53"/>
      <c r="BJ221" s="53"/>
      <c r="BK221" s="53"/>
      <c r="BL221" s="53"/>
    </row>
    <row r="222" spans="1:79" s="1" customFormat="1" ht="12" hidden="1" customHeight="1">
      <c r="A222" s="77" t="s">
        <v>64</v>
      </c>
      <c r="B222" s="77"/>
      <c r="C222" s="77"/>
      <c r="D222" s="77"/>
      <c r="E222" s="77"/>
      <c r="F222" s="77"/>
      <c r="G222" s="109" t="s">
        <v>57</v>
      </c>
      <c r="H222" s="109"/>
      <c r="I222" s="109"/>
      <c r="J222" s="109"/>
      <c r="K222" s="109"/>
      <c r="L222" s="109"/>
      <c r="M222" s="109"/>
      <c r="N222" s="109"/>
      <c r="O222" s="109"/>
      <c r="P222" s="109"/>
      <c r="Q222" s="98" t="s">
        <v>80</v>
      </c>
      <c r="R222" s="98"/>
      <c r="S222" s="98"/>
      <c r="T222" s="98"/>
      <c r="U222" s="98"/>
      <c r="V222" s="98" t="s">
        <v>81</v>
      </c>
      <c r="W222" s="98"/>
      <c r="X222" s="98"/>
      <c r="Y222" s="98"/>
      <c r="Z222" s="98" t="s">
        <v>82</v>
      </c>
      <c r="AA222" s="98"/>
      <c r="AB222" s="98"/>
      <c r="AC222" s="98"/>
      <c r="AD222" s="98"/>
      <c r="AE222" s="98" t="s">
        <v>83</v>
      </c>
      <c r="AF222" s="98"/>
      <c r="AG222" s="98"/>
      <c r="AH222" s="98"/>
      <c r="AI222" s="98"/>
      <c r="AJ222" s="117" t="s">
        <v>101</v>
      </c>
      <c r="AK222" s="98"/>
      <c r="AL222" s="98"/>
      <c r="AM222" s="98"/>
      <c r="AN222" s="98"/>
      <c r="AO222" s="98" t="s">
        <v>84</v>
      </c>
      <c r="AP222" s="98"/>
      <c r="AQ222" s="98"/>
      <c r="AR222" s="98"/>
      <c r="AS222" s="98"/>
      <c r="AT222" s="117" t="s">
        <v>102</v>
      </c>
      <c r="AU222" s="98"/>
      <c r="AV222" s="98"/>
      <c r="AW222" s="98"/>
      <c r="AX222" s="98" t="s">
        <v>85</v>
      </c>
      <c r="AY222" s="98"/>
      <c r="AZ222" s="98"/>
      <c r="BA222" s="98"/>
      <c r="BB222" s="98"/>
      <c r="BC222" s="98" t="s">
        <v>86</v>
      </c>
      <c r="BD222" s="98"/>
      <c r="BE222" s="98"/>
      <c r="BF222" s="98"/>
      <c r="BG222" s="98"/>
      <c r="BH222" s="117" t="s">
        <v>101</v>
      </c>
      <c r="BI222" s="98"/>
      <c r="BJ222" s="98"/>
      <c r="BK222" s="98"/>
      <c r="BL222" s="98"/>
      <c r="CA222" s="1" t="s">
        <v>52</v>
      </c>
    </row>
    <row r="223" spans="1:79" s="6" customFormat="1" ht="12.75" customHeight="1">
      <c r="A223" s="118"/>
      <c r="B223" s="118"/>
      <c r="C223" s="118"/>
      <c r="D223" s="118"/>
      <c r="E223" s="118"/>
      <c r="F223" s="118"/>
      <c r="G223" s="116" t="s">
        <v>146</v>
      </c>
      <c r="H223" s="116"/>
      <c r="I223" s="116"/>
      <c r="J223" s="116"/>
      <c r="K223" s="116"/>
      <c r="L223" s="116"/>
      <c r="M223" s="116"/>
      <c r="N223" s="116"/>
      <c r="O223" s="116"/>
      <c r="P223" s="116"/>
      <c r="Q223" s="105"/>
      <c r="R223" s="105"/>
      <c r="S223" s="105"/>
      <c r="T223" s="105"/>
      <c r="U223" s="105"/>
      <c r="V223" s="105"/>
      <c r="W223" s="105"/>
      <c r="X223" s="105"/>
      <c r="Y223" s="105"/>
      <c r="Z223" s="105"/>
      <c r="AA223" s="105"/>
      <c r="AB223" s="105"/>
      <c r="AC223" s="105"/>
      <c r="AD223" s="105"/>
      <c r="AE223" s="105"/>
      <c r="AF223" s="105"/>
      <c r="AG223" s="105"/>
      <c r="AH223" s="105"/>
      <c r="AI223" s="105"/>
      <c r="AJ223" s="105">
        <f>IF(ISNUMBER(Q223),Q223,0)-IF(ISNUMBER(Z223),Z223,0)</f>
        <v>0</v>
      </c>
      <c r="AK223" s="105"/>
      <c r="AL223" s="105"/>
      <c r="AM223" s="105"/>
      <c r="AN223" s="105"/>
      <c r="AO223" s="105"/>
      <c r="AP223" s="105"/>
      <c r="AQ223" s="105"/>
      <c r="AR223" s="105"/>
      <c r="AS223" s="105"/>
      <c r="AT223" s="105">
        <f>IF(ISNUMBER(V223),V223,0)-IF(ISNUMBER(Z223),Z223,0)-IF(ISNUMBER(AE223),AE223,0)</f>
        <v>0</v>
      </c>
      <c r="AU223" s="105"/>
      <c r="AV223" s="105"/>
      <c r="AW223" s="105"/>
      <c r="AX223" s="105"/>
      <c r="AY223" s="105"/>
      <c r="AZ223" s="105"/>
      <c r="BA223" s="105"/>
      <c r="BB223" s="105"/>
      <c r="BC223" s="105"/>
      <c r="BD223" s="105"/>
      <c r="BE223" s="105"/>
      <c r="BF223" s="105"/>
      <c r="BG223" s="105"/>
      <c r="BH223" s="105">
        <f>IF(ISNUMBER(AO223),AO223,0)-IF(ISNUMBER(AX223),AX223,0)</f>
        <v>0</v>
      </c>
      <c r="BI223" s="105"/>
      <c r="BJ223" s="105"/>
      <c r="BK223" s="105"/>
      <c r="BL223" s="105"/>
      <c r="CA223" s="6" t="s">
        <v>53</v>
      </c>
    </row>
    <row r="225" spans="1:79" ht="14.25" customHeight="1">
      <c r="A225" s="33" t="s">
        <v>230</v>
      </c>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row>
    <row r="226" spans="1:79" ht="15" customHeight="1">
      <c r="A226" s="46" t="s">
        <v>223</v>
      </c>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c r="BK226" s="46"/>
      <c r="BL226" s="46"/>
    </row>
    <row r="227" spans="1:79" ht="42.95" customHeight="1">
      <c r="A227" s="92" t="s">
        <v>134</v>
      </c>
      <c r="B227" s="92"/>
      <c r="C227" s="92"/>
      <c r="D227" s="92"/>
      <c r="E227" s="92"/>
      <c r="F227" s="92"/>
      <c r="G227" s="53" t="s">
        <v>19</v>
      </c>
      <c r="H227" s="53"/>
      <c r="I227" s="53"/>
      <c r="J227" s="53"/>
      <c r="K227" s="53"/>
      <c r="L227" s="53"/>
      <c r="M227" s="53"/>
      <c r="N227" s="53"/>
      <c r="O227" s="53"/>
      <c r="P227" s="53"/>
      <c r="Q227" s="53"/>
      <c r="R227" s="53"/>
      <c r="S227" s="53"/>
      <c r="T227" s="53" t="s">
        <v>15</v>
      </c>
      <c r="U227" s="53"/>
      <c r="V227" s="53"/>
      <c r="W227" s="53"/>
      <c r="X227" s="53"/>
      <c r="Y227" s="53"/>
      <c r="Z227" s="53" t="s">
        <v>14</v>
      </c>
      <c r="AA227" s="53"/>
      <c r="AB227" s="53"/>
      <c r="AC227" s="53"/>
      <c r="AD227" s="53"/>
      <c r="AE227" s="53" t="s">
        <v>226</v>
      </c>
      <c r="AF227" s="53"/>
      <c r="AG227" s="53"/>
      <c r="AH227" s="53"/>
      <c r="AI227" s="53"/>
      <c r="AJ227" s="53"/>
      <c r="AK227" s="53" t="s">
        <v>231</v>
      </c>
      <c r="AL227" s="53"/>
      <c r="AM227" s="53"/>
      <c r="AN227" s="53"/>
      <c r="AO227" s="53"/>
      <c r="AP227" s="53"/>
      <c r="AQ227" s="53" t="s">
        <v>243</v>
      </c>
      <c r="AR227" s="53"/>
      <c r="AS227" s="53"/>
      <c r="AT227" s="53"/>
      <c r="AU227" s="53"/>
      <c r="AV227" s="53"/>
      <c r="AW227" s="53" t="s">
        <v>18</v>
      </c>
      <c r="AX227" s="53"/>
      <c r="AY227" s="53"/>
      <c r="AZ227" s="53"/>
      <c r="BA227" s="53"/>
      <c r="BB227" s="53"/>
      <c r="BC227" s="53"/>
      <c r="BD227" s="53"/>
      <c r="BE227" s="53" t="s">
        <v>155</v>
      </c>
      <c r="BF227" s="53"/>
      <c r="BG227" s="53"/>
      <c r="BH227" s="53"/>
      <c r="BI227" s="53"/>
      <c r="BJ227" s="53"/>
      <c r="BK227" s="53"/>
      <c r="BL227" s="53"/>
    </row>
    <row r="228" spans="1:79" ht="21.75" customHeight="1">
      <c r="A228" s="92"/>
      <c r="B228" s="92"/>
      <c r="C228" s="92"/>
      <c r="D228" s="92"/>
      <c r="E228" s="92"/>
      <c r="F228" s="92"/>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c r="BG228" s="53"/>
      <c r="BH228" s="53"/>
      <c r="BI228" s="53"/>
      <c r="BJ228" s="53"/>
      <c r="BK228" s="53"/>
      <c r="BL228" s="53"/>
    </row>
    <row r="229" spans="1:79" ht="15" customHeight="1">
      <c r="A229" s="53">
        <v>1</v>
      </c>
      <c r="B229" s="53"/>
      <c r="C229" s="53"/>
      <c r="D229" s="53"/>
      <c r="E229" s="53"/>
      <c r="F229" s="53"/>
      <c r="G229" s="53">
        <v>2</v>
      </c>
      <c r="H229" s="53"/>
      <c r="I229" s="53"/>
      <c r="J229" s="53"/>
      <c r="K229" s="53"/>
      <c r="L229" s="53"/>
      <c r="M229" s="53"/>
      <c r="N229" s="53"/>
      <c r="O229" s="53"/>
      <c r="P229" s="53"/>
      <c r="Q229" s="53"/>
      <c r="R229" s="53"/>
      <c r="S229" s="53"/>
      <c r="T229" s="53">
        <v>3</v>
      </c>
      <c r="U229" s="53"/>
      <c r="V229" s="53"/>
      <c r="W229" s="53"/>
      <c r="X229" s="53"/>
      <c r="Y229" s="53"/>
      <c r="Z229" s="53">
        <v>4</v>
      </c>
      <c r="AA229" s="53"/>
      <c r="AB229" s="53"/>
      <c r="AC229" s="53"/>
      <c r="AD229" s="53"/>
      <c r="AE229" s="53">
        <v>5</v>
      </c>
      <c r="AF229" s="53"/>
      <c r="AG229" s="53"/>
      <c r="AH229" s="53"/>
      <c r="AI229" s="53"/>
      <c r="AJ229" s="53"/>
      <c r="AK229" s="53">
        <v>6</v>
      </c>
      <c r="AL229" s="53"/>
      <c r="AM229" s="53"/>
      <c r="AN229" s="53"/>
      <c r="AO229" s="53"/>
      <c r="AP229" s="53"/>
      <c r="AQ229" s="53">
        <v>7</v>
      </c>
      <c r="AR229" s="53"/>
      <c r="AS229" s="53"/>
      <c r="AT229" s="53"/>
      <c r="AU229" s="53"/>
      <c r="AV229" s="53"/>
      <c r="AW229" s="77">
        <v>8</v>
      </c>
      <c r="AX229" s="77"/>
      <c r="AY229" s="77"/>
      <c r="AZ229" s="77"/>
      <c r="BA229" s="77"/>
      <c r="BB229" s="77"/>
      <c r="BC229" s="77"/>
      <c r="BD229" s="77"/>
      <c r="BE229" s="77">
        <v>9</v>
      </c>
      <c r="BF229" s="77"/>
      <c r="BG229" s="77"/>
      <c r="BH229" s="77"/>
      <c r="BI229" s="77"/>
      <c r="BJ229" s="77"/>
      <c r="BK229" s="77"/>
      <c r="BL229" s="77"/>
    </row>
    <row r="230" spans="1:79" s="1" customFormat="1" ht="18.75" hidden="1" customHeight="1">
      <c r="A230" s="77" t="s">
        <v>64</v>
      </c>
      <c r="B230" s="77"/>
      <c r="C230" s="77"/>
      <c r="D230" s="77"/>
      <c r="E230" s="77"/>
      <c r="F230" s="77"/>
      <c r="G230" s="109" t="s">
        <v>57</v>
      </c>
      <c r="H230" s="109"/>
      <c r="I230" s="109"/>
      <c r="J230" s="109"/>
      <c r="K230" s="109"/>
      <c r="L230" s="109"/>
      <c r="M230" s="109"/>
      <c r="N230" s="109"/>
      <c r="O230" s="109"/>
      <c r="P230" s="109"/>
      <c r="Q230" s="109"/>
      <c r="R230" s="109"/>
      <c r="S230" s="109"/>
      <c r="T230" s="98" t="s">
        <v>80</v>
      </c>
      <c r="U230" s="98"/>
      <c r="V230" s="98"/>
      <c r="W230" s="98"/>
      <c r="X230" s="98"/>
      <c r="Y230" s="98"/>
      <c r="Z230" s="98" t="s">
        <v>81</v>
      </c>
      <c r="AA230" s="98"/>
      <c r="AB230" s="98"/>
      <c r="AC230" s="98"/>
      <c r="AD230" s="98"/>
      <c r="AE230" s="98" t="s">
        <v>82</v>
      </c>
      <c r="AF230" s="98"/>
      <c r="AG230" s="98"/>
      <c r="AH230" s="98"/>
      <c r="AI230" s="98"/>
      <c r="AJ230" s="98"/>
      <c r="AK230" s="98" t="s">
        <v>83</v>
      </c>
      <c r="AL230" s="98"/>
      <c r="AM230" s="98"/>
      <c r="AN230" s="98"/>
      <c r="AO230" s="98"/>
      <c r="AP230" s="98"/>
      <c r="AQ230" s="98" t="s">
        <v>84</v>
      </c>
      <c r="AR230" s="98"/>
      <c r="AS230" s="98"/>
      <c r="AT230" s="98"/>
      <c r="AU230" s="98"/>
      <c r="AV230" s="98"/>
      <c r="AW230" s="109" t="s">
        <v>87</v>
      </c>
      <c r="AX230" s="109"/>
      <c r="AY230" s="109"/>
      <c r="AZ230" s="109"/>
      <c r="BA230" s="109"/>
      <c r="BB230" s="109"/>
      <c r="BC230" s="109"/>
      <c r="BD230" s="109"/>
      <c r="BE230" s="109" t="s">
        <v>88</v>
      </c>
      <c r="BF230" s="109"/>
      <c r="BG230" s="109"/>
      <c r="BH230" s="109"/>
      <c r="BI230" s="109"/>
      <c r="BJ230" s="109"/>
      <c r="BK230" s="109"/>
      <c r="BL230" s="109"/>
      <c r="CA230" s="1" t="s">
        <v>54</v>
      </c>
    </row>
    <row r="231" spans="1:79" s="6" customFormat="1" ht="12.75" customHeight="1">
      <c r="A231" s="118"/>
      <c r="B231" s="118"/>
      <c r="C231" s="118"/>
      <c r="D231" s="118"/>
      <c r="E231" s="118"/>
      <c r="F231" s="118"/>
      <c r="G231" s="116" t="s">
        <v>146</v>
      </c>
      <c r="H231" s="116"/>
      <c r="I231" s="116"/>
      <c r="J231" s="116"/>
      <c r="K231" s="116"/>
      <c r="L231" s="116"/>
      <c r="M231" s="116"/>
      <c r="N231" s="116"/>
      <c r="O231" s="116"/>
      <c r="P231" s="116"/>
      <c r="Q231" s="116"/>
      <c r="R231" s="116"/>
      <c r="S231" s="116"/>
      <c r="T231" s="105"/>
      <c r="U231" s="105"/>
      <c r="V231" s="105"/>
      <c r="W231" s="105"/>
      <c r="X231" s="105"/>
      <c r="Y231" s="105"/>
      <c r="Z231" s="105"/>
      <c r="AA231" s="105"/>
      <c r="AB231" s="105"/>
      <c r="AC231" s="105"/>
      <c r="AD231" s="105"/>
      <c r="AE231" s="105"/>
      <c r="AF231" s="105"/>
      <c r="AG231" s="105"/>
      <c r="AH231" s="105"/>
      <c r="AI231" s="105"/>
      <c r="AJ231" s="105"/>
      <c r="AK231" s="105"/>
      <c r="AL231" s="105"/>
      <c r="AM231" s="105"/>
      <c r="AN231" s="105"/>
      <c r="AO231" s="105"/>
      <c r="AP231" s="105"/>
      <c r="AQ231" s="105"/>
      <c r="AR231" s="105"/>
      <c r="AS231" s="105"/>
      <c r="AT231" s="105"/>
      <c r="AU231" s="105"/>
      <c r="AV231" s="105"/>
      <c r="AW231" s="116"/>
      <c r="AX231" s="116"/>
      <c r="AY231" s="116"/>
      <c r="AZ231" s="116"/>
      <c r="BA231" s="116"/>
      <c r="BB231" s="116"/>
      <c r="BC231" s="116"/>
      <c r="BD231" s="116"/>
      <c r="BE231" s="116"/>
      <c r="BF231" s="116"/>
      <c r="BG231" s="116"/>
      <c r="BH231" s="116"/>
      <c r="BI231" s="116"/>
      <c r="BJ231" s="116"/>
      <c r="BK231" s="116"/>
      <c r="BL231" s="116"/>
      <c r="CA231" s="6" t="s">
        <v>55</v>
      </c>
    </row>
    <row r="233" spans="1:79" ht="14.25" customHeight="1">
      <c r="A233" s="33" t="s">
        <v>244</v>
      </c>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row>
    <row r="234" spans="1:79" ht="15" customHeight="1">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c r="AC234" s="128"/>
      <c r="AD234" s="128"/>
      <c r="AE234" s="128"/>
      <c r="AF234" s="128"/>
      <c r="AG234" s="128"/>
      <c r="AH234" s="128"/>
      <c r="AI234" s="128"/>
      <c r="AJ234" s="128"/>
      <c r="AK234" s="128"/>
      <c r="AL234" s="128"/>
      <c r="AM234" s="128"/>
      <c r="AN234" s="128"/>
      <c r="AO234" s="128"/>
      <c r="AP234" s="128"/>
      <c r="AQ234" s="128"/>
      <c r="AR234" s="128"/>
      <c r="AS234" s="128"/>
      <c r="AT234" s="128"/>
      <c r="AU234" s="128"/>
      <c r="AV234" s="128"/>
      <c r="AW234" s="128"/>
      <c r="AX234" s="128"/>
      <c r="AY234" s="128"/>
      <c r="AZ234" s="128"/>
      <c r="BA234" s="128"/>
      <c r="BB234" s="128"/>
      <c r="BC234" s="128"/>
      <c r="BD234" s="128"/>
      <c r="BE234" s="128"/>
      <c r="BF234" s="128"/>
      <c r="BG234" s="128"/>
      <c r="BH234" s="128"/>
      <c r="BI234" s="128"/>
      <c r="BJ234" s="128"/>
      <c r="BK234" s="128"/>
      <c r="BL234" s="128"/>
    </row>
    <row r="235" spans="1:79" ht="1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7" spans="1:79" ht="14.25">
      <c r="A237" s="33" t="s">
        <v>259</v>
      </c>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row>
    <row r="238" spans="1:79" ht="14.25">
      <c r="A238" s="33" t="s">
        <v>232</v>
      </c>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row>
    <row r="239" spans="1:79" ht="60" customHeight="1">
      <c r="A239" s="34" t="s">
        <v>215</v>
      </c>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34"/>
      <c r="BI239" s="34"/>
      <c r="BJ239" s="34"/>
      <c r="BK239" s="34"/>
      <c r="BL239" s="34"/>
    </row>
    <row r="240" spans="1:79" ht="1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3" spans="1:58" ht="18.95" customHeight="1">
      <c r="A243" s="122" t="s">
        <v>218</v>
      </c>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22"/>
      <c r="AC243" s="22"/>
      <c r="AD243" s="22"/>
      <c r="AE243" s="22"/>
      <c r="AF243" s="22"/>
      <c r="AG243" s="22"/>
      <c r="AH243" s="126"/>
      <c r="AI243" s="126"/>
      <c r="AJ243" s="126"/>
      <c r="AK243" s="126"/>
      <c r="AL243" s="126"/>
      <c r="AM243" s="126"/>
      <c r="AN243" s="126"/>
      <c r="AO243" s="126"/>
      <c r="AP243" s="126"/>
      <c r="AQ243" s="22"/>
      <c r="AR243" s="22"/>
      <c r="AS243" s="22"/>
      <c r="AT243" s="22"/>
      <c r="AU243" s="127" t="s">
        <v>220</v>
      </c>
      <c r="AV243" s="127"/>
      <c r="AW243" s="127"/>
      <c r="AX243" s="127"/>
      <c r="AY243" s="127"/>
      <c r="AZ243" s="127"/>
      <c r="BA243" s="127"/>
      <c r="BB243" s="127"/>
      <c r="BC243" s="127"/>
      <c r="BD243" s="127"/>
      <c r="BE243" s="127"/>
      <c r="BF243" s="127"/>
    </row>
    <row r="244" spans="1:58" ht="12.75" customHeight="1">
      <c r="AB244" s="23"/>
      <c r="AC244" s="23"/>
      <c r="AD244" s="23"/>
      <c r="AE244" s="23"/>
      <c r="AF244" s="23"/>
      <c r="AG244" s="23"/>
      <c r="AH244" s="125" t="s">
        <v>1</v>
      </c>
      <c r="AI244" s="125"/>
      <c r="AJ244" s="125"/>
      <c r="AK244" s="125"/>
      <c r="AL244" s="125"/>
      <c r="AM244" s="125"/>
      <c r="AN244" s="125"/>
      <c r="AO244" s="125"/>
      <c r="AP244" s="125"/>
      <c r="AQ244" s="23"/>
      <c r="AR244" s="23"/>
      <c r="AS244" s="23"/>
      <c r="AT244" s="23"/>
      <c r="AU244" s="125" t="s">
        <v>159</v>
      </c>
      <c r="AV244" s="125"/>
      <c r="AW244" s="125"/>
      <c r="AX244" s="125"/>
      <c r="AY244" s="125"/>
      <c r="AZ244" s="125"/>
      <c r="BA244" s="125"/>
      <c r="BB244" s="125"/>
      <c r="BC244" s="125"/>
      <c r="BD244" s="125"/>
      <c r="BE244" s="125"/>
      <c r="BF244" s="125"/>
    </row>
    <row r="245" spans="1:58" ht="15">
      <c r="AB245" s="23"/>
      <c r="AC245" s="23"/>
      <c r="AD245" s="23"/>
      <c r="AE245" s="23"/>
      <c r="AF245" s="23"/>
      <c r="AG245" s="23"/>
      <c r="AH245" s="24"/>
      <c r="AI245" s="24"/>
      <c r="AJ245" s="24"/>
      <c r="AK245" s="24"/>
      <c r="AL245" s="24"/>
      <c r="AM245" s="24"/>
      <c r="AN245" s="24"/>
      <c r="AO245" s="24"/>
      <c r="AP245" s="24"/>
      <c r="AQ245" s="23"/>
      <c r="AR245" s="23"/>
      <c r="AS245" s="23"/>
      <c r="AT245" s="23"/>
      <c r="AU245" s="24"/>
      <c r="AV245" s="24"/>
      <c r="AW245" s="24"/>
      <c r="AX245" s="24"/>
      <c r="AY245" s="24"/>
      <c r="AZ245" s="24"/>
      <c r="BA245" s="24"/>
      <c r="BB245" s="24"/>
      <c r="BC245" s="24"/>
      <c r="BD245" s="24"/>
      <c r="BE245" s="24"/>
      <c r="BF245" s="24"/>
    </row>
    <row r="246" spans="1:58" ht="18" customHeight="1">
      <c r="A246" s="122" t="s">
        <v>219</v>
      </c>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23"/>
      <c r="AC246" s="23"/>
      <c r="AD246" s="23"/>
      <c r="AE246" s="23"/>
      <c r="AF246" s="23"/>
      <c r="AG246" s="23"/>
      <c r="AH246" s="123"/>
      <c r="AI246" s="123"/>
      <c r="AJ246" s="123"/>
      <c r="AK246" s="123"/>
      <c r="AL246" s="123"/>
      <c r="AM246" s="123"/>
      <c r="AN246" s="123"/>
      <c r="AO246" s="123"/>
      <c r="AP246" s="123"/>
      <c r="AQ246" s="23"/>
      <c r="AR246" s="23"/>
      <c r="AS246" s="23"/>
      <c r="AT246" s="23"/>
      <c r="AU246" s="124" t="s">
        <v>221</v>
      </c>
      <c r="AV246" s="124"/>
      <c r="AW246" s="124"/>
      <c r="AX246" s="124"/>
      <c r="AY246" s="124"/>
      <c r="AZ246" s="124"/>
      <c r="BA246" s="124"/>
      <c r="BB246" s="124"/>
      <c r="BC246" s="124"/>
      <c r="BD246" s="124"/>
      <c r="BE246" s="124"/>
      <c r="BF246" s="124"/>
    </row>
    <row r="247" spans="1:58" ht="12" customHeight="1">
      <c r="AB247" s="23"/>
      <c r="AC247" s="23"/>
      <c r="AD247" s="23"/>
      <c r="AE247" s="23"/>
      <c r="AF247" s="23"/>
      <c r="AG247" s="23"/>
      <c r="AH247" s="125" t="s">
        <v>1</v>
      </c>
      <c r="AI247" s="125"/>
      <c r="AJ247" s="125"/>
      <c r="AK247" s="125"/>
      <c r="AL247" s="125"/>
      <c r="AM247" s="125"/>
      <c r="AN247" s="125"/>
      <c r="AO247" s="125"/>
      <c r="AP247" s="125"/>
      <c r="AQ247" s="23"/>
      <c r="AR247" s="23"/>
      <c r="AS247" s="23"/>
      <c r="AT247" s="23"/>
      <c r="AU247" s="125" t="s">
        <v>159</v>
      </c>
      <c r="AV247" s="125"/>
      <c r="AW247" s="125"/>
      <c r="AX247" s="125"/>
      <c r="AY247" s="125"/>
      <c r="AZ247" s="125"/>
      <c r="BA247" s="125"/>
      <c r="BB247" s="125"/>
      <c r="BC247" s="125"/>
      <c r="BD247" s="125"/>
      <c r="BE247" s="125"/>
      <c r="BF247" s="125"/>
    </row>
  </sheetData>
  <mergeCells count="1569">
    <mergeCell ref="G191:S191"/>
    <mergeCell ref="T191:Z191"/>
    <mergeCell ref="AA191:AE191"/>
    <mergeCell ref="AF191:AJ191"/>
    <mergeCell ref="AK191:AO191"/>
    <mergeCell ref="AP182:AT182"/>
    <mergeCell ref="AU182:AY182"/>
    <mergeCell ref="AZ182:BD182"/>
    <mergeCell ref="BE182:BI182"/>
    <mergeCell ref="BJ182:BN182"/>
    <mergeCell ref="BO182:BS182"/>
    <mergeCell ref="A182:F182"/>
    <mergeCell ref="G182:S182"/>
    <mergeCell ref="T182:Z182"/>
    <mergeCell ref="AA182:AE182"/>
    <mergeCell ref="AF182:AJ182"/>
    <mergeCell ref="AK182:AO182"/>
    <mergeCell ref="AU188:AY188"/>
    <mergeCell ref="AZ188:BD188"/>
    <mergeCell ref="AP187:AT187"/>
    <mergeCell ref="AU187:AY187"/>
    <mergeCell ref="AZ187:BD187"/>
    <mergeCell ref="A188:F188"/>
    <mergeCell ref="G188:S188"/>
    <mergeCell ref="T188:Z188"/>
    <mergeCell ref="AA188:AE188"/>
    <mergeCell ref="AF188:AJ188"/>
    <mergeCell ref="AK188:AO188"/>
    <mergeCell ref="W171:Y171"/>
    <mergeCell ref="Z171:AB171"/>
    <mergeCell ref="AC171:AE171"/>
    <mergeCell ref="AF171:AH171"/>
    <mergeCell ref="AI171:AK171"/>
    <mergeCell ref="AL171:AN171"/>
    <mergeCell ref="BN161:BR161"/>
    <mergeCell ref="A161:T161"/>
    <mergeCell ref="U161:Y161"/>
    <mergeCell ref="Z161:AD161"/>
    <mergeCell ref="AE161:AI161"/>
    <mergeCell ref="AJ161:AN161"/>
    <mergeCell ref="AO161:AS161"/>
    <mergeCell ref="BA169:BC169"/>
    <mergeCell ref="BD169:BF169"/>
    <mergeCell ref="BG169:BI169"/>
    <mergeCell ref="BJ169:BL169"/>
    <mergeCell ref="A170:C170"/>
    <mergeCell ref="D170:V170"/>
    <mergeCell ref="W170:Y170"/>
    <mergeCell ref="Z170:AB170"/>
    <mergeCell ref="AC170:AE170"/>
    <mergeCell ref="AF170:AH170"/>
    <mergeCell ref="AI169:AK169"/>
    <mergeCell ref="AL169:AN169"/>
    <mergeCell ref="AO169:AQ169"/>
    <mergeCell ref="AP152:AT152"/>
    <mergeCell ref="AU152:AY152"/>
    <mergeCell ref="AZ152:BD152"/>
    <mergeCell ref="BE152:BI152"/>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138:C138"/>
    <mergeCell ref="D138:P138"/>
    <mergeCell ref="Q138:U138"/>
    <mergeCell ref="V138:AE138"/>
    <mergeCell ref="AF138:AJ138"/>
    <mergeCell ref="AK138:AO138"/>
    <mergeCell ref="A137:C137"/>
    <mergeCell ref="D137:P137"/>
    <mergeCell ref="Q137:U137"/>
    <mergeCell ref="V137:AE137"/>
    <mergeCell ref="AF137:AJ137"/>
    <mergeCell ref="AK137:AO137"/>
    <mergeCell ref="BT129:BX129"/>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AP135:AT135"/>
    <mergeCell ref="AU135:AY135"/>
    <mergeCell ref="AZ135:BD135"/>
    <mergeCell ref="BE135:BI135"/>
    <mergeCell ref="AP134:AT134"/>
    <mergeCell ref="AU134:AY134"/>
    <mergeCell ref="AZ134:BD134"/>
    <mergeCell ref="BE134:BI134"/>
    <mergeCell ref="A135:C135"/>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U114:AY114"/>
    <mergeCell ref="AZ114:BD114"/>
    <mergeCell ref="BD104:BH104"/>
    <mergeCell ref="BD103:BH103"/>
    <mergeCell ref="A104:C104"/>
    <mergeCell ref="D104:T104"/>
    <mergeCell ref="U104:Y104"/>
    <mergeCell ref="Z104:AD104"/>
    <mergeCell ref="AE104:AI104"/>
    <mergeCell ref="AJ104:AN104"/>
    <mergeCell ref="AO104:AS104"/>
    <mergeCell ref="AT104:AX104"/>
    <mergeCell ref="AY104:BC104"/>
    <mergeCell ref="BD102:BH102"/>
    <mergeCell ref="A103:C103"/>
    <mergeCell ref="D103:T103"/>
    <mergeCell ref="U103:Y103"/>
    <mergeCell ref="Z103:AD103"/>
    <mergeCell ref="AE103:AI103"/>
    <mergeCell ref="AJ103:AN103"/>
    <mergeCell ref="AO103:AS103"/>
    <mergeCell ref="AT103:AX103"/>
    <mergeCell ref="AY103:BC103"/>
    <mergeCell ref="A102:C102"/>
    <mergeCell ref="D102:T102"/>
    <mergeCell ref="U102:Y102"/>
    <mergeCell ref="Z102:AD102"/>
    <mergeCell ref="AE102:AI102"/>
    <mergeCell ref="BE112:BI112"/>
    <mergeCell ref="BG93:BK93"/>
    <mergeCell ref="BL93:BP93"/>
    <mergeCell ref="BQ93:BT93"/>
    <mergeCell ref="BL92:BP92"/>
    <mergeCell ref="BQ92:BT92"/>
    <mergeCell ref="BU92:BY92"/>
    <mergeCell ref="A93:C93"/>
    <mergeCell ref="D93:T93"/>
    <mergeCell ref="U93:Y93"/>
    <mergeCell ref="Z93:AD93"/>
    <mergeCell ref="AE93:AH93"/>
    <mergeCell ref="AI93:AM93"/>
    <mergeCell ref="AN93:AR93"/>
    <mergeCell ref="AI92:AM92"/>
    <mergeCell ref="AN92:AR92"/>
    <mergeCell ref="AS92:AW92"/>
    <mergeCell ref="AX92:BA92"/>
    <mergeCell ref="BB92:BF92"/>
    <mergeCell ref="BG92:BK92"/>
    <mergeCell ref="X70:AB70"/>
    <mergeCell ref="AC70:AG70"/>
    <mergeCell ref="AH70:AL70"/>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246:AA246"/>
    <mergeCell ref="AH246:AP246"/>
    <mergeCell ref="AU246:BF246"/>
    <mergeCell ref="AH247:AP247"/>
    <mergeCell ref="AU247:BF247"/>
    <mergeCell ref="A31:D31"/>
    <mergeCell ref="E31:T31"/>
    <mergeCell ref="U31:Y31"/>
    <mergeCell ref="Z31:AD31"/>
    <mergeCell ref="AE31:AH31"/>
    <mergeCell ref="A239:BL239"/>
    <mergeCell ref="A243:AA243"/>
    <mergeCell ref="AH243:AP243"/>
    <mergeCell ref="AU243:BF243"/>
    <mergeCell ref="AH244:AP244"/>
    <mergeCell ref="AU244:BF244"/>
    <mergeCell ref="AW231:BD231"/>
    <mergeCell ref="BE231:BL231"/>
    <mergeCell ref="A233:BL233"/>
    <mergeCell ref="A234:BL234"/>
    <mergeCell ref="BL53:BP53"/>
    <mergeCell ref="BG72:BK72"/>
    <mergeCell ref="BG71:BK71"/>
    <mergeCell ref="A72:D72"/>
    <mergeCell ref="E72:W72"/>
    <mergeCell ref="X72:AB72"/>
    <mergeCell ref="AC72:AG72"/>
    <mergeCell ref="AH72:AL72"/>
    <mergeCell ref="AM72:AQ72"/>
    <mergeCell ref="AR72:AV72"/>
    <mergeCell ref="AW72:BA72"/>
    <mergeCell ref="BB72:BF72"/>
    <mergeCell ref="A237:BL237"/>
    <mergeCell ref="A238:BL238"/>
    <mergeCell ref="AQ230:AV230"/>
    <mergeCell ref="AW230:BD230"/>
    <mergeCell ref="BE230:BL230"/>
    <mergeCell ref="A231:F231"/>
    <mergeCell ref="G231:S231"/>
    <mergeCell ref="T231:Y231"/>
    <mergeCell ref="Z231:AD231"/>
    <mergeCell ref="AE231:AJ231"/>
    <mergeCell ref="AK231:AP231"/>
    <mergeCell ref="AQ231:AV231"/>
    <mergeCell ref="A230:F230"/>
    <mergeCell ref="G230:S230"/>
    <mergeCell ref="T230:Y230"/>
    <mergeCell ref="Z230:AD230"/>
    <mergeCell ref="AE230:AJ230"/>
    <mergeCell ref="AK230:AP230"/>
    <mergeCell ref="BE227:BL228"/>
    <mergeCell ref="A229:F229"/>
    <mergeCell ref="G229:S229"/>
    <mergeCell ref="T229:Y229"/>
    <mergeCell ref="Z229:AD229"/>
    <mergeCell ref="AE229:AJ229"/>
    <mergeCell ref="AK229:AP229"/>
    <mergeCell ref="AQ229:AV229"/>
    <mergeCell ref="AW229:BD229"/>
    <mergeCell ref="BE229:BL229"/>
    <mergeCell ref="A225:BL225"/>
    <mergeCell ref="A226:BL226"/>
    <mergeCell ref="A227:F228"/>
    <mergeCell ref="G227:S228"/>
    <mergeCell ref="T227:Y228"/>
    <mergeCell ref="Z227:AD228"/>
    <mergeCell ref="AE227:AJ228"/>
    <mergeCell ref="AK227:AP228"/>
    <mergeCell ref="AQ227:AV228"/>
    <mergeCell ref="AW227:BD228"/>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T219:AW220"/>
    <mergeCell ref="AX219:BG219"/>
    <mergeCell ref="BH219:BL220"/>
    <mergeCell ref="Z220:AD220"/>
    <mergeCell ref="AE220:AI220"/>
    <mergeCell ref="AX220:BB220"/>
    <mergeCell ref="BC220:BG220"/>
    <mergeCell ref="A217:BL217"/>
    <mergeCell ref="A218:F220"/>
    <mergeCell ref="G218:P220"/>
    <mergeCell ref="Q218:AN218"/>
    <mergeCell ref="AO218:BL218"/>
    <mergeCell ref="Q219:U220"/>
    <mergeCell ref="V219:Y220"/>
    <mergeCell ref="Z219:AI219"/>
    <mergeCell ref="AJ219:AN220"/>
    <mergeCell ref="AO219:AS220"/>
    <mergeCell ref="AK214:AP214"/>
    <mergeCell ref="AQ214:AV214"/>
    <mergeCell ref="AW214:BA214"/>
    <mergeCell ref="BB214:BF214"/>
    <mergeCell ref="BG214:BL214"/>
    <mergeCell ref="A216:BL216"/>
    <mergeCell ref="AK213:AP213"/>
    <mergeCell ref="AQ213:AV213"/>
    <mergeCell ref="AW213:BA213"/>
    <mergeCell ref="BB213:BF213"/>
    <mergeCell ref="BG213:BL213"/>
    <mergeCell ref="A214:F214"/>
    <mergeCell ref="G214:S214"/>
    <mergeCell ref="T214:Y214"/>
    <mergeCell ref="Z214:AD214"/>
    <mergeCell ref="AE214:AJ214"/>
    <mergeCell ref="AK212:AP212"/>
    <mergeCell ref="AQ212:AV212"/>
    <mergeCell ref="AW212:BA212"/>
    <mergeCell ref="BB212:BF212"/>
    <mergeCell ref="BG212:BL212"/>
    <mergeCell ref="A213:F213"/>
    <mergeCell ref="G213:S213"/>
    <mergeCell ref="T213:Y213"/>
    <mergeCell ref="Z213:AD213"/>
    <mergeCell ref="AE213:AJ213"/>
    <mergeCell ref="AQ210:AV211"/>
    <mergeCell ref="AW210:BF210"/>
    <mergeCell ref="BG210:BL211"/>
    <mergeCell ref="AW211:BA211"/>
    <mergeCell ref="BB211:BF211"/>
    <mergeCell ref="A212:F212"/>
    <mergeCell ref="G212:S212"/>
    <mergeCell ref="T212:Y212"/>
    <mergeCell ref="Z212:AD212"/>
    <mergeCell ref="AE212:AJ212"/>
    <mergeCell ref="A210:F211"/>
    <mergeCell ref="G210:S211"/>
    <mergeCell ref="T210:Y211"/>
    <mergeCell ref="Z210:AD211"/>
    <mergeCell ref="AE210:AJ211"/>
    <mergeCell ref="AK210:AP211"/>
    <mergeCell ref="BP200:BS200"/>
    <mergeCell ref="A203:BL203"/>
    <mergeCell ref="A204:BL204"/>
    <mergeCell ref="A207:BL207"/>
    <mergeCell ref="A208:BL208"/>
    <mergeCell ref="A209:BL209"/>
    <mergeCell ref="AO200:AR200"/>
    <mergeCell ref="AS200:AW200"/>
    <mergeCell ref="AX200:BA200"/>
    <mergeCell ref="BB200:BF200"/>
    <mergeCell ref="BG200:BJ200"/>
    <mergeCell ref="BK200:BO200"/>
    <mergeCell ref="BB199:BF199"/>
    <mergeCell ref="BG199:BJ199"/>
    <mergeCell ref="BK199:BO199"/>
    <mergeCell ref="BP199:BS199"/>
    <mergeCell ref="A200:M200"/>
    <mergeCell ref="N200:U200"/>
    <mergeCell ref="V200:Z200"/>
    <mergeCell ref="AA200:AE200"/>
    <mergeCell ref="AF200:AI200"/>
    <mergeCell ref="AJ200:AN200"/>
    <mergeCell ref="BP198:BS198"/>
    <mergeCell ref="A199:M199"/>
    <mergeCell ref="N199:U199"/>
    <mergeCell ref="V199:Z199"/>
    <mergeCell ref="AA199:AE199"/>
    <mergeCell ref="AF199:AI199"/>
    <mergeCell ref="AJ199:AN199"/>
    <mergeCell ref="AO199:AR199"/>
    <mergeCell ref="AS199:AW199"/>
    <mergeCell ref="AX199:BA199"/>
    <mergeCell ref="AO198:AR198"/>
    <mergeCell ref="AS198:AW198"/>
    <mergeCell ref="AX198:BA198"/>
    <mergeCell ref="BB198:BF198"/>
    <mergeCell ref="BG198:BJ198"/>
    <mergeCell ref="BK198:BO198"/>
    <mergeCell ref="BB197:BF197"/>
    <mergeCell ref="BG197:BJ197"/>
    <mergeCell ref="BK197:BO197"/>
    <mergeCell ref="BP197:BS197"/>
    <mergeCell ref="A198:M198"/>
    <mergeCell ref="N198:U198"/>
    <mergeCell ref="V198:Z198"/>
    <mergeCell ref="AA198:AE198"/>
    <mergeCell ref="AF198:AI198"/>
    <mergeCell ref="AJ198:AN198"/>
    <mergeCell ref="AA197:AE197"/>
    <mergeCell ref="AF197:AI197"/>
    <mergeCell ref="AJ197:AN197"/>
    <mergeCell ref="AO197:AR197"/>
    <mergeCell ref="AS197:AW197"/>
    <mergeCell ref="AX197:BA197"/>
    <mergeCell ref="A194:BL194"/>
    <mergeCell ref="A195:BM195"/>
    <mergeCell ref="A196:M197"/>
    <mergeCell ref="N196:U197"/>
    <mergeCell ref="V196:Z197"/>
    <mergeCell ref="AA196:AI196"/>
    <mergeCell ref="AJ196:AR196"/>
    <mergeCell ref="AS196:BA196"/>
    <mergeCell ref="BB196:BJ196"/>
    <mergeCell ref="BK196:BS196"/>
    <mergeCell ref="AZ189:BD189"/>
    <mergeCell ref="A190:F190"/>
    <mergeCell ref="G190:S190"/>
    <mergeCell ref="T190:Z190"/>
    <mergeCell ref="AA190:AE190"/>
    <mergeCell ref="AF190:AJ190"/>
    <mergeCell ref="AK190:AO190"/>
    <mergeCell ref="AP190:AT190"/>
    <mergeCell ref="AU190:AY190"/>
    <mergeCell ref="AZ190:BD190"/>
    <mergeCell ref="A189:F189"/>
    <mergeCell ref="G189:S189"/>
    <mergeCell ref="T189:Z189"/>
    <mergeCell ref="AA189:AE189"/>
    <mergeCell ref="AF189:AJ189"/>
    <mergeCell ref="AK189:AO189"/>
    <mergeCell ref="AP189:AT189"/>
    <mergeCell ref="AU189:AY189"/>
    <mergeCell ref="AP191:AT191"/>
    <mergeCell ref="AU191:AY191"/>
    <mergeCell ref="AZ191:BD191"/>
    <mergeCell ref="A191:F191"/>
    <mergeCell ref="AP188:AT188"/>
    <mergeCell ref="A184:BL184"/>
    <mergeCell ref="A185:BD185"/>
    <mergeCell ref="A186:F187"/>
    <mergeCell ref="G186:S187"/>
    <mergeCell ref="T186:Z187"/>
    <mergeCell ref="AA186:AO186"/>
    <mergeCell ref="AP186:BD186"/>
    <mergeCell ref="AA187:AE187"/>
    <mergeCell ref="AF187:AJ187"/>
    <mergeCell ref="AK187:AO187"/>
    <mergeCell ref="AP181:AT181"/>
    <mergeCell ref="AU181:AY181"/>
    <mergeCell ref="AZ181:BD181"/>
    <mergeCell ref="BE181:BI181"/>
    <mergeCell ref="BJ181:BN181"/>
    <mergeCell ref="BO181:BS181"/>
    <mergeCell ref="A181:F181"/>
    <mergeCell ref="G181:S181"/>
    <mergeCell ref="T181:Z181"/>
    <mergeCell ref="AA181:AE181"/>
    <mergeCell ref="AF181:AJ181"/>
    <mergeCell ref="AK181:AO181"/>
    <mergeCell ref="AU170:AW170"/>
    <mergeCell ref="AX170:AZ170"/>
    <mergeCell ref="AP180:AT180"/>
    <mergeCell ref="AU180:AY180"/>
    <mergeCell ref="AZ180:BD180"/>
    <mergeCell ref="BE180:BI180"/>
    <mergeCell ref="BJ180:BN180"/>
    <mergeCell ref="BO180:BS180"/>
    <mergeCell ref="A180:F180"/>
    <mergeCell ref="G180:S180"/>
    <mergeCell ref="T180:Z180"/>
    <mergeCell ref="AA180:AE180"/>
    <mergeCell ref="AF180:AJ180"/>
    <mergeCell ref="AK180:AO180"/>
    <mergeCell ref="AP179:AT179"/>
    <mergeCell ref="AU179:AY179"/>
    <mergeCell ref="AZ179:BD179"/>
    <mergeCell ref="BE179:BI179"/>
    <mergeCell ref="BJ179:BN179"/>
    <mergeCell ref="BO179:BS179"/>
    <mergeCell ref="A179:F179"/>
    <mergeCell ref="G179:S179"/>
    <mergeCell ref="T179:Z179"/>
    <mergeCell ref="AA179:AE179"/>
    <mergeCell ref="AF179:AJ179"/>
    <mergeCell ref="AK179:AO179"/>
    <mergeCell ref="BA171:BC171"/>
    <mergeCell ref="BD171:BF171"/>
    <mergeCell ref="BG171:BI171"/>
    <mergeCell ref="BJ171:BL171"/>
    <mergeCell ref="A171:C171"/>
    <mergeCell ref="D171:V171"/>
    <mergeCell ref="AC168:AE168"/>
    <mergeCell ref="AF168:AH168"/>
    <mergeCell ref="AP178:AT178"/>
    <mergeCell ref="AU178:AY178"/>
    <mergeCell ref="AZ178:BD178"/>
    <mergeCell ref="BE178:BI178"/>
    <mergeCell ref="BJ178:BN178"/>
    <mergeCell ref="BO178:BS178"/>
    <mergeCell ref="A176:BS176"/>
    <mergeCell ref="A177:F178"/>
    <mergeCell ref="G177:S178"/>
    <mergeCell ref="T177:Z178"/>
    <mergeCell ref="AA177:AO177"/>
    <mergeCell ref="AP177:BD177"/>
    <mergeCell ref="BE177:BS177"/>
    <mergeCell ref="AA178:AE178"/>
    <mergeCell ref="AF178:AJ178"/>
    <mergeCell ref="AK178:AO178"/>
    <mergeCell ref="BA170:BC170"/>
    <mergeCell ref="BD170:BF170"/>
    <mergeCell ref="BG170:BI170"/>
    <mergeCell ref="BJ170:BL170"/>
    <mergeCell ref="A174:BL174"/>
    <mergeCell ref="A175:BS175"/>
    <mergeCell ref="AO171:AQ171"/>
    <mergeCell ref="AR171:AT171"/>
    <mergeCell ref="AU171:AW171"/>
    <mergeCell ref="AX171:AZ171"/>
    <mergeCell ref="AI170:AK170"/>
    <mergeCell ref="AL170:AN170"/>
    <mergeCell ref="AO170:AQ170"/>
    <mergeCell ref="AR170:AT170"/>
    <mergeCell ref="W166:AB166"/>
    <mergeCell ref="AC166:AH166"/>
    <mergeCell ref="AI166:AN166"/>
    <mergeCell ref="AO166:AT166"/>
    <mergeCell ref="AU166:AW167"/>
    <mergeCell ref="AX166:AZ167"/>
    <mergeCell ref="BA166:BC167"/>
    <mergeCell ref="BD166:BF167"/>
    <mergeCell ref="BG166:BI167"/>
    <mergeCell ref="AR169:AT169"/>
    <mergeCell ref="AU169:AW169"/>
    <mergeCell ref="AX169:AZ169"/>
    <mergeCell ref="BA168:BC168"/>
    <mergeCell ref="BD168:BF168"/>
    <mergeCell ref="BG168:BI168"/>
    <mergeCell ref="BJ168:BL168"/>
    <mergeCell ref="A169:C169"/>
    <mergeCell ref="D169:V169"/>
    <mergeCell ref="W169:Y169"/>
    <mergeCell ref="Z169:AB169"/>
    <mergeCell ref="AC169:AE169"/>
    <mergeCell ref="AF169:AH169"/>
    <mergeCell ref="AI168:AK168"/>
    <mergeCell ref="AL168:AN168"/>
    <mergeCell ref="AO168:AQ168"/>
    <mergeCell ref="AR168:AT168"/>
    <mergeCell ref="AU168:AW168"/>
    <mergeCell ref="AX168:AZ168"/>
    <mergeCell ref="A168:C168"/>
    <mergeCell ref="D168:V168"/>
    <mergeCell ref="W168:Y168"/>
    <mergeCell ref="Z168:AB168"/>
    <mergeCell ref="A165:C167"/>
    <mergeCell ref="D165:V167"/>
    <mergeCell ref="W165:AH165"/>
    <mergeCell ref="AI165:AT165"/>
    <mergeCell ref="AU165:AZ165"/>
    <mergeCell ref="BA165:BF165"/>
    <mergeCell ref="AT160:AX160"/>
    <mergeCell ref="AY160:BC160"/>
    <mergeCell ref="BD160:BH160"/>
    <mergeCell ref="BI160:BM160"/>
    <mergeCell ref="BN160:BR160"/>
    <mergeCell ref="A164:BL164"/>
    <mergeCell ref="AT161:AX161"/>
    <mergeCell ref="AY161:BC161"/>
    <mergeCell ref="BD161:BH161"/>
    <mergeCell ref="BI161:BM161"/>
    <mergeCell ref="A160:T160"/>
    <mergeCell ref="U160:Y160"/>
    <mergeCell ref="Z160:AD160"/>
    <mergeCell ref="AE160:AI160"/>
    <mergeCell ref="AJ160:AN160"/>
    <mergeCell ref="AO160:AS160"/>
    <mergeCell ref="BJ166:BL167"/>
    <mergeCell ref="W167:Y167"/>
    <mergeCell ref="Z167:AB167"/>
    <mergeCell ref="AC167:AE167"/>
    <mergeCell ref="AF167:AH167"/>
    <mergeCell ref="AI167:AK167"/>
    <mergeCell ref="AL167:AN167"/>
    <mergeCell ref="AO167:AQ167"/>
    <mergeCell ref="AR167:AT167"/>
    <mergeCell ref="BG165:BL165"/>
    <mergeCell ref="AO159:AS159"/>
    <mergeCell ref="AT159:AX159"/>
    <mergeCell ref="AY159:BC159"/>
    <mergeCell ref="BD159:BH159"/>
    <mergeCell ref="BI159:BM159"/>
    <mergeCell ref="BN159:BR159"/>
    <mergeCell ref="AT158:AX158"/>
    <mergeCell ref="AY158:BC158"/>
    <mergeCell ref="BD158:BH158"/>
    <mergeCell ref="BI158:BM158"/>
    <mergeCell ref="BN158:BR158"/>
    <mergeCell ref="A159:T159"/>
    <mergeCell ref="U159:Y159"/>
    <mergeCell ref="Z159:AD159"/>
    <mergeCell ref="AE159:AI159"/>
    <mergeCell ref="AJ159:AN159"/>
    <mergeCell ref="A158:T158"/>
    <mergeCell ref="U158:Y158"/>
    <mergeCell ref="Z158:AD158"/>
    <mergeCell ref="AE158:AI158"/>
    <mergeCell ref="AJ158:AN158"/>
    <mergeCell ref="AO158:AS158"/>
    <mergeCell ref="AO157:AS157"/>
    <mergeCell ref="AT157:AX157"/>
    <mergeCell ref="AY157:BC157"/>
    <mergeCell ref="BD157:BH157"/>
    <mergeCell ref="BI157:BM157"/>
    <mergeCell ref="BN157:BR157"/>
    <mergeCell ref="A156:T157"/>
    <mergeCell ref="U156:AD156"/>
    <mergeCell ref="AE156:AN156"/>
    <mergeCell ref="AO156:AX156"/>
    <mergeCell ref="AY156:BH156"/>
    <mergeCell ref="BI156:BR156"/>
    <mergeCell ref="U157:Y157"/>
    <mergeCell ref="Z157:AD157"/>
    <mergeCell ref="AE157:AI157"/>
    <mergeCell ref="AJ157:AN157"/>
    <mergeCell ref="AP136:AT136"/>
    <mergeCell ref="AU136:AY136"/>
    <mergeCell ref="AZ136:BD136"/>
    <mergeCell ref="BE136:BI136"/>
    <mergeCell ref="A154:BL154"/>
    <mergeCell ref="A155:BR155"/>
    <mergeCell ref="AP137:AT137"/>
    <mergeCell ref="AU137:AY137"/>
    <mergeCell ref="AZ137:BD137"/>
    <mergeCell ref="BE137:BI137"/>
    <mergeCell ref="A136:C136"/>
    <mergeCell ref="D136:P136"/>
    <mergeCell ref="Q136:U136"/>
    <mergeCell ref="V136:AE136"/>
    <mergeCell ref="AF136:AJ136"/>
    <mergeCell ref="AK136:AO136"/>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BT113:BX113"/>
    <mergeCell ref="A131:BL131"/>
    <mergeCell ref="A132:C133"/>
    <mergeCell ref="D132:P133"/>
    <mergeCell ref="Q132:U133"/>
    <mergeCell ref="V132:AE133"/>
    <mergeCell ref="AF132:AT132"/>
    <mergeCell ref="AU132:BI132"/>
    <mergeCell ref="AF133:AJ133"/>
    <mergeCell ref="AK133:AO133"/>
    <mergeCell ref="AP113:AT113"/>
    <mergeCell ref="AU113:AY113"/>
    <mergeCell ref="AZ113:BD113"/>
    <mergeCell ref="BE113:BI113"/>
    <mergeCell ref="BJ113:BN113"/>
    <mergeCell ref="BO113:BS113"/>
    <mergeCell ref="AP114:AT114"/>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1:AS101"/>
    <mergeCell ref="AT101:AX101"/>
    <mergeCell ref="AY101:BC101"/>
    <mergeCell ref="BD101:BH101"/>
    <mergeCell ref="A107:BL107"/>
    <mergeCell ref="A108:BL108"/>
    <mergeCell ref="AJ102:AN102"/>
    <mergeCell ref="AO102:AS102"/>
    <mergeCell ref="AT102:AX102"/>
    <mergeCell ref="AY102:BC102"/>
    <mergeCell ref="AO100:AS100"/>
    <mergeCell ref="AT100:AX100"/>
    <mergeCell ref="AY100:BC100"/>
    <mergeCell ref="BD100:BH100"/>
    <mergeCell ref="A101:C101"/>
    <mergeCell ref="D101:T101"/>
    <mergeCell ref="U101:Y101"/>
    <mergeCell ref="Z101:AD101"/>
    <mergeCell ref="AE101:AI101"/>
    <mergeCell ref="AJ101:AN101"/>
    <mergeCell ref="AO99:AS99"/>
    <mergeCell ref="AT99:AX99"/>
    <mergeCell ref="AY99:BC99"/>
    <mergeCell ref="BD99:BH99"/>
    <mergeCell ref="A100:C100"/>
    <mergeCell ref="D100:T100"/>
    <mergeCell ref="U100:Y100"/>
    <mergeCell ref="Z100:AD10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0:BT90"/>
    <mergeCell ref="BU90:BY90"/>
    <mergeCell ref="A95:BL95"/>
    <mergeCell ref="A96:BH96"/>
    <mergeCell ref="A97:C98"/>
    <mergeCell ref="D97:T98"/>
    <mergeCell ref="U97:AN97"/>
    <mergeCell ref="AO97:BH97"/>
    <mergeCell ref="U98:Y98"/>
    <mergeCell ref="Z98:AD98"/>
    <mergeCell ref="AN90:AR90"/>
    <mergeCell ref="AS90:AW90"/>
    <mergeCell ref="AX90:BA90"/>
    <mergeCell ref="BB90:BF90"/>
    <mergeCell ref="BG90:BK90"/>
    <mergeCell ref="BL90:BP90"/>
    <mergeCell ref="A90:C90"/>
    <mergeCell ref="D90:T90"/>
    <mergeCell ref="U90:Y90"/>
    <mergeCell ref="Z90:AD90"/>
    <mergeCell ref="AE90:AH90"/>
    <mergeCell ref="AI90:AM90"/>
    <mergeCell ref="BU93:BY93"/>
    <mergeCell ref="AS93:AW93"/>
    <mergeCell ref="AX93:BA93"/>
    <mergeCell ref="BB93:BF93"/>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BG70:BK70"/>
    <mergeCell ref="A71:D71"/>
    <mergeCell ref="E71:W71"/>
    <mergeCell ref="X71:AB71"/>
    <mergeCell ref="AC71:AG71"/>
    <mergeCell ref="AH71:AL71"/>
    <mergeCell ref="AM71:AQ71"/>
    <mergeCell ref="AR71:AV71"/>
    <mergeCell ref="AW71:BA71"/>
    <mergeCell ref="BB71:BF71"/>
    <mergeCell ref="A70:D70"/>
    <mergeCell ref="E70:W70"/>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90:A93 A101:A104 A170:A171">
    <cfRule type="cellIs" dxfId="3" priority="3" stopIfTrue="1" operator="equal">
      <formula>A89</formula>
    </cfRule>
  </conditionalFormatting>
  <conditionalFormatting sqref="A113:C129 A136:C152">
    <cfRule type="cellIs" dxfId="2" priority="1" stopIfTrue="1" operator="equal">
      <formula>A112</formula>
    </cfRule>
    <cfRule type="cellIs" dxfId="1" priority="2" stopIfTrue="1" operator="equal">
      <formula>0</formula>
    </cfRule>
  </conditionalFormatting>
  <conditionalFormatting sqref="A105">
    <cfRule type="cellIs" dxfId="0" priority="5" stopIfTrue="1" operator="equal">
      <formula>A101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КПК3110180</vt:lpstr>
      <vt:lpstr>'Додаток2 КПК3110180'!Область_печати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Intel</cp:lastModifiedBy>
  <cp:lastPrinted>2020-12-11T12:35:26Z</cp:lastPrinted>
  <dcterms:created xsi:type="dcterms:W3CDTF">2016-07-02T12:27:50Z</dcterms:created>
  <dcterms:modified xsi:type="dcterms:W3CDTF">2020-12-11T13:29:49Z</dcterms:modified>
</cp:coreProperties>
</file>