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96" yWindow="1008" windowWidth="23256" windowHeight="13176" tabRatio="522" firstSheet="1" activeTab="3"/>
  </bookViews>
  <sheets>
    <sheet name="Додаток2 КПК0910160" sheetId="6" r:id="rId1"/>
    <sheet name="Додаток2 КПК0913111" sheetId="7" r:id="rId2"/>
    <sheet name="Додаток2 КПК0913112" sheetId="8" r:id="rId3"/>
    <sheet name="Додаток2 КПК0913140" sheetId="9" r:id="rId4"/>
  </sheets>
  <definedNames>
    <definedName name="_xlnm.Print_Area" localSheetId="0">'Додаток2 КПК0910160'!$A$1:$BY$239</definedName>
    <definedName name="_xlnm.Print_Area" localSheetId="1">'Додаток2 КПК0913111'!$A$1:$BY$274</definedName>
    <definedName name="_xlnm.Print_Area" localSheetId="2">'Додаток2 КПК0913112'!$A$1:$BY$220</definedName>
    <definedName name="_xlnm.Print_Area" localSheetId="3">'Додаток2 КПК0913140'!$A$1:$BY$220</definedName>
  </definedNames>
  <calcPr calcId="145621"/>
</workbook>
</file>

<file path=xl/calcChain.xml><?xml version="1.0" encoding="utf-8"?>
<calcChain xmlns="http://schemas.openxmlformats.org/spreadsheetml/2006/main">
  <c r="BH197" i="9" l="1"/>
  <c r="AT197" i="9"/>
  <c r="AJ197" i="9"/>
  <c r="BG188" i="9"/>
  <c r="AQ188" i="9"/>
  <c r="AZ165" i="9"/>
  <c r="AK165" i="9"/>
  <c r="AZ164" i="9"/>
  <c r="AK164" i="9"/>
  <c r="BO156" i="9"/>
  <c r="AZ156" i="9"/>
  <c r="AK156" i="9"/>
  <c r="BO155" i="9"/>
  <c r="AZ155" i="9"/>
  <c r="AK155" i="9"/>
  <c r="BE126" i="9"/>
  <c r="AP126" i="9"/>
  <c r="BE125" i="9"/>
  <c r="AP125" i="9"/>
  <c r="BE124" i="9"/>
  <c r="AP124" i="9"/>
  <c r="BE123" i="9"/>
  <c r="AP123" i="9"/>
  <c r="BE122" i="9"/>
  <c r="AP122" i="9"/>
  <c r="BE121" i="9"/>
  <c r="AP121" i="9"/>
  <c r="BE120" i="9"/>
  <c r="AP120" i="9"/>
  <c r="BE119" i="9"/>
  <c r="AP119" i="9"/>
  <c r="BT112" i="9"/>
  <c r="BE112" i="9"/>
  <c r="AP112" i="9"/>
  <c r="BT111" i="9"/>
  <c r="BE111" i="9"/>
  <c r="AP111" i="9"/>
  <c r="BT110" i="9"/>
  <c r="BE110" i="9"/>
  <c r="AP110" i="9"/>
  <c r="BT109" i="9"/>
  <c r="BE109" i="9"/>
  <c r="AP109" i="9"/>
  <c r="BT108" i="9"/>
  <c r="BE108" i="9"/>
  <c r="AP108" i="9"/>
  <c r="BT107" i="9"/>
  <c r="BE107" i="9"/>
  <c r="AP107" i="9"/>
  <c r="BT106" i="9"/>
  <c r="BE106" i="9"/>
  <c r="AP106" i="9"/>
  <c r="BT105" i="9"/>
  <c r="BE105" i="9"/>
  <c r="AP105" i="9"/>
  <c r="BD96" i="9"/>
  <c r="AJ96" i="9"/>
  <c r="BD95" i="9"/>
  <c r="AJ95" i="9"/>
  <c r="BU87" i="9"/>
  <c r="BB87" i="9"/>
  <c r="AI87" i="9"/>
  <c r="BU86" i="9"/>
  <c r="BB86" i="9"/>
  <c r="AI86" i="9"/>
  <c r="BG76" i="9"/>
  <c r="AM76" i="9"/>
  <c r="BG68" i="9"/>
  <c r="AM68" i="9"/>
  <c r="BG67" i="9"/>
  <c r="AM67" i="9"/>
  <c r="BU59" i="9"/>
  <c r="BB59" i="9"/>
  <c r="AI59" i="9"/>
  <c r="BU51" i="9"/>
  <c r="BB51" i="9"/>
  <c r="AI51" i="9"/>
  <c r="BU50" i="9"/>
  <c r="BB50" i="9"/>
  <c r="AI50" i="9"/>
  <c r="BG40" i="9"/>
  <c r="AM40" i="9"/>
  <c r="BG39" i="9"/>
  <c r="AM39" i="9"/>
  <c r="BU31" i="9"/>
  <c r="BB31" i="9"/>
  <c r="AI31" i="9"/>
  <c r="BU30" i="9"/>
  <c r="BB30" i="9"/>
  <c r="AI30" i="9"/>
  <c r="BH197" i="8"/>
  <c r="AT197" i="8"/>
  <c r="AJ197" i="8"/>
  <c r="BG188" i="8"/>
  <c r="AQ188" i="8"/>
  <c r="AZ165" i="8"/>
  <c r="AK165" i="8"/>
  <c r="AZ164" i="8"/>
  <c r="AK164" i="8"/>
  <c r="BO156" i="8"/>
  <c r="AZ156" i="8"/>
  <c r="AK156" i="8"/>
  <c r="BO155" i="8"/>
  <c r="AZ155" i="8"/>
  <c r="AK155" i="8"/>
  <c r="BE126" i="8"/>
  <c r="AP126" i="8"/>
  <c r="BE125" i="8"/>
  <c r="AP125" i="8"/>
  <c r="BE124" i="8"/>
  <c r="AP124" i="8"/>
  <c r="BE123" i="8"/>
  <c r="AP123" i="8"/>
  <c r="BE122" i="8"/>
  <c r="AP122" i="8"/>
  <c r="BE121" i="8"/>
  <c r="AP121" i="8"/>
  <c r="BE120" i="8"/>
  <c r="AP120" i="8"/>
  <c r="BE119" i="8"/>
  <c r="AP119" i="8"/>
  <c r="BT112" i="8"/>
  <c r="BE112" i="8"/>
  <c r="AP112" i="8"/>
  <c r="BT111" i="8"/>
  <c r="BE111" i="8"/>
  <c r="AP111" i="8"/>
  <c r="BT110" i="8"/>
  <c r="BE110" i="8"/>
  <c r="AP110" i="8"/>
  <c r="BT109" i="8"/>
  <c r="BE109" i="8"/>
  <c r="AP109" i="8"/>
  <c r="BT108" i="8"/>
  <c r="BE108" i="8"/>
  <c r="AP108" i="8"/>
  <c r="BT107" i="8"/>
  <c r="BE107" i="8"/>
  <c r="AP107" i="8"/>
  <c r="BT106" i="8"/>
  <c r="BE106" i="8"/>
  <c r="AP106" i="8"/>
  <c r="BT105" i="8"/>
  <c r="BE105" i="8"/>
  <c r="AP105" i="8"/>
  <c r="BD96" i="8"/>
  <c r="AJ96" i="8"/>
  <c r="BD95" i="8"/>
  <c r="AJ95" i="8"/>
  <c r="BU87" i="8"/>
  <c r="BB87" i="8"/>
  <c r="AI87" i="8"/>
  <c r="BU86" i="8"/>
  <c r="BB86" i="8"/>
  <c r="AI86" i="8"/>
  <c r="BG76" i="8"/>
  <c r="AM76" i="8"/>
  <c r="BG68" i="8"/>
  <c r="AM68" i="8"/>
  <c r="BG67" i="8"/>
  <c r="AM67" i="8"/>
  <c r="BU59" i="8"/>
  <c r="BB59" i="8"/>
  <c r="AI59" i="8"/>
  <c r="BU51" i="8"/>
  <c r="BB51" i="8"/>
  <c r="AI51" i="8"/>
  <c r="BU50" i="8"/>
  <c r="BB50" i="8"/>
  <c r="AI50" i="8"/>
  <c r="BG40" i="8"/>
  <c r="AM40" i="8"/>
  <c r="BG39" i="8"/>
  <c r="AM39" i="8"/>
  <c r="BU31" i="8"/>
  <c r="BB31" i="8"/>
  <c r="AI31" i="8"/>
  <c r="BU30" i="8"/>
  <c r="BB30" i="8"/>
  <c r="AI30" i="8"/>
  <c r="BH251" i="7"/>
  <c r="AT251" i="7"/>
  <c r="AJ251" i="7"/>
  <c r="BG242" i="7"/>
  <c r="AQ242" i="7"/>
  <c r="AZ219" i="7"/>
  <c r="AK219" i="7"/>
  <c r="BO211" i="7"/>
  <c r="AZ211" i="7"/>
  <c r="AK211" i="7"/>
  <c r="BE172" i="7"/>
  <c r="AP172" i="7"/>
  <c r="BE171" i="7"/>
  <c r="AP171" i="7"/>
  <c r="BE170" i="7"/>
  <c r="AP170" i="7"/>
  <c r="BE169" i="7"/>
  <c r="AP169" i="7"/>
  <c r="BE168" i="7"/>
  <c r="AP168" i="7"/>
  <c r="BE167" i="7"/>
  <c r="AP167" i="7"/>
  <c r="BE166" i="7"/>
  <c r="AP166" i="7"/>
  <c r="BE165" i="7"/>
  <c r="AP165" i="7"/>
  <c r="BE164" i="7"/>
  <c r="AP164" i="7"/>
  <c r="BE163" i="7"/>
  <c r="AP163" i="7"/>
  <c r="BE162" i="7"/>
  <c r="AP162" i="7"/>
  <c r="BE161" i="7"/>
  <c r="AP161" i="7"/>
  <c r="BE160" i="7"/>
  <c r="AP160" i="7"/>
  <c r="BE159" i="7"/>
  <c r="AP159" i="7"/>
  <c r="BE158" i="7"/>
  <c r="AP158" i="7"/>
  <c r="BE157" i="7"/>
  <c r="AP157" i="7"/>
  <c r="BE156" i="7"/>
  <c r="AP156" i="7"/>
  <c r="BE155" i="7"/>
  <c r="AP155" i="7"/>
  <c r="BT148" i="7"/>
  <c r="BE148" i="7"/>
  <c r="AP148" i="7"/>
  <c r="BT147" i="7"/>
  <c r="BE147" i="7"/>
  <c r="AP147" i="7"/>
  <c r="BT146" i="7"/>
  <c r="BE146" i="7"/>
  <c r="AP146" i="7"/>
  <c r="BT145" i="7"/>
  <c r="BE145" i="7"/>
  <c r="AP145" i="7"/>
  <c r="BT144" i="7"/>
  <c r="BE144" i="7"/>
  <c r="AP144" i="7"/>
  <c r="BT143" i="7"/>
  <c r="BE143" i="7"/>
  <c r="AP143" i="7"/>
  <c r="BT142" i="7"/>
  <c r="BE142" i="7"/>
  <c r="AP142" i="7"/>
  <c r="BT141" i="7"/>
  <c r="BE141" i="7"/>
  <c r="AP141" i="7"/>
  <c r="BT140" i="7"/>
  <c r="BE140" i="7"/>
  <c r="AP140" i="7"/>
  <c r="BT139" i="7"/>
  <c r="BE139" i="7"/>
  <c r="AP139" i="7"/>
  <c r="BT138" i="7"/>
  <c r="BE138" i="7"/>
  <c r="AP138" i="7"/>
  <c r="BT137" i="7"/>
  <c r="BE137" i="7"/>
  <c r="AP137" i="7"/>
  <c r="BT136" i="7"/>
  <c r="BE136" i="7"/>
  <c r="AP136" i="7"/>
  <c r="BT135" i="7"/>
  <c r="BE135" i="7"/>
  <c r="AP135" i="7"/>
  <c r="BT134" i="7"/>
  <c r="BE134" i="7"/>
  <c r="AP134" i="7"/>
  <c r="BT133" i="7"/>
  <c r="BE133" i="7"/>
  <c r="AP133" i="7"/>
  <c r="BT132" i="7"/>
  <c r="BE132" i="7"/>
  <c r="AP132" i="7"/>
  <c r="BT131" i="7"/>
  <c r="BE131" i="7"/>
  <c r="AP131" i="7"/>
  <c r="BD122" i="7"/>
  <c r="AJ122" i="7"/>
  <c r="BD121" i="7"/>
  <c r="AJ121" i="7"/>
  <c r="BU113" i="7"/>
  <c r="BB113" i="7"/>
  <c r="AI113" i="7"/>
  <c r="BU112" i="7"/>
  <c r="BB112" i="7"/>
  <c r="AI112" i="7"/>
  <c r="BG102" i="7"/>
  <c r="AM102" i="7"/>
  <c r="BG94" i="7"/>
  <c r="AM94" i="7"/>
  <c r="BG93" i="7"/>
  <c r="AM93" i="7"/>
  <c r="BG92" i="7"/>
  <c r="AM92" i="7"/>
  <c r="BG91" i="7"/>
  <c r="AM91" i="7"/>
  <c r="BG90" i="7"/>
  <c r="AM90" i="7"/>
  <c r="BG89" i="7"/>
  <c r="AM89" i="7"/>
  <c r="BG88" i="7"/>
  <c r="AM88" i="7"/>
  <c r="BG87" i="7"/>
  <c r="AM87" i="7"/>
  <c r="BG86" i="7"/>
  <c r="AM86" i="7"/>
  <c r="BG85" i="7"/>
  <c r="AM85" i="7"/>
  <c r="BG84" i="7"/>
  <c r="AM84" i="7"/>
  <c r="BG83" i="7"/>
  <c r="AM83" i="7"/>
  <c r="BG82" i="7"/>
  <c r="AM82" i="7"/>
  <c r="BU74" i="7"/>
  <c r="BB74" i="7"/>
  <c r="AI74" i="7"/>
  <c r="BU66" i="7"/>
  <c r="BB66" i="7"/>
  <c r="AI66" i="7"/>
  <c r="BU65" i="7"/>
  <c r="BB65" i="7"/>
  <c r="AI65" i="7"/>
  <c r="BU64" i="7"/>
  <c r="BB64" i="7"/>
  <c r="AI64" i="7"/>
  <c r="BU63" i="7"/>
  <c r="BB63" i="7"/>
  <c r="AI63" i="7"/>
  <c r="BU62" i="7"/>
  <c r="BB62" i="7"/>
  <c r="AI62" i="7"/>
  <c r="BU61" i="7"/>
  <c r="BB61" i="7"/>
  <c r="AI61" i="7"/>
  <c r="BU60" i="7"/>
  <c r="BB60" i="7"/>
  <c r="AI60" i="7"/>
  <c r="BU59" i="7"/>
  <c r="BB59" i="7"/>
  <c r="AI59" i="7"/>
  <c r="BU58" i="7"/>
  <c r="BB58" i="7"/>
  <c r="AI58" i="7"/>
  <c r="BU57" i="7"/>
  <c r="BB57" i="7"/>
  <c r="AI57" i="7"/>
  <c r="BU56" i="7"/>
  <c r="BB56" i="7"/>
  <c r="AI56" i="7"/>
  <c r="BU55" i="7"/>
  <c r="BB55" i="7"/>
  <c r="AI55" i="7"/>
  <c r="BU54" i="7"/>
  <c r="BB54" i="7"/>
  <c r="AI54" i="7"/>
  <c r="BG44" i="7"/>
  <c r="AM44" i="7"/>
  <c r="BG43" i="7"/>
  <c r="AM43" i="7"/>
  <c r="BG42" i="7"/>
  <c r="AM42" i="7"/>
  <c r="BG41" i="7"/>
  <c r="AM41" i="7"/>
  <c r="BU33" i="7"/>
  <c r="BB33" i="7"/>
  <c r="AI33" i="7"/>
  <c r="BU32" i="7"/>
  <c r="BB32" i="7"/>
  <c r="AI32" i="7"/>
  <c r="BU31" i="7"/>
  <c r="BB31" i="7"/>
  <c r="AI31" i="7"/>
  <c r="BU30" i="7"/>
  <c r="BB30" i="7"/>
  <c r="AI30" i="7"/>
  <c r="BH216" i="6"/>
  <c r="AT216" i="6"/>
  <c r="AJ216" i="6"/>
  <c r="BG207" i="6"/>
  <c r="AQ207" i="6"/>
  <c r="AZ184" i="6"/>
  <c r="AK184" i="6"/>
  <c r="BO176" i="6"/>
  <c r="AZ176" i="6"/>
  <c r="AK176" i="6"/>
  <c r="BE142" i="6"/>
  <c r="AP142" i="6"/>
  <c r="BE141" i="6"/>
  <c r="AP141" i="6"/>
  <c r="BE140" i="6"/>
  <c r="AP140" i="6"/>
  <c r="BE139" i="6"/>
  <c r="AP139" i="6"/>
  <c r="BE138" i="6"/>
  <c r="AP138" i="6"/>
  <c r="BE137" i="6"/>
  <c r="AP137" i="6"/>
  <c r="BE136" i="6"/>
  <c r="AP136" i="6"/>
  <c r="BE135" i="6"/>
  <c r="AP135" i="6"/>
  <c r="BE134" i="6"/>
  <c r="AP134" i="6"/>
  <c r="BE133" i="6"/>
  <c r="AP133" i="6"/>
  <c r="BT126" i="6"/>
  <c r="BE126" i="6"/>
  <c r="AP126" i="6"/>
  <c r="BT125" i="6"/>
  <c r="BE125" i="6"/>
  <c r="AP125" i="6"/>
  <c r="BT124" i="6"/>
  <c r="BE124" i="6"/>
  <c r="AP124" i="6"/>
  <c r="BT123" i="6"/>
  <c r="BE123" i="6"/>
  <c r="AP123" i="6"/>
  <c r="BT122" i="6"/>
  <c r="BE122" i="6"/>
  <c r="AP122" i="6"/>
  <c r="BT121" i="6"/>
  <c r="BE121" i="6"/>
  <c r="AP121" i="6"/>
  <c r="BT120" i="6"/>
  <c r="BE120" i="6"/>
  <c r="AP120" i="6"/>
  <c r="BT119" i="6"/>
  <c r="BE119" i="6"/>
  <c r="AP119" i="6"/>
  <c r="BT118" i="6"/>
  <c r="BE118" i="6"/>
  <c r="AP118" i="6"/>
  <c r="BT117" i="6"/>
  <c r="BE117" i="6"/>
  <c r="AP117" i="6"/>
  <c r="BD108" i="6"/>
  <c r="AJ108" i="6"/>
  <c r="BD107" i="6"/>
  <c r="AJ107" i="6"/>
  <c r="BU99" i="6"/>
  <c r="BB99" i="6"/>
  <c r="AI99" i="6"/>
  <c r="BU98" i="6"/>
  <c r="BB98" i="6"/>
  <c r="AI98" i="6"/>
  <c r="BG88" i="6"/>
  <c r="AM88" i="6"/>
  <c r="BG80" i="6"/>
  <c r="AM80" i="6"/>
  <c r="BG79" i="6"/>
  <c r="AM79" i="6"/>
  <c r="BG78" i="6"/>
  <c r="AM78" i="6"/>
  <c r="BG77" i="6"/>
  <c r="AM77" i="6"/>
  <c r="BG76" i="6"/>
  <c r="AM76" i="6"/>
  <c r="BG75" i="6"/>
  <c r="AM75" i="6"/>
  <c r="BG74" i="6"/>
  <c r="AM74" i="6"/>
  <c r="BG73" i="6"/>
  <c r="AM73" i="6"/>
  <c r="BU65" i="6"/>
  <c r="BB65" i="6"/>
  <c r="AI65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U53" i="6"/>
  <c r="BB53" i="6"/>
  <c r="AI53" i="6"/>
  <c r="BU52" i="6"/>
  <c r="BB52" i="6"/>
  <c r="AI52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<sst xmlns="http://schemas.openxmlformats.org/spreadsheetml/2006/main" count="2847" uniqueCount="330">
  <si>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</si>
  <si>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</si>
  <si>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</si>
  <si>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</si>
  <si>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</si>
  <si>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</si>
  <si>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</si>
  <si>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</si>
  <si>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</si>
  <si>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</si>
  <si>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</si>
  <si>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</si>
  <si>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</si>
  <si>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</si>
  <si>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</si>
  <si>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</si>
  <si>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</si>
  <si>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</si>
  <si>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</si>
  <si>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</si>
  <si>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</si>
  <si>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</si>
  <si>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</si>
  <si>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</si>
  <si>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</si>
  <si>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</si>
  <si>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</si>
  <si>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</si>
  <si>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</si>
  <si>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</si>
  <si>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</si>
  <si>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</si>
  <si>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</si>
  <si>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</si>
  <si>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</si>
  <si>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</si>
  <si>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</si>
  <si>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</si>
  <si>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</si>
  <si>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</si>
  <si>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</si>
  <si>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</si>
  <si>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</si>
  <si>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</si>
  <si>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</si>
  <si>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</si>
  <si>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</si>
  <si>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</si>
  <si>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</si>
  <si>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</si>
  <si>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</si>
  <si>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</si>
  <si>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</si>
  <si>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</si>
  <si>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</si>
  <si>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</si>
  <si>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</si>
  <si>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</si>
  <si>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</si>
  <si>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</si>
  <si>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</si>
  <si>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</si>
  <si>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</si>
  <si>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</si>
  <si>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</si>
  <si>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</si>
  <si>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</si>
  <si>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</si>
  <si>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</si>
  <si>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</si>
  <si>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</si>
  <si>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</si>
  <si>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</si>
  <si>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</si>
  <si>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</si>
  <si>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</si>
  <si>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</si>
  <si>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</si>
  <si>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</si>
  <si>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</si>
  <si>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</si>
  <si>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</si>
  <si>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</si>
  <si>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</si>
  <si>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</si>
  <si>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</si>
  <si>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</si>
  <si>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</si>
  <si>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</si>
  <si>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</si>
  <si>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</si>
  <si>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</si>
  <si>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</si>
  <si>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</si>
  <si>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</si>
  <si>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</si>
  <si>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</si>
  <si>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</si>
  <si>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</si>
  <si>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</si>
  <si>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</si>
  <si>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</si>
  <si>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</si>
  <si>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</si>
  <si>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</si>
  <si>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</si>
  <si>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</si>
  <si>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</si>
  <si>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</si>
  <si>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</si>
  <si>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</si>
  <si>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</si>
  <si>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</si>
  <si>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</si>
  <si>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</si>
  <si>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</si>
  <si>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</si>
  <si>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</si>
  <si>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</si>
  <si>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</si>
  <si>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</si>
  <si>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</si>
  <si>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</si>
  <si>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</si>
  <si>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</si>
  <si>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</si>
  <si>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</si>
  <si>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</si>
  <si>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</si>
  <si>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</si>
  <si>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</si>
  <si>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</si>
  <si>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</si>
  <si>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</si>
  <si>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</si>
  <si>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</si>
  <si>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</si>
  <si>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</si>
  <si>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</si>
  <si>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</si>
  <si>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</si>
  <si>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</si>
  <si>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</si>
  <si>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</si>
  <si>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</si>
  <si>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</si>
  <si>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</si>
  <si>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</si>
  <si>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</si>
  <si>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</si>
  <si>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</si>
  <si>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</si>
  <si>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</si>
  <si>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</si>
  <si>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</si>
  <si>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</si>
  <si>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</si>
  <si>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</si>
  <si>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</si>
  <si>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</si>
  <si>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</si>
  <si>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</si>
  <si>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</si>
  <si>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</si>
  <si>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</si>
  <si>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</si>
  <si>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</si>
  <si>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</si>
  <si>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</si>
  <si>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</si>
  <si>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</si>
  <si>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</si>
  <si>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</si>
  <si>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</si>
  <si>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</si>
  <si>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</si>
  <si>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</si>
  <si>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</si>
  <si>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</si>
  <si>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</si>
  <si>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</si>
  <si>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Керівництво і управління служби у справах дітей у місті Лисичанську</t>
  </si>
  <si>
    <t>затрат</t>
  </si>
  <si>
    <t>кількість штатних одиниць</t>
  </si>
  <si>
    <t>од.</t>
  </si>
  <si>
    <t>штатний розпис</t>
  </si>
  <si>
    <t>кількість підготовлених листів, відповідей, пректів рішень</t>
  </si>
  <si>
    <t>журнал реєстрації</t>
  </si>
  <si>
    <t>продукту</t>
  </si>
  <si>
    <t>кількість отриманих листів, звернень, заяв, скарг</t>
  </si>
  <si>
    <t>ефективності</t>
  </si>
  <si>
    <t>кількість виконаних листів, звернень, заяв, скарг на одного працівника</t>
  </si>
  <si>
    <t>розрахунково</t>
  </si>
  <si>
    <t>витрати на утримання однієї штатної одиниці</t>
  </si>
  <si>
    <t>тис.грн.</t>
  </si>
  <si>
    <t>якості</t>
  </si>
  <si>
    <t>частка опрацьованих листів, звернень, заяв,скарг у їх загальній кількості</t>
  </si>
  <si>
    <t>відс.</t>
  </si>
  <si>
    <t>внутрішній облік</t>
  </si>
  <si>
    <t>Обов’язкові виплати, у тому числі:</t>
  </si>
  <si>
    <t>доплати</t>
  </si>
  <si>
    <t>Виплати, що носять необов’язковий (стимулюючий) характер, у тому числі:</t>
  </si>
  <si>
    <t>надбавки</t>
  </si>
  <si>
    <t>у тому числі оплата праці  штатних одиниць за загальним фондом, що враховані також у спеціальному фонді</t>
  </si>
  <si>
    <t>480 - Посадові особи місцевого самоврядування</t>
  </si>
  <si>
    <t>УСЬОГО штатних одиниць</t>
  </si>
  <si>
    <t>з них штатні одиниці за загальним фондом, що враховані також у спеціальному фонді</t>
  </si>
  <si>
    <t>Керівництво і управління служби дітей у місті Лисичанську</t>
  </si>
  <si>
    <t>розроблення і здійснення заходів щодо захисту прав, свобод і законних інтересів дітей; забезпечення додержання вимог законодавства щодо встановлення опіки та піклування над дітьми.</t>
  </si>
  <si>
    <t>Конституція України 											_x000D_
Бюджетний кодекс України											_x000D_
Податковий кодекс України											_x000D_
Закону України «Про Державний бюджет України на 2021 рік»											_x000D_
Закон України "Про місцеве самоврядування  в Україні"											_x000D_
Закон України "Про службу в органах місцевого самоврядування"											_x000D_
Закон України "Про доступ до публічної інформації"											_x000D_
Закон України "Про судовий збір"											_x000D_
Постанова КМУ від 09.03.2006 р. № 268 "Про упорядкування структури та умов оплати праці працівників апарату органів виконавчої влади, органів прокуратури, судів та інших органів  (із змінами та доповненнями)											_x000D_
Наказ Міністерства праці України від 02.10.1996 року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 " (із змінами)											_x000D_
Наказ Міністерства фінансів України від 13.031998 № 59 "Про затвердження Інструкції про службові відрядження в межах України та за кордон"											_x000D_
Рішення міської ради  від 30.05.2019 року № 66/1000 " Про службу у справах дітей"											_x000D_
Роспорядження керівника ВЦА м. Лисичанськ від 11.09.2020 № 325 "Про організацію діяльності служби у справах дітей"</t>
  </si>
  <si>
    <t>(0)(9)</t>
  </si>
  <si>
    <t>Служба у справах дiтей Лисичанської міської вiйськово-цивiльної адмiнiстрацiї Сєвєродонецького району Луганської областi</t>
  </si>
  <si>
    <t>Начальник служби</t>
  </si>
  <si>
    <t>Головний спеціаліст-бухгалтер</t>
  </si>
  <si>
    <t>Світлана ЛОГВІНЕНКО</t>
  </si>
  <si>
    <t>Наталія ПОЛЬСКА</t>
  </si>
  <si>
    <t>34403661</t>
  </si>
  <si>
    <t>1251900000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</si>
  <si>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</si>
  <si>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</si>
  <si>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</si>
  <si>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</si>
  <si>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</si>
  <si>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</si>
  <si>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</si>
  <si>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</si>
  <si>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</si>
  <si>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</si>
  <si>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</si>
  <si>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</si>
  <si>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</si>
  <si>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</si>
  <si>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</si>
  <si>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</si>
  <si>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</si>
  <si>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</si>
  <si>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</si>
  <si>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</si>
  <si>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</si>
  <si>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</si>
  <si>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</si>
  <si>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</si>
  <si>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</si>
  <si>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</si>
  <si>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</si>
  <si>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</si>
  <si>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</si>
  <si>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</si>
  <si>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</si>
  <si>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</si>
  <si>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</si>
  <si>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</si>
  <si>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</si>
  <si>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</si>
  <si>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</si>
  <si>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(0)(9)(1)(0)(1)(6)(0)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</si>
  <si>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</si>
  <si>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</si>
  <si>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</si>
  <si>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 Служба у справах дiтей Лисичанської міської вiйськово-цивiльної адмiнiстрацiї Сєвєродонецького району Луганської областi</t>
  </si>
  <si>
    <t>(0)(9)(1)</t>
  </si>
  <si>
    <t>Власні надходження бюджетних установ (розписати за видами надходжень)</t>
  </si>
  <si>
    <t>Благодійні внески, гранти та дарунки </t>
  </si>
  <si>
    <t>Медикаменти та перев`язувальні матеріали</t>
  </si>
  <si>
    <t>Продукти харчування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</si>
  <si>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</si>
  <si>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</si>
  <si>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</si>
  <si>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</si>
  <si>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Придбання обладнання і предметів довгострокового користування</t>
  </si>
  <si>
    <t>Утримання закладів, що надають соціальні послуги дітям, які опинились у складних життєвих обставинах</t>
  </si>
  <si>
    <t>Утримання центру</t>
  </si>
  <si>
    <t>розрахунок</t>
  </si>
  <si>
    <t>Оплата праці</t>
  </si>
  <si>
    <t>кількість центрів соціально-психологічної реабілітації для дітей</t>
  </si>
  <si>
    <t>осіб</t>
  </si>
  <si>
    <t>Свідотцтво про реєстрацію</t>
  </si>
  <si>
    <t>кількість соціальних послуг, наданих центром при тривалому (стаціонарному) перебуванні</t>
  </si>
  <si>
    <t>Списки</t>
  </si>
  <si>
    <t>Кількість осіб, які перебували протягом року у центрах соціально - психологічної реабілітації дітей</t>
  </si>
  <si>
    <t>Кількість штатних працівників у центрах соціально - психологічної реабілітації дітей</t>
  </si>
  <si>
    <t>Кількість місць у центрах соціально - психологічної реабілітації дітей</t>
  </si>
  <si>
    <t>Положення</t>
  </si>
  <si>
    <t>середньорічні витрати на одне місце в центрах соціально-психологічної реабілітації для дітей</t>
  </si>
  <si>
    <t>грн.</t>
  </si>
  <si>
    <t>середні витрати на надання однієї соціальної послуги</t>
  </si>
  <si>
    <t>середньомісячна заробітна плата працівників центрів соціально-психологічної реабілітації для дітей</t>
  </si>
  <si>
    <t>кількість дітей, позбавлених батьківського піклування, повернутих в сім`ї протягом року</t>
  </si>
  <si>
    <t xml:space="preserve"> динаміка кількості дітей, які перебували в центрах соціально-психологічної реабілітації в центрік при тривалому (стаціонарному) перебуванні, порівняно з попереднім роком</t>
  </si>
  <si>
    <t xml:space="preserve"> кількість дітей, повернутих в сім’ю протягом року</t>
  </si>
  <si>
    <t>060 - Інші працівники</t>
  </si>
  <si>
    <t>070 - Робітники</t>
  </si>
  <si>
    <t>130 - Педагогічні працівники</t>
  </si>
  <si>
    <t>190 - Лікарі</t>
  </si>
  <si>
    <t>200 - Середній медичний персонал</t>
  </si>
  <si>
    <t>210 - Молодший медичний персонал</t>
  </si>
  <si>
    <t>Забезпечення надання соціальних послуг дітям, які опинились у складних життєвих обставинах, та забезпечення соціально-правового захисту дітей</t>
  </si>
  <si>
    <t>Надання дітям віком від 3 до 18 років, які опинились у складних життєвих обставинах, комплексної соціальної, психологічної, педагогічної, медичної, правової та інших видів допомоги центрами соціально-психологічної реабілітації дітей</t>
  </si>
  <si>
    <t>Конституція України, Бюджетний кодекс України від 08.07.2010г. № 2456-VI.,  наказ Міністерства соціальної політики України від 18.05.2015р №526, наказ Міністерства освіти №102 від 15.04.1993р (пп.28,31,32), наказ Міністерства охорони здоров`я №308/519 від 05.10.2005р.(п.2.4.5 пп.7 розділ 2), постанова 1298 (додаток2) Кабінету Міністрів України від 30.08.2002р. Положення про комунальний заклад «Лисичанський центр соціально-психологічної реабілітації дітей»№18/284 від 24.11.2016р., затверджено рішенням міської ради.. Закон України «Про органи і служби у справах дітей та спеціальні установи для дітей», стаття 11-1 «Центри соціально-психологічної реабілітації дітей», Постанова Кабінету Міністрів України від 14.06.2000р. № 963 «Про затвердження переліку посад педагогічних та науково-педагогічних працівників». Постанова Кабінету Міністрів України від 22.11.2004р. № 1591 «Про затвердження норм харчування у навчальних та оздоровчих закладах».                                             Наказ Міністерства України у справах сім’ї, молоді та спорту, Міністерства охорони здоров’я України від 28.09.2006р. № 3297/645 « Про затвердження Порядку медичного обслуговування  дітей у центрах соціально-психологічної реабілітації  дітей та схеми обстеження їх у лікувально-профілактичних закладах». Наказ Державного комітету молодіжної політики, спорту і туризму від 22.01.2001р. № 120 «Про мінімальні норми забезпечення вихованців центрів соціально-психологічної реабілітації дітей одягом, білизною, взуттям та предметами особистої гігієни». Наказ Міністерства України у справах сім’ї та молоді від 20.07.1998р. № 298 «Про типові нормативи оснащення центрів соціально-психологічної реабілітації дітей».</t>
  </si>
  <si>
    <t>(0)(9)(1)(3)(1)(1)(1)</t>
  </si>
  <si>
    <t>(3)(1)(1)(1)</t>
  </si>
  <si>
    <t>(1)(0)(4)(0)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</si>
  <si>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</si>
  <si>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Запровадження ефективних форм роботи з дітьми та їх батьками з метою усунення причин дитячої бездоглядності та правопорушень, надання соціальної, інформаційно-консультативної, психолого-педагогічної, правової допомоги дітям, які опинились  в складних життєвих обставинах</t>
  </si>
  <si>
    <t>кількість міських заходів державної політики з питань дітей</t>
  </si>
  <si>
    <t>Календарний план служби у справах дітей, на 2021 рік</t>
  </si>
  <si>
    <t>кількість учасників регіональних заходів державної політики з питань дітей</t>
  </si>
  <si>
    <t>Єдина інформаційно-аналітична система "Діти"</t>
  </si>
  <si>
    <t>середня витрати на забезпечення участі у міських заходах державної політики з питань дітей на одного учасника</t>
  </si>
  <si>
    <t>Розрахункові данні</t>
  </si>
  <si>
    <t>питома вага дітей, охоплених заходами, до кількості дітей, що перебувають на обліку служби у справах дітей</t>
  </si>
  <si>
    <t>Програма соціального захисту</t>
  </si>
  <si>
    <t xml:space="preserve">  рішення міської ради від 27.02.2017 №23/351 "Про виконання міської Програми соціального захисту дітей на 2012-2016 та затвердження Програми соціального захисту дітей на 2017-2021" ,розпорядження керівника ВЦА м. Лисичанськ від 10.12.2020 № 849 "Про внесення змін до міської програми соціального захисту дітей на 2017-2021 роки</t>
  </si>
  <si>
    <t>Подолання дитячої безпритульності  та бездоглядності і здійснення соціального захисту дітей, які опинилисьу складних життєвих обставинах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</si>
  <si>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</si>
  <si>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Конституція України 											_x000D_
Бюджетний кодекс України											_x000D_
Податковий кодекс України											_x000D_
Закону України «Про Державний бюджет України на 2021 рік»											_x000D_
Закон України "Про місцеве самоврядування  в Україні"											_x000D_
Закон України "Про службу в органах місцевого самоврядування"											_x000D_
Закон України "Про доступ до публічної інформації"											_x000D_
Закон України "Про судовий збір"											_x000D_
Постанова КМУ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  (із змінами та доповненнями)											_x000D_
Наказ Міністерства праці України від 02.10.1996 року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 " (із змінами)											_x000D_
Наказ Міністерства фінансів України від 13.031998 № 59 "Про затвердження Інструкції про службові відрядження в межах України та за кордон"											_x000D_
Рішення міської ради  від 30.05.2019 року № 66/1000 " Про службу у справах дітей"</t>
  </si>
  <si>
    <t>(0)(9)(1)(3)(1)(1)(2)</t>
  </si>
  <si>
    <t>(3)(1)(1)(2)</t>
  </si>
  <si>
    <t>Заходи державної політики з питань дітей та їх соціального захисту</t>
  </si>
  <si>
    <t>Інші виплати населенню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</si>
  <si>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</si>
  <si>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обсяг видатків на здійснення оздоровлення дітей соціально-незахищених категорій</t>
  </si>
  <si>
    <t>кількість дітей, яких оздоровили (планується оздоровити)</t>
  </si>
  <si>
    <t>середні видатки на відпочинок одниєї дитини</t>
  </si>
  <si>
    <t>рівень відпочинку дітей</t>
  </si>
  <si>
    <t xml:space="preserve">  рішення міської ради від 27.02.2017 №23/351 "Про виконання міської Програми соціального захисту дітей на 2012-2016 та затвердження Програми соціального захисту дітей на 2017-2021",розпорядження керівника ВЦА м. Лисичанськ від 10.12.2020 № 849 "Про внесення змін до міської програми соціального захисту дітей на 2017-2021 роки</t>
  </si>
  <si>
    <t>Забезпечення оздоровлення та відпочинку дітей, які потребують особливої соціальної уваги та підтримки</t>
  </si>
  <si>
    <t>Оздоровлення та відпочинок дітей</t>
  </si>
  <si>
    <t>(0)(9)(1)(3)(1)(4)(0)</t>
  </si>
  <si>
    <t>(3)(1)(4)(0)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</si>
</sst>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6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19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40"/>
  <sheetViews>
    <sheetView topLeftCell="A104" zoomScaleNormal="100" workbookViewId="0"/>
  </sheetViews>
  <sheetFormatPr defaultRowHeight="13.2" x14ac:dyDescent="0.25"/>
  <cols>
    <col min="1" max="78" width="2.88671875" customWidth="1"/>
    <col min="79" max="79" width="4" hidden="1" customWidth="1"/>
  </cols>
  <sheetData>
    <row r="1" spans="1:79" ht="57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1" t="s">
        <v>115</v>
      </c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</row>
    <row r="2" spans="1:79" ht="14.25" customHeight="1" x14ac:dyDescent="0.25">
      <c r="A2" s="132" t="s">
        <v>242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</row>
    <row r="4" spans="1:79" ht="27.6" customHeight="1" x14ac:dyDescent="0.25">
      <c r="A4" s="11" t="s">
        <v>159</v>
      </c>
      <c r="B4" s="129" t="s">
        <v>211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8"/>
      <c r="AH4" s="123" t="s">
        <v>210</v>
      </c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8"/>
      <c r="AT4" s="125" t="s">
        <v>216</v>
      </c>
      <c r="AU4" s="123"/>
      <c r="AV4" s="123"/>
      <c r="AW4" s="123"/>
      <c r="AX4" s="123"/>
      <c r="AY4" s="123"/>
      <c r="AZ4" s="123"/>
      <c r="BA4" s="123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5">
      <c r="A5" s="130" t="s">
        <v>0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7"/>
      <c r="AH5" s="126" t="s">
        <v>161</v>
      </c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7"/>
      <c r="AT5" s="126" t="s">
        <v>157</v>
      </c>
      <c r="AU5" s="126"/>
      <c r="AV5" s="126"/>
      <c r="AW5" s="126"/>
      <c r="AX5" s="126"/>
      <c r="AY5" s="126"/>
      <c r="AZ5" s="126"/>
      <c r="BA5" s="126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5">
      <c r="BE6" s="14"/>
      <c r="BF6" s="14"/>
      <c r="BG6" s="14"/>
      <c r="BH6" s="14"/>
      <c r="BI6" s="14"/>
      <c r="BJ6" s="14"/>
      <c r="BK6" s="14"/>
      <c r="BL6" s="14"/>
    </row>
    <row r="7" spans="1:79" ht="27.6" customHeight="1" x14ac:dyDescent="0.25">
      <c r="A7" s="11" t="s">
        <v>162</v>
      </c>
      <c r="B7" s="129" t="s">
        <v>259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8"/>
      <c r="AH7" s="123" t="s">
        <v>260</v>
      </c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5"/>
      <c r="BC7" s="125" t="s">
        <v>216</v>
      </c>
      <c r="BD7" s="123"/>
      <c r="BE7" s="123"/>
      <c r="BF7" s="123"/>
      <c r="BG7" s="123"/>
      <c r="BH7" s="123"/>
      <c r="BI7" s="123"/>
      <c r="BJ7" s="123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5">
      <c r="A8" s="130" t="s">
        <v>155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7"/>
      <c r="AH8" s="126" t="s">
        <v>163</v>
      </c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3"/>
      <c r="BC8" s="126" t="s">
        <v>157</v>
      </c>
      <c r="BD8" s="126"/>
      <c r="BE8" s="126"/>
      <c r="BF8" s="126"/>
      <c r="BG8" s="126"/>
      <c r="BH8" s="126"/>
      <c r="BI8" s="126"/>
      <c r="BJ8" s="126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7.6" customHeight="1" x14ac:dyDescent="0.25">
      <c r="A10" s="11" t="s">
        <v>164</v>
      </c>
      <c r="B10" s="123" t="s">
        <v>255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N10" s="123" t="s">
        <v>256</v>
      </c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5"/>
      <c r="AA10" s="123" t="s">
        <v>257</v>
      </c>
      <c r="AB10" s="123"/>
      <c r="AC10" s="123"/>
      <c r="AD10" s="123"/>
      <c r="AE10" s="123"/>
      <c r="AF10" s="123"/>
      <c r="AG10" s="123"/>
      <c r="AH10" s="123"/>
      <c r="AI10" s="123"/>
      <c r="AJ10" s="15"/>
      <c r="AK10" s="124" t="s">
        <v>258</v>
      </c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20"/>
      <c r="BL10" s="125" t="s">
        <v>217</v>
      </c>
      <c r="BM10" s="123"/>
      <c r="BN10" s="123"/>
      <c r="BO10" s="123"/>
      <c r="BP10" s="123"/>
      <c r="BQ10" s="123"/>
      <c r="BR10" s="123"/>
      <c r="BS10" s="123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5">
      <c r="B11" s="126" t="s">
        <v>165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N11" s="126" t="s">
        <v>167</v>
      </c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3"/>
      <c r="AA11" s="127" t="s">
        <v>168</v>
      </c>
      <c r="AB11" s="127"/>
      <c r="AC11" s="127"/>
      <c r="AD11" s="127"/>
      <c r="AE11" s="127"/>
      <c r="AF11" s="127"/>
      <c r="AG11" s="127"/>
      <c r="AH11" s="127"/>
      <c r="AI11" s="127"/>
      <c r="AJ11" s="13"/>
      <c r="AK11" s="128" t="s">
        <v>166</v>
      </c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9"/>
      <c r="BL11" s="126" t="s">
        <v>158</v>
      </c>
      <c r="BM11" s="126"/>
      <c r="BN11" s="126"/>
      <c r="BO11" s="126"/>
      <c r="BP11" s="126"/>
      <c r="BQ11" s="126"/>
      <c r="BR11" s="126"/>
      <c r="BS11" s="126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5">
      <c r="A13" s="65" t="s">
        <v>243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</row>
    <row r="14" spans="1:79" ht="14.25" customHeight="1" x14ac:dyDescent="0.25">
      <c r="A14" s="65" t="s">
        <v>148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</row>
    <row r="15" spans="1:79" ht="15" customHeight="1" x14ac:dyDescent="0.25">
      <c r="A15" s="121" t="s">
        <v>207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</row>
    <row r="16" spans="1:79" ht="1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3">
      <c r="A17" s="122" t="s">
        <v>149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</row>
    <row r="18" spans="1:79" ht="15" customHeight="1" x14ac:dyDescent="0.25">
      <c r="A18" s="121" t="s">
        <v>208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</row>
    <row r="19" spans="1:79" ht="1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5">
      <c r="A20" s="65" t="s">
        <v>150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</row>
    <row r="21" spans="1:79" ht="193.2" customHeight="1" x14ac:dyDescent="0.25">
      <c r="A21" s="121" t="s">
        <v>209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</row>
    <row r="22" spans="1:79" ht="1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5">
      <c r="A23" s="65" t="s">
        <v>151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</row>
    <row r="24" spans="1:79" ht="14.25" customHeight="1" x14ac:dyDescent="0.25">
      <c r="A24" s="117" t="s">
        <v>228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</row>
    <row r="25" spans="1:79" ht="15" customHeight="1" x14ac:dyDescent="0.25">
      <c r="A25" s="69" t="s">
        <v>218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</row>
    <row r="26" spans="1:79" ht="23.1" customHeight="1" x14ac:dyDescent="0.25">
      <c r="A26" s="82" t="s">
        <v>2</v>
      </c>
      <c r="B26" s="83"/>
      <c r="C26" s="83"/>
      <c r="D26" s="84"/>
      <c r="E26" s="82" t="s">
        <v>19</v>
      </c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41" t="s">
        <v>219</v>
      </c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 t="s">
        <v>222</v>
      </c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 t="s">
        <v>229</v>
      </c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</row>
    <row r="27" spans="1:79" ht="54.75" customHeight="1" x14ac:dyDescent="0.25">
      <c r="A27" s="85"/>
      <c r="B27" s="86"/>
      <c r="C27" s="86"/>
      <c r="D27" s="87"/>
      <c r="E27" s="85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77" t="s">
        <v>4</v>
      </c>
      <c r="V27" s="78"/>
      <c r="W27" s="78"/>
      <c r="X27" s="78"/>
      <c r="Y27" s="79"/>
      <c r="Z27" s="77" t="s">
        <v>3</v>
      </c>
      <c r="AA27" s="78"/>
      <c r="AB27" s="78"/>
      <c r="AC27" s="78"/>
      <c r="AD27" s="79"/>
      <c r="AE27" s="102" t="s">
        <v>116</v>
      </c>
      <c r="AF27" s="103"/>
      <c r="AG27" s="103"/>
      <c r="AH27" s="104"/>
      <c r="AI27" s="77" t="s">
        <v>5</v>
      </c>
      <c r="AJ27" s="78"/>
      <c r="AK27" s="78"/>
      <c r="AL27" s="78"/>
      <c r="AM27" s="79"/>
      <c r="AN27" s="77" t="s">
        <v>4</v>
      </c>
      <c r="AO27" s="78"/>
      <c r="AP27" s="78"/>
      <c r="AQ27" s="78"/>
      <c r="AR27" s="79"/>
      <c r="AS27" s="77" t="s">
        <v>3</v>
      </c>
      <c r="AT27" s="78"/>
      <c r="AU27" s="78"/>
      <c r="AV27" s="78"/>
      <c r="AW27" s="79"/>
      <c r="AX27" s="102" t="s">
        <v>116</v>
      </c>
      <c r="AY27" s="103"/>
      <c r="AZ27" s="103"/>
      <c r="BA27" s="104"/>
      <c r="BB27" s="77" t="s">
        <v>96</v>
      </c>
      <c r="BC27" s="78"/>
      <c r="BD27" s="78"/>
      <c r="BE27" s="78"/>
      <c r="BF27" s="79"/>
      <c r="BG27" s="77" t="s">
        <v>4</v>
      </c>
      <c r="BH27" s="78"/>
      <c r="BI27" s="78"/>
      <c r="BJ27" s="78"/>
      <c r="BK27" s="79"/>
      <c r="BL27" s="77" t="s">
        <v>3</v>
      </c>
      <c r="BM27" s="78"/>
      <c r="BN27" s="78"/>
      <c r="BO27" s="78"/>
      <c r="BP27" s="79"/>
      <c r="BQ27" s="102" t="s">
        <v>116</v>
      </c>
      <c r="BR27" s="103"/>
      <c r="BS27" s="103"/>
      <c r="BT27" s="104"/>
      <c r="BU27" s="77" t="s">
        <v>97</v>
      </c>
      <c r="BV27" s="78"/>
      <c r="BW27" s="78"/>
      <c r="BX27" s="78"/>
      <c r="BY27" s="79"/>
    </row>
    <row r="28" spans="1:79" ht="15" customHeight="1" x14ac:dyDescent="0.25">
      <c r="A28" s="77">
        <v>1</v>
      </c>
      <c r="B28" s="78"/>
      <c r="C28" s="78"/>
      <c r="D28" s="79"/>
      <c r="E28" s="77">
        <v>2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7">
        <v>3</v>
      </c>
      <c r="V28" s="78"/>
      <c r="W28" s="78"/>
      <c r="X28" s="78"/>
      <c r="Y28" s="79"/>
      <c r="Z28" s="77">
        <v>4</v>
      </c>
      <c r="AA28" s="78"/>
      <c r="AB28" s="78"/>
      <c r="AC28" s="78"/>
      <c r="AD28" s="79"/>
      <c r="AE28" s="77">
        <v>5</v>
      </c>
      <c r="AF28" s="78"/>
      <c r="AG28" s="78"/>
      <c r="AH28" s="79"/>
      <c r="AI28" s="77">
        <v>6</v>
      </c>
      <c r="AJ28" s="78"/>
      <c r="AK28" s="78"/>
      <c r="AL28" s="78"/>
      <c r="AM28" s="79"/>
      <c r="AN28" s="77">
        <v>7</v>
      </c>
      <c r="AO28" s="78"/>
      <c r="AP28" s="78"/>
      <c r="AQ28" s="78"/>
      <c r="AR28" s="79"/>
      <c r="AS28" s="77">
        <v>8</v>
      </c>
      <c r="AT28" s="78"/>
      <c r="AU28" s="78"/>
      <c r="AV28" s="78"/>
      <c r="AW28" s="79"/>
      <c r="AX28" s="77">
        <v>9</v>
      </c>
      <c r="AY28" s="78"/>
      <c r="AZ28" s="78"/>
      <c r="BA28" s="79"/>
      <c r="BB28" s="77">
        <v>10</v>
      </c>
      <c r="BC28" s="78"/>
      <c r="BD28" s="78"/>
      <c r="BE28" s="78"/>
      <c r="BF28" s="79"/>
      <c r="BG28" s="77">
        <v>11</v>
      </c>
      <c r="BH28" s="78"/>
      <c r="BI28" s="78"/>
      <c r="BJ28" s="78"/>
      <c r="BK28" s="79"/>
      <c r="BL28" s="77">
        <v>12</v>
      </c>
      <c r="BM28" s="78"/>
      <c r="BN28" s="78"/>
      <c r="BO28" s="78"/>
      <c r="BP28" s="79"/>
      <c r="BQ28" s="77">
        <v>13</v>
      </c>
      <c r="BR28" s="78"/>
      <c r="BS28" s="78"/>
      <c r="BT28" s="79"/>
      <c r="BU28" s="77">
        <v>14</v>
      </c>
      <c r="BV28" s="78"/>
      <c r="BW28" s="78"/>
      <c r="BX28" s="78"/>
      <c r="BY28" s="79"/>
    </row>
    <row r="29" spans="1:79" ht="13.5" hidden="1" customHeight="1" x14ac:dyDescent="0.25">
      <c r="A29" s="92" t="s">
        <v>56</v>
      </c>
      <c r="B29" s="93"/>
      <c r="C29" s="93"/>
      <c r="D29" s="94"/>
      <c r="E29" s="92" t="s">
        <v>57</v>
      </c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118" t="s">
        <v>65</v>
      </c>
      <c r="V29" s="119"/>
      <c r="W29" s="119"/>
      <c r="X29" s="119"/>
      <c r="Y29" s="120"/>
      <c r="Z29" s="118" t="s">
        <v>66</v>
      </c>
      <c r="AA29" s="119"/>
      <c r="AB29" s="119"/>
      <c r="AC29" s="119"/>
      <c r="AD29" s="120"/>
      <c r="AE29" s="92" t="s">
        <v>91</v>
      </c>
      <c r="AF29" s="93"/>
      <c r="AG29" s="93"/>
      <c r="AH29" s="94"/>
      <c r="AI29" s="99" t="s">
        <v>170</v>
      </c>
      <c r="AJ29" s="100"/>
      <c r="AK29" s="100"/>
      <c r="AL29" s="100"/>
      <c r="AM29" s="101"/>
      <c r="AN29" s="92" t="s">
        <v>67</v>
      </c>
      <c r="AO29" s="93"/>
      <c r="AP29" s="93"/>
      <c r="AQ29" s="93"/>
      <c r="AR29" s="94"/>
      <c r="AS29" s="92" t="s">
        <v>68</v>
      </c>
      <c r="AT29" s="93"/>
      <c r="AU29" s="93"/>
      <c r="AV29" s="93"/>
      <c r="AW29" s="94"/>
      <c r="AX29" s="92" t="s">
        <v>92</v>
      </c>
      <c r="AY29" s="93"/>
      <c r="AZ29" s="93"/>
      <c r="BA29" s="94"/>
      <c r="BB29" s="99" t="s">
        <v>170</v>
      </c>
      <c r="BC29" s="100"/>
      <c r="BD29" s="100"/>
      <c r="BE29" s="100"/>
      <c r="BF29" s="101"/>
      <c r="BG29" s="92" t="s">
        <v>58</v>
      </c>
      <c r="BH29" s="93"/>
      <c r="BI29" s="93"/>
      <c r="BJ29" s="93"/>
      <c r="BK29" s="94"/>
      <c r="BL29" s="92" t="s">
        <v>59</v>
      </c>
      <c r="BM29" s="93"/>
      <c r="BN29" s="93"/>
      <c r="BO29" s="93"/>
      <c r="BP29" s="94"/>
      <c r="BQ29" s="92" t="s">
        <v>93</v>
      </c>
      <c r="BR29" s="93"/>
      <c r="BS29" s="93"/>
      <c r="BT29" s="94"/>
      <c r="BU29" s="99" t="s">
        <v>170</v>
      </c>
      <c r="BV29" s="100"/>
      <c r="BW29" s="100"/>
      <c r="BX29" s="100"/>
      <c r="BY29" s="101"/>
      <c r="CA29" t="s">
        <v>21</v>
      </c>
    </row>
    <row r="30" spans="1:79" s="25" customFormat="1" ht="13.2" customHeight="1" x14ac:dyDescent="0.25">
      <c r="A30" s="28"/>
      <c r="B30" s="29"/>
      <c r="C30" s="29"/>
      <c r="D30" s="54"/>
      <c r="E30" s="30" t="s">
        <v>172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2"/>
      <c r="U30" s="52">
        <v>839228</v>
      </c>
      <c r="V30" s="52"/>
      <c r="W30" s="52"/>
      <c r="X30" s="52"/>
      <c r="Y30" s="52"/>
      <c r="Z30" s="52" t="s">
        <v>173</v>
      </c>
      <c r="AA30" s="52"/>
      <c r="AB30" s="52"/>
      <c r="AC30" s="52"/>
      <c r="AD30" s="52"/>
      <c r="AE30" s="49" t="s">
        <v>173</v>
      </c>
      <c r="AF30" s="50"/>
      <c r="AG30" s="50"/>
      <c r="AH30" s="51"/>
      <c r="AI30" s="49">
        <f>IF(ISNUMBER(U30),U30,0)+IF(ISNUMBER(Z30),Z30,0)</f>
        <v>839228</v>
      </c>
      <c r="AJ30" s="50"/>
      <c r="AK30" s="50"/>
      <c r="AL30" s="50"/>
      <c r="AM30" s="51"/>
      <c r="AN30" s="49">
        <v>1745288</v>
      </c>
      <c r="AO30" s="50"/>
      <c r="AP30" s="50"/>
      <c r="AQ30" s="50"/>
      <c r="AR30" s="51"/>
      <c r="AS30" s="49" t="s">
        <v>173</v>
      </c>
      <c r="AT30" s="50"/>
      <c r="AU30" s="50"/>
      <c r="AV30" s="50"/>
      <c r="AW30" s="51"/>
      <c r="AX30" s="49" t="s">
        <v>173</v>
      </c>
      <c r="AY30" s="50"/>
      <c r="AZ30" s="50"/>
      <c r="BA30" s="51"/>
      <c r="BB30" s="49">
        <f>IF(ISNUMBER(AN30),AN30,0)+IF(ISNUMBER(AS30),AS30,0)</f>
        <v>1745288</v>
      </c>
      <c r="BC30" s="50"/>
      <c r="BD30" s="50"/>
      <c r="BE30" s="50"/>
      <c r="BF30" s="51"/>
      <c r="BG30" s="49">
        <v>2430823</v>
      </c>
      <c r="BH30" s="50"/>
      <c r="BI30" s="50"/>
      <c r="BJ30" s="50"/>
      <c r="BK30" s="51"/>
      <c r="BL30" s="49" t="s">
        <v>173</v>
      </c>
      <c r="BM30" s="50"/>
      <c r="BN30" s="50"/>
      <c r="BO30" s="50"/>
      <c r="BP30" s="51"/>
      <c r="BQ30" s="49" t="s">
        <v>173</v>
      </c>
      <c r="BR30" s="50"/>
      <c r="BS30" s="50"/>
      <c r="BT30" s="51"/>
      <c r="BU30" s="49">
        <f>IF(ISNUMBER(BG30),BG30,0)+IF(ISNUMBER(BL30),BL30,0)</f>
        <v>2430823</v>
      </c>
      <c r="BV30" s="50"/>
      <c r="BW30" s="50"/>
      <c r="BX30" s="50"/>
      <c r="BY30" s="51"/>
      <c r="CA30" s="25" t="s">
        <v>22</v>
      </c>
    </row>
    <row r="31" spans="1:79" s="6" customFormat="1" ht="12.75" customHeight="1" x14ac:dyDescent="0.25">
      <c r="A31" s="33"/>
      <c r="B31" s="34"/>
      <c r="C31" s="34"/>
      <c r="D31" s="53"/>
      <c r="E31" s="35" t="s">
        <v>147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/>
      <c r="U31" s="48">
        <v>839228</v>
      </c>
      <c r="V31" s="48"/>
      <c r="W31" s="48"/>
      <c r="X31" s="48"/>
      <c r="Y31" s="48"/>
      <c r="Z31" s="48">
        <v>0</v>
      </c>
      <c r="AA31" s="48"/>
      <c r="AB31" s="48"/>
      <c r="AC31" s="48"/>
      <c r="AD31" s="48"/>
      <c r="AE31" s="45">
        <v>0</v>
      </c>
      <c r="AF31" s="46"/>
      <c r="AG31" s="46"/>
      <c r="AH31" s="47"/>
      <c r="AI31" s="45">
        <f>IF(ISNUMBER(U31),U31,0)+IF(ISNUMBER(Z31),Z31,0)</f>
        <v>839228</v>
      </c>
      <c r="AJ31" s="46"/>
      <c r="AK31" s="46"/>
      <c r="AL31" s="46"/>
      <c r="AM31" s="47"/>
      <c r="AN31" s="45">
        <v>1745288</v>
      </c>
      <c r="AO31" s="46"/>
      <c r="AP31" s="46"/>
      <c r="AQ31" s="46"/>
      <c r="AR31" s="47"/>
      <c r="AS31" s="45">
        <v>0</v>
      </c>
      <c r="AT31" s="46"/>
      <c r="AU31" s="46"/>
      <c r="AV31" s="46"/>
      <c r="AW31" s="47"/>
      <c r="AX31" s="45">
        <v>0</v>
      </c>
      <c r="AY31" s="46"/>
      <c r="AZ31" s="46"/>
      <c r="BA31" s="47"/>
      <c r="BB31" s="45">
        <f>IF(ISNUMBER(AN31),AN31,0)+IF(ISNUMBER(AS31),AS31,0)</f>
        <v>1745288</v>
      </c>
      <c r="BC31" s="46"/>
      <c r="BD31" s="46"/>
      <c r="BE31" s="46"/>
      <c r="BF31" s="47"/>
      <c r="BG31" s="45">
        <v>2430823</v>
      </c>
      <c r="BH31" s="46"/>
      <c r="BI31" s="46"/>
      <c r="BJ31" s="46"/>
      <c r="BK31" s="47"/>
      <c r="BL31" s="45">
        <v>0</v>
      </c>
      <c r="BM31" s="46"/>
      <c r="BN31" s="46"/>
      <c r="BO31" s="46"/>
      <c r="BP31" s="47"/>
      <c r="BQ31" s="45">
        <v>0</v>
      </c>
      <c r="BR31" s="46"/>
      <c r="BS31" s="46"/>
      <c r="BT31" s="47"/>
      <c r="BU31" s="45">
        <f>IF(ISNUMBER(BG31),BG31,0)+IF(ISNUMBER(BL31),BL31,0)</f>
        <v>2430823</v>
      </c>
      <c r="BV31" s="46"/>
      <c r="BW31" s="46"/>
      <c r="BX31" s="46"/>
      <c r="BY31" s="47"/>
    </row>
    <row r="33" spans="1:79" ht="14.25" customHeight="1" x14ac:dyDescent="0.25">
      <c r="A33" s="117" t="s">
        <v>244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</row>
    <row r="34" spans="1:79" ht="15" customHeight="1" x14ac:dyDescent="0.25">
      <c r="A34" s="80" t="s">
        <v>218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</row>
    <row r="35" spans="1:79" ht="22.5" customHeight="1" x14ac:dyDescent="0.25">
      <c r="A35" s="82" t="s">
        <v>2</v>
      </c>
      <c r="B35" s="83"/>
      <c r="C35" s="83"/>
      <c r="D35" s="84"/>
      <c r="E35" s="82" t="s">
        <v>19</v>
      </c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4"/>
      <c r="X35" s="77" t="s">
        <v>240</v>
      </c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9"/>
      <c r="AR35" s="41" t="s">
        <v>245</v>
      </c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</row>
    <row r="36" spans="1:79" ht="36" customHeight="1" x14ac:dyDescent="0.25">
      <c r="A36" s="85"/>
      <c r="B36" s="86"/>
      <c r="C36" s="86"/>
      <c r="D36" s="87"/>
      <c r="E36" s="85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7"/>
      <c r="X36" s="41" t="s">
        <v>4</v>
      </c>
      <c r="Y36" s="41"/>
      <c r="Z36" s="41"/>
      <c r="AA36" s="41"/>
      <c r="AB36" s="41"/>
      <c r="AC36" s="41" t="s">
        <v>3</v>
      </c>
      <c r="AD36" s="41"/>
      <c r="AE36" s="41"/>
      <c r="AF36" s="41"/>
      <c r="AG36" s="41"/>
      <c r="AH36" s="102" t="s">
        <v>116</v>
      </c>
      <c r="AI36" s="103"/>
      <c r="AJ36" s="103"/>
      <c r="AK36" s="103"/>
      <c r="AL36" s="104"/>
      <c r="AM36" s="77" t="s">
        <v>5</v>
      </c>
      <c r="AN36" s="78"/>
      <c r="AO36" s="78"/>
      <c r="AP36" s="78"/>
      <c r="AQ36" s="79"/>
      <c r="AR36" s="77" t="s">
        <v>4</v>
      </c>
      <c r="AS36" s="78"/>
      <c r="AT36" s="78"/>
      <c r="AU36" s="78"/>
      <c r="AV36" s="79"/>
      <c r="AW36" s="77" t="s">
        <v>3</v>
      </c>
      <c r="AX36" s="78"/>
      <c r="AY36" s="78"/>
      <c r="AZ36" s="78"/>
      <c r="BA36" s="79"/>
      <c r="BB36" s="102" t="s">
        <v>116</v>
      </c>
      <c r="BC36" s="103"/>
      <c r="BD36" s="103"/>
      <c r="BE36" s="103"/>
      <c r="BF36" s="104"/>
      <c r="BG36" s="77" t="s">
        <v>96</v>
      </c>
      <c r="BH36" s="78"/>
      <c r="BI36" s="78"/>
      <c r="BJ36" s="78"/>
      <c r="BK36" s="79"/>
    </row>
    <row r="37" spans="1:79" ht="15" customHeight="1" x14ac:dyDescent="0.25">
      <c r="A37" s="77">
        <v>1</v>
      </c>
      <c r="B37" s="78"/>
      <c r="C37" s="78"/>
      <c r="D37" s="79"/>
      <c r="E37" s="77">
        <v>2</v>
      </c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9"/>
      <c r="X37" s="41">
        <v>3</v>
      </c>
      <c r="Y37" s="41"/>
      <c r="Z37" s="41"/>
      <c r="AA37" s="41"/>
      <c r="AB37" s="41"/>
      <c r="AC37" s="41">
        <v>4</v>
      </c>
      <c r="AD37" s="41"/>
      <c r="AE37" s="41"/>
      <c r="AF37" s="41"/>
      <c r="AG37" s="41"/>
      <c r="AH37" s="41">
        <v>5</v>
      </c>
      <c r="AI37" s="41"/>
      <c r="AJ37" s="41"/>
      <c r="AK37" s="41"/>
      <c r="AL37" s="41"/>
      <c r="AM37" s="41">
        <v>6</v>
      </c>
      <c r="AN37" s="41"/>
      <c r="AO37" s="41"/>
      <c r="AP37" s="41"/>
      <c r="AQ37" s="41"/>
      <c r="AR37" s="77">
        <v>7</v>
      </c>
      <c r="AS37" s="78"/>
      <c r="AT37" s="78"/>
      <c r="AU37" s="78"/>
      <c r="AV37" s="79"/>
      <c r="AW37" s="77">
        <v>8</v>
      </c>
      <c r="AX37" s="78"/>
      <c r="AY37" s="78"/>
      <c r="AZ37" s="78"/>
      <c r="BA37" s="79"/>
      <c r="BB37" s="77">
        <v>9</v>
      </c>
      <c r="BC37" s="78"/>
      <c r="BD37" s="78"/>
      <c r="BE37" s="78"/>
      <c r="BF37" s="79"/>
      <c r="BG37" s="77">
        <v>10</v>
      </c>
      <c r="BH37" s="78"/>
      <c r="BI37" s="78"/>
      <c r="BJ37" s="78"/>
      <c r="BK37" s="79"/>
    </row>
    <row r="38" spans="1:79" ht="20.25" hidden="1" customHeight="1" x14ac:dyDescent="0.25">
      <c r="A38" s="92" t="s">
        <v>56</v>
      </c>
      <c r="B38" s="93"/>
      <c r="C38" s="93"/>
      <c r="D38" s="94"/>
      <c r="E38" s="92" t="s">
        <v>57</v>
      </c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4"/>
      <c r="X38" s="68" t="s">
        <v>60</v>
      </c>
      <c r="Y38" s="68"/>
      <c r="Z38" s="68"/>
      <c r="AA38" s="68"/>
      <c r="AB38" s="68"/>
      <c r="AC38" s="68" t="s">
        <v>61</v>
      </c>
      <c r="AD38" s="68"/>
      <c r="AE38" s="68"/>
      <c r="AF38" s="68"/>
      <c r="AG38" s="68"/>
      <c r="AH38" s="92" t="s">
        <v>94</v>
      </c>
      <c r="AI38" s="93"/>
      <c r="AJ38" s="93"/>
      <c r="AK38" s="93"/>
      <c r="AL38" s="94"/>
      <c r="AM38" s="99" t="s">
        <v>171</v>
      </c>
      <c r="AN38" s="100"/>
      <c r="AO38" s="100"/>
      <c r="AP38" s="100"/>
      <c r="AQ38" s="101"/>
      <c r="AR38" s="92" t="s">
        <v>62</v>
      </c>
      <c r="AS38" s="93"/>
      <c r="AT38" s="93"/>
      <c r="AU38" s="93"/>
      <c r="AV38" s="94"/>
      <c r="AW38" s="92" t="s">
        <v>63</v>
      </c>
      <c r="AX38" s="93"/>
      <c r="AY38" s="93"/>
      <c r="AZ38" s="93"/>
      <c r="BA38" s="94"/>
      <c r="BB38" s="92" t="s">
        <v>95</v>
      </c>
      <c r="BC38" s="93"/>
      <c r="BD38" s="93"/>
      <c r="BE38" s="93"/>
      <c r="BF38" s="94"/>
      <c r="BG38" s="99" t="s">
        <v>171</v>
      </c>
      <c r="BH38" s="100"/>
      <c r="BI38" s="100"/>
      <c r="BJ38" s="100"/>
      <c r="BK38" s="101"/>
      <c r="CA38" t="s">
        <v>23</v>
      </c>
    </row>
    <row r="39" spans="1:79" s="25" customFormat="1" ht="13.2" customHeight="1" x14ac:dyDescent="0.25">
      <c r="A39" s="28"/>
      <c r="B39" s="29"/>
      <c r="C39" s="29"/>
      <c r="D39" s="54"/>
      <c r="E39" s="30" t="s">
        <v>172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49">
        <v>2686116</v>
      </c>
      <c r="Y39" s="50"/>
      <c r="Z39" s="50"/>
      <c r="AA39" s="50"/>
      <c r="AB39" s="51"/>
      <c r="AC39" s="49" t="s">
        <v>173</v>
      </c>
      <c r="AD39" s="50"/>
      <c r="AE39" s="50"/>
      <c r="AF39" s="50"/>
      <c r="AG39" s="51"/>
      <c r="AH39" s="49" t="s">
        <v>173</v>
      </c>
      <c r="AI39" s="50"/>
      <c r="AJ39" s="50"/>
      <c r="AK39" s="50"/>
      <c r="AL39" s="51"/>
      <c r="AM39" s="49">
        <f>IF(ISNUMBER(X39),X39,0)+IF(ISNUMBER(AC39),AC39,0)</f>
        <v>2686116</v>
      </c>
      <c r="AN39" s="50"/>
      <c r="AO39" s="50"/>
      <c r="AP39" s="50"/>
      <c r="AQ39" s="51"/>
      <c r="AR39" s="49">
        <v>2872898</v>
      </c>
      <c r="AS39" s="50"/>
      <c r="AT39" s="50"/>
      <c r="AU39" s="50"/>
      <c r="AV39" s="51"/>
      <c r="AW39" s="49" t="s">
        <v>173</v>
      </c>
      <c r="AX39" s="50"/>
      <c r="AY39" s="50"/>
      <c r="AZ39" s="50"/>
      <c r="BA39" s="51"/>
      <c r="BB39" s="49" t="s">
        <v>173</v>
      </c>
      <c r="BC39" s="50"/>
      <c r="BD39" s="50"/>
      <c r="BE39" s="50"/>
      <c r="BF39" s="51"/>
      <c r="BG39" s="52">
        <f>IF(ISNUMBER(AR39),AR39,0)+IF(ISNUMBER(AW39),AW39,0)</f>
        <v>2872898</v>
      </c>
      <c r="BH39" s="52"/>
      <c r="BI39" s="52"/>
      <c r="BJ39" s="52"/>
      <c r="BK39" s="52"/>
      <c r="CA39" s="25" t="s">
        <v>24</v>
      </c>
    </row>
    <row r="40" spans="1:79" s="6" customFormat="1" ht="12.75" customHeight="1" x14ac:dyDescent="0.25">
      <c r="A40" s="33"/>
      <c r="B40" s="34"/>
      <c r="C40" s="34"/>
      <c r="D40" s="53"/>
      <c r="E40" s="35" t="s">
        <v>147</v>
      </c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7"/>
      <c r="X40" s="45">
        <v>2686116</v>
      </c>
      <c r="Y40" s="46"/>
      <c r="Z40" s="46"/>
      <c r="AA40" s="46"/>
      <c r="AB40" s="47"/>
      <c r="AC40" s="45">
        <v>0</v>
      </c>
      <c r="AD40" s="46"/>
      <c r="AE40" s="46"/>
      <c r="AF40" s="46"/>
      <c r="AG40" s="47"/>
      <c r="AH40" s="45">
        <v>0</v>
      </c>
      <c r="AI40" s="46"/>
      <c r="AJ40" s="46"/>
      <c r="AK40" s="46"/>
      <c r="AL40" s="47"/>
      <c r="AM40" s="45">
        <f>IF(ISNUMBER(X40),X40,0)+IF(ISNUMBER(AC40),AC40,0)</f>
        <v>2686116</v>
      </c>
      <c r="AN40" s="46"/>
      <c r="AO40" s="46"/>
      <c r="AP40" s="46"/>
      <c r="AQ40" s="47"/>
      <c r="AR40" s="45">
        <v>2872898</v>
      </c>
      <c r="AS40" s="46"/>
      <c r="AT40" s="46"/>
      <c r="AU40" s="46"/>
      <c r="AV40" s="47"/>
      <c r="AW40" s="45">
        <v>0</v>
      </c>
      <c r="AX40" s="46"/>
      <c r="AY40" s="46"/>
      <c r="AZ40" s="46"/>
      <c r="BA40" s="47"/>
      <c r="BB40" s="45">
        <v>0</v>
      </c>
      <c r="BC40" s="46"/>
      <c r="BD40" s="46"/>
      <c r="BE40" s="46"/>
      <c r="BF40" s="47"/>
      <c r="BG40" s="48">
        <f>IF(ISNUMBER(AR40),AR40,0)+IF(ISNUMBER(AW40),AW40,0)</f>
        <v>2872898</v>
      </c>
      <c r="BH40" s="48"/>
      <c r="BI40" s="48"/>
      <c r="BJ40" s="48"/>
      <c r="BK40" s="48"/>
    </row>
    <row r="41" spans="1:79" s="4" customFormat="1" ht="12.75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5">
      <c r="A43" s="65" t="s">
        <v>117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9"/>
    </row>
    <row r="44" spans="1:79" ht="14.25" customHeight="1" x14ac:dyDescent="0.25">
      <c r="A44" s="65" t="s">
        <v>230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</row>
    <row r="45" spans="1:79" ht="15" customHeight="1" x14ac:dyDescent="0.25">
      <c r="A45" s="69" t="s">
        <v>218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</row>
    <row r="46" spans="1:79" ht="23.1" customHeight="1" x14ac:dyDescent="0.25">
      <c r="A46" s="108" t="s">
        <v>118</v>
      </c>
      <c r="B46" s="109"/>
      <c r="C46" s="109"/>
      <c r="D46" s="110"/>
      <c r="E46" s="41" t="s">
        <v>19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77" t="s">
        <v>219</v>
      </c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9"/>
      <c r="AN46" s="77" t="s">
        <v>222</v>
      </c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9"/>
      <c r="BG46" s="77" t="s">
        <v>229</v>
      </c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9"/>
    </row>
    <row r="47" spans="1:79" ht="48.75" customHeight="1" x14ac:dyDescent="0.25">
      <c r="A47" s="111"/>
      <c r="B47" s="112"/>
      <c r="C47" s="112"/>
      <c r="D47" s="113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77" t="s">
        <v>4</v>
      </c>
      <c r="V47" s="78"/>
      <c r="W47" s="78"/>
      <c r="X47" s="78"/>
      <c r="Y47" s="79"/>
      <c r="Z47" s="77" t="s">
        <v>3</v>
      </c>
      <c r="AA47" s="78"/>
      <c r="AB47" s="78"/>
      <c r="AC47" s="78"/>
      <c r="AD47" s="79"/>
      <c r="AE47" s="102" t="s">
        <v>116</v>
      </c>
      <c r="AF47" s="103"/>
      <c r="AG47" s="103"/>
      <c r="AH47" s="104"/>
      <c r="AI47" s="77" t="s">
        <v>5</v>
      </c>
      <c r="AJ47" s="78"/>
      <c r="AK47" s="78"/>
      <c r="AL47" s="78"/>
      <c r="AM47" s="79"/>
      <c r="AN47" s="77" t="s">
        <v>4</v>
      </c>
      <c r="AO47" s="78"/>
      <c r="AP47" s="78"/>
      <c r="AQ47" s="78"/>
      <c r="AR47" s="79"/>
      <c r="AS47" s="77" t="s">
        <v>3</v>
      </c>
      <c r="AT47" s="78"/>
      <c r="AU47" s="78"/>
      <c r="AV47" s="78"/>
      <c r="AW47" s="79"/>
      <c r="AX47" s="102" t="s">
        <v>116</v>
      </c>
      <c r="AY47" s="103"/>
      <c r="AZ47" s="103"/>
      <c r="BA47" s="104"/>
      <c r="BB47" s="77" t="s">
        <v>96</v>
      </c>
      <c r="BC47" s="78"/>
      <c r="BD47" s="78"/>
      <c r="BE47" s="78"/>
      <c r="BF47" s="79"/>
      <c r="BG47" s="77" t="s">
        <v>4</v>
      </c>
      <c r="BH47" s="78"/>
      <c r="BI47" s="78"/>
      <c r="BJ47" s="78"/>
      <c r="BK47" s="79"/>
      <c r="BL47" s="77" t="s">
        <v>3</v>
      </c>
      <c r="BM47" s="78"/>
      <c r="BN47" s="78"/>
      <c r="BO47" s="78"/>
      <c r="BP47" s="79"/>
      <c r="BQ47" s="102" t="s">
        <v>116</v>
      </c>
      <c r="BR47" s="103"/>
      <c r="BS47" s="103"/>
      <c r="BT47" s="104"/>
      <c r="BU47" s="77" t="s">
        <v>97</v>
      </c>
      <c r="BV47" s="78"/>
      <c r="BW47" s="78"/>
      <c r="BX47" s="78"/>
      <c r="BY47" s="79"/>
    </row>
    <row r="48" spans="1:79" ht="15" customHeight="1" x14ac:dyDescent="0.25">
      <c r="A48" s="77">
        <v>1</v>
      </c>
      <c r="B48" s="78"/>
      <c r="C48" s="78"/>
      <c r="D48" s="79"/>
      <c r="E48" s="77">
        <v>2</v>
      </c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9"/>
      <c r="U48" s="77">
        <v>3</v>
      </c>
      <c r="V48" s="78"/>
      <c r="W48" s="78"/>
      <c r="X48" s="78"/>
      <c r="Y48" s="79"/>
      <c r="Z48" s="77">
        <v>4</v>
      </c>
      <c r="AA48" s="78"/>
      <c r="AB48" s="78"/>
      <c r="AC48" s="78"/>
      <c r="AD48" s="79"/>
      <c r="AE48" s="77">
        <v>5</v>
      </c>
      <c r="AF48" s="78"/>
      <c r="AG48" s="78"/>
      <c r="AH48" s="79"/>
      <c r="AI48" s="77">
        <v>6</v>
      </c>
      <c r="AJ48" s="78"/>
      <c r="AK48" s="78"/>
      <c r="AL48" s="78"/>
      <c r="AM48" s="79"/>
      <c r="AN48" s="77">
        <v>7</v>
      </c>
      <c r="AO48" s="78"/>
      <c r="AP48" s="78"/>
      <c r="AQ48" s="78"/>
      <c r="AR48" s="79"/>
      <c r="AS48" s="77">
        <v>8</v>
      </c>
      <c r="AT48" s="78"/>
      <c r="AU48" s="78"/>
      <c r="AV48" s="78"/>
      <c r="AW48" s="79"/>
      <c r="AX48" s="77">
        <v>9</v>
      </c>
      <c r="AY48" s="78"/>
      <c r="AZ48" s="78"/>
      <c r="BA48" s="79"/>
      <c r="BB48" s="77">
        <v>10</v>
      </c>
      <c r="BC48" s="78"/>
      <c r="BD48" s="78"/>
      <c r="BE48" s="78"/>
      <c r="BF48" s="79"/>
      <c r="BG48" s="77">
        <v>11</v>
      </c>
      <c r="BH48" s="78"/>
      <c r="BI48" s="78"/>
      <c r="BJ48" s="78"/>
      <c r="BK48" s="79"/>
      <c r="BL48" s="77">
        <v>12</v>
      </c>
      <c r="BM48" s="78"/>
      <c r="BN48" s="78"/>
      <c r="BO48" s="78"/>
      <c r="BP48" s="79"/>
      <c r="BQ48" s="77">
        <v>13</v>
      </c>
      <c r="BR48" s="78"/>
      <c r="BS48" s="78"/>
      <c r="BT48" s="79"/>
      <c r="BU48" s="77">
        <v>14</v>
      </c>
      <c r="BV48" s="78"/>
      <c r="BW48" s="78"/>
      <c r="BX48" s="78"/>
      <c r="BY48" s="79"/>
    </row>
    <row r="49" spans="1:79" s="1" customFormat="1" ht="12.75" hidden="1" customHeight="1" x14ac:dyDescent="0.25">
      <c r="A49" s="92" t="s">
        <v>64</v>
      </c>
      <c r="B49" s="93"/>
      <c r="C49" s="93"/>
      <c r="D49" s="94"/>
      <c r="E49" s="92" t="s">
        <v>57</v>
      </c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92" t="s">
        <v>65</v>
      </c>
      <c r="V49" s="93"/>
      <c r="W49" s="93"/>
      <c r="X49" s="93"/>
      <c r="Y49" s="94"/>
      <c r="Z49" s="92" t="s">
        <v>66</v>
      </c>
      <c r="AA49" s="93"/>
      <c r="AB49" s="93"/>
      <c r="AC49" s="93"/>
      <c r="AD49" s="94"/>
      <c r="AE49" s="92" t="s">
        <v>91</v>
      </c>
      <c r="AF49" s="93"/>
      <c r="AG49" s="93"/>
      <c r="AH49" s="94"/>
      <c r="AI49" s="99" t="s">
        <v>170</v>
      </c>
      <c r="AJ49" s="100"/>
      <c r="AK49" s="100"/>
      <c r="AL49" s="100"/>
      <c r="AM49" s="101"/>
      <c r="AN49" s="92" t="s">
        <v>67</v>
      </c>
      <c r="AO49" s="93"/>
      <c r="AP49" s="93"/>
      <c r="AQ49" s="93"/>
      <c r="AR49" s="94"/>
      <c r="AS49" s="92" t="s">
        <v>68</v>
      </c>
      <c r="AT49" s="93"/>
      <c r="AU49" s="93"/>
      <c r="AV49" s="93"/>
      <c r="AW49" s="94"/>
      <c r="AX49" s="92" t="s">
        <v>92</v>
      </c>
      <c r="AY49" s="93"/>
      <c r="AZ49" s="93"/>
      <c r="BA49" s="94"/>
      <c r="BB49" s="99" t="s">
        <v>170</v>
      </c>
      <c r="BC49" s="100"/>
      <c r="BD49" s="100"/>
      <c r="BE49" s="100"/>
      <c r="BF49" s="101"/>
      <c r="BG49" s="92" t="s">
        <v>58</v>
      </c>
      <c r="BH49" s="93"/>
      <c r="BI49" s="93"/>
      <c r="BJ49" s="93"/>
      <c r="BK49" s="94"/>
      <c r="BL49" s="92" t="s">
        <v>59</v>
      </c>
      <c r="BM49" s="93"/>
      <c r="BN49" s="93"/>
      <c r="BO49" s="93"/>
      <c r="BP49" s="94"/>
      <c r="BQ49" s="92" t="s">
        <v>93</v>
      </c>
      <c r="BR49" s="93"/>
      <c r="BS49" s="93"/>
      <c r="BT49" s="94"/>
      <c r="BU49" s="99" t="s">
        <v>170</v>
      </c>
      <c r="BV49" s="100"/>
      <c r="BW49" s="100"/>
      <c r="BX49" s="100"/>
      <c r="BY49" s="101"/>
      <c r="CA49" t="s">
        <v>25</v>
      </c>
    </row>
    <row r="50" spans="1:79" s="25" customFormat="1" ht="13.2" customHeight="1" x14ac:dyDescent="0.25">
      <c r="A50" s="28">
        <v>2111</v>
      </c>
      <c r="B50" s="29"/>
      <c r="C50" s="29"/>
      <c r="D50" s="54"/>
      <c r="E50" s="30" t="s">
        <v>174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2"/>
      <c r="U50" s="49">
        <v>674624</v>
      </c>
      <c r="V50" s="50"/>
      <c r="W50" s="50"/>
      <c r="X50" s="50"/>
      <c r="Y50" s="51"/>
      <c r="Z50" s="49">
        <v>0</v>
      </c>
      <c r="AA50" s="50"/>
      <c r="AB50" s="50"/>
      <c r="AC50" s="50"/>
      <c r="AD50" s="51"/>
      <c r="AE50" s="49">
        <v>0</v>
      </c>
      <c r="AF50" s="50"/>
      <c r="AG50" s="50"/>
      <c r="AH50" s="51"/>
      <c r="AI50" s="49">
        <f t="shared" ref="AI50:AI57" si="0">IF(ISNUMBER(U50),U50,0)+IF(ISNUMBER(Z50),Z50,0)</f>
        <v>674624</v>
      </c>
      <c r="AJ50" s="50"/>
      <c r="AK50" s="50"/>
      <c r="AL50" s="50"/>
      <c r="AM50" s="51"/>
      <c r="AN50" s="49">
        <v>1273439</v>
      </c>
      <c r="AO50" s="50"/>
      <c r="AP50" s="50"/>
      <c r="AQ50" s="50"/>
      <c r="AR50" s="51"/>
      <c r="AS50" s="49">
        <v>0</v>
      </c>
      <c r="AT50" s="50"/>
      <c r="AU50" s="50"/>
      <c r="AV50" s="50"/>
      <c r="AW50" s="51"/>
      <c r="AX50" s="49">
        <v>0</v>
      </c>
      <c r="AY50" s="50"/>
      <c r="AZ50" s="50"/>
      <c r="BA50" s="51"/>
      <c r="BB50" s="49">
        <f t="shared" ref="BB50:BB57" si="1">IF(ISNUMBER(AN50),AN50,0)+IF(ISNUMBER(AS50),AS50,0)</f>
        <v>1273439</v>
      </c>
      <c r="BC50" s="50"/>
      <c r="BD50" s="50"/>
      <c r="BE50" s="50"/>
      <c r="BF50" s="51"/>
      <c r="BG50" s="49">
        <v>1823882</v>
      </c>
      <c r="BH50" s="50"/>
      <c r="BI50" s="50"/>
      <c r="BJ50" s="50"/>
      <c r="BK50" s="51"/>
      <c r="BL50" s="49">
        <v>0</v>
      </c>
      <c r="BM50" s="50"/>
      <c r="BN50" s="50"/>
      <c r="BO50" s="50"/>
      <c r="BP50" s="51"/>
      <c r="BQ50" s="49">
        <v>0</v>
      </c>
      <c r="BR50" s="50"/>
      <c r="BS50" s="50"/>
      <c r="BT50" s="51"/>
      <c r="BU50" s="49">
        <f t="shared" ref="BU50:BU57" si="2">IF(ISNUMBER(BG50),BG50,0)+IF(ISNUMBER(BL50),BL50,0)</f>
        <v>1823882</v>
      </c>
      <c r="BV50" s="50"/>
      <c r="BW50" s="50"/>
      <c r="BX50" s="50"/>
      <c r="BY50" s="51"/>
      <c r="CA50" s="25" t="s">
        <v>26</v>
      </c>
    </row>
    <row r="51" spans="1:79" s="25" customFormat="1" ht="13.2" customHeight="1" x14ac:dyDescent="0.25">
      <c r="A51" s="28">
        <v>2120</v>
      </c>
      <c r="B51" s="29"/>
      <c r="C51" s="29"/>
      <c r="D51" s="54"/>
      <c r="E51" s="30" t="s">
        <v>175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2"/>
      <c r="U51" s="49">
        <v>143797</v>
      </c>
      <c r="V51" s="50"/>
      <c r="W51" s="50"/>
      <c r="X51" s="50"/>
      <c r="Y51" s="51"/>
      <c r="Z51" s="49">
        <v>0</v>
      </c>
      <c r="AA51" s="50"/>
      <c r="AB51" s="50"/>
      <c r="AC51" s="50"/>
      <c r="AD51" s="51"/>
      <c r="AE51" s="49">
        <v>0</v>
      </c>
      <c r="AF51" s="50"/>
      <c r="AG51" s="50"/>
      <c r="AH51" s="51"/>
      <c r="AI51" s="49">
        <f t="shared" si="0"/>
        <v>143797</v>
      </c>
      <c r="AJ51" s="50"/>
      <c r="AK51" s="50"/>
      <c r="AL51" s="50"/>
      <c r="AM51" s="51"/>
      <c r="AN51" s="49">
        <v>280156</v>
      </c>
      <c r="AO51" s="50"/>
      <c r="AP51" s="50"/>
      <c r="AQ51" s="50"/>
      <c r="AR51" s="51"/>
      <c r="AS51" s="49">
        <v>0</v>
      </c>
      <c r="AT51" s="50"/>
      <c r="AU51" s="50"/>
      <c r="AV51" s="50"/>
      <c r="AW51" s="51"/>
      <c r="AX51" s="49">
        <v>0</v>
      </c>
      <c r="AY51" s="50"/>
      <c r="AZ51" s="50"/>
      <c r="BA51" s="51"/>
      <c r="BB51" s="49">
        <f t="shared" si="1"/>
        <v>280156</v>
      </c>
      <c r="BC51" s="50"/>
      <c r="BD51" s="50"/>
      <c r="BE51" s="50"/>
      <c r="BF51" s="51"/>
      <c r="BG51" s="49">
        <v>401254</v>
      </c>
      <c r="BH51" s="50"/>
      <c r="BI51" s="50"/>
      <c r="BJ51" s="50"/>
      <c r="BK51" s="51"/>
      <c r="BL51" s="49">
        <v>0</v>
      </c>
      <c r="BM51" s="50"/>
      <c r="BN51" s="50"/>
      <c r="BO51" s="50"/>
      <c r="BP51" s="51"/>
      <c r="BQ51" s="49">
        <v>0</v>
      </c>
      <c r="BR51" s="50"/>
      <c r="BS51" s="50"/>
      <c r="BT51" s="51"/>
      <c r="BU51" s="49">
        <f t="shared" si="2"/>
        <v>401254</v>
      </c>
      <c r="BV51" s="50"/>
      <c r="BW51" s="50"/>
      <c r="BX51" s="50"/>
      <c r="BY51" s="51"/>
    </row>
    <row r="52" spans="1:79" s="25" customFormat="1" ht="13.2" customHeight="1" x14ac:dyDescent="0.25">
      <c r="A52" s="28">
        <v>2210</v>
      </c>
      <c r="B52" s="29"/>
      <c r="C52" s="29"/>
      <c r="D52" s="54"/>
      <c r="E52" s="30" t="s">
        <v>176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2"/>
      <c r="U52" s="49">
        <v>11560</v>
      </c>
      <c r="V52" s="50"/>
      <c r="W52" s="50"/>
      <c r="X52" s="50"/>
      <c r="Y52" s="51"/>
      <c r="Z52" s="49">
        <v>0</v>
      </c>
      <c r="AA52" s="50"/>
      <c r="AB52" s="50"/>
      <c r="AC52" s="50"/>
      <c r="AD52" s="51"/>
      <c r="AE52" s="49">
        <v>0</v>
      </c>
      <c r="AF52" s="50"/>
      <c r="AG52" s="50"/>
      <c r="AH52" s="51"/>
      <c r="AI52" s="49">
        <f t="shared" si="0"/>
        <v>11560</v>
      </c>
      <c r="AJ52" s="50"/>
      <c r="AK52" s="50"/>
      <c r="AL52" s="50"/>
      <c r="AM52" s="51"/>
      <c r="AN52" s="49">
        <v>90452</v>
      </c>
      <c r="AO52" s="50"/>
      <c r="AP52" s="50"/>
      <c r="AQ52" s="50"/>
      <c r="AR52" s="51"/>
      <c r="AS52" s="49">
        <v>0</v>
      </c>
      <c r="AT52" s="50"/>
      <c r="AU52" s="50"/>
      <c r="AV52" s="50"/>
      <c r="AW52" s="51"/>
      <c r="AX52" s="49">
        <v>0</v>
      </c>
      <c r="AY52" s="50"/>
      <c r="AZ52" s="50"/>
      <c r="BA52" s="51"/>
      <c r="BB52" s="49">
        <f t="shared" si="1"/>
        <v>90452</v>
      </c>
      <c r="BC52" s="50"/>
      <c r="BD52" s="50"/>
      <c r="BE52" s="50"/>
      <c r="BF52" s="51"/>
      <c r="BG52" s="49">
        <v>123664</v>
      </c>
      <c r="BH52" s="50"/>
      <c r="BI52" s="50"/>
      <c r="BJ52" s="50"/>
      <c r="BK52" s="51"/>
      <c r="BL52" s="49">
        <v>0</v>
      </c>
      <c r="BM52" s="50"/>
      <c r="BN52" s="50"/>
      <c r="BO52" s="50"/>
      <c r="BP52" s="51"/>
      <c r="BQ52" s="49">
        <v>0</v>
      </c>
      <c r="BR52" s="50"/>
      <c r="BS52" s="50"/>
      <c r="BT52" s="51"/>
      <c r="BU52" s="49">
        <f t="shared" si="2"/>
        <v>123664</v>
      </c>
      <c r="BV52" s="50"/>
      <c r="BW52" s="50"/>
      <c r="BX52" s="50"/>
      <c r="BY52" s="51"/>
    </row>
    <row r="53" spans="1:79" s="25" customFormat="1" ht="13.2" customHeight="1" x14ac:dyDescent="0.25">
      <c r="A53" s="28">
        <v>2240</v>
      </c>
      <c r="B53" s="29"/>
      <c r="C53" s="29"/>
      <c r="D53" s="54"/>
      <c r="E53" s="30" t="s">
        <v>177</v>
      </c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2"/>
      <c r="U53" s="49">
        <v>5247</v>
      </c>
      <c r="V53" s="50"/>
      <c r="W53" s="50"/>
      <c r="X53" s="50"/>
      <c r="Y53" s="51"/>
      <c r="Z53" s="49">
        <v>0</v>
      </c>
      <c r="AA53" s="50"/>
      <c r="AB53" s="50"/>
      <c r="AC53" s="50"/>
      <c r="AD53" s="51"/>
      <c r="AE53" s="49">
        <v>0</v>
      </c>
      <c r="AF53" s="50"/>
      <c r="AG53" s="50"/>
      <c r="AH53" s="51"/>
      <c r="AI53" s="49">
        <f t="shared" si="0"/>
        <v>5247</v>
      </c>
      <c r="AJ53" s="50"/>
      <c r="AK53" s="50"/>
      <c r="AL53" s="50"/>
      <c r="AM53" s="51"/>
      <c r="AN53" s="49">
        <v>92241</v>
      </c>
      <c r="AO53" s="50"/>
      <c r="AP53" s="50"/>
      <c r="AQ53" s="50"/>
      <c r="AR53" s="51"/>
      <c r="AS53" s="49">
        <v>0</v>
      </c>
      <c r="AT53" s="50"/>
      <c r="AU53" s="50"/>
      <c r="AV53" s="50"/>
      <c r="AW53" s="51"/>
      <c r="AX53" s="49">
        <v>0</v>
      </c>
      <c r="AY53" s="50"/>
      <c r="AZ53" s="50"/>
      <c r="BA53" s="51"/>
      <c r="BB53" s="49">
        <f t="shared" si="1"/>
        <v>92241</v>
      </c>
      <c r="BC53" s="50"/>
      <c r="BD53" s="50"/>
      <c r="BE53" s="50"/>
      <c r="BF53" s="51"/>
      <c r="BG53" s="49">
        <v>72240</v>
      </c>
      <c r="BH53" s="50"/>
      <c r="BI53" s="50"/>
      <c r="BJ53" s="50"/>
      <c r="BK53" s="51"/>
      <c r="BL53" s="49">
        <v>0</v>
      </c>
      <c r="BM53" s="50"/>
      <c r="BN53" s="50"/>
      <c r="BO53" s="50"/>
      <c r="BP53" s="51"/>
      <c r="BQ53" s="49">
        <v>0</v>
      </c>
      <c r="BR53" s="50"/>
      <c r="BS53" s="50"/>
      <c r="BT53" s="51"/>
      <c r="BU53" s="49">
        <f t="shared" si="2"/>
        <v>72240</v>
      </c>
      <c r="BV53" s="50"/>
      <c r="BW53" s="50"/>
      <c r="BX53" s="50"/>
      <c r="BY53" s="51"/>
    </row>
    <row r="54" spans="1:79" s="25" customFormat="1" ht="13.2" customHeight="1" x14ac:dyDescent="0.25">
      <c r="A54" s="28">
        <v>2250</v>
      </c>
      <c r="B54" s="29"/>
      <c r="C54" s="29"/>
      <c r="D54" s="54"/>
      <c r="E54" s="30" t="s">
        <v>178</v>
      </c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2"/>
      <c r="U54" s="49">
        <v>2000</v>
      </c>
      <c r="V54" s="50"/>
      <c r="W54" s="50"/>
      <c r="X54" s="50"/>
      <c r="Y54" s="51"/>
      <c r="Z54" s="49">
        <v>0</v>
      </c>
      <c r="AA54" s="50"/>
      <c r="AB54" s="50"/>
      <c r="AC54" s="50"/>
      <c r="AD54" s="51"/>
      <c r="AE54" s="49">
        <v>0</v>
      </c>
      <c r="AF54" s="50"/>
      <c r="AG54" s="50"/>
      <c r="AH54" s="51"/>
      <c r="AI54" s="49">
        <f t="shared" si="0"/>
        <v>2000</v>
      </c>
      <c r="AJ54" s="50"/>
      <c r="AK54" s="50"/>
      <c r="AL54" s="50"/>
      <c r="AM54" s="51"/>
      <c r="AN54" s="49">
        <v>6000</v>
      </c>
      <c r="AO54" s="50"/>
      <c r="AP54" s="50"/>
      <c r="AQ54" s="50"/>
      <c r="AR54" s="51"/>
      <c r="AS54" s="49">
        <v>0</v>
      </c>
      <c r="AT54" s="50"/>
      <c r="AU54" s="50"/>
      <c r="AV54" s="50"/>
      <c r="AW54" s="51"/>
      <c r="AX54" s="49">
        <v>0</v>
      </c>
      <c r="AY54" s="50"/>
      <c r="AZ54" s="50"/>
      <c r="BA54" s="51"/>
      <c r="BB54" s="49">
        <f t="shared" si="1"/>
        <v>6000</v>
      </c>
      <c r="BC54" s="50"/>
      <c r="BD54" s="50"/>
      <c r="BE54" s="50"/>
      <c r="BF54" s="51"/>
      <c r="BG54" s="49">
        <v>5045</v>
      </c>
      <c r="BH54" s="50"/>
      <c r="BI54" s="50"/>
      <c r="BJ54" s="50"/>
      <c r="BK54" s="51"/>
      <c r="BL54" s="49">
        <v>0</v>
      </c>
      <c r="BM54" s="50"/>
      <c r="BN54" s="50"/>
      <c r="BO54" s="50"/>
      <c r="BP54" s="51"/>
      <c r="BQ54" s="49">
        <v>0</v>
      </c>
      <c r="BR54" s="50"/>
      <c r="BS54" s="50"/>
      <c r="BT54" s="51"/>
      <c r="BU54" s="49">
        <f t="shared" si="2"/>
        <v>5045</v>
      </c>
      <c r="BV54" s="50"/>
      <c r="BW54" s="50"/>
      <c r="BX54" s="50"/>
      <c r="BY54" s="51"/>
    </row>
    <row r="55" spans="1:79" s="25" customFormat="1" ht="39.6" customHeight="1" x14ac:dyDescent="0.25">
      <c r="A55" s="28">
        <v>2282</v>
      </c>
      <c r="B55" s="29"/>
      <c r="C55" s="29"/>
      <c r="D55" s="54"/>
      <c r="E55" s="30" t="s">
        <v>179</v>
      </c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2"/>
      <c r="U55" s="49">
        <v>0</v>
      </c>
      <c r="V55" s="50"/>
      <c r="W55" s="50"/>
      <c r="X55" s="50"/>
      <c r="Y55" s="51"/>
      <c r="Z55" s="49">
        <v>0</v>
      </c>
      <c r="AA55" s="50"/>
      <c r="AB55" s="50"/>
      <c r="AC55" s="50"/>
      <c r="AD55" s="51"/>
      <c r="AE55" s="49">
        <v>0</v>
      </c>
      <c r="AF55" s="50"/>
      <c r="AG55" s="50"/>
      <c r="AH55" s="51"/>
      <c r="AI55" s="49">
        <f t="shared" si="0"/>
        <v>0</v>
      </c>
      <c r="AJ55" s="50"/>
      <c r="AK55" s="50"/>
      <c r="AL55" s="50"/>
      <c r="AM55" s="51"/>
      <c r="AN55" s="49">
        <v>0</v>
      </c>
      <c r="AO55" s="50"/>
      <c r="AP55" s="50"/>
      <c r="AQ55" s="50"/>
      <c r="AR55" s="51"/>
      <c r="AS55" s="49">
        <v>0</v>
      </c>
      <c r="AT55" s="50"/>
      <c r="AU55" s="50"/>
      <c r="AV55" s="50"/>
      <c r="AW55" s="51"/>
      <c r="AX55" s="49">
        <v>0</v>
      </c>
      <c r="AY55" s="50"/>
      <c r="AZ55" s="50"/>
      <c r="BA55" s="51"/>
      <c r="BB55" s="49">
        <f t="shared" si="1"/>
        <v>0</v>
      </c>
      <c r="BC55" s="50"/>
      <c r="BD55" s="50"/>
      <c r="BE55" s="50"/>
      <c r="BF55" s="51"/>
      <c r="BG55" s="49">
        <v>1519</v>
      </c>
      <c r="BH55" s="50"/>
      <c r="BI55" s="50"/>
      <c r="BJ55" s="50"/>
      <c r="BK55" s="51"/>
      <c r="BL55" s="49">
        <v>0</v>
      </c>
      <c r="BM55" s="50"/>
      <c r="BN55" s="50"/>
      <c r="BO55" s="50"/>
      <c r="BP55" s="51"/>
      <c r="BQ55" s="49">
        <v>0</v>
      </c>
      <c r="BR55" s="50"/>
      <c r="BS55" s="50"/>
      <c r="BT55" s="51"/>
      <c r="BU55" s="49">
        <f t="shared" si="2"/>
        <v>1519</v>
      </c>
      <c r="BV55" s="50"/>
      <c r="BW55" s="50"/>
      <c r="BX55" s="50"/>
      <c r="BY55" s="51"/>
    </row>
    <row r="56" spans="1:79" s="25" customFormat="1" ht="13.2" customHeight="1" x14ac:dyDescent="0.25">
      <c r="A56" s="28">
        <v>2800</v>
      </c>
      <c r="B56" s="29"/>
      <c r="C56" s="29"/>
      <c r="D56" s="54"/>
      <c r="E56" s="30" t="s">
        <v>180</v>
      </c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2"/>
      <c r="U56" s="49">
        <v>2000</v>
      </c>
      <c r="V56" s="50"/>
      <c r="W56" s="50"/>
      <c r="X56" s="50"/>
      <c r="Y56" s="51"/>
      <c r="Z56" s="49">
        <v>0</v>
      </c>
      <c r="AA56" s="50"/>
      <c r="AB56" s="50"/>
      <c r="AC56" s="50"/>
      <c r="AD56" s="51"/>
      <c r="AE56" s="49">
        <v>0</v>
      </c>
      <c r="AF56" s="50"/>
      <c r="AG56" s="50"/>
      <c r="AH56" s="51"/>
      <c r="AI56" s="49">
        <f t="shared" si="0"/>
        <v>2000</v>
      </c>
      <c r="AJ56" s="50"/>
      <c r="AK56" s="50"/>
      <c r="AL56" s="50"/>
      <c r="AM56" s="51"/>
      <c r="AN56" s="49">
        <v>3000</v>
      </c>
      <c r="AO56" s="50"/>
      <c r="AP56" s="50"/>
      <c r="AQ56" s="50"/>
      <c r="AR56" s="51"/>
      <c r="AS56" s="49">
        <v>0</v>
      </c>
      <c r="AT56" s="50"/>
      <c r="AU56" s="50"/>
      <c r="AV56" s="50"/>
      <c r="AW56" s="51"/>
      <c r="AX56" s="49">
        <v>0</v>
      </c>
      <c r="AY56" s="50"/>
      <c r="AZ56" s="50"/>
      <c r="BA56" s="51"/>
      <c r="BB56" s="49">
        <f t="shared" si="1"/>
        <v>3000</v>
      </c>
      <c r="BC56" s="50"/>
      <c r="BD56" s="50"/>
      <c r="BE56" s="50"/>
      <c r="BF56" s="51"/>
      <c r="BG56" s="49">
        <v>3219</v>
      </c>
      <c r="BH56" s="50"/>
      <c r="BI56" s="50"/>
      <c r="BJ56" s="50"/>
      <c r="BK56" s="51"/>
      <c r="BL56" s="49">
        <v>0</v>
      </c>
      <c r="BM56" s="50"/>
      <c r="BN56" s="50"/>
      <c r="BO56" s="50"/>
      <c r="BP56" s="51"/>
      <c r="BQ56" s="49">
        <v>0</v>
      </c>
      <c r="BR56" s="50"/>
      <c r="BS56" s="50"/>
      <c r="BT56" s="51"/>
      <c r="BU56" s="49">
        <f t="shared" si="2"/>
        <v>3219</v>
      </c>
      <c r="BV56" s="50"/>
      <c r="BW56" s="50"/>
      <c r="BX56" s="50"/>
      <c r="BY56" s="51"/>
    </row>
    <row r="57" spans="1:79" s="6" customFormat="1" ht="12.75" customHeight="1" x14ac:dyDescent="0.25">
      <c r="A57" s="33"/>
      <c r="B57" s="34"/>
      <c r="C57" s="34"/>
      <c r="D57" s="53"/>
      <c r="E57" s="35" t="s">
        <v>147</v>
      </c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7"/>
      <c r="U57" s="45">
        <v>839228</v>
      </c>
      <c r="V57" s="46"/>
      <c r="W57" s="46"/>
      <c r="X57" s="46"/>
      <c r="Y57" s="47"/>
      <c r="Z57" s="45">
        <v>0</v>
      </c>
      <c r="AA57" s="46"/>
      <c r="AB57" s="46"/>
      <c r="AC57" s="46"/>
      <c r="AD57" s="47"/>
      <c r="AE57" s="45">
        <v>0</v>
      </c>
      <c r="AF57" s="46"/>
      <c r="AG57" s="46"/>
      <c r="AH57" s="47"/>
      <c r="AI57" s="45">
        <f t="shared" si="0"/>
        <v>839228</v>
      </c>
      <c r="AJ57" s="46"/>
      <c r="AK57" s="46"/>
      <c r="AL57" s="46"/>
      <c r="AM57" s="47"/>
      <c r="AN57" s="45">
        <v>1745288</v>
      </c>
      <c r="AO57" s="46"/>
      <c r="AP57" s="46"/>
      <c r="AQ57" s="46"/>
      <c r="AR57" s="47"/>
      <c r="AS57" s="45">
        <v>0</v>
      </c>
      <c r="AT57" s="46"/>
      <c r="AU57" s="46"/>
      <c r="AV57" s="46"/>
      <c r="AW57" s="47"/>
      <c r="AX57" s="45">
        <v>0</v>
      </c>
      <c r="AY57" s="46"/>
      <c r="AZ57" s="46"/>
      <c r="BA57" s="47"/>
      <c r="BB57" s="45">
        <f t="shared" si="1"/>
        <v>1745288</v>
      </c>
      <c r="BC57" s="46"/>
      <c r="BD57" s="46"/>
      <c r="BE57" s="46"/>
      <c r="BF57" s="47"/>
      <c r="BG57" s="45">
        <v>2430823</v>
      </c>
      <c r="BH57" s="46"/>
      <c r="BI57" s="46"/>
      <c r="BJ57" s="46"/>
      <c r="BK57" s="47"/>
      <c r="BL57" s="45">
        <v>0</v>
      </c>
      <c r="BM57" s="46"/>
      <c r="BN57" s="46"/>
      <c r="BO57" s="46"/>
      <c r="BP57" s="47"/>
      <c r="BQ57" s="45">
        <v>0</v>
      </c>
      <c r="BR57" s="46"/>
      <c r="BS57" s="46"/>
      <c r="BT57" s="47"/>
      <c r="BU57" s="45">
        <f t="shared" si="2"/>
        <v>2430823</v>
      </c>
      <c r="BV57" s="46"/>
      <c r="BW57" s="46"/>
      <c r="BX57" s="46"/>
      <c r="BY57" s="47"/>
    </row>
    <row r="59" spans="1:79" ht="14.25" customHeight="1" x14ac:dyDescent="0.25">
      <c r="A59" s="65" t="s">
        <v>231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15" customHeight="1" x14ac:dyDescent="0.25">
      <c r="A60" s="80" t="s">
        <v>218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</row>
    <row r="61" spans="1:79" ht="23.1" customHeight="1" x14ac:dyDescent="0.25">
      <c r="A61" s="108" t="s">
        <v>119</v>
      </c>
      <c r="B61" s="109"/>
      <c r="C61" s="109"/>
      <c r="D61" s="109"/>
      <c r="E61" s="110"/>
      <c r="F61" s="41" t="s">
        <v>19</v>
      </c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77" t="s">
        <v>219</v>
      </c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9"/>
      <c r="AN61" s="77" t="s">
        <v>222</v>
      </c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9"/>
      <c r="BG61" s="77" t="s">
        <v>229</v>
      </c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9"/>
    </row>
    <row r="62" spans="1:79" ht="51.75" customHeight="1" x14ac:dyDescent="0.25">
      <c r="A62" s="111"/>
      <c r="B62" s="112"/>
      <c r="C62" s="112"/>
      <c r="D62" s="112"/>
      <c r="E62" s="113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77" t="s">
        <v>4</v>
      </c>
      <c r="V62" s="78"/>
      <c r="W62" s="78"/>
      <c r="X62" s="78"/>
      <c r="Y62" s="79"/>
      <c r="Z62" s="77" t="s">
        <v>3</v>
      </c>
      <c r="AA62" s="78"/>
      <c r="AB62" s="78"/>
      <c r="AC62" s="78"/>
      <c r="AD62" s="79"/>
      <c r="AE62" s="102" t="s">
        <v>116</v>
      </c>
      <c r="AF62" s="103"/>
      <c r="AG62" s="103"/>
      <c r="AH62" s="104"/>
      <c r="AI62" s="77" t="s">
        <v>5</v>
      </c>
      <c r="AJ62" s="78"/>
      <c r="AK62" s="78"/>
      <c r="AL62" s="78"/>
      <c r="AM62" s="79"/>
      <c r="AN62" s="77" t="s">
        <v>4</v>
      </c>
      <c r="AO62" s="78"/>
      <c r="AP62" s="78"/>
      <c r="AQ62" s="78"/>
      <c r="AR62" s="79"/>
      <c r="AS62" s="77" t="s">
        <v>3</v>
      </c>
      <c r="AT62" s="78"/>
      <c r="AU62" s="78"/>
      <c r="AV62" s="78"/>
      <c r="AW62" s="79"/>
      <c r="AX62" s="102" t="s">
        <v>116</v>
      </c>
      <c r="AY62" s="103"/>
      <c r="AZ62" s="103"/>
      <c r="BA62" s="104"/>
      <c r="BB62" s="77" t="s">
        <v>96</v>
      </c>
      <c r="BC62" s="78"/>
      <c r="BD62" s="78"/>
      <c r="BE62" s="78"/>
      <c r="BF62" s="79"/>
      <c r="BG62" s="77" t="s">
        <v>4</v>
      </c>
      <c r="BH62" s="78"/>
      <c r="BI62" s="78"/>
      <c r="BJ62" s="78"/>
      <c r="BK62" s="79"/>
      <c r="BL62" s="77" t="s">
        <v>3</v>
      </c>
      <c r="BM62" s="78"/>
      <c r="BN62" s="78"/>
      <c r="BO62" s="78"/>
      <c r="BP62" s="79"/>
      <c r="BQ62" s="102" t="s">
        <v>116</v>
      </c>
      <c r="BR62" s="103"/>
      <c r="BS62" s="103"/>
      <c r="BT62" s="104"/>
      <c r="BU62" s="41" t="s">
        <v>97</v>
      </c>
      <c r="BV62" s="41"/>
      <c r="BW62" s="41"/>
      <c r="BX62" s="41"/>
      <c r="BY62" s="41"/>
    </row>
    <row r="63" spans="1:79" ht="15" customHeight="1" x14ac:dyDescent="0.25">
      <c r="A63" s="77">
        <v>1</v>
      </c>
      <c r="B63" s="78"/>
      <c r="C63" s="78"/>
      <c r="D63" s="78"/>
      <c r="E63" s="79"/>
      <c r="F63" s="77">
        <v>2</v>
      </c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9"/>
      <c r="U63" s="77">
        <v>3</v>
      </c>
      <c r="V63" s="78"/>
      <c r="W63" s="78"/>
      <c r="X63" s="78"/>
      <c r="Y63" s="79"/>
      <c r="Z63" s="77">
        <v>4</v>
      </c>
      <c r="AA63" s="78"/>
      <c r="AB63" s="78"/>
      <c r="AC63" s="78"/>
      <c r="AD63" s="79"/>
      <c r="AE63" s="77">
        <v>5</v>
      </c>
      <c r="AF63" s="78"/>
      <c r="AG63" s="78"/>
      <c r="AH63" s="79"/>
      <c r="AI63" s="77">
        <v>6</v>
      </c>
      <c r="AJ63" s="78"/>
      <c r="AK63" s="78"/>
      <c r="AL63" s="78"/>
      <c r="AM63" s="79"/>
      <c r="AN63" s="77">
        <v>7</v>
      </c>
      <c r="AO63" s="78"/>
      <c r="AP63" s="78"/>
      <c r="AQ63" s="78"/>
      <c r="AR63" s="79"/>
      <c r="AS63" s="77">
        <v>8</v>
      </c>
      <c r="AT63" s="78"/>
      <c r="AU63" s="78"/>
      <c r="AV63" s="78"/>
      <c r="AW63" s="79"/>
      <c r="AX63" s="77">
        <v>9</v>
      </c>
      <c r="AY63" s="78"/>
      <c r="AZ63" s="78"/>
      <c r="BA63" s="79"/>
      <c r="BB63" s="77">
        <v>10</v>
      </c>
      <c r="BC63" s="78"/>
      <c r="BD63" s="78"/>
      <c r="BE63" s="78"/>
      <c r="BF63" s="79"/>
      <c r="BG63" s="77">
        <v>11</v>
      </c>
      <c r="BH63" s="78"/>
      <c r="BI63" s="78"/>
      <c r="BJ63" s="78"/>
      <c r="BK63" s="79"/>
      <c r="BL63" s="77">
        <v>12</v>
      </c>
      <c r="BM63" s="78"/>
      <c r="BN63" s="78"/>
      <c r="BO63" s="78"/>
      <c r="BP63" s="79"/>
      <c r="BQ63" s="77">
        <v>13</v>
      </c>
      <c r="BR63" s="78"/>
      <c r="BS63" s="78"/>
      <c r="BT63" s="79"/>
      <c r="BU63" s="41">
        <v>14</v>
      </c>
      <c r="BV63" s="41"/>
      <c r="BW63" s="41"/>
      <c r="BX63" s="41"/>
      <c r="BY63" s="41"/>
    </row>
    <row r="64" spans="1:79" s="1" customFormat="1" ht="13.5" hidden="1" customHeight="1" x14ac:dyDescent="0.25">
      <c r="A64" s="92" t="s">
        <v>64</v>
      </c>
      <c r="B64" s="93"/>
      <c r="C64" s="93"/>
      <c r="D64" s="93"/>
      <c r="E64" s="94"/>
      <c r="F64" s="92" t="s">
        <v>57</v>
      </c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2" t="s">
        <v>65</v>
      </c>
      <c r="V64" s="93"/>
      <c r="W64" s="93"/>
      <c r="X64" s="93"/>
      <c r="Y64" s="94"/>
      <c r="Z64" s="92" t="s">
        <v>66</v>
      </c>
      <c r="AA64" s="93"/>
      <c r="AB64" s="93"/>
      <c r="AC64" s="93"/>
      <c r="AD64" s="94"/>
      <c r="AE64" s="92" t="s">
        <v>91</v>
      </c>
      <c r="AF64" s="93"/>
      <c r="AG64" s="93"/>
      <c r="AH64" s="94"/>
      <c r="AI64" s="99" t="s">
        <v>170</v>
      </c>
      <c r="AJ64" s="100"/>
      <c r="AK64" s="100"/>
      <c r="AL64" s="100"/>
      <c r="AM64" s="101"/>
      <c r="AN64" s="92" t="s">
        <v>67</v>
      </c>
      <c r="AO64" s="93"/>
      <c r="AP64" s="93"/>
      <c r="AQ64" s="93"/>
      <c r="AR64" s="94"/>
      <c r="AS64" s="92" t="s">
        <v>68</v>
      </c>
      <c r="AT64" s="93"/>
      <c r="AU64" s="93"/>
      <c r="AV64" s="93"/>
      <c r="AW64" s="94"/>
      <c r="AX64" s="92" t="s">
        <v>92</v>
      </c>
      <c r="AY64" s="93"/>
      <c r="AZ64" s="93"/>
      <c r="BA64" s="94"/>
      <c r="BB64" s="99" t="s">
        <v>170</v>
      </c>
      <c r="BC64" s="100"/>
      <c r="BD64" s="100"/>
      <c r="BE64" s="100"/>
      <c r="BF64" s="101"/>
      <c r="BG64" s="92" t="s">
        <v>58</v>
      </c>
      <c r="BH64" s="93"/>
      <c r="BI64" s="93"/>
      <c r="BJ64" s="93"/>
      <c r="BK64" s="94"/>
      <c r="BL64" s="92" t="s">
        <v>59</v>
      </c>
      <c r="BM64" s="93"/>
      <c r="BN64" s="93"/>
      <c r="BO64" s="93"/>
      <c r="BP64" s="94"/>
      <c r="BQ64" s="92" t="s">
        <v>93</v>
      </c>
      <c r="BR64" s="93"/>
      <c r="BS64" s="93"/>
      <c r="BT64" s="94"/>
      <c r="BU64" s="88" t="s">
        <v>170</v>
      </c>
      <c r="BV64" s="88"/>
      <c r="BW64" s="88"/>
      <c r="BX64" s="88"/>
      <c r="BY64" s="88"/>
      <c r="CA64" t="s">
        <v>27</v>
      </c>
    </row>
    <row r="65" spans="1:79" s="6" customFormat="1" ht="12.75" customHeight="1" x14ac:dyDescent="0.25">
      <c r="A65" s="33"/>
      <c r="B65" s="34"/>
      <c r="C65" s="34"/>
      <c r="D65" s="34"/>
      <c r="E65" s="53"/>
      <c r="F65" s="33" t="s">
        <v>147</v>
      </c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53"/>
      <c r="U65" s="45"/>
      <c r="V65" s="46"/>
      <c r="W65" s="46"/>
      <c r="X65" s="46"/>
      <c r="Y65" s="47"/>
      <c r="Z65" s="45"/>
      <c r="AA65" s="46"/>
      <c r="AB65" s="46"/>
      <c r="AC65" s="46"/>
      <c r="AD65" s="47"/>
      <c r="AE65" s="45"/>
      <c r="AF65" s="46"/>
      <c r="AG65" s="46"/>
      <c r="AH65" s="47"/>
      <c r="AI65" s="45">
        <f>IF(ISNUMBER(U65),U65,0)+IF(ISNUMBER(Z65),Z65,0)</f>
        <v>0</v>
      </c>
      <c r="AJ65" s="46"/>
      <c r="AK65" s="46"/>
      <c r="AL65" s="46"/>
      <c r="AM65" s="47"/>
      <c r="AN65" s="45"/>
      <c r="AO65" s="46"/>
      <c r="AP65" s="46"/>
      <c r="AQ65" s="46"/>
      <c r="AR65" s="47"/>
      <c r="AS65" s="45"/>
      <c r="AT65" s="46"/>
      <c r="AU65" s="46"/>
      <c r="AV65" s="46"/>
      <c r="AW65" s="47"/>
      <c r="AX65" s="45"/>
      <c r="AY65" s="46"/>
      <c r="AZ65" s="46"/>
      <c r="BA65" s="47"/>
      <c r="BB65" s="45">
        <f>IF(ISNUMBER(AN65),AN65,0)+IF(ISNUMBER(AS65),AS65,0)</f>
        <v>0</v>
      </c>
      <c r="BC65" s="46"/>
      <c r="BD65" s="46"/>
      <c r="BE65" s="46"/>
      <c r="BF65" s="47"/>
      <c r="BG65" s="45"/>
      <c r="BH65" s="46"/>
      <c r="BI65" s="46"/>
      <c r="BJ65" s="46"/>
      <c r="BK65" s="47"/>
      <c r="BL65" s="45"/>
      <c r="BM65" s="46"/>
      <c r="BN65" s="46"/>
      <c r="BO65" s="46"/>
      <c r="BP65" s="47"/>
      <c r="BQ65" s="45"/>
      <c r="BR65" s="46"/>
      <c r="BS65" s="46"/>
      <c r="BT65" s="47"/>
      <c r="BU65" s="45">
        <f>IF(ISNUMBER(BG65),BG65,0)+IF(ISNUMBER(BL65),BL65,0)</f>
        <v>0</v>
      </c>
      <c r="BV65" s="46"/>
      <c r="BW65" s="46"/>
      <c r="BX65" s="46"/>
      <c r="BY65" s="47"/>
      <c r="CA65" s="6" t="s">
        <v>28</v>
      </c>
    </row>
    <row r="67" spans="1:79" ht="14.25" customHeight="1" x14ac:dyDescent="0.25">
      <c r="A67" s="65" t="s">
        <v>246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</row>
    <row r="68" spans="1:79" ht="15" customHeight="1" x14ac:dyDescent="0.25">
      <c r="A68" s="80" t="s">
        <v>218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</row>
    <row r="69" spans="1:79" ht="23.1" customHeight="1" x14ac:dyDescent="0.25">
      <c r="A69" s="108" t="s">
        <v>118</v>
      </c>
      <c r="B69" s="109"/>
      <c r="C69" s="109"/>
      <c r="D69" s="110"/>
      <c r="E69" s="82" t="s">
        <v>19</v>
      </c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4"/>
      <c r="X69" s="77" t="s">
        <v>240</v>
      </c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9"/>
      <c r="AR69" s="41" t="s">
        <v>245</v>
      </c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</row>
    <row r="70" spans="1:79" ht="48.75" customHeight="1" x14ac:dyDescent="0.25">
      <c r="A70" s="111"/>
      <c r="B70" s="112"/>
      <c r="C70" s="112"/>
      <c r="D70" s="113"/>
      <c r="E70" s="85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7"/>
      <c r="X70" s="82" t="s">
        <v>4</v>
      </c>
      <c r="Y70" s="83"/>
      <c r="Z70" s="83"/>
      <c r="AA70" s="83"/>
      <c r="AB70" s="84"/>
      <c r="AC70" s="82" t="s">
        <v>3</v>
      </c>
      <c r="AD70" s="83"/>
      <c r="AE70" s="83"/>
      <c r="AF70" s="83"/>
      <c r="AG70" s="84"/>
      <c r="AH70" s="102" t="s">
        <v>116</v>
      </c>
      <c r="AI70" s="103"/>
      <c r="AJ70" s="103"/>
      <c r="AK70" s="103"/>
      <c r="AL70" s="104"/>
      <c r="AM70" s="77" t="s">
        <v>5</v>
      </c>
      <c r="AN70" s="78"/>
      <c r="AO70" s="78"/>
      <c r="AP70" s="78"/>
      <c r="AQ70" s="79"/>
      <c r="AR70" s="77" t="s">
        <v>4</v>
      </c>
      <c r="AS70" s="78"/>
      <c r="AT70" s="78"/>
      <c r="AU70" s="78"/>
      <c r="AV70" s="79"/>
      <c r="AW70" s="77" t="s">
        <v>3</v>
      </c>
      <c r="AX70" s="78"/>
      <c r="AY70" s="78"/>
      <c r="AZ70" s="78"/>
      <c r="BA70" s="79"/>
      <c r="BB70" s="102" t="s">
        <v>116</v>
      </c>
      <c r="BC70" s="103"/>
      <c r="BD70" s="103"/>
      <c r="BE70" s="103"/>
      <c r="BF70" s="104"/>
      <c r="BG70" s="77" t="s">
        <v>96</v>
      </c>
      <c r="BH70" s="78"/>
      <c r="BI70" s="78"/>
      <c r="BJ70" s="78"/>
      <c r="BK70" s="79"/>
    </row>
    <row r="71" spans="1:79" ht="12.75" customHeight="1" x14ac:dyDescent="0.25">
      <c r="A71" s="77">
        <v>1</v>
      </c>
      <c r="B71" s="78"/>
      <c r="C71" s="78"/>
      <c r="D71" s="79"/>
      <c r="E71" s="77">
        <v>2</v>
      </c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9"/>
      <c r="X71" s="77">
        <v>3</v>
      </c>
      <c r="Y71" s="78"/>
      <c r="Z71" s="78"/>
      <c r="AA71" s="78"/>
      <c r="AB71" s="79"/>
      <c r="AC71" s="77">
        <v>4</v>
      </c>
      <c r="AD71" s="78"/>
      <c r="AE71" s="78"/>
      <c r="AF71" s="78"/>
      <c r="AG71" s="79"/>
      <c r="AH71" s="77">
        <v>5</v>
      </c>
      <c r="AI71" s="78"/>
      <c r="AJ71" s="78"/>
      <c r="AK71" s="78"/>
      <c r="AL71" s="79"/>
      <c r="AM71" s="77">
        <v>6</v>
      </c>
      <c r="AN71" s="78"/>
      <c r="AO71" s="78"/>
      <c r="AP71" s="78"/>
      <c r="AQ71" s="79"/>
      <c r="AR71" s="77">
        <v>7</v>
      </c>
      <c r="AS71" s="78"/>
      <c r="AT71" s="78"/>
      <c r="AU71" s="78"/>
      <c r="AV71" s="79"/>
      <c r="AW71" s="77">
        <v>8</v>
      </c>
      <c r="AX71" s="78"/>
      <c r="AY71" s="78"/>
      <c r="AZ71" s="78"/>
      <c r="BA71" s="79"/>
      <c r="BB71" s="77">
        <v>9</v>
      </c>
      <c r="BC71" s="78"/>
      <c r="BD71" s="78"/>
      <c r="BE71" s="78"/>
      <c r="BF71" s="79"/>
      <c r="BG71" s="77">
        <v>10</v>
      </c>
      <c r="BH71" s="78"/>
      <c r="BI71" s="78"/>
      <c r="BJ71" s="78"/>
      <c r="BK71" s="79"/>
    </row>
    <row r="72" spans="1:79" s="1" customFormat="1" ht="12.75" hidden="1" customHeight="1" x14ac:dyDescent="0.25">
      <c r="A72" s="92" t="s">
        <v>64</v>
      </c>
      <c r="B72" s="93"/>
      <c r="C72" s="93"/>
      <c r="D72" s="94"/>
      <c r="E72" s="92" t="s">
        <v>57</v>
      </c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4"/>
      <c r="X72" s="114" t="s">
        <v>60</v>
      </c>
      <c r="Y72" s="115"/>
      <c r="Z72" s="115"/>
      <c r="AA72" s="115"/>
      <c r="AB72" s="116"/>
      <c r="AC72" s="114" t="s">
        <v>61</v>
      </c>
      <c r="AD72" s="115"/>
      <c r="AE72" s="115"/>
      <c r="AF72" s="115"/>
      <c r="AG72" s="116"/>
      <c r="AH72" s="92" t="s">
        <v>94</v>
      </c>
      <c r="AI72" s="93"/>
      <c r="AJ72" s="93"/>
      <c r="AK72" s="93"/>
      <c r="AL72" s="94"/>
      <c r="AM72" s="99" t="s">
        <v>171</v>
      </c>
      <c r="AN72" s="100"/>
      <c r="AO72" s="100"/>
      <c r="AP72" s="100"/>
      <c r="AQ72" s="101"/>
      <c r="AR72" s="92" t="s">
        <v>62</v>
      </c>
      <c r="AS72" s="93"/>
      <c r="AT72" s="93"/>
      <c r="AU72" s="93"/>
      <c r="AV72" s="94"/>
      <c r="AW72" s="92" t="s">
        <v>63</v>
      </c>
      <c r="AX72" s="93"/>
      <c r="AY72" s="93"/>
      <c r="AZ72" s="93"/>
      <c r="BA72" s="94"/>
      <c r="BB72" s="92" t="s">
        <v>95</v>
      </c>
      <c r="BC72" s="93"/>
      <c r="BD72" s="93"/>
      <c r="BE72" s="93"/>
      <c r="BF72" s="94"/>
      <c r="BG72" s="99" t="s">
        <v>171</v>
      </c>
      <c r="BH72" s="100"/>
      <c r="BI72" s="100"/>
      <c r="BJ72" s="100"/>
      <c r="BK72" s="101"/>
      <c r="CA72" t="s">
        <v>29</v>
      </c>
    </row>
    <row r="73" spans="1:79" s="25" customFormat="1" ht="13.2" customHeight="1" x14ac:dyDescent="0.25">
      <c r="A73" s="28">
        <v>2111</v>
      </c>
      <c r="B73" s="29"/>
      <c r="C73" s="29"/>
      <c r="D73" s="54"/>
      <c r="E73" s="30" t="s">
        <v>174</v>
      </c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2"/>
      <c r="X73" s="49">
        <v>2022685</v>
      </c>
      <c r="Y73" s="50"/>
      <c r="Z73" s="50"/>
      <c r="AA73" s="50"/>
      <c r="AB73" s="51"/>
      <c r="AC73" s="49">
        <v>0</v>
      </c>
      <c r="AD73" s="50"/>
      <c r="AE73" s="50"/>
      <c r="AF73" s="50"/>
      <c r="AG73" s="51"/>
      <c r="AH73" s="49">
        <v>0</v>
      </c>
      <c r="AI73" s="50"/>
      <c r="AJ73" s="50"/>
      <c r="AK73" s="50"/>
      <c r="AL73" s="51"/>
      <c r="AM73" s="49">
        <f t="shared" ref="AM73:AM80" si="3">IF(ISNUMBER(X73),X73,0)+IF(ISNUMBER(AC73),AC73,0)</f>
        <v>2022685</v>
      </c>
      <c r="AN73" s="50"/>
      <c r="AO73" s="50"/>
      <c r="AP73" s="50"/>
      <c r="AQ73" s="51"/>
      <c r="AR73" s="49">
        <v>2166296</v>
      </c>
      <c r="AS73" s="50"/>
      <c r="AT73" s="50"/>
      <c r="AU73" s="50"/>
      <c r="AV73" s="51"/>
      <c r="AW73" s="49">
        <v>0</v>
      </c>
      <c r="AX73" s="50"/>
      <c r="AY73" s="50"/>
      <c r="AZ73" s="50"/>
      <c r="BA73" s="51"/>
      <c r="BB73" s="49">
        <v>0</v>
      </c>
      <c r="BC73" s="50"/>
      <c r="BD73" s="50"/>
      <c r="BE73" s="50"/>
      <c r="BF73" s="51"/>
      <c r="BG73" s="52">
        <f t="shared" ref="BG73:BG80" si="4">IF(ISNUMBER(AR73),AR73,0)+IF(ISNUMBER(AW73),AW73,0)</f>
        <v>2166296</v>
      </c>
      <c r="BH73" s="52"/>
      <c r="BI73" s="52"/>
      <c r="BJ73" s="52"/>
      <c r="BK73" s="52"/>
      <c r="CA73" s="25" t="s">
        <v>30</v>
      </c>
    </row>
    <row r="74" spans="1:79" s="25" customFormat="1" ht="13.2" customHeight="1" x14ac:dyDescent="0.25">
      <c r="A74" s="28">
        <v>2120</v>
      </c>
      <c r="B74" s="29"/>
      <c r="C74" s="29"/>
      <c r="D74" s="54"/>
      <c r="E74" s="30" t="s">
        <v>175</v>
      </c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2"/>
      <c r="X74" s="49">
        <v>444991</v>
      </c>
      <c r="Y74" s="50"/>
      <c r="Z74" s="50"/>
      <c r="AA74" s="50"/>
      <c r="AB74" s="51"/>
      <c r="AC74" s="49">
        <v>0</v>
      </c>
      <c r="AD74" s="50"/>
      <c r="AE74" s="50"/>
      <c r="AF74" s="50"/>
      <c r="AG74" s="51"/>
      <c r="AH74" s="49">
        <v>0</v>
      </c>
      <c r="AI74" s="50"/>
      <c r="AJ74" s="50"/>
      <c r="AK74" s="50"/>
      <c r="AL74" s="51"/>
      <c r="AM74" s="49">
        <f t="shared" si="3"/>
        <v>444991</v>
      </c>
      <c r="AN74" s="50"/>
      <c r="AO74" s="50"/>
      <c r="AP74" s="50"/>
      <c r="AQ74" s="51"/>
      <c r="AR74" s="49">
        <v>476585</v>
      </c>
      <c r="AS74" s="50"/>
      <c r="AT74" s="50"/>
      <c r="AU74" s="50"/>
      <c r="AV74" s="51"/>
      <c r="AW74" s="49">
        <v>0</v>
      </c>
      <c r="AX74" s="50"/>
      <c r="AY74" s="50"/>
      <c r="AZ74" s="50"/>
      <c r="BA74" s="51"/>
      <c r="BB74" s="49">
        <v>0</v>
      </c>
      <c r="BC74" s="50"/>
      <c r="BD74" s="50"/>
      <c r="BE74" s="50"/>
      <c r="BF74" s="51"/>
      <c r="BG74" s="52">
        <f t="shared" si="4"/>
        <v>476585</v>
      </c>
      <c r="BH74" s="52"/>
      <c r="BI74" s="52"/>
      <c r="BJ74" s="52"/>
      <c r="BK74" s="52"/>
    </row>
    <row r="75" spans="1:79" s="25" customFormat="1" ht="13.2" customHeight="1" x14ac:dyDescent="0.25">
      <c r="A75" s="28">
        <v>2210</v>
      </c>
      <c r="B75" s="29"/>
      <c r="C75" s="29"/>
      <c r="D75" s="54"/>
      <c r="E75" s="30" t="s">
        <v>176</v>
      </c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2"/>
      <c r="X75" s="49">
        <v>107328</v>
      </c>
      <c r="Y75" s="50"/>
      <c r="Z75" s="50"/>
      <c r="AA75" s="50"/>
      <c r="AB75" s="51"/>
      <c r="AC75" s="49">
        <v>0</v>
      </c>
      <c r="AD75" s="50"/>
      <c r="AE75" s="50"/>
      <c r="AF75" s="50"/>
      <c r="AG75" s="51"/>
      <c r="AH75" s="49">
        <v>0</v>
      </c>
      <c r="AI75" s="50"/>
      <c r="AJ75" s="50"/>
      <c r="AK75" s="50"/>
      <c r="AL75" s="51"/>
      <c r="AM75" s="49">
        <f t="shared" si="3"/>
        <v>107328</v>
      </c>
      <c r="AN75" s="50"/>
      <c r="AO75" s="50"/>
      <c r="AP75" s="50"/>
      <c r="AQ75" s="51"/>
      <c r="AR75" s="49">
        <v>111016</v>
      </c>
      <c r="AS75" s="50"/>
      <c r="AT75" s="50"/>
      <c r="AU75" s="50"/>
      <c r="AV75" s="51"/>
      <c r="AW75" s="49">
        <v>0</v>
      </c>
      <c r="AX75" s="50"/>
      <c r="AY75" s="50"/>
      <c r="AZ75" s="50"/>
      <c r="BA75" s="51"/>
      <c r="BB75" s="49">
        <v>0</v>
      </c>
      <c r="BC75" s="50"/>
      <c r="BD75" s="50"/>
      <c r="BE75" s="50"/>
      <c r="BF75" s="51"/>
      <c r="BG75" s="52">
        <f t="shared" si="4"/>
        <v>111016</v>
      </c>
      <c r="BH75" s="52"/>
      <c r="BI75" s="52"/>
      <c r="BJ75" s="52"/>
      <c r="BK75" s="52"/>
    </row>
    <row r="76" spans="1:79" s="25" customFormat="1" ht="13.2" customHeight="1" x14ac:dyDescent="0.25">
      <c r="A76" s="28">
        <v>2240</v>
      </c>
      <c r="B76" s="29"/>
      <c r="C76" s="29"/>
      <c r="D76" s="54"/>
      <c r="E76" s="30" t="s">
        <v>177</v>
      </c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2"/>
      <c r="X76" s="49">
        <v>100201</v>
      </c>
      <c r="Y76" s="50"/>
      <c r="Z76" s="50"/>
      <c r="AA76" s="50"/>
      <c r="AB76" s="51"/>
      <c r="AC76" s="49">
        <v>0</v>
      </c>
      <c r="AD76" s="50"/>
      <c r="AE76" s="50"/>
      <c r="AF76" s="50"/>
      <c r="AG76" s="51"/>
      <c r="AH76" s="49">
        <v>0</v>
      </c>
      <c r="AI76" s="50"/>
      <c r="AJ76" s="50"/>
      <c r="AK76" s="50"/>
      <c r="AL76" s="51"/>
      <c r="AM76" s="49">
        <f t="shared" si="3"/>
        <v>100201</v>
      </c>
      <c r="AN76" s="50"/>
      <c r="AO76" s="50"/>
      <c r="AP76" s="50"/>
      <c r="AQ76" s="51"/>
      <c r="AR76" s="49">
        <v>107315</v>
      </c>
      <c r="AS76" s="50"/>
      <c r="AT76" s="50"/>
      <c r="AU76" s="50"/>
      <c r="AV76" s="51"/>
      <c r="AW76" s="49">
        <v>0</v>
      </c>
      <c r="AX76" s="50"/>
      <c r="AY76" s="50"/>
      <c r="AZ76" s="50"/>
      <c r="BA76" s="51"/>
      <c r="BB76" s="49">
        <v>0</v>
      </c>
      <c r="BC76" s="50"/>
      <c r="BD76" s="50"/>
      <c r="BE76" s="50"/>
      <c r="BF76" s="51"/>
      <c r="BG76" s="52">
        <f t="shared" si="4"/>
        <v>107315</v>
      </c>
      <c r="BH76" s="52"/>
      <c r="BI76" s="52"/>
      <c r="BJ76" s="52"/>
      <c r="BK76" s="52"/>
    </row>
    <row r="77" spans="1:79" s="25" customFormat="1" ht="13.2" customHeight="1" x14ac:dyDescent="0.25">
      <c r="A77" s="28">
        <v>2250</v>
      </c>
      <c r="B77" s="29"/>
      <c r="C77" s="29"/>
      <c r="D77" s="54"/>
      <c r="E77" s="30" t="s">
        <v>178</v>
      </c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2"/>
      <c r="X77" s="49">
        <v>5357</v>
      </c>
      <c r="Y77" s="50"/>
      <c r="Z77" s="50"/>
      <c r="AA77" s="50"/>
      <c r="AB77" s="51"/>
      <c r="AC77" s="49">
        <v>0</v>
      </c>
      <c r="AD77" s="50"/>
      <c r="AE77" s="50"/>
      <c r="AF77" s="50"/>
      <c r="AG77" s="51"/>
      <c r="AH77" s="49">
        <v>0</v>
      </c>
      <c r="AI77" s="50"/>
      <c r="AJ77" s="50"/>
      <c r="AK77" s="50"/>
      <c r="AL77" s="51"/>
      <c r="AM77" s="49">
        <f t="shared" si="3"/>
        <v>5357</v>
      </c>
      <c r="AN77" s="50"/>
      <c r="AO77" s="50"/>
      <c r="AP77" s="50"/>
      <c r="AQ77" s="51"/>
      <c r="AR77" s="49">
        <v>5737</v>
      </c>
      <c r="AS77" s="50"/>
      <c r="AT77" s="50"/>
      <c r="AU77" s="50"/>
      <c r="AV77" s="51"/>
      <c r="AW77" s="49">
        <v>0</v>
      </c>
      <c r="AX77" s="50"/>
      <c r="AY77" s="50"/>
      <c r="AZ77" s="50"/>
      <c r="BA77" s="51"/>
      <c r="BB77" s="49">
        <v>0</v>
      </c>
      <c r="BC77" s="50"/>
      <c r="BD77" s="50"/>
      <c r="BE77" s="50"/>
      <c r="BF77" s="51"/>
      <c r="BG77" s="52">
        <f t="shared" si="4"/>
        <v>5737</v>
      </c>
      <c r="BH77" s="52"/>
      <c r="BI77" s="52"/>
      <c r="BJ77" s="52"/>
      <c r="BK77" s="52"/>
    </row>
    <row r="78" spans="1:79" s="25" customFormat="1" ht="26.4" customHeight="1" x14ac:dyDescent="0.25">
      <c r="A78" s="28">
        <v>2282</v>
      </c>
      <c r="B78" s="29"/>
      <c r="C78" s="29"/>
      <c r="D78" s="54"/>
      <c r="E78" s="30" t="s">
        <v>179</v>
      </c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2"/>
      <c r="X78" s="49">
        <v>2135</v>
      </c>
      <c r="Y78" s="50"/>
      <c r="Z78" s="50"/>
      <c r="AA78" s="50"/>
      <c r="AB78" s="51"/>
      <c r="AC78" s="49">
        <v>0</v>
      </c>
      <c r="AD78" s="50"/>
      <c r="AE78" s="50"/>
      <c r="AF78" s="50"/>
      <c r="AG78" s="51"/>
      <c r="AH78" s="49">
        <v>0</v>
      </c>
      <c r="AI78" s="50"/>
      <c r="AJ78" s="50"/>
      <c r="AK78" s="50"/>
      <c r="AL78" s="51"/>
      <c r="AM78" s="49">
        <f t="shared" si="3"/>
        <v>2135</v>
      </c>
      <c r="AN78" s="50"/>
      <c r="AO78" s="50"/>
      <c r="AP78" s="50"/>
      <c r="AQ78" s="51"/>
      <c r="AR78" s="49">
        <v>2287</v>
      </c>
      <c r="AS78" s="50"/>
      <c r="AT78" s="50"/>
      <c r="AU78" s="50"/>
      <c r="AV78" s="51"/>
      <c r="AW78" s="49">
        <v>0</v>
      </c>
      <c r="AX78" s="50"/>
      <c r="AY78" s="50"/>
      <c r="AZ78" s="50"/>
      <c r="BA78" s="51"/>
      <c r="BB78" s="49">
        <v>0</v>
      </c>
      <c r="BC78" s="50"/>
      <c r="BD78" s="50"/>
      <c r="BE78" s="50"/>
      <c r="BF78" s="51"/>
      <c r="BG78" s="52">
        <f t="shared" si="4"/>
        <v>2287</v>
      </c>
      <c r="BH78" s="52"/>
      <c r="BI78" s="52"/>
      <c r="BJ78" s="52"/>
      <c r="BK78" s="52"/>
    </row>
    <row r="79" spans="1:79" s="25" customFormat="1" ht="13.2" customHeight="1" x14ac:dyDescent="0.25">
      <c r="A79" s="28">
        <v>2800</v>
      </c>
      <c r="B79" s="29"/>
      <c r="C79" s="29"/>
      <c r="D79" s="54"/>
      <c r="E79" s="30" t="s">
        <v>180</v>
      </c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2"/>
      <c r="X79" s="49">
        <v>3419</v>
      </c>
      <c r="Y79" s="50"/>
      <c r="Z79" s="50"/>
      <c r="AA79" s="50"/>
      <c r="AB79" s="51"/>
      <c r="AC79" s="49">
        <v>0</v>
      </c>
      <c r="AD79" s="50"/>
      <c r="AE79" s="50"/>
      <c r="AF79" s="50"/>
      <c r="AG79" s="51"/>
      <c r="AH79" s="49">
        <v>0</v>
      </c>
      <c r="AI79" s="50"/>
      <c r="AJ79" s="50"/>
      <c r="AK79" s="50"/>
      <c r="AL79" s="51"/>
      <c r="AM79" s="49">
        <f t="shared" si="3"/>
        <v>3419</v>
      </c>
      <c r="AN79" s="50"/>
      <c r="AO79" s="50"/>
      <c r="AP79" s="50"/>
      <c r="AQ79" s="51"/>
      <c r="AR79" s="49">
        <v>3662</v>
      </c>
      <c r="AS79" s="50"/>
      <c r="AT79" s="50"/>
      <c r="AU79" s="50"/>
      <c r="AV79" s="51"/>
      <c r="AW79" s="49">
        <v>0</v>
      </c>
      <c r="AX79" s="50"/>
      <c r="AY79" s="50"/>
      <c r="AZ79" s="50"/>
      <c r="BA79" s="51"/>
      <c r="BB79" s="49">
        <v>0</v>
      </c>
      <c r="BC79" s="50"/>
      <c r="BD79" s="50"/>
      <c r="BE79" s="50"/>
      <c r="BF79" s="51"/>
      <c r="BG79" s="52">
        <f t="shared" si="4"/>
        <v>3662</v>
      </c>
      <c r="BH79" s="52"/>
      <c r="BI79" s="52"/>
      <c r="BJ79" s="52"/>
      <c r="BK79" s="52"/>
    </row>
    <row r="80" spans="1:79" s="6" customFormat="1" ht="12.75" customHeight="1" x14ac:dyDescent="0.25">
      <c r="A80" s="33"/>
      <c r="B80" s="34"/>
      <c r="C80" s="34"/>
      <c r="D80" s="53"/>
      <c r="E80" s="35" t="s">
        <v>147</v>
      </c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7"/>
      <c r="X80" s="45">
        <v>2686116</v>
      </c>
      <c r="Y80" s="46"/>
      <c r="Z80" s="46"/>
      <c r="AA80" s="46"/>
      <c r="AB80" s="47"/>
      <c r="AC80" s="45">
        <v>0</v>
      </c>
      <c r="AD80" s="46"/>
      <c r="AE80" s="46"/>
      <c r="AF80" s="46"/>
      <c r="AG80" s="47"/>
      <c r="AH80" s="45">
        <v>0</v>
      </c>
      <c r="AI80" s="46"/>
      <c r="AJ80" s="46"/>
      <c r="AK80" s="46"/>
      <c r="AL80" s="47"/>
      <c r="AM80" s="45">
        <f t="shared" si="3"/>
        <v>2686116</v>
      </c>
      <c r="AN80" s="46"/>
      <c r="AO80" s="46"/>
      <c r="AP80" s="46"/>
      <c r="AQ80" s="47"/>
      <c r="AR80" s="45">
        <v>2872898</v>
      </c>
      <c r="AS80" s="46"/>
      <c r="AT80" s="46"/>
      <c r="AU80" s="46"/>
      <c r="AV80" s="47"/>
      <c r="AW80" s="45">
        <v>0</v>
      </c>
      <c r="AX80" s="46"/>
      <c r="AY80" s="46"/>
      <c r="AZ80" s="46"/>
      <c r="BA80" s="47"/>
      <c r="BB80" s="45">
        <v>0</v>
      </c>
      <c r="BC80" s="46"/>
      <c r="BD80" s="46"/>
      <c r="BE80" s="46"/>
      <c r="BF80" s="47"/>
      <c r="BG80" s="48">
        <f t="shared" si="4"/>
        <v>2872898</v>
      </c>
      <c r="BH80" s="48"/>
      <c r="BI80" s="48"/>
      <c r="BJ80" s="48"/>
      <c r="BK80" s="48"/>
    </row>
    <row r="82" spans="1:79" ht="14.25" customHeight="1" x14ac:dyDescent="0.25">
      <c r="A82" s="65" t="s">
        <v>247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</row>
    <row r="83" spans="1:79" ht="15" customHeight="1" x14ac:dyDescent="0.25">
      <c r="A83" s="80" t="s">
        <v>218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</row>
    <row r="84" spans="1:79" ht="23.1" customHeight="1" x14ac:dyDescent="0.25">
      <c r="A84" s="108" t="s">
        <v>119</v>
      </c>
      <c r="B84" s="109"/>
      <c r="C84" s="109"/>
      <c r="D84" s="109"/>
      <c r="E84" s="110"/>
      <c r="F84" s="82" t="s">
        <v>19</v>
      </c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4"/>
      <c r="X84" s="41" t="s">
        <v>240</v>
      </c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77" t="s">
        <v>245</v>
      </c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9"/>
    </row>
    <row r="85" spans="1:79" ht="53.25" customHeight="1" x14ac:dyDescent="0.25">
      <c r="A85" s="111"/>
      <c r="B85" s="112"/>
      <c r="C85" s="112"/>
      <c r="D85" s="112"/>
      <c r="E85" s="113"/>
      <c r="F85" s="85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7"/>
      <c r="X85" s="77" t="s">
        <v>4</v>
      </c>
      <c r="Y85" s="78"/>
      <c r="Z85" s="78"/>
      <c r="AA85" s="78"/>
      <c r="AB85" s="79"/>
      <c r="AC85" s="77" t="s">
        <v>3</v>
      </c>
      <c r="AD85" s="78"/>
      <c r="AE85" s="78"/>
      <c r="AF85" s="78"/>
      <c r="AG85" s="79"/>
      <c r="AH85" s="102" t="s">
        <v>116</v>
      </c>
      <c r="AI85" s="103"/>
      <c r="AJ85" s="103"/>
      <c r="AK85" s="103"/>
      <c r="AL85" s="104"/>
      <c r="AM85" s="77" t="s">
        <v>5</v>
      </c>
      <c r="AN85" s="78"/>
      <c r="AO85" s="78"/>
      <c r="AP85" s="78"/>
      <c r="AQ85" s="79"/>
      <c r="AR85" s="77" t="s">
        <v>4</v>
      </c>
      <c r="AS85" s="78"/>
      <c r="AT85" s="78"/>
      <c r="AU85" s="78"/>
      <c r="AV85" s="79"/>
      <c r="AW85" s="77" t="s">
        <v>3</v>
      </c>
      <c r="AX85" s="78"/>
      <c r="AY85" s="78"/>
      <c r="AZ85" s="78"/>
      <c r="BA85" s="79"/>
      <c r="BB85" s="70" t="s">
        <v>116</v>
      </c>
      <c r="BC85" s="70"/>
      <c r="BD85" s="70"/>
      <c r="BE85" s="70"/>
      <c r="BF85" s="70"/>
      <c r="BG85" s="77" t="s">
        <v>96</v>
      </c>
      <c r="BH85" s="78"/>
      <c r="BI85" s="78"/>
      <c r="BJ85" s="78"/>
      <c r="BK85" s="79"/>
    </row>
    <row r="86" spans="1:79" ht="15" customHeight="1" x14ac:dyDescent="0.25">
      <c r="A86" s="77">
        <v>1</v>
      </c>
      <c r="B86" s="78"/>
      <c r="C86" s="78"/>
      <c r="D86" s="78"/>
      <c r="E86" s="79"/>
      <c r="F86" s="77">
        <v>2</v>
      </c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9"/>
      <c r="X86" s="77">
        <v>3</v>
      </c>
      <c r="Y86" s="78"/>
      <c r="Z86" s="78"/>
      <c r="AA86" s="78"/>
      <c r="AB86" s="79"/>
      <c r="AC86" s="77">
        <v>4</v>
      </c>
      <c r="AD86" s="78"/>
      <c r="AE86" s="78"/>
      <c r="AF86" s="78"/>
      <c r="AG86" s="79"/>
      <c r="AH86" s="77">
        <v>5</v>
      </c>
      <c r="AI86" s="78"/>
      <c r="AJ86" s="78"/>
      <c r="AK86" s="78"/>
      <c r="AL86" s="79"/>
      <c r="AM86" s="77">
        <v>6</v>
      </c>
      <c r="AN86" s="78"/>
      <c r="AO86" s="78"/>
      <c r="AP86" s="78"/>
      <c r="AQ86" s="79"/>
      <c r="AR86" s="77">
        <v>7</v>
      </c>
      <c r="AS86" s="78"/>
      <c r="AT86" s="78"/>
      <c r="AU86" s="78"/>
      <c r="AV86" s="79"/>
      <c r="AW86" s="77">
        <v>8</v>
      </c>
      <c r="AX86" s="78"/>
      <c r="AY86" s="78"/>
      <c r="AZ86" s="78"/>
      <c r="BA86" s="79"/>
      <c r="BB86" s="77">
        <v>9</v>
      </c>
      <c r="BC86" s="78"/>
      <c r="BD86" s="78"/>
      <c r="BE86" s="78"/>
      <c r="BF86" s="79"/>
      <c r="BG86" s="77">
        <v>10</v>
      </c>
      <c r="BH86" s="78"/>
      <c r="BI86" s="78"/>
      <c r="BJ86" s="78"/>
      <c r="BK86" s="79"/>
    </row>
    <row r="87" spans="1:79" s="1" customFormat="1" ht="15" hidden="1" customHeight="1" x14ac:dyDescent="0.25">
      <c r="A87" s="92" t="s">
        <v>64</v>
      </c>
      <c r="B87" s="93"/>
      <c r="C87" s="93"/>
      <c r="D87" s="93"/>
      <c r="E87" s="94"/>
      <c r="F87" s="92" t="s">
        <v>57</v>
      </c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2" t="s">
        <v>60</v>
      </c>
      <c r="Y87" s="93"/>
      <c r="Z87" s="93"/>
      <c r="AA87" s="93"/>
      <c r="AB87" s="94"/>
      <c r="AC87" s="92" t="s">
        <v>61</v>
      </c>
      <c r="AD87" s="93"/>
      <c r="AE87" s="93"/>
      <c r="AF87" s="93"/>
      <c r="AG87" s="94"/>
      <c r="AH87" s="92" t="s">
        <v>94</v>
      </c>
      <c r="AI87" s="93"/>
      <c r="AJ87" s="93"/>
      <c r="AK87" s="93"/>
      <c r="AL87" s="94"/>
      <c r="AM87" s="99" t="s">
        <v>171</v>
      </c>
      <c r="AN87" s="100"/>
      <c r="AO87" s="100"/>
      <c r="AP87" s="100"/>
      <c r="AQ87" s="101"/>
      <c r="AR87" s="92" t="s">
        <v>62</v>
      </c>
      <c r="AS87" s="93"/>
      <c r="AT87" s="93"/>
      <c r="AU87" s="93"/>
      <c r="AV87" s="94"/>
      <c r="AW87" s="92" t="s">
        <v>63</v>
      </c>
      <c r="AX87" s="93"/>
      <c r="AY87" s="93"/>
      <c r="AZ87" s="93"/>
      <c r="BA87" s="94"/>
      <c r="BB87" s="92" t="s">
        <v>95</v>
      </c>
      <c r="BC87" s="93"/>
      <c r="BD87" s="93"/>
      <c r="BE87" s="93"/>
      <c r="BF87" s="94"/>
      <c r="BG87" s="99" t="s">
        <v>171</v>
      </c>
      <c r="BH87" s="100"/>
      <c r="BI87" s="100"/>
      <c r="BJ87" s="100"/>
      <c r="BK87" s="101"/>
      <c r="CA87" t="s">
        <v>31</v>
      </c>
    </row>
    <row r="88" spans="1:79" s="6" customFormat="1" ht="12.75" customHeight="1" x14ac:dyDescent="0.25">
      <c r="A88" s="33"/>
      <c r="B88" s="34"/>
      <c r="C88" s="34"/>
      <c r="D88" s="34"/>
      <c r="E88" s="53"/>
      <c r="F88" s="33" t="s">
        <v>147</v>
      </c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53"/>
      <c r="X88" s="105"/>
      <c r="Y88" s="106"/>
      <c r="Z88" s="106"/>
      <c r="AA88" s="106"/>
      <c r="AB88" s="107"/>
      <c r="AC88" s="105"/>
      <c r="AD88" s="106"/>
      <c r="AE88" s="106"/>
      <c r="AF88" s="106"/>
      <c r="AG88" s="107"/>
      <c r="AH88" s="48"/>
      <c r="AI88" s="48"/>
      <c r="AJ88" s="48"/>
      <c r="AK88" s="48"/>
      <c r="AL88" s="48"/>
      <c r="AM88" s="48">
        <f>IF(ISNUMBER(X88),X88,0)+IF(ISNUMBER(AC88),AC88,0)</f>
        <v>0</v>
      </c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>
        <f>IF(ISNUMBER(AR88),AR88,0)+IF(ISNUMBER(AW88),AW88,0)</f>
        <v>0</v>
      </c>
      <c r="BH88" s="48"/>
      <c r="BI88" s="48"/>
      <c r="BJ88" s="48"/>
      <c r="BK88" s="48"/>
      <c r="CA88" s="6" t="s">
        <v>32</v>
      </c>
    </row>
    <row r="91" spans="1:79" ht="14.25" customHeight="1" x14ac:dyDescent="0.25">
      <c r="A91" s="65" t="s">
        <v>120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</row>
    <row r="92" spans="1:79" ht="14.25" customHeight="1" x14ac:dyDescent="0.25">
      <c r="A92" s="65" t="s">
        <v>232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</row>
    <row r="93" spans="1:79" ht="15" customHeight="1" x14ac:dyDescent="0.25">
      <c r="A93" s="80" t="s">
        <v>218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</row>
    <row r="94" spans="1:79" ht="23.1" customHeight="1" x14ac:dyDescent="0.25">
      <c r="A94" s="82" t="s">
        <v>6</v>
      </c>
      <c r="B94" s="83"/>
      <c r="C94" s="83"/>
      <c r="D94" s="82" t="s">
        <v>121</v>
      </c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4"/>
      <c r="U94" s="77" t="s">
        <v>219</v>
      </c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9"/>
      <c r="AN94" s="77" t="s">
        <v>222</v>
      </c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9"/>
      <c r="BG94" s="41" t="s">
        <v>229</v>
      </c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</row>
    <row r="95" spans="1:79" ht="52.5" customHeight="1" x14ac:dyDescent="0.25">
      <c r="A95" s="85"/>
      <c r="B95" s="86"/>
      <c r="C95" s="86"/>
      <c r="D95" s="85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7"/>
      <c r="U95" s="77" t="s">
        <v>4</v>
      </c>
      <c r="V95" s="78"/>
      <c r="W95" s="78"/>
      <c r="X95" s="78"/>
      <c r="Y95" s="79"/>
      <c r="Z95" s="77" t="s">
        <v>3</v>
      </c>
      <c r="AA95" s="78"/>
      <c r="AB95" s="78"/>
      <c r="AC95" s="78"/>
      <c r="AD95" s="79"/>
      <c r="AE95" s="102" t="s">
        <v>116</v>
      </c>
      <c r="AF95" s="103"/>
      <c r="AG95" s="103"/>
      <c r="AH95" s="104"/>
      <c r="AI95" s="77" t="s">
        <v>5</v>
      </c>
      <c r="AJ95" s="78"/>
      <c r="AK95" s="78"/>
      <c r="AL95" s="78"/>
      <c r="AM95" s="79"/>
      <c r="AN95" s="77" t="s">
        <v>4</v>
      </c>
      <c r="AO95" s="78"/>
      <c r="AP95" s="78"/>
      <c r="AQ95" s="78"/>
      <c r="AR95" s="79"/>
      <c r="AS95" s="77" t="s">
        <v>3</v>
      </c>
      <c r="AT95" s="78"/>
      <c r="AU95" s="78"/>
      <c r="AV95" s="78"/>
      <c r="AW95" s="79"/>
      <c r="AX95" s="102" t="s">
        <v>116</v>
      </c>
      <c r="AY95" s="103"/>
      <c r="AZ95" s="103"/>
      <c r="BA95" s="104"/>
      <c r="BB95" s="77" t="s">
        <v>96</v>
      </c>
      <c r="BC95" s="78"/>
      <c r="BD95" s="78"/>
      <c r="BE95" s="78"/>
      <c r="BF95" s="79"/>
      <c r="BG95" s="77" t="s">
        <v>4</v>
      </c>
      <c r="BH95" s="78"/>
      <c r="BI95" s="78"/>
      <c r="BJ95" s="78"/>
      <c r="BK95" s="79"/>
      <c r="BL95" s="41" t="s">
        <v>3</v>
      </c>
      <c r="BM95" s="41"/>
      <c r="BN95" s="41"/>
      <c r="BO95" s="41"/>
      <c r="BP95" s="41"/>
      <c r="BQ95" s="70" t="s">
        <v>116</v>
      </c>
      <c r="BR95" s="70"/>
      <c r="BS95" s="70"/>
      <c r="BT95" s="70"/>
      <c r="BU95" s="77" t="s">
        <v>97</v>
      </c>
      <c r="BV95" s="78"/>
      <c r="BW95" s="78"/>
      <c r="BX95" s="78"/>
      <c r="BY95" s="79"/>
    </row>
    <row r="96" spans="1:79" ht="15" customHeight="1" x14ac:dyDescent="0.25">
      <c r="A96" s="77">
        <v>1</v>
      </c>
      <c r="B96" s="78"/>
      <c r="C96" s="78"/>
      <c r="D96" s="77">
        <v>2</v>
      </c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9"/>
      <c r="U96" s="77">
        <v>3</v>
      </c>
      <c r="V96" s="78"/>
      <c r="W96" s="78"/>
      <c r="X96" s="78"/>
      <c r="Y96" s="79"/>
      <c r="Z96" s="77">
        <v>4</v>
      </c>
      <c r="AA96" s="78"/>
      <c r="AB96" s="78"/>
      <c r="AC96" s="78"/>
      <c r="AD96" s="79"/>
      <c r="AE96" s="77">
        <v>5</v>
      </c>
      <c r="AF96" s="78"/>
      <c r="AG96" s="78"/>
      <c r="AH96" s="79"/>
      <c r="AI96" s="77">
        <v>6</v>
      </c>
      <c r="AJ96" s="78"/>
      <c r="AK96" s="78"/>
      <c r="AL96" s="78"/>
      <c r="AM96" s="79"/>
      <c r="AN96" s="77">
        <v>7</v>
      </c>
      <c r="AO96" s="78"/>
      <c r="AP96" s="78"/>
      <c r="AQ96" s="78"/>
      <c r="AR96" s="79"/>
      <c r="AS96" s="77">
        <v>8</v>
      </c>
      <c r="AT96" s="78"/>
      <c r="AU96" s="78"/>
      <c r="AV96" s="78"/>
      <c r="AW96" s="79"/>
      <c r="AX96" s="41">
        <v>9</v>
      </c>
      <c r="AY96" s="41"/>
      <c r="AZ96" s="41"/>
      <c r="BA96" s="41"/>
      <c r="BB96" s="77">
        <v>10</v>
      </c>
      <c r="BC96" s="78"/>
      <c r="BD96" s="78"/>
      <c r="BE96" s="78"/>
      <c r="BF96" s="79"/>
      <c r="BG96" s="77">
        <v>11</v>
      </c>
      <c r="BH96" s="78"/>
      <c r="BI96" s="78"/>
      <c r="BJ96" s="78"/>
      <c r="BK96" s="79"/>
      <c r="BL96" s="41">
        <v>12</v>
      </c>
      <c r="BM96" s="41"/>
      <c r="BN96" s="41"/>
      <c r="BO96" s="41"/>
      <c r="BP96" s="41"/>
      <c r="BQ96" s="77">
        <v>13</v>
      </c>
      <c r="BR96" s="78"/>
      <c r="BS96" s="78"/>
      <c r="BT96" s="79"/>
      <c r="BU96" s="77">
        <v>14</v>
      </c>
      <c r="BV96" s="78"/>
      <c r="BW96" s="78"/>
      <c r="BX96" s="78"/>
      <c r="BY96" s="79"/>
    </row>
    <row r="97" spans="1:79" s="1" customFormat="1" ht="14.25" hidden="1" customHeight="1" x14ac:dyDescent="0.25">
      <c r="A97" s="92" t="s">
        <v>69</v>
      </c>
      <c r="B97" s="93"/>
      <c r="C97" s="93"/>
      <c r="D97" s="92" t="s">
        <v>57</v>
      </c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4"/>
      <c r="U97" s="68" t="s">
        <v>65</v>
      </c>
      <c r="V97" s="68"/>
      <c r="W97" s="68"/>
      <c r="X97" s="68"/>
      <c r="Y97" s="68"/>
      <c r="Z97" s="68" t="s">
        <v>66</v>
      </c>
      <c r="AA97" s="68"/>
      <c r="AB97" s="68"/>
      <c r="AC97" s="68"/>
      <c r="AD97" s="68"/>
      <c r="AE97" s="68" t="s">
        <v>91</v>
      </c>
      <c r="AF97" s="68"/>
      <c r="AG97" s="68"/>
      <c r="AH97" s="68"/>
      <c r="AI97" s="88" t="s">
        <v>170</v>
      </c>
      <c r="AJ97" s="88"/>
      <c r="AK97" s="88"/>
      <c r="AL97" s="88"/>
      <c r="AM97" s="88"/>
      <c r="AN97" s="68" t="s">
        <v>67</v>
      </c>
      <c r="AO97" s="68"/>
      <c r="AP97" s="68"/>
      <c r="AQ97" s="68"/>
      <c r="AR97" s="68"/>
      <c r="AS97" s="68" t="s">
        <v>68</v>
      </c>
      <c r="AT97" s="68"/>
      <c r="AU97" s="68"/>
      <c r="AV97" s="68"/>
      <c r="AW97" s="68"/>
      <c r="AX97" s="68" t="s">
        <v>92</v>
      </c>
      <c r="AY97" s="68"/>
      <c r="AZ97" s="68"/>
      <c r="BA97" s="68"/>
      <c r="BB97" s="88" t="s">
        <v>170</v>
      </c>
      <c r="BC97" s="88"/>
      <c r="BD97" s="88"/>
      <c r="BE97" s="88"/>
      <c r="BF97" s="88"/>
      <c r="BG97" s="68" t="s">
        <v>58</v>
      </c>
      <c r="BH97" s="68"/>
      <c r="BI97" s="68"/>
      <c r="BJ97" s="68"/>
      <c r="BK97" s="68"/>
      <c r="BL97" s="68" t="s">
        <v>59</v>
      </c>
      <c r="BM97" s="68"/>
      <c r="BN97" s="68"/>
      <c r="BO97" s="68"/>
      <c r="BP97" s="68"/>
      <c r="BQ97" s="68" t="s">
        <v>93</v>
      </c>
      <c r="BR97" s="68"/>
      <c r="BS97" s="68"/>
      <c r="BT97" s="68"/>
      <c r="BU97" s="88" t="s">
        <v>170</v>
      </c>
      <c r="BV97" s="88"/>
      <c r="BW97" s="88"/>
      <c r="BX97" s="88"/>
      <c r="BY97" s="88"/>
      <c r="CA97" t="s">
        <v>33</v>
      </c>
    </row>
    <row r="98" spans="1:79" s="25" customFormat="1" ht="26.4" customHeight="1" x14ac:dyDescent="0.25">
      <c r="A98" s="28">
        <v>1</v>
      </c>
      <c r="B98" s="29"/>
      <c r="C98" s="29"/>
      <c r="D98" s="30" t="s">
        <v>181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2"/>
      <c r="U98" s="49">
        <v>839228</v>
      </c>
      <c r="V98" s="50"/>
      <c r="W98" s="50"/>
      <c r="X98" s="50"/>
      <c r="Y98" s="51"/>
      <c r="Z98" s="49">
        <v>0</v>
      </c>
      <c r="AA98" s="50"/>
      <c r="AB98" s="50"/>
      <c r="AC98" s="50"/>
      <c r="AD98" s="51"/>
      <c r="AE98" s="49">
        <v>0</v>
      </c>
      <c r="AF98" s="50"/>
      <c r="AG98" s="50"/>
      <c r="AH98" s="51"/>
      <c r="AI98" s="49">
        <f>IF(ISNUMBER(U98),U98,0)+IF(ISNUMBER(Z98),Z98,0)</f>
        <v>839228</v>
      </c>
      <c r="AJ98" s="50"/>
      <c r="AK98" s="50"/>
      <c r="AL98" s="50"/>
      <c r="AM98" s="51"/>
      <c r="AN98" s="49">
        <v>1745288</v>
      </c>
      <c r="AO98" s="50"/>
      <c r="AP98" s="50"/>
      <c r="AQ98" s="50"/>
      <c r="AR98" s="51"/>
      <c r="AS98" s="49">
        <v>0</v>
      </c>
      <c r="AT98" s="50"/>
      <c r="AU98" s="50"/>
      <c r="AV98" s="50"/>
      <c r="AW98" s="51"/>
      <c r="AX98" s="49">
        <v>0</v>
      </c>
      <c r="AY98" s="50"/>
      <c r="AZ98" s="50"/>
      <c r="BA98" s="51"/>
      <c r="BB98" s="49">
        <f>IF(ISNUMBER(AN98),AN98,0)+IF(ISNUMBER(AS98),AS98,0)</f>
        <v>1745288</v>
      </c>
      <c r="BC98" s="50"/>
      <c r="BD98" s="50"/>
      <c r="BE98" s="50"/>
      <c r="BF98" s="51"/>
      <c r="BG98" s="49">
        <v>2430823</v>
      </c>
      <c r="BH98" s="50"/>
      <c r="BI98" s="50"/>
      <c r="BJ98" s="50"/>
      <c r="BK98" s="51"/>
      <c r="BL98" s="49">
        <v>0</v>
      </c>
      <c r="BM98" s="50"/>
      <c r="BN98" s="50"/>
      <c r="BO98" s="50"/>
      <c r="BP98" s="51"/>
      <c r="BQ98" s="49">
        <v>0</v>
      </c>
      <c r="BR98" s="50"/>
      <c r="BS98" s="50"/>
      <c r="BT98" s="51"/>
      <c r="BU98" s="49">
        <f>IF(ISNUMBER(BG98),BG98,0)+IF(ISNUMBER(BL98),BL98,0)</f>
        <v>2430823</v>
      </c>
      <c r="BV98" s="50"/>
      <c r="BW98" s="50"/>
      <c r="BX98" s="50"/>
      <c r="BY98" s="51"/>
      <c r="CA98" s="25" t="s">
        <v>34</v>
      </c>
    </row>
    <row r="99" spans="1:79" s="6" customFormat="1" ht="12.75" customHeight="1" x14ac:dyDescent="0.25">
      <c r="A99" s="33"/>
      <c r="B99" s="34"/>
      <c r="C99" s="34"/>
      <c r="D99" s="35" t="s">
        <v>147</v>
      </c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7"/>
      <c r="U99" s="45">
        <v>839228</v>
      </c>
      <c r="V99" s="46"/>
      <c r="W99" s="46"/>
      <c r="X99" s="46"/>
      <c r="Y99" s="47"/>
      <c r="Z99" s="45">
        <v>0</v>
      </c>
      <c r="AA99" s="46"/>
      <c r="AB99" s="46"/>
      <c r="AC99" s="46"/>
      <c r="AD99" s="47"/>
      <c r="AE99" s="45">
        <v>0</v>
      </c>
      <c r="AF99" s="46"/>
      <c r="AG99" s="46"/>
      <c r="AH99" s="47"/>
      <c r="AI99" s="45">
        <f>IF(ISNUMBER(U99),U99,0)+IF(ISNUMBER(Z99),Z99,0)</f>
        <v>839228</v>
      </c>
      <c r="AJ99" s="46"/>
      <c r="AK99" s="46"/>
      <c r="AL99" s="46"/>
      <c r="AM99" s="47"/>
      <c r="AN99" s="45">
        <v>1745288</v>
      </c>
      <c r="AO99" s="46"/>
      <c r="AP99" s="46"/>
      <c r="AQ99" s="46"/>
      <c r="AR99" s="47"/>
      <c r="AS99" s="45">
        <v>0</v>
      </c>
      <c r="AT99" s="46"/>
      <c r="AU99" s="46"/>
      <c r="AV99" s="46"/>
      <c r="AW99" s="47"/>
      <c r="AX99" s="45">
        <v>0</v>
      </c>
      <c r="AY99" s="46"/>
      <c r="AZ99" s="46"/>
      <c r="BA99" s="47"/>
      <c r="BB99" s="45">
        <f>IF(ISNUMBER(AN99),AN99,0)+IF(ISNUMBER(AS99),AS99,0)</f>
        <v>1745288</v>
      </c>
      <c r="BC99" s="46"/>
      <c r="BD99" s="46"/>
      <c r="BE99" s="46"/>
      <c r="BF99" s="47"/>
      <c r="BG99" s="45">
        <v>2430823</v>
      </c>
      <c r="BH99" s="46"/>
      <c r="BI99" s="46"/>
      <c r="BJ99" s="46"/>
      <c r="BK99" s="47"/>
      <c r="BL99" s="45">
        <v>0</v>
      </c>
      <c r="BM99" s="46"/>
      <c r="BN99" s="46"/>
      <c r="BO99" s="46"/>
      <c r="BP99" s="47"/>
      <c r="BQ99" s="45">
        <v>0</v>
      </c>
      <c r="BR99" s="46"/>
      <c r="BS99" s="46"/>
      <c r="BT99" s="47"/>
      <c r="BU99" s="45">
        <f>IF(ISNUMBER(BG99),BG99,0)+IF(ISNUMBER(BL99),BL99,0)</f>
        <v>2430823</v>
      </c>
      <c r="BV99" s="46"/>
      <c r="BW99" s="46"/>
      <c r="BX99" s="46"/>
      <c r="BY99" s="47"/>
    </row>
    <row r="101" spans="1:79" ht="14.25" customHeight="1" x14ac:dyDescent="0.25">
      <c r="A101" s="65" t="s">
        <v>248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</row>
    <row r="102" spans="1:79" ht="15" customHeight="1" x14ac:dyDescent="0.25">
      <c r="A102" s="81" t="s">
        <v>218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</row>
    <row r="103" spans="1:79" ht="23.1" customHeight="1" x14ac:dyDescent="0.25">
      <c r="A103" s="82" t="s">
        <v>6</v>
      </c>
      <c r="B103" s="83"/>
      <c r="C103" s="83"/>
      <c r="D103" s="82" t="s">
        <v>121</v>
      </c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4"/>
      <c r="U103" s="41" t="s">
        <v>240</v>
      </c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 t="s">
        <v>245</v>
      </c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</row>
    <row r="104" spans="1:79" ht="54" customHeight="1" x14ac:dyDescent="0.25">
      <c r="A104" s="85"/>
      <c r="B104" s="86"/>
      <c r="C104" s="86"/>
      <c r="D104" s="85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7"/>
      <c r="U104" s="77" t="s">
        <v>4</v>
      </c>
      <c r="V104" s="78"/>
      <c r="W104" s="78"/>
      <c r="X104" s="78"/>
      <c r="Y104" s="79"/>
      <c r="Z104" s="77" t="s">
        <v>3</v>
      </c>
      <c r="AA104" s="78"/>
      <c r="AB104" s="78"/>
      <c r="AC104" s="78"/>
      <c r="AD104" s="79"/>
      <c r="AE104" s="102" t="s">
        <v>116</v>
      </c>
      <c r="AF104" s="103"/>
      <c r="AG104" s="103"/>
      <c r="AH104" s="103"/>
      <c r="AI104" s="104"/>
      <c r="AJ104" s="77" t="s">
        <v>5</v>
      </c>
      <c r="AK104" s="78"/>
      <c r="AL104" s="78"/>
      <c r="AM104" s="78"/>
      <c r="AN104" s="79"/>
      <c r="AO104" s="77" t="s">
        <v>4</v>
      </c>
      <c r="AP104" s="78"/>
      <c r="AQ104" s="78"/>
      <c r="AR104" s="78"/>
      <c r="AS104" s="79"/>
      <c r="AT104" s="77" t="s">
        <v>3</v>
      </c>
      <c r="AU104" s="78"/>
      <c r="AV104" s="78"/>
      <c r="AW104" s="78"/>
      <c r="AX104" s="79"/>
      <c r="AY104" s="102" t="s">
        <v>116</v>
      </c>
      <c r="AZ104" s="103"/>
      <c r="BA104" s="103"/>
      <c r="BB104" s="103"/>
      <c r="BC104" s="104"/>
      <c r="BD104" s="41" t="s">
        <v>96</v>
      </c>
      <c r="BE104" s="41"/>
      <c r="BF104" s="41"/>
      <c r="BG104" s="41"/>
      <c r="BH104" s="41"/>
    </row>
    <row r="105" spans="1:79" ht="15" customHeight="1" x14ac:dyDescent="0.25">
      <c r="A105" s="77" t="s">
        <v>169</v>
      </c>
      <c r="B105" s="78"/>
      <c r="C105" s="78"/>
      <c r="D105" s="77">
        <v>2</v>
      </c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9"/>
      <c r="U105" s="77">
        <v>3</v>
      </c>
      <c r="V105" s="78"/>
      <c r="W105" s="78"/>
      <c r="X105" s="78"/>
      <c r="Y105" s="79"/>
      <c r="Z105" s="77">
        <v>4</v>
      </c>
      <c r="AA105" s="78"/>
      <c r="AB105" s="78"/>
      <c r="AC105" s="78"/>
      <c r="AD105" s="79"/>
      <c r="AE105" s="77">
        <v>5</v>
      </c>
      <c r="AF105" s="78"/>
      <c r="AG105" s="78"/>
      <c r="AH105" s="78"/>
      <c r="AI105" s="79"/>
      <c r="AJ105" s="77">
        <v>6</v>
      </c>
      <c r="AK105" s="78"/>
      <c r="AL105" s="78"/>
      <c r="AM105" s="78"/>
      <c r="AN105" s="79"/>
      <c r="AO105" s="77">
        <v>7</v>
      </c>
      <c r="AP105" s="78"/>
      <c r="AQ105" s="78"/>
      <c r="AR105" s="78"/>
      <c r="AS105" s="79"/>
      <c r="AT105" s="77">
        <v>8</v>
      </c>
      <c r="AU105" s="78"/>
      <c r="AV105" s="78"/>
      <c r="AW105" s="78"/>
      <c r="AX105" s="79"/>
      <c r="AY105" s="77">
        <v>9</v>
      </c>
      <c r="AZ105" s="78"/>
      <c r="BA105" s="78"/>
      <c r="BB105" s="78"/>
      <c r="BC105" s="79"/>
      <c r="BD105" s="77">
        <v>10</v>
      </c>
      <c r="BE105" s="78"/>
      <c r="BF105" s="78"/>
      <c r="BG105" s="78"/>
      <c r="BH105" s="79"/>
    </row>
    <row r="106" spans="1:79" s="1" customFormat="1" ht="12.75" hidden="1" customHeight="1" x14ac:dyDescent="0.25">
      <c r="A106" s="92" t="s">
        <v>69</v>
      </c>
      <c r="B106" s="93"/>
      <c r="C106" s="93"/>
      <c r="D106" s="92" t="s">
        <v>57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4"/>
      <c r="U106" s="92" t="s">
        <v>60</v>
      </c>
      <c r="V106" s="93"/>
      <c r="W106" s="93"/>
      <c r="X106" s="93"/>
      <c r="Y106" s="94"/>
      <c r="Z106" s="92" t="s">
        <v>61</v>
      </c>
      <c r="AA106" s="93"/>
      <c r="AB106" s="93"/>
      <c r="AC106" s="93"/>
      <c r="AD106" s="94"/>
      <c r="AE106" s="92" t="s">
        <v>94</v>
      </c>
      <c r="AF106" s="93"/>
      <c r="AG106" s="93"/>
      <c r="AH106" s="93"/>
      <c r="AI106" s="94"/>
      <c r="AJ106" s="99" t="s">
        <v>171</v>
      </c>
      <c r="AK106" s="100"/>
      <c r="AL106" s="100"/>
      <c r="AM106" s="100"/>
      <c r="AN106" s="101"/>
      <c r="AO106" s="92" t="s">
        <v>62</v>
      </c>
      <c r="AP106" s="93"/>
      <c r="AQ106" s="93"/>
      <c r="AR106" s="93"/>
      <c r="AS106" s="94"/>
      <c r="AT106" s="92" t="s">
        <v>63</v>
      </c>
      <c r="AU106" s="93"/>
      <c r="AV106" s="93"/>
      <c r="AW106" s="93"/>
      <c r="AX106" s="94"/>
      <c r="AY106" s="92" t="s">
        <v>95</v>
      </c>
      <c r="AZ106" s="93"/>
      <c r="BA106" s="93"/>
      <c r="BB106" s="93"/>
      <c r="BC106" s="94"/>
      <c r="BD106" s="88" t="s">
        <v>171</v>
      </c>
      <c r="BE106" s="88"/>
      <c r="BF106" s="88"/>
      <c r="BG106" s="88"/>
      <c r="BH106" s="88"/>
      <c r="CA106" s="1" t="s">
        <v>35</v>
      </c>
    </row>
    <row r="107" spans="1:79" s="25" customFormat="1" ht="26.4" customHeight="1" x14ac:dyDescent="0.25">
      <c r="A107" s="28">
        <v>1</v>
      </c>
      <c r="B107" s="29"/>
      <c r="C107" s="29"/>
      <c r="D107" s="30" t="s">
        <v>181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2"/>
      <c r="U107" s="49">
        <v>2686116</v>
      </c>
      <c r="V107" s="50"/>
      <c r="W107" s="50"/>
      <c r="X107" s="50"/>
      <c r="Y107" s="51"/>
      <c r="Z107" s="49">
        <v>0</v>
      </c>
      <c r="AA107" s="50"/>
      <c r="AB107" s="50"/>
      <c r="AC107" s="50"/>
      <c r="AD107" s="51"/>
      <c r="AE107" s="52">
        <v>0</v>
      </c>
      <c r="AF107" s="52"/>
      <c r="AG107" s="52"/>
      <c r="AH107" s="52"/>
      <c r="AI107" s="52"/>
      <c r="AJ107" s="98">
        <f>IF(ISNUMBER(U107),U107,0)+IF(ISNUMBER(Z107),Z107,0)</f>
        <v>2686116</v>
      </c>
      <c r="AK107" s="98"/>
      <c r="AL107" s="98"/>
      <c r="AM107" s="98"/>
      <c r="AN107" s="98"/>
      <c r="AO107" s="52">
        <v>2872898</v>
      </c>
      <c r="AP107" s="52"/>
      <c r="AQ107" s="52"/>
      <c r="AR107" s="52"/>
      <c r="AS107" s="52"/>
      <c r="AT107" s="98">
        <v>0</v>
      </c>
      <c r="AU107" s="98"/>
      <c r="AV107" s="98"/>
      <c r="AW107" s="98"/>
      <c r="AX107" s="98"/>
      <c r="AY107" s="52">
        <v>0</v>
      </c>
      <c r="AZ107" s="52"/>
      <c r="BA107" s="52"/>
      <c r="BB107" s="52"/>
      <c r="BC107" s="52"/>
      <c r="BD107" s="98">
        <f>IF(ISNUMBER(AO107),AO107,0)+IF(ISNUMBER(AT107),AT107,0)</f>
        <v>2872898</v>
      </c>
      <c r="BE107" s="98"/>
      <c r="BF107" s="98"/>
      <c r="BG107" s="98"/>
      <c r="BH107" s="98"/>
      <c r="CA107" s="25" t="s">
        <v>36</v>
      </c>
    </row>
    <row r="108" spans="1:79" s="6" customFormat="1" ht="12.75" customHeight="1" x14ac:dyDescent="0.25">
      <c r="A108" s="33"/>
      <c r="B108" s="34"/>
      <c r="C108" s="34"/>
      <c r="D108" s="35" t="s">
        <v>147</v>
      </c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7"/>
      <c r="U108" s="45">
        <v>2686116</v>
      </c>
      <c r="V108" s="46"/>
      <c r="W108" s="46"/>
      <c r="X108" s="46"/>
      <c r="Y108" s="47"/>
      <c r="Z108" s="45">
        <v>0</v>
      </c>
      <c r="AA108" s="46"/>
      <c r="AB108" s="46"/>
      <c r="AC108" s="46"/>
      <c r="AD108" s="47"/>
      <c r="AE108" s="48">
        <v>0</v>
      </c>
      <c r="AF108" s="48"/>
      <c r="AG108" s="48"/>
      <c r="AH108" s="48"/>
      <c r="AI108" s="48"/>
      <c r="AJ108" s="44">
        <f>IF(ISNUMBER(U108),U108,0)+IF(ISNUMBER(Z108),Z108,0)</f>
        <v>2686116</v>
      </c>
      <c r="AK108" s="44"/>
      <c r="AL108" s="44"/>
      <c r="AM108" s="44"/>
      <c r="AN108" s="44"/>
      <c r="AO108" s="48">
        <v>2872898</v>
      </c>
      <c r="AP108" s="48"/>
      <c r="AQ108" s="48"/>
      <c r="AR108" s="48"/>
      <c r="AS108" s="48"/>
      <c r="AT108" s="44">
        <v>0</v>
      </c>
      <c r="AU108" s="44"/>
      <c r="AV108" s="44"/>
      <c r="AW108" s="44"/>
      <c r="AX108" s="44"/>
      <c r="AY108" s="48">
        <v>0</v>
      </c>
      <c r="AZ108" s="48"/>
      <c r="BA108" s="48"/>
      <c r="BB108" s="48"/>
      <c r="BC108" s="48"/>
      <c r="BD108" s="44">
        <f>IF(ISNUMBER(AO108),AO108,0)+IF(ISNUMBER(AT108),AT108,0)</f>
        <v>2872898</v>
      </c>
      <c r="BE108" s="44"/>
      <c r="BF108" s="44"/>
      <c r="BG108" s="44"/>
      <c r="BH108" s="44"/>
    </row>
    <row r="109" spans="1:79" s="5" customFormat="1" ht="12.75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</row>
    <row r="111" spans="1:79" ht="14.25" customHeight="1" x14ac:dyDescent="0.25">
      <c r="A111" s="65" t="s">
        <v>152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</row>
    <row r="112" spans="1:79" ht="14.25" customHeight="1" x14ac:dyDescent="0.25">
      <c r="A112" s="65" t="s">
        <v>233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</row>
    <row r="113" spans="1:79" ht="23.1" customHeight="1" x14ac:dyDescent="0.25">
      <c r="A113" s="82" t="s">
        <v>6</v>
      </c>
      <c r="B113" s="83"/>
      <c r="C113" s="83"/>
      <c r="D113" s="41" t="s">
        <v>9</v>
      </c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 t="s">
        <v>8</v>
      </c>
      <c r="R113" s="41"/>
      <c r="S113" s="41"/>
      <c r="T113" s="41"/>
      <c r="U113" s="41"/>
      <c r="V113" s="41" t="s">
        <v>7</v>
      </c>
      <c r="W113" s="41"/>
      <c r="X113" s="41"/>
      <c r="Y113" s="41"/>
      <c r="Z113" s="41"/>
      <c r="AA113" s="41"/>
      <c r="AB113" s="41"/>
      <c r="AC113" s="41"/>
      <c r="AD113" s="41"/>
      <c r="AE113" s="41"/>
      <c r="AF113" s="77" t="s">
        <v>219</v>
      </c>
      <c r="AG113" s="78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  <c r="AS113" s="78"/>
      <c r="AT113" s="79"/>
      <c r="AU113" s="77" t="s">
        <v>222</v>
      </c>
      <c r="AV113" s="78"/>
      <c r="AW113" s="78"/>
      <c r="AX113" s="78"/>
      <c r="AY113" s="78"/>
      <c r="AZ113" s="78"/>
      <c r="BA113" s="78"/>
      <c r="BB113" s="78"/>
      <c r="BC113" s="78"/>
      <c r="BD113" s="78"/>
      <c r="BE113" s="78"/>
      <c r="BF113" s="78"/>
      <c r="BG113" s="78"/>
      <c r="BH113" s="78"/>
      <c r="BI113" s="79"/>
      <c r="BJ113" s="77" t="s">
        <v>229</v>
      </c>
      <c r="BK113" s="78"/>
      <c r="BL113" s="78"/>
      <c r="BM113" s="78"/>
      <c r="BN113" s="78"/>
      <c r="BO113" s="78"/>
      <c r="BP113" s="78"/>
      <c r="BQ113" s="78"/>
      <c r="BR113" s="78"/>
      <c r="BS113" s="78"/>
      <c r="BT113" s="78"/>
      <c r="BU113" s="78"/>
      <c r="BV113" s="78"/>
      <c r="BW113" s="78"/>
      <c r="BX113" s="79"/>
    </row>
    <row r="114" spans="1:79" ht="32.25" customHeight="1" x14ac:dyDescent="0.25">
      <c r="A114" s="85"/>
      <c r="B114" s="86"/>
      <c r="C114" s="86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 t="s">
        <v>4</v>
      </c>
      <c r="AG114" s="41"/>
      <c r="AH114" s="41"/>
      <c r="AI114" s="41"/>
      <c r="AJ114" s="41"/>
      <c r="AK114" s="41" t="s">
        <v>3</v>
      </c>
      <c r="AL114" s="41"/>
      <c r="AM114" s="41"/>
      <c r="AN114" s="41"/>
      <c r="AO114" s="41"/>
      <c r="AP114" s="41" t="s">
        <v>123</v>
      </c>
      <c r="AQ114" s="41"/>
      <c r="AR114" s="41"/>
      <c r="AS114" s="41"/>
      <c r="AT114" s="41"/>
      <c r="AU114" s="41" t="s">
        <v>4</v>
      </c>
      <c r="AV114" s="41"/>
      <c r="AW114" s="41"/>
      <c r="AX114" s="41"/>
      <c r="AY114" s="41"/>
      <c r="AZ114" s="41" t="s">
        <v>3</v>
      </c>
      <c r="BA114" s="41"/>
      <c r="BB114" s="41"/>
      <c r="BC114" s="41"/>
      <c r="BD114" s="41"/>
      <c r="BE114" s="41" t="s">
        <v>90</v>
      </c>
      <c r="BF114" s="41"/>
      <c r="BG114" s="41"/>
      <c r="BH114" s="41"/>
      <c r="BI114" s="41"/>
      <c r="BJ114" s="41" t="s">
        <v>4</v>
      </c>
      <c r="BK114" s="41"/>
      <c r="BL114" s="41"/>
      <c r="BM114" s="41"/>
      <c r="BN114" s="41"/>
      <c r="BO114" s="41" t="s">
        <v>3</v>
      </c>
      <c r="BP114" s="41"/>
      <c r="BQ114" s="41"/>
      <c r="BR114" s="41"/>
      <c r="BS114" s="41"/>
      <c r="BT114" s="41" t="s">
        <v>97</v>
      </c>
      <c r="BU114" s="41"/>
      <c r="BV114" s="41"/>
      <c r="BW114" s="41"/>
      <c r="BX114" s="41"/>
    </row>
    <row r="115" spans="1:79" ht="15" customHeight="1" x14ac:dyDescent="0.25">
      <c r="A115" s="77">
        <v>1</v>
      </c>
      <c r="B115" s="78"/>
      <c r="C115" s="78"/>
      <c r="D115" s="41">
        <v>2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>
        <v>3</v>
      </c>
      <c r="R115" s="41"/>
      <c r="S115" s="41"/>
      <c r="T115" s="41"/>
      <c r="U115" s="41"/>
      <c r="V115" s="41">
        <v>4</v>
      </c>
      <c r="W115" s="41"/>
      <c r="X115" s="41"/>
      <c r="Y115" s="41"/>
      <c r="Z115" s="41"/>
      <c r="AA115" s="41"/>
      <c r="AB115" s="41"/>
      <c r="AC115" s="41"/>
      <c r="AD115" s="41"/>
      <c r="AE115" s="41"/>
      <c r="AF115" s="41">
        <v>5</v>
      </c>
      <c r="AG115" s="41"/>
      <c r="AH115" s="41"/>
      <c r="AI115" s="41"/>
      <c r="AJ115" s="41"/>
      <c r="AK115" s="41">
        <v>6</v>
      </c>
      <c r="AL115" s="41"/>
      <c r="AM115" s="41"/>
      <c r="AN115" s="41"/>
      <c r="AO115" s="41"/>
      <c r="AP115" s="41">
        <v>7</v>
      </c>
      <c r="AQ115" s="41"/>
      <c r="AR115" s="41"/>
      <c r="AS115" s="41"/>
      <c r="AT115" s="41"/>
      <c r="AU115" s="41">
        <v>8</v>
      </c>
      <c r="AV115" s="41"/>
      <c r="AW115" s="41"/>
      <c r="AX115" s="41"/>
      <c r="AY115" s="41"/>
      <c r="AZ115" s="41">
        <v>9</v>
      </c>
      <c r="BA115" s="41"/>
      <c r="BB115" s="41"/>
      <c r="BC115" s="41"/>
      <c r="BD115" s="41"/>
      <c r="BE115" s="41">
        <v>10</v>
      </c>
      <c r="BF115" s="41"/>
      <c r="BG115" s="41"/>
      <c r="BH115" s="41"/>
      <c r="BI115" s="41"/>
      <c r="BJ115" s="41">
        <v>11</v>
      </c>
      <c r="BK115" s="41"/>
      <c r="BL115" s="41"/>
      <c r="BM115" s="41"/>
      <c r="BN115" s="41"/>
      <c r="BO115" s="41">
        <v>12</v>
      </c>
      <c r="BP115" s="41"/>
      <c r="BQ115" s="41"/>
      <c r="BR115" s="41"/>
      <c r="BS115" s="41"/>
      <c r="BT115" s="41">
        <v>13</v>
      </c>
      <c r="BU115" s="41"/>
      <c r="BV115" s="41"/>
      <c r="BW115" s="41"/>
      <c r="BX115" s="41"/>
    </row>
    <row r="116" spans="1:79" ht="10.5" hidden="1" customHeight="1" x14ac:dyDescent="0.25">
      <c r="A116" s="92" t="s">
        <v>154</v>
      </c>
      <c r="B116" s="93"/>
      <c r="C116" s="93"/>
      <c r="D116" s="41" t="s">
        <v>57</v>
      </c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 t="s">
        <v>70</v>
      </c>
      <c r="R116" s="41"/>
      <c r="S116" s="41"/>
      <c r="T116" s="41"/>
      <c r="U116" s="41"/>
      <c r="V116" s="41" t="s">
        <v>71</v>
      </c>
      <c r="W116" s="41"/>
      <c r="X116" s="41"/>
      <c r="Y116" s="41"/>
      <c r="Z116" s="41"/>
      <c r="AA116" s="41"/>
      <c r="AB116" s="41"/>
      <c r="AC116" s="41"/>
      <c r="AD116" s="41"/>
      <c r="AE116" s="41"/>
      <c r="AF116" s="68" t="s">
        <v>111</v>
      </c>
      <c r="AG116" s="68"/>
      <c r="AH116" s="68"/>
      <c r="AI116" s="68"/>
      <c r="AJ116" s="68"/>
      <c r="AK116" s="66" t="s">
        <v>112</v>
      </c>
      <c r="AL116" s="66"/>
      <c r="AM116" s="66"/>
      <c r="AN116" s="66"/>
      <c r="AO116" s="66"/>
      <c r="AP116" s="88" t="s">
        <v>122</v>
      </c>
      <c r="AQ116" s="88"/>
      <c r="AR116" s="88"/>
      <c r="AS116" s="88"/>
      <c r="AT116" s="88"/>
      <c r="AU116" s="68" t="s">
        <v>113</v>
      </c>
      <c r="AV116" s="68"/>
      <c r="AW116" s="68"/>
      <c r="AX116" s="68"/>
      <c r="AY116" s="68"/>
      <c r="AZ116" s="66" t="s">
        <v>114</v>
      </c>
      <c r="BA116" s="66"/>
      <c r="BB116" s="66"/>
      <c r="BC116" s="66"/>
      <c r="BD116" s="66"/>
      <c r="BE116" s="88" t="s">
        <v>122</v>
      </c>
      <c r="BF116" s="88"/>
      <c r="BG116" s="88"/>
      <c r="BH116" s="88"/>
      <c r="BI116" s="88"/>
      <c r="BJ116" s="68" t="s">
        <v>105</v>
      </c>
      <c r="BK116" s="68"/>
      <c r="BL116" s="68"/>
      <c r="BM116" s="68"/>
      <c r="BN116" s="68"/>
      <c r="BO116" s="66" t="s">
        <v>106</v>
      </c>
      <c r="BP116" s="66"/>
      <c r="BQ116" s="66"/>
      <c r="BR116" s="66"/>
      <c r="BS116" s="66"/>
      <c r="BT116" s="88" t="s">
        <v>122</v>
      </c>
      <c r="BU116" s="88"/>
      <c r="BV116" s="88"/>
      <c r="BW116" s="88"/>
      <c r="BX116" s="88"/>
      <c r="CA116" t="s">
        <v>37</v>
      </c>
    </row>
    <row r="117" spans="1:79" s="6" customFormat="1" ht="15" customHeight="1" x14ac:dyDescent="0.25">
      <c r="A117" s="33">
        <v>0</v>
      </c>
      <c r="B117" s="34"/>
      <c r="C117" s="34"/>
      <c r="D117" s="43" t="s">
        <v>182</v>
      </c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>
        <f t="shared" ref="AP117:AP126" si="5">IF(ISNUMBER(AF117),AF117,0)+IF(ISNUMBER(AK117),AK117,0)</f>
        <v>0</v>
      </c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>
        <f t="shared" ref="BE117:BE126" si="6">IF(ISNUMBER(AU117),AU117,0)+IF(ISNUMBER(AZ117),AZ117,0)</f>
        <v>0</v>
      </c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>
        <f t="shared" ref="BT117:BT126" si="7">IF(ISNUMBER(BJ117),BJ117,0)+IF(ISNUMBER(BO117),BO117,0)</f>
        <v>0</v>
      </c>
      <c r="BU117" s="27"/>
      <c r="BV117" s="27"/>
      <c r="BW117" s="27"/>
      <c r="BX117" s="27"/>
      <c r="CA117" s="6" t="s">
        <v>38</v>
      </c>
    </row>
    <row r="118" spans="1:79" s="25" customFormat="1" ht="15" customHeight="1" x14ac:dyDescent="0.25">
      <c r="A118" s="28">
        <v>0</v>
      </c>
      <c r="B118" s="29"/>
      <c r="C118" s="29"/>
      <c r="D118" s="40" t="s">
        <v>183</v>
      </c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Q118" s="41" t="s">
        <v>184</v>
      </c>
      <c r="R118" s="41"/>
      <c r="S118" s="41"/>
      <c r="T118" s="41"/>
      <c r="U118" s="41"/>
      <c r="V118" s="41" t="s">
        <v>185</v>
      </c>
      <c r="W118" s="41"/>
      <c r="X118" s="41"/>
      <c r="Y118" s="41"/>
      <c r="Z118" s="41"/>
      <c r="AA118" s="41"/>
      <c r="AB118" s="41"/>
      <c r="AC118" s="41"/>
      <c r="AD118" s="41"/>
      <c r="AE118" s="41"/>
      <c r="AF118" s="26">
        <v>8</v>
      </c>
      <c r="AG118" s="26"/>
      <c r="AH118" s="26"/>
      <c r="AI118" s="26"/>
      <c r="AJ118" s="26"/>
      <c r="AK118" s="26">
        <v>0</v>
      </c>
      <c r="AL118" s="26"/>
      <c r="AM118" s="26"/>
      <c r="AN118" s="26"/>
      <c r="AO118" s="26"/>
      <c r="AP118" s="26">
        <f t="shared" si="5"/>
        <v>8</v>
      </c>
      <c r="AQ118" s="26"/>
      <c r="AR118" s="26"/>
      <c r="AS118" s="26"/>
      <c r="AT118" s="26"/>
      <c r="AU118" s="26">
        <v>10</v>
      </c>
      <c r="AV118" s="26"/>
      <c r="AW118" s="26"/>
      <c r="AX118" s="26"/>
      <c r="AY118" s="26"/>
      <c r="AZ118" s="26">
        <v>0</v>
      </c>
      <c r="BA118" s="26"/>
      <c r="BB118" s="26"/>
      <c r="BC118" s="26"/>
      <c r="BD118" s="26"/>
      <c r="BE118" s="26">
        <f t="shared" si="6"/>
        <v>10</v>
      </c>
      <c r="BF118" s="26"/>
      <c r="BG118" s="26"/>
      <c r="BH118" s="26"/>
      <c r="BI118" s="26"/>
      <c r="BJ118" s="26">
        <v>10</v>
      </c>
      <c r="BK118" s="26"/>
      <c r="BL118" s="26"/>
      <c r="BM118" s="26"/>
      <c r="BN118" s="26"/>
      <c r="BO118" s="26">
        <v>0</v>
      </c>
      <c r="BP118" s="26"/>
      <c r="BQ118" s="26"/>
      <c r="BR118" s="26"/>
      <c r="BS118" s="26"/>
      <c r="BT118" s="26">
        <f t="shared" si="7"/>
        <v>10</v>
      </c>
      <c r="BU118" s="26"/>
      <c r="BV118" s="26"/>
      <c r="BW118" s="26"/>
      <c r="BX118" s="26"/>
    </row>
    <row r="119" spans="1:79" s="25" customFormat="1" ht="27.6" customHeight="1" x14ac:dyDescent="0.25">
      <c r="A119" s="28">
        <v>0</v>
      </c>
      <c r="B119" s="29"/>
      <c r="C119" s="29"/>
      <c r="D119" s="40" t="s">
        <v>186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Q119" s="41" t="s">
        <v>184</v>
      </c>
      <c r="R119" s="41"/>
      <c r="S119" s="41"/>
      <c r="T119" s="41"/>
      <c r="U119" s="41"/>
      <c r="V119" s="40" t="s">
        <v>187</v>
      </c>
      <c r="W119" s="31"/>
      <c r="X119" s="31"/>
      <c r="Y119" s="31"/>
      <c r="Z119" s="31"/>
      <c r="AA119" s="31"/>
      <c r="AB119" s="31"/>
      <c r="AC119" s="31"/>
      <c r="AD119" s="31"/>
      <c r="AE119" s="32"/>
      <c r="AF119" s="26">
        <v>1378</v>
      </c>
      <c r="AG119" s="26"/>
      <c r="AH119" s="26"/>
      <c r="AI119" s="26"/>
      <c r="AJ119" s="26"/>
      <c r="AK119" s="26">
        <v>0</v>
      </c>
      <c r="AL119" s="26"/>
      <c r="AM119" s="26"/>
      <c r="AN119" s="26"/>
      <c r="AO119" s="26"/>
      <c r="AP119" s="26">
        <f t="shared" si="5"/>
        <v>1378</v>
      </c>
      <c r="AQ119" s="26"/>
      <c r="AR119" s="26"/>
      <c r="AS119" s="26"/>
      <c r="AT119" s="26"/>
      <c r="AU119" s="26">
        <v>1400</v>
      </c>
      <c r="AV119" s="26"/>
      <c r="AW119" s="26"/>
      <c r="AX119" s="26"/>
      <c r="AY119" s="26"/>
      <c r="AZ119" s="26">
        <v>0</v>
      </c>
      <c r="BA119" s="26"/>
      <c r="BB119" s="26"/>
      <c r="BC119" s="26"/>
      <c r="BD119" s="26"/>
      <c r="BE119" s="26">
        <f t="shared" si="6"/>
        <v>1400</v>
      </c>
      <c r="BF119" s="26"/>
      <c r="BG119" s="26"/>
      <c r="BH119" s="26"/>
      <c r="BI119" s="26"/>
      <c r="BJ119" s="26">
        <v>1480</v>
      </c>
      <c r="BK119" s="26"/>
      <c r="BL119" s="26"/>
      <c r="BM119" s="26"/>
      <c r="BN119" s="26"/>
      <c r="BO119" s="26">
        <v>0</v>
      </c>
      <c r="BP119" s="26"/>
      <c r="BQ119" s="26"/>
      <c r="BR119" s="26"/>
      <c r="BS119" s="26"/>
      <c r="BT119" s="26">
        <f t="shared" si="7"/>
        <v>1480</v>
      </c>
      <c r="BU119" s="26"/>
      <c r="BV119" s="26"/>
      <c r="BW119" s="26"/>
      <c r="BX119" s="26"/>
    </row>
    <row r="120" spans="1:79" s="6" customFormat="1" ht="15" customHeight="1" x14ac:dyDescent="0.25">
      <c r="A120" s="33">
        <v>0</v>
      </c>
      <c r="B120" s="34"/>
      <c r="C120" s="34"/>
      <c r="D120" s="42" t="s">
        <v>188</v>
      </c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7"/>
      <c r="Q120" s="43"/>
      <c r="R120" s="43"/>
      <c r="S120" s="43"/>
      <c r="T120" s="43"/>
      <c r="U120" s="43"/>
      <c r="V120" s="42"/>
      <c r="W120" s="36"/>
      <c r="X120" s="36"/>
      <c r="Y120" s="36"/>
      <c r="Z120" s="36"/>
      <c r="AA120" s="36"/>
      <c r="AB120" s="36"/>
      <c r="AC120" s="36"/>
      <c r="AD120" s="36"/>
      <c r="AE120" s="3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>
        <f t="shared" si="5"/>
        <v>0</v>
      </c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>
        <f t="shared" si="6"/>
        <v>0</v>
      </c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>
        <f t="shared" si="7"/>
        <v>0</v>
      </c>
      <c r="BU120" s="27"/>
      <c r="BV120" s="27"/>
      <c r="BW120" s="27"/>
      <c r="BX120" s="27"/>
    </row>
    <row r="121" spans="1:79" s="25" customFormat="1" ht="27.6" customHeight="1" x14ac:dyDescent="0.25">
      <c r="A121" s="28">
        <v>0</v>
      </c>
      <c r="B121" s="29"/>
      <c r="C121" s="29"/>
      <c r="D121" s="40" t="s">
        <v>189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Q121" s="41" t="s">
        <v>184</v>
      </c>
      <c r="R121" s="41"/>
      <c r="S121" s="41"/>
      <c r="T121" s="41"/>
      <c r="U121" s="41"/>
      <c r="V121" s="40" t="s">
        <v>187</v>
      </c>
      <c r="W121" s="31"/>
      <c r="X121" s="31"/>
      <c r="Y121" s="31"/>
      <c r="Z121" s="31"/>
      <c r="AA121" s="31"/>
      <c r="AB121" s="31"/>
      <c r="AC121" s="31"/>
      <c r="AD121" s="31"/>
      <c r="AE121" s="32"/>
      <c r="AF121" s="26">
        <v>631</v>
      </c>
      <c r="AG121" s="26"/>
      <c r="AH121" s="26"/>
      <c r="AI121" s="26"/>
      <c r="AJ121" s="26"/>
      <c r="AK121" s="26">
        <v>0</v>
      </c>
      <c r="AL121" s="26"/>
      <c r="AM121" s="26"/>
      <c r="AN121" s="26"/>
      <c r="AO121" s="26"/>
      <c r="AP121" s="26">
        <f t="shared" si="5"/>
        <v>631</v>
      </c>
      <c r="AQ121" s="26"/>
      <c r="AR121" s="26"/>
      <c r="AS121" s="26"/>
      <c r="AT121" s="26"/>
      <c r="AU121" s="26">
        <v>600</v>
      </c>
      <c r="AV121" s="26"/>
      <c r="AW121" s="26"/>
      <c r="AX121" s="26"/>
      <c r="AY121" s="26"/>
      <c r="AZ121" s="26">
        <v>0</v>
      </c>
      <c r="BA121" s="26"/>
      <c r="BB121" s="26"/>
      <c r="BC121" s="26"/>
      <c r="BD121" s="26"/>
      <c r="BE121" s="26">
        <f t="shared" si="6"/>
        <v>600</v>
      </c>
      <c r="BF121" s="26"/>
      <c r="BG121" s="26"/>
      <c r="BH121" s="26"/>
      <c r="BI121" s="26"/>
      <c r="BJ121" s="26">
        <v>634</v>
      </c>
      <c r="BK121" s="26"/>
      <c r="BL121" s="26"/>
      <c r="BM121" s="26"/>
      <c r="BN121" s="26"/>
      <c r="BO121" s="26">
        <v>0</v>
      </c>
      <c r="BP121" s="26"/>
      <c r="BQ121" s="26"/>
      <c r="BR121" s="26"/>
      <c r="BS121" s="26"/>
      <c r="BT121" s="26">
        <f t="shared" si="7"/>
        <v>634</v>
      </c>
      <c r="BU121" s="26"/>
      <c r="BV121" s="26"/>
      <c r="BW121" s="26"/>
      <c r="BX121" s="26"/>
    </row>
    <row r="122" spans="1:79" s="6" customFormat="1" ht="15" customHeight="1" x14ac:dyDescent="0.25">
      <c r="A122" s="33">
        <v>0</v>
      </c>
      <c r="B122" s="34"/>
      <c r="C122" s="34"/>
      <c r="D122" s="42" t="s">
        <v>190</v>
      </c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7"/>
      <c r="Q122" s="43"/>
      <c r="R122" s="43"/>
      <c r="S122" s="43"/>
      <c r="T122" s="43"/>
      <c r="U122" s="43"/>
      <c r="V122" s="42"/>
      <c r="W122" s="36"/>
      <c r="X122" s="36"/>
      <c r="Y122" s="36"/>
      <c r="Z122" s="36"/>
      <c r="AA122" s="36"/>
      <c r="AB122" s="36"/>
      <c r="AC122" s="36"/>
      <c r="AD122" s="36"/>
      <c r="AE122" s="3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>
        <f t="shared" si="5"/>
        <v>0</v>
      </c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>
        <f t="shared" si="6"/>
        <v>0</v>
      </c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>
        <f t="shared" si="7"/>
        <v>0</v>
      </c>
      <c r="BU122" s="27"/>
      <c r="BV122" s="27"/>
      <c r="BW122" s="27"/>
      <c r="BX122" s="27"/>
    </row>
    <row r="123" spans="1:79" s="25" customFormat="1" ht="27.6" customHeight="1" x14ac:dyDescent="0.25">
      <c r="A123" s="28">
        <v>0</v>
      </c>
      <c r="B123" s="29"/>
      <c r="C123" s="29"/>
      <c r="D123" s="40" t="s">
        <v>191</v>
      </c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2"/>
      <c r="Q123" s="41" t="s">
        <v>184</v>
      </c>
      <c r="R123" s="41"/>
      <c r="S123" s="41"/>
      <c r="T123" s="41"/>
      <c r="U123" s="41"/>
      <c r="V123" s="40" t="s">
        <v>192</v>
      </c>
      <c r="W123" s="31"/>
      <c r="X123" s="31"/>
      <c r="Y123" s="31"/>
      <c r="Z123" s="31"/>
      <c r="AA123" s="31"/>
      <c r="AB123" s="31"/>
      <c r="AC123" s="31"/>
      <c r="AD123" s="31"/>
      <c r="AE123" s="32"/>
      <c r="AF123" s="26">
        <v>281</v>
      </c>
      <c r="AG123" s="26"/>
      <c r="AH123" s="26"/>
      <c r="AI123" s="26"/>
      <c r="AJ123" s="26"/>
      <c r="AK123" s="26">
        <v>0</v>
      </c>
      <c r="AL123" s="26"/>
      <c r="AM123" s="26"/>
      <c r="AN123" s="26"/>
      <c r="AO123" s="26"/>
      <c r="AP123" s="26">
        <f t="shared" si="5"/>
        <v>281</v>
      </c>
      <c r="AQ123" s="26"/>
      <c r="AR123" s="26"/>
      <c r="AS123" s="26"/>
      <c r="AT123" s="26"/>
      <c r="AU123" s="26">
        <v>120</v>
      </c>
      <c r="AV123" s="26"/>
      <c r="AW123" s="26"/>
      <c r="AX123" s="26"/>
      <c r="AY123" s="26"/>
      <c r="AZ123" s="26">
        <v>0</v>
      </c>
      <c r="BA123" s="26"/>
      <c r="BB123" s="26"/>
      <c r="BC123" s="26"/>
      <c r="BD123" s="26"/>
      <c r="BE123" s="26">
        <f t="shared" si="6"/>
        <v>120</v>
      </c>
      <c r="BF123" s="26"/>
      <c r="BG123" s="26"/>
      <c r="BH123" s="26"/>
      <c r="BI123" s="26"/>
      <c r="BJ123" s="26">
        <v>127</v>
      </c>
      <c r="BK123" s="26"/>
      <c r="BL123" s="26"/>
      <c r="BM123" s="26"/>
      <c r="BN123" s="26"/>
      <c r="BO123" s="26">
        <v>0</v>
      </c>
      <c r="BP123" s="26"/>
      <c r="BQ123" s="26"/>
      <c r="BR123" s="26"/>
      <c r="BS123" s="26"/>
      <c r="BT123" s="26">
        <f t="shared" si="7"/>
        <v>127</v>
      </c>
      <c r="BU123" s="26"/>
      <c r="BV123" s="26"/>
      <c r="BW123" s="26"/>
      <c r="BX123" s="26"/>
    </row>
    <row r="124" spans="1:79" s="25" customFormat="1" ht="27.6" customHeight="1" x14ac:dyDescent="0.25">
      <c r="A124" s="28">
        <v>0</v>
      </c>
      <c r="B124" s="29"/>
      <c r="C124" s="29"/>
      <c r="D124" s="40" t="s">
        <v>193</v>
      </c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2"/>
      <c r="Q124" s="41" t="s">
        <v>194</v>
      </c>
      <c r="R124" s="41"/>
      <c r="S124" s="41"/>
      <c r="T124" s="41"/>
      <c r="U124" s="41"/>
      <c r="V124" s="40" t="s">
        <v>192</v>
      </c>
      <c r="W124" s="31"/>
      <c r="X124" s="31"/>
      <c r="Y124" s="31"/>
      <c r="Z124" s="31"/>
      <c r="AA124" s="31"/>
      <c r="AB124" s="31"/>
      <c r="AC124" s="31"/>
      <c r="AD124" s="31"/>
      <c r="AE124" s="32"/>
      <c r="AF124" s="26">
        <v>14.99</v>
      </c>
      <c r="AG124" s="26"/>
      <c r="AH124" s="26"/>
      <c r="AI124" s="26"/>
      <c r="AJ124" s="26"/>
      <c r="AK124" s="26">
        <v>0</v>
      </c>
      <c r="AL124" s="26"/>
      <c r="AM124" s="26"/>
      <c r="AN124" s="26"/>
      <c r="AO124" s="26"/>
      <c r="AP124" s="26">
        <f t="shared" si="5"/>
        <v>14.99</v>
      </c>
      <c r="AQ124" s="26"/>
      <c r="AR124" s="26"/>
      <c r="AS124" s="26"/>
      <c r="AT124" s="26"/>
      <c r="AU124" s="26">
        <v>174.5</v>
      </c>
      <c r="AV124" s="26"/>
      <c r="AW124" s="26"/>
      <c r="AX124" s="26"/>
      <c r="AY124" s="26"/>
      <c r="AZ124" s="26">
        <v>0</v>
      </c>
      <c r="BA124" s="26"/>
      <c r="BB124" s="26"/>
      <c r="BC124" s="26"/>
      <c r="BD124" s="26"/>
      <c r="BE124" s="26">
        <f t="shared" si="6"/>
        <v>174.5</v>
      </c>
      <c r="BF124" s="26"/>
      <c r="BG124" s="26"/>
      <c r="BH124" s="26"/>
      <c r="BI124" s="26"/>
      <c r="BJ124" s="26">
        <v>243.1</v>
      </c>
      <c r="BK124" s="26"/>
      <c r="BL124" s="26"/>
      <c r="BM124" s="26"/>
      <c r="BN124" s="26"/>
      <c r="BO124" s="26">
        <v>0</v>
      </c>
      <c r="BP124" s="26"/>
      <c r="BQ124" s="26"/>
      <c r="BR124" s="26"/>
      <c r="BS124" s="26"/>
      <c r="BT124" s="26">
        <f t="shared" si="7"/>
        <v>243.1</v>
      </c>
      <c r="BU124" s="26"/>
      <c r="BV124" s="26"/>
      <c r="BW124" s="26"/>
      <c r="BX124" s="26"/>
    </row>
    <row r="125" spans="1:79" s="6" customFormat="1" ht="15" customHeight="1" x14ac:dyDescent="0.25">
      <c r="A125" s="33">
        <v>0</v>
      </c>
      <c r="B125" s="34"/>
      <c r="C125" s="34"/>
      <c r="D125" s="42" t="s">
        <v>195</v>
      </c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7"/>
      <c r="Q125" s="43"/>
      <c r="R125" s="43"/>
      <c r="S125" s="43"/>
      <c r="T125" s="43"/>
      <c r="U125" s="43"/>
      <c r="V125" s="42"/>
      <c r="W125" s="36"/>
      <c r="X125" s="36"/>
      <c r="Y125" s="36"/>
      <c r="Z125" s="36"/>
      <c r="AA125" s="36"/>
      <c r="AB125" s="36"/>
      <c r="AC125" s="36"/>
      <c r="AD125" s="36"/>
      <c r="AE125" s="3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>
        <f t="shared" si="5"/>
        <v>0</v>
      </c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>
        <f t="shared" si="6"/>
        <v>0</v>
      </c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>
        <f t="shared" si="7"/>
        <v>0</v>
      </c>
      <c r="BU125" s="27"/>
      <c r="BV125" s="27"/>
      <c r="BW125" s="27"/>
      <c r="BX125" s="27"/>
    </row>
    <row r="126" spans="1:79" s="25" customFormat="1" ht="27.6" customHeight="1" x14ac:dyDescent="0.25">
      <c r="A126" s="28">
        <v>0</v>
      </c>
      <c r="B126" s="29"/>
      <c r="C126" s="29"/>
      <c r="D126" s="40" t="s">
        <v>196</v>
      </c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2"/>
      <c r="Q126" s="41" t="s">
        <v>197</v>
      </c>
      <c r="R126" s="41"/>
      <c r="S126" s="41"/>
      <c r="T126" s="41"/>
      <c r="U126" s="41"/>
      <c r="V126" s="40" t="s">
        <v>198</v>
      </c>
      <c r="W126" s="31"/>
      <c r="X126" s="31"/>
      <c r="Y126" s="31"/>
      <c r="Z126" s="31"/>
      <c r="AA126" s="31"/>
      <c r="AB126" s="31"/>
      <c r="AC126" s="31"/>
      <c r="AD126" s="31"/>
      <c r="AE126" s="32"/>
      <c r="AF126" s="26">
        <v>100</v>
      </c>
      <c r="AG126" s="26"/>
      <c r="AH126" s="26"/>
      <c r="AI126" s="26"/>
      <c r="AJ126" s="26"/>
      <c r="AK126" s="26">
        <v>0</v>
      </c>
      <c r="AL126" s="26"/>
      <c r="AM126" s="26"/>
      <c r="AN126" s="26"/>
      <c r="AO126" s="26"/>
      <c r="AP126" s="26">
        <f t="shared" si="5"/>
        <v>100</v>
      </c>
      <c r="AQ126" s="26"/>
      <c r="AR126" s="26"/>
      <c r="AS126" s="26"/>
      <c r="AT126" s="26"/>
      <c r="AU126" s="26">
        <v>100</v>
      </c>
      <c r="AV126" s="26"/>
      <c r="AW126" s="26"/>
      <c r="AX126" s="26"/>
      <c r="AY126" s="26"/>
      <c r="AZ126" s="26">
        <v>0</v>
      </c>
      <c r="BA126" s="26"/>
      <c r="BB126" s="26"/>
      <c r="BC126" s="26"/>
      <c r="BD126" s="26"/>
      <c r="BE126" s="26">
        <f t="shared" si="6"/>
        <v>100</v>
      </c>
      <c r="BF126" s="26"/>
      <c r="BG126" s="26"/>
      <c r="BH126" s="26"/>
      <c r="BI126" s="26"/>
      <c r="BJ126" s="26">
        <v>100</v>
      </c>
      <c r="BK126" s="26"/>
      <c r="BL126" s="26"/>
      <c r="BM126" s="26"/>
      <c r="BN126" s="26"/>
      <c r="BO126" s="26">
        <v>0</v>
      </c>
      <c r="BP126" s="26"/>
      <c r="BQ126" s="26"/>
      <c r="BR126" s="26"/>
      <c r="BS126" s="26"/>
      <c r="BT126" s="26">
        <f t="shared" si="7"/>
        <v>100</v>
      </c>
      <c r="BU126" s="26"/>
      <c r="BV126" s="26"/>
      <c r="BW126" s="26"/>
      <c r="BX126" s="26"/>
    </row>
    <row r="128" spans="1:79" ht="14.25" customHeight="1" x14ac:dyDescent="0.25">
      <c r="A128" s="65" t="s">
        <v>249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</row>
    <row r="129" spans="1:79" ht="23.1" customHeight="1" x14ac:dyDescent="0.25">
      <c r="A129" s="82" t="s">
        <v>6</v>
      </c>
      <c r="B129" s="83"/>
      <c r="C129" s="83"/>
      <c r="D129" s="41" t="s">
        <v>9</v>
      </c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 t="s">
        <v>8</v>
      </c>
      <c r="R129" s="41"/>
      <c r="S129" s="41"/>
      <c r="T129" s="41"/>
      <c r="U129" s="41"/>
      <c r="V129" s="41" t="s">
        <v>7</v>
      </c>
      <c r="W129" s="41"/>
      <c r="X129" s="41"/>
      <c r="Y129" s="41"/>
      <c r="Z129" s="41"/>
      <c r="AA129" s="41"/>
      <c r="AB129" s="41"/>
      <c r="AC129" s="41"/>
      <c r="AD129" s="41"/>
      <c r="AE129" s="41"/>
      <c r="AF129" s="77" t="s">
        <v>240</v>
      </c>
      <c r="AG129" s="78"/>
      <c r="AH129" s="78"/>
      <c r="AI129" s="78"/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  <c r="AT129" s="79"/>
      <c r="AU129" s="77" t="s">
        <v>245</v>
      </c>
      <c r="AV129" s="78"/>
      <c r="AW129" s="78"/>
      <c r="AX129" s="78"/>
      <c r="AY129" s="78"/>
      <c r="AZ129" s="78"/>
      <c r="BA129" s="78"/>
      <c r="BB129" s="78"/>
      <c r="BC129" s="78"/>
      <c r="BD129" s="78"/>
      <c r="BE129" s="78"/>
      <c r="BF129" s="78"/>
      <c r="BG129" s="78"/>
      <c r="BH129" s="78"/>
      <c r="BI129" s="79"/>
    </row>
    <row r="130" spans="1:79" ht="28.5" customHeight="1" x14ac:dyDescent="0.25">
      <c r="A130" s="85"/>
      <c r="B130" s="86"/>
      <c r="C130" s="86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 t="s">
        <v>4</v>
      </c>
      <c r="AG130" s="41"/>
      <c r="AH130" s="41"/>
      <c r="AI130" s="41"/>
      <c r="AJ130" s="41"/>
      <c r="AK130" s="41" t="s">
        <v>3</v>
      </c>
      <c r="AL130" s="41"/>
      <c r="AM130" s="41"/>
      <c r="AN130" s="41"/>
      <c r="AO130" s="41"/>
      <c r="AP130" s="41" t="s">
        <v>123</v>
      </c>
      <c r="AQ130" s="41"/>
      <c r="AR130" s="41"/>
      <c r="AS130" s="41"/>
      <c r="AT130" s="41"/>
      <c r="AU130" s="41" t="s">
        <v>4</v>
      </c>
      <c r="AV130" s="41"/>
      <c r="AW130" s="41"/>
      <c r="AX130" s="41"/>
      <c r="AY130" s="41"/>
      <c r="AZ130" s="41" t="s">
        <v>3</v>
      </c>
      <c r="BA130" s="41"/>
      <c r="BB130" s="41"/>
      <c r="BC130" s="41"/>
      <c r="BD130" s="41"/>
      <c r="BE130" s="41" t="s">
        <v>90</v>
      </c>
      <c r="BF130" s="41"/>
      <c r="BG130" s="41"/>
      <c r="BH130" s="41"/>
      <c r="BI130" s="41"/>
    </row>
    <row r="131" spans="1:79" ht="15" customHeight="1" x14ac:dyDescent="0.25">
      <c r="A131" s="77">
        <v>1</v>
      </c>
      <c r="B131" s="78"/>
      <c r="C131" s="78"/>
      <c r="D131" s="41">
        <v>2</v>
      </c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>
        <v>3</v>
      </c>
      <c r="R131" s="41"/>
      <c r="S131" s="41"/>
      <c r="T131" s="41"/>
      <c r="U131" s="41"/>
      <c r="V131" s="41">
        <v>4</v>
      </c>
      <c r="W131" s="41"/>
      <c r="X131" s="41"/>
      <c r="Y131" s="41"/>
      <c r="Z131" s="41"/>
      <c r="AA131" s="41"/>
      <c r="AB131" s="41"/>
      <c r="AC131" s="41"/>
      <c r="AD131" s="41"/>
      <c r="AE131" s="41"/>
      <c r="AF131" s="41">
        <v>5</v>
      </c>
      <c r="AG131" s="41"/>
      <c r="AH131" s="41"/>
      <c r="AI131" s="41"/>
      <c r="AJ131" s="41"/>
      <c r="AK131" s="41">
        <v>6</v>
      </c>
      <c r="AL131" s="41"/>
      <c r="AM131" s="41"/>
      <c r="AN131" s="41"/>
      <c r="AO131" s="41"/>
      <c r="AP131" s="41">
        <v>7</v>
      </c>
      <c r="AQ131" s="41"/>
      <c r="AR131" s="41"/>
      <c r="AS131" s="41"/>
      <c r="AT131" s="41"/>
      <c r="AU131" s="41">
        <v>8</v>
      </c>
      <c r="AV131" s="41"/>
      <c r="AW131" s="41"/>
      <c r="AX131" s="41"/>
      <c r="AY131" s="41"/>
      <c r="AZ131" s="41">
        <v>9</v>
      </c>
      <c r="BA131" s="41"/>
      <c r="BB131" s="41"/>
      <c r="BC131" s="41"/>
      <c r="BD131" s="41"/>
      <c r="BE131" s="41">
        <v>10</v>
      </c>
      <c r="BF131" s="41"/>
      <c r="BG131" s="41"/>
      <c r="BH131" s="41"/>
      <c r="BI131" s="41"/>
    </row>
    <row r="132" spans="1:79" ht="15.75" hidden="1" customHeight="1" x14ac:dyDescent="0.25">
      <c r="A132" s="92" t="s">
        <v>154</v>
      </c>
      <c r="B132" s="93"/>
      <c r="C132" s="93"/>
      <c r="D132" s="41" t="s">
        <v>57</v>
      </c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 t="s">
        <v>70</v>
      </c>
      <c r="R132" s="41"/>
      <c r="S132" s="41"/>
      <c r="T132" s="41"/>
      <c r="U132" s="41"/>
      <c r="V132" s="41" t="s">
        <v>71</v>
      </c>
      <c r="W132" s="41"/>
      <c r="X132" s="41"/>
      <c r="Y132" s="41"/>
      <c r="Z132" s="41"/>
      <c r="AA132" s="41"/>
      <c r="AB132" s="41"/>
      <c r="AC132" s="41"/>
      <c r="AD132" s="41"/>
      <c r="AE132" s="41"/>
      <c r="AF132" s="68" t="s">
        <v>107</v>
      </c>
      <c r="AG132" s="68"/>
      <c r="AH132" s="68"/>
      <c r="AI132" s="68"/>
      <c r="AJ132" s="68"/>
      <c r="AK132" s="66" t="s">
        <v>108</v>
      </c>
      <c r="AL132" s="66"/>
      <c r="AM132" s="66"/>
      <c r="AN132" s="66"/>
      <c r="AO132" s="66"/>
      <c r="AP132" s="88" t="s">
        <v>122</v>
      </c>
      <c r="AQ132" s="88"/>
      <c r="AR132" s="88"/>
      <c r="AS132" s="88"/>
      <c r="AT132" s="88"/>
      <c r="AU132" s="68" t="s">
        <v>109</v>
      </c>
      <c r="AV132" s="68"/>
      <c r="AW132" s="68"/>
      <c r="AX132" s="68"/>
      <c r="AY132" s="68"/>
      <c r="AZ132" s="66" t="s">
        <v>110</v>
      </c>
      <c r="BA132" s="66"/>
      <c r="BB132" s="66"/>
      <c r="BC132" s="66"/>
      <c r="BD132" s="66"/>
      <c r="BE132" s="88" t="s">
        <v>122</v>
      </c>
      <c r="BF132" s="88"/>
      <c r="BG132" s="88"/>
      <c r="BH132" s="88"/>
      <c r="BI132" s="88"/>
      <c r="CA132" t="s">
        <v>39</v>
      </c>
    </row>
    <row r="133" spans="1:79" s="6" customFormat="1" ht="13.8" x14ac:dyDescent="0.25">
      <c r="A133" s="33">
        <v>0</v>
      </c>
      <c r="B133" s="34"/>
      <c r="C133" s="34"/>
      <c r="D133" s="43" t="s">
        <v>182</v>
      </c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>
        <f t="shared" ref="AP133:AP142" si="8">IF(ISNUMBER(AF133),AF133,0)+IF(ISNUMBER(AK133),AK133,0)</f>
        <v>0</v>
      </c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>
        <f t="shared" ref="BE133:BE142" si="9">IF(ISNUMBER(AU133),AU133,0)+IF(ISNUMBER(AZ133),AZ133,0)</f>
        <v>0</v>
      </c>
      <c r="BF133" s="27"/>
      <c r="BG133" s="27"/>
      <c r="BH133" s="27"/>
      <c r="BI133" s="27"/>
      <c r="CA133" s="6" t="s">
        <v>40</v>
      </c>
    </row>
    <row r="134" spans="1:79" s="25" customFormat="1" ht="13.8" customHeight="1" x14ac:dyDescent="0.25">
      <c r="A134" s="28">
        <v>0</v>
      </c>
      <c r="B134" s="29"/>
      <c r="C134" s="29"/>
      <c r="D134" s="40" t="s">
        <v>183</v>
      </c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2"/>
      <c r="Q134" s="41" t="s">
        <v>184</v>
      </c>
      <c r="R134" s="41"/>
      <c r="S134" s="41"/>
      <c r="T134" s="41"/>
      <c r="U134" s="41"/>
      <c r="V134" s="41" t="s">
        <v>185</v>
      </c>
      <c r="W134" s="41"/>
      <c r="X134" s="41"/>
      <c r="Y134" s="41"/>
      <c r="Z134" s="41"/>
      <c r="AA134" s="41"/>
      <c r="AB134" s="41"/>
      <c r="AC134" s="41"/>
      <c r="AD134" s="41"/>
      <c r="AE134" s="41"/>
      <c r="AF134" s="26">
        <v>10</v>
      </c>
      <c r="AG134" s="26"/>
      <c r="AH134" s="26"/>
      <c r="AI134" s="26"/>
      <c r="AJ134" s="26"/>
      <c r="AK134" s="26">
        <v>0</v>
      </c>
      <c r="AL134" s="26"/>
      <c r="AM134" s="26"/>
      <c r="AN134" s="26"/>
      <c r="AO134" s="26"/>
      <c r="AP134" s="26">
        <f t="shared" si="8"/>
        <v>10</v>
      </c>
      <c r="AQ134" s="26"/>
      <c r="AR134" s="26"/>
      <c r="AS134" s="26"/>
      <c r="AT134" s="26"/>
      <c r="AU134" s="26">
        <v>10</v>
      </c>
      <c r="AV134" s="26"/>
      <c r="AW134" s="26"/>
      <c r="AX134" s="26"/>
      <c r="AY134" s="26"/>
      <c r="AZ134" s="26">
        <v>0</v>
      </c>
      <c r="BA134" s="26"/>
      <c r="BB134" s="26"/>
      <c r="BC134" s="26"/>
      <c r="BD134" s="26"/>
      <c r="BE134" s="26">
        <f t="shared" si="9"/>
        <v>10</v>
      </c>
      <c r="BF134" s="26"/>
      <c r="BG134" s="26"/>
      <c r="BH134" s="26"/>
      <c r="BI134" s="26"/>
    </row>
    <row r="135" spans="1:79" s="25" customFormat="1" ht="27.6" customHeight="1" x14ac:dyDescent="0.25">
      <c r="A135" s="28">
        <v>0</v>
      </c>
      <c r="B135" s="29"/>
      <c r="C135" s="29"/>
      <c r="D135" s="40" t="s">
        <v>186</v>
      </c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2"/>
      <c r="Q135" s="41" t="s">
        <v>184</v>
      </c>
      <c r="R135" s="41"/>
      <c r="S135" s="41"/>
      <c r="T135" s="41"/>
      <c r="U135" s="41"/>
      <c r="V135" s="40" t="s">
        <v>187</v>
      </c>
      <c r="W135" s="31"/>
      <c r="X135" s="31"/>
      <c r="Y135" s="31"/>
      <c r="Z135" s="31"/>
      <c r="AA135" s="31"/>
      <c r="AB135" s="31"/>
      <c r="AC135" s="31"/>
      <c r="AD135" s="31"/>
      <c r="AE135" s="32"/>
      <c r="AF135" s="26">
        <v>1080.45</v>
      </c>
      <c r="AG135" s="26"/>
      <c r="AH135" s="26"/>
      <c r="AI135" s="26"/>
      <c r="AJ135" s="26"/>
      <c r="AK135" s="26">
        <v>0</v>
      </c>
      <c r="AL135" s="26"/>
      <c r="AM135" s="26"/>
      <c r="AN135" s="26"/>
      <c r="AO135" s="26"/>
      <c r="AP135" s="26">
        <f t="shared" si="8"/>
        <v>1080.45</v>
      </c>
      <c r="AQ135" s="26"/>
      <c r="AR135" s="26"/>
      <c r="AS135" s="26"/>
      <c r="AT135" s="26"/>
      <c r="AU135" s="26">
        <v>1134.47</v>
      </c>
      <c r="AV135" s="26"/>
      <c r="AW135" s="26"/>
      <c r="AX135" s="26"/>
      <c r="AY135" s="26"/>
      <c r="AZ135" s="26">
        <v>0</v>
      </c>
      <c r="BA135" s="26"/>
      <c r="BB135" s="26"/>
      <c r="BC135" s="26"/>
      <c r="BD135" s="26"/>
      <c r="BE135" s="26">
        <f t="shared" si="9"/>
        <v>1134.47</v>
      </c>
      <c r="BF135" s="26"/>
      <c r="BG135" s="26"/>
      <c r="BH135" s="26"/>
      <c r="BI135" s="26"/>
    </row>
    <row r="136" spans="1:79" s="6" customFormat="1" ht="13.8" x14ac:dyDescent="0.25">
      <c r="A136" s="33">
        <v>0</v>
      </c>
      <c r="B136" s="34"/>
      <c r="C136" s="34"/>
      <c r="D136" s="42" t="s">
        <v>188</v>
      </c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7"/>
      <c r="Q136" s="43"/>
      <c r="R136" s="43"/>
      <c r="S136" s="43"/>
      <c r="T136" s="43"/>
      <c r="U136" s="43"/>
      <c r="V136" s="42"/>
      <c r="W136" s="36"/>
      <c r="X136" s="36"/>
      <c r="Y136" s="36"/>
      <c r="Z136" s="36"/>
      <c r="AA136" s="36"/>
      <c r="AB136" s="36"/>
      <c r="AC136" s="36"/>
      <c r="AD136" s="36"/>
      <c r="AE136" s="3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>
        <f t="shared" si="8"/>
        <v>0</v>
      </c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>
        <f t="shared" si="9"/>
        <v>0</v>
      </c>
      <c r="BF136" s="27"/>
      <c r="BG136" s="27"/>
      <c r="BH136" s="27"/>
      <c r="BI136" s="27"/>
    </row>
    <row r="137" spans="1:79" s="25" customFormat="1" ht="27.6" customHeight="1" x14ac:dyDescent="0.25">
      <c r="A137" s="28">
        <v>0</v>
      </c>
      <c r="B137" s="29"/>
      <c r="C137" s="29"/>
      <c r="D137" s="40" t="s">
        <v>189</v>
      </c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2"/>
      <c r="Q137" s="41" t="s">
        <v>184</v>
      </c>
      <c r="R137" s="41"/>
      <c r="S137" s="41"/>
      <c r="T137" s="41"/>
      <c r="U137" s="41"/>
      <c r="V137" s="40" t="s">
        <v>187</v>
      </c>
      <c r="W137" s="31"/>
      <c r="X137" s="31"/>
      <c r="Y137" s="31"/>
      <c r="Z137" s="31"/>
      <c r="AA137" s="31"/>
      <c r="AB137" s="31"/>
      <c r="AC137" s="31"/>
      <c r="AD137" s="31"/>
      <c r="AE137" s="32"/>
      <c r="AF137" s="26">
        <v>735.12</v>
      </c>
      <c r="AG137" s="26"/>
      <c r="AH137" s="26"/>
      <c r="AI137" s="26"/>
      <c r="AJ137" s="26"/>
      <c r="AK137" s="26">
        <v>0</v>
      </c>
      <c r="AL137" s="26"/>
      <c r="AM137" s="26"/>
      <c r="AN137" s="26"/>
      <c r="AO137" s="26"/>
      <c r="AP137" s="26">
        <f t="shared" si="8"/>
        <v>735.12</v>
      </c>
      <c r="AQ137" s="26"/>
      <c r="AR137" s="26"/>
      <c r="AS137" s="26"/>
      <c r="AT137" s="26"/>
      <c r="AU137" s="26">
        <v>772</v>
      </c>
      <c r="AV137" s="26"/>
      <c r="AW137" s="26"/>
      <c r="AX137" s="26"/>
      <c r="AY137" s="26"/>
      <c r="AZ137" s="26">
        <v>0</v>
      </c>
      <c r="BA137" s="26"/>
      <c r="BB137" s="26"/>
      <c r="BC137" s="26"/>
      <c r="BD137" s="26"/>
      <c r="BE137" s="26">
        <f t="shared" si="9"/>
        <v>772</v>
      </c>
      <c r="BF137" s="26"/>
      <c r="BG137" s="26"/>
      <c r="BH137" s="26"/>
      <c r="BI137" s="26"/>
    </row>
    <row r="138" spans="1:79" s="6" customFormat="1" ht="13.8" x14ac:dyDescent="0.25">
      <c r="A138" s="33">
        <v>0</v>
      </c>
      <c r="B138" s="34"/>
      <c r="C138" s="34"/>
      <c r="D138" s="42" t="s">
        <v>190</v>
      </c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7"/>
      <c r="Q138" s="43"/>
      <c r="R138" s="43"/>
      <c r="S138" s="43"/>
      <c r="T138" s="43"/>
      <c r="U138" s="43"/>
      <c r="V138" s="42"/>
      <c r="W138" s="36"/>
      <c r="X138" s="36"/>
      <c r="Y138" s="36"/>
      <c r="Z138" s="36"/>
      <c r="AA138" s="36"/>
      <c r="AB138" s="36"/>
      <c r="AC138" s="36"/>
      <c r="AD138" s="36"/>
      <c r="AE138" s="3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>
        <f t="shared" si="8"/>
        <v>0</v>
      </c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>
        <f t="shared" si="9"/>
        <v>0</v>
      </c>
      <c r="BF138" s="27"/>
      <c r="BG138" s="27"/>
      <c r="BH138" s="27"/>
      <c r="BI138" s="27"/>
    </row>
    <row r="139" spans="1:79" s="25" customFormat="1" ht="27.6" customHeight="1" x14ac:dyDescent="0.25">
      <c r="A139" s="28">
        <v>0</v>
      </c>
      <c r="B139" s="29"/>
      <c r="C139" s="29"/>
      <c r="D139" s="40" t="s">
        <v>191</v>
      </c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2"/>
      <c r="Q139" s="41" t="s">
        <v>184</v>
      </c>
      <c r="R139" s="41"/>
      <c r="S139" s="41"/>
      <c r="T139" s="41"/>
      <c r="U139" s="41"/>
      <c r="V139" s="40" t="s">
        <v>192</v>
      </c>
      <c r="W139" s="31"/>
      <c r="X139" s="31"/>
      <c r="Y139" s="31"/>
      <c r="Z139" s="31"/>
      <c r="AA139" s="31"/>
      <c r="AB139" s="31"/>
      <c r="AC139" s="31"/>
      <c r="AD139" s="31"/>
      <c r="AE139" s="32"/>
      <c r="AF139" s="26">
        <v>147</v>
      </c>
      <c r="AG139" s="26"/>
      <c r="AH139" s="26"/>
      <c r="AI139" s="26"/>
      <c r="AJ139" s="26"/>
      <c r="AK139" s="26">
        <v>0</v>
      </c>
      <c r="AL139" s="26"/>
      <c r="AM139" s="26"/>
      <c r="AN139" s="26"/>
      <c r="AO139" s="26"/>
      <c r="AP139" s="26">
        <f t="shared" si="8"/>
        <v>147</v>
      </c>
      <c r="AQ139" s="26"/>
      <c r="AR139" s="26"/>
      <c r="AS139" s="26"/>
      <c r="AT139" s="26"/>
      <c r="AU139" s="26">
        <v>154.4</v>
      </c>
      <c r="AV139" s="26"/>
      <c r="AW139" s="26"/>
      <c r="AX139" s="26"/>
      <c r="AY139" s="26"/>
      <c r="AZ139" s="26">
        <v>0</v>
      </c>
      <c r="BA139" s="26"/>
      <c r="BB139" s="26"/>
      <c r="BC139" s="26"/>
      <c r="BD139" s="26"/>
      <c r="BE139" s="26">
        <f t="shared" si="9"/>
        <v>154.4</v>
      </c>
      <c r="BF139" s="26"/>
      <c r="BG139" s="26"/>
      <c r="BH139" s="26"/>
      <c r="BI139" s="26"/>
    </row>
    <row r="140" spans="1:79" s="25" customFormat="1" ht="27.6" customHeight="1" x14ac:dyDescent="0.25">
      <c r="A140" s="28">
        <v>0</v>
      </c>
      <c r="B140" s="29"/>
      <c r="C140" s="29"/>
      <c r="D140" s="40" t="s">
        <v>193</v>
      </c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2"/>
      <c r="Q140" s="41" t="s">
        <v>194</v>
      </c>
      <c r="R140" s="41"/>
      <c r="S140" s="41"/>
      <c r="T140" s="41"/>
      <c r="U140" s="41"/>
      <c r="V140" s="40" t="s">
        <v>192</v>
      </c>
      <c r="W140" s="31"/>
      <c r="X140" s="31"/>
      <c r="Y140" s="31"/>
      <c r="Z140" s="31"/>
      <c r="AA140" s="31"/>
      <c r="AB140" s="31"/>
      <c r="AC140" s="31"/>
      <c r="AD140" s="31"/>
      <c r="AE140" s="32"/>
      <c r="AF140" s="26">
        <v>268.60000000000002</v>
      </c>
      <c r="AG140" s="26"/>
      <c r="AH140" s="26"/>
      <c r="AI140" s="26"/>
      <c r="AJ140" s="26"/>
      <c r="AK140" s="26">
        <v>0</v>
      </c>
      <c r="AL140" s="26"/>
      <c r="AM140" s="26"/>
      <c r="AN140" s="26"/>
      <c r="AO140" s="26"/>
      <c r="AP140" s="26">
        <f t="shared" si="8"/>
        <v>268.60000000000002</v>
      </c>
      <c r="AQ140" s="26"/>
      <c r="AR140" s="26"/>
      <c r="AS140" s="26"/>
      <c r="AT140" s="26"/>
      <c r="AU140" s="26">
        <v>287.3</v>
      </c>
      <c r="AV140" s="26"/>
      <c r="AW140" s="26"/>
      <c r="AX140" s="26"/>
      <c r="AY140" s="26"/>
      <c r="AZ140" s="26">
        <v>0</v>
      </c>
      <c r="BA140" s="26"/>
      <c r="BB140" s="26"/>
      <c r="BC140" s="26"/>
      <c r="BD140" s="26"/>
      <c r="BE140" s="26">
        <f t="shared" si="9"/>
        <v>287.3</v>
      </c>
      <c r="BF140" s="26"/>
      <c r="BG140" s="26"/>
      <c r="BH140" s="26"/>
      <c r="BI140" s="26"/>
    </row>
    <row r="141" spans="1:79" s="6" customFormat="1" ht="13.8" x14ac:dyDescent="0.25">
      <c r="A141" s="33">
        <v>0</v>
      </c>
      <c r="B141" s="34"/>
      <c r="C141" s="34"/>
      <c r="D141" s="42" t="s">
        <v>195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7"/>
      <c r="Q141" s="43"/>
      <c r="R141" s="43"/>
      <c r="S141" s="43"/>
      <c r="T141" s="43"/>
      <c r="U141" s="43"/>
      <c r="V141" s="42"/>
      <c r="W141" s="36"/>
      <c r="X141" s="36"/>
      <c r="Y141" s="36"/>
      <c r="Z141" s="36"/>
      <c r="AA141" s="36"/>
      <c r="AB141" s="36"/>
      <c r="AC141" s="36"/>
      <c r="AD141" s="36"/>
      <c r="AE141" s="3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>
        <f t="shared" si="8"/>
        <v>0</v>
      </c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>
        <f t="shared" si="9"/>
        <v>0</v>
      </c>
      <c r="BF141" s="27"/>
      <c r="BG141" s="27"/>
      <c r="BH141" s="27"/>
      <c r="BI141" s="27"/>
    </row>
    <row r="142" spans="1:79" s="25" customFormat="1" ht="27.6" customHeight="1" x14ac:dyDescent="0.25">
      <c r="A142" s="28">
        <v>0</v>
      </c>
      <c r="B142" s="29"/>
      <c r="C142" s="29"/>
      <c r="D142" s="40" t="s">
        <v>196</v>
      </c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2"/>
      <c r="Q142" s="41" t="s">
        <v>197</v>
      </c>
      <c r="R142" s="41"/>
      <c r="S142" s="41"/>
      <c r="T142" s="41"/>
      <c r="U142" s="41"/>
      <c r="V142" s="40" t="s">
        <v>198</v>
      </c>
      <c r="W142" s="31"/>
      <c r="X142" s="31"/>
      <c r="Y142" s="31"/>
      <c r="Z142" s="31"/>
      <c r="AA142" s="31"/>
      <c r="AB142" s="31"/>
      <c r="AC142" s="31"/>
      <c r="AD142" s="31"/>
      <c r="AE142" s="32"/>
      <c r="AF142" s="26">
        <v>100</v>
      </c>
      <c r="AG142" s="26"/>
      <c r="AH142" s="26"/>
      <c r="AI142" s="26"/>
      <c r="AJ142" s="26"/>
      <c r="AK142" s="26">
        <v>0</v>
      </c>
      <c r="AL142" s="26"/>
      <c r="AM142" s="26"/>
      <c r="AN142" s="26"/>
      <c r="AO142" s="26"/>
      <c r="AP142" s="26">
        <f t="shared" si="8"/>
        <v>100</v>
      </c>
      <c r="AQ142" s="26"/>
      <c r="AR142" s="26"/>
      <c r="AS142" s="26"/>
      <c r="AT142" s="26"/>
      <c r="AU142" s="26">
        <v>100</v>
      </c>
      <c r="AV142" s="26"/>
      <c r="AW142" s="26"/>
      <c r="AX142" s="26"/>
      <c r="AY142" s="26"/>
      <c r="AZ142" s="26">
        <v>0</v>
      </c>
      <c r="BA142" s="26"/>
      <c r="BB142" s="26"/>
      <c r="BC142" s="26"/>
      <c r="BD142" s="26"/>
      <c r="BE142" s="26">
        <f t="shared" si="9"/>
        <v>100</v>
      </c>
      <c r="BF142" s="26"/>
      <c r="BG142" s="26"/>
      <c r="BH142" s="26"/>
      <c r="BI142" s="26"/>
    </row>
    <row r="144" spans="1:79" ht="14.25" customHeight="1" x14ac:dyDescent="0.25">
      <c r="A144" s="65" t="s">
        <v>124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</row>
    <row r="145" spans="1:79" ht="15" customHeight="1" x14ac:dyDescent="0.25">
      <c r="A145" s="80" t="s">
        <v>218</v>
      </c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B145" s="80"/>
      <c r="BC145" s="80"/>
      <c r="BD145" s="80"/>
      <c r="BE145" s="80"/>
      <c r="BF145" s="80"/>
      <c r="BG145" s="80"/>
      <c r="BH145" s="80"/>
      <c r="BI145" s="80"/>
      <c r="BJ145" s="80"/>
      <c r="BK145" s="80"/>
      <c r="BL145" s="80"/>
      <c r="BM145" s="80"/>
      <c r="BN145" s="80"/>
      <c r="BO145" s="80"/>
      <c r="BP145" s="80"/>
      <c r="BQ145" s="80"/>
      <c r="BR145" s="80"/>
    </row>
    <row r="146" spans="1:79" ht="12.9" customHeight="1" x14ac:dyDescent="0.25">
      <c r="A146" s="82" t="s">
        <v>19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4"/>
      <c r="U146" s="41" t="s">
        <v>219</v>
      </c>
      <c r="V146" s="41"/>
      <c r="W146" s="41"/>
      <c r="X146" s="41"/>
      <c r="Y146" s="41"/>
      <c r="Z146" s="41"/>
      <c r="AA146" s="41"/>
      <c r="AB146" s="41"/>
      <c r="AC146" s="41"/>
      <c r="AD146" s="41"/>
      <c r="AE146" s="41" t="s">
        <v>222</v>
      </c>
      <c r="AF146" s="41"/>
      <c r="AG146" s="41"/>
      <c r="AH146" s="41"/>
      <c r="AI146" s="41"/>
      <c r="AJ146" s="41"/>
      <c r="AK146" s="41"/>
      <c r="AL146" s="41"/>
      <c r="AM146" s="41"/>
      <c r="AN146" s="41"/>
      <c r="AO146" s="41" t="s">
        <v>229</v>
      </c>
      <c r="AP146" s="41"/>
      <c r="AQ146" s="41"/>
      <c r="AR146" s="41"/>
      <c r="AS146" s="41"/>
      <c r="AT146" s="41"/>
      <c r="AU146" s="41"/>
      <c r="AV146" s="41"/>
      <c r="AW146" s="41"/>
      <c r="AX146" s="41"/>
      <c r="AY146" s="41" t="s">
        <v>240</v>
      </c>
      <c r="AZ146" s="41"/>
      <c r="BA146" s="41"/>
      <c r="BB146" s="41"/>
      <c r="BC146" s="41"/>
      <c r="BD146" s="41"/>
      <c r="BE146" s="41"/>
      <c r="BF146" s="41"/>
      <c r="BG146" s="41"/>
      <c r="BH146" s="41"/>
      <c r="BI146" s="41" t="s">
        <v>245</v>
      </c>
      <c r="BJ146" s="41"/>
      <c r="BK146" s="41"/>
      <c r="BL146" s="41"/>
      <c r="BM146" s="41"/>
      <c r="BN146" s="41"/>
      <c r="BO146" s="41"/>
      <c r="BP146" s="41"/>
      <c r="BQ146" s="41"/>
      <c r="BR146" s="41"/>
    </row>
    <row r="147" spans="1:79" ht="30" customHeight="1" x14ac:dyDescent="0.25">
      <c r="A147" s="85"/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7"/>
      <c r="U147" s="41" t="s">
        <v>4</v>
      </c>
      <c r="V147" s="41"/>
      <c r="W147" s="41"/>
      <c r="X147" s="41"/>
      <c r="Y147" s="41"/>
      <c r="Z147" s="41" t="s">
        <v>3</v>
      </c>
      <c r="AA147" s="41"/>
      <c r="AB147" s="41"/>
      <c r="AC147" s="41"/>
      <c r="AD147" s="41"/>
      <c r="AE147" s="41" t="s">
        <v>4</v>
      </c>
      <c r="AF147" s="41"/>
      <c r="AG147" s="41"/>
      <c r="AH147" s="41"/>
      <c r="AI147" s="41"/>
      <c r="AJ147" s="41" t="s">
        <v>3</v>
      </c>
      <c r="AK147" s="41"/>
      <c r="AL147" s="41"/>
      <c r="AM147" s="41"/>
      <c r="AN147" s="41"/>
      <c r="AO147" s="41" t="s">
        <v>4</v>
      </c>
      <c r="AP147" s="41"/>
      <c r="AQ147" s="41"/>
      <c r="AR147" s="41"/>
      <c r="AS147" s="41"/>
      <c r="AT147" s="41" t="s">
        <v>3</v>
      </c>
      <c r="AU147" s="41"/>
      <c r="AV147" s="41"/>
      <c r="AW147" s="41"/>
      <c r="AX147" s="41"/>
      <c r="AY147" s="41" t="s">
        <v>4</v>
      </c>
      <c r="AZ147" s="41"/>
      <c r="BA147" s="41"/>
      <c r="BB147" s="41"/>
      <c r="BC147" s="41"/>
      <c r="BD147" s="41" t="s">
        <v>3</v>
      </c>
      <c r="BE147" s="41"/>
      <c r="BF147" s="41"/>
      <c r="BG147" s="41"/>
      <c r="BH147" s="41"/>
      <c r="BI147" s="41" t="s">
        <v>4</v>
      </c>
      <c r="BJ147" s="41"/>
      <c r="BK147" s="41"/>
      <c r="BL147" s="41"/>
      <c r="BM147" s="41"/>
      <c r="BN147" s="41" t="s">
        <v>3</v>
      </c>
      <c r="BO147" s="41"/>
      <c r="BP147" s="41"/>
      <c r="BQ147" s="41"/>
      <c r="BR147" s="41"/>
    </row>
    <row r="148" spans="1:79" ht="15" customHeight="1" x14ac:dyDescent="0.25">
      <c r="A148" s="77">
        <v>1</v>
      </c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9"/>
      <c r="U148" s="41">
        <v>2</v>
      </c>
      <c r="V148" s="41"/>
      <c r="W148" s="41"/>
      <c r="X148" s="41"/>
      <c r="Y148" s="41"/>
      <c r="Z148" s="41">
        <v>3</v>
      </c>
      <c r="AA148" s="41"/>
      <c r="AB148" s="41"/>
      <c r="AC148" s="41"/>
      <c r="AD148" s="41"/>
      <c r="AE148" s="41">
        <v>4</v>
      </c>
      <c r="AF148" s="41"/>
      <c r="AG148" s="41"/>
      <c r="AH148" s="41"/>
      <c r="AI148" s="41"/>
      <c r="AJ148" s="41">
        <v>5</v>
      </c>
      <c r="AK148" s="41"/>
      <c r="AL148" s="41"/>
      <c r="AM148" s="41"/>
      <c r="AN148" s="41"/>
      <c r="AO148" s="41">
        <v>6</v>
      </c>
      <c r="AP148" s="41"/>
      <c r="AQ148" s="41"/>
      <c r="AR148" s="41"/>
      <c r="AS148" s="41"/>
      <c r="AT148" s="41">
        <v>7</v>
      </c>
      <c r="AU148" s="41"/>
      <c r="AV148" s="41"/>
      <c r="AW148" s="41"/>
      <c r="AX148" s="41"/>
      <c r="AY148" s="41">
        <v>8</v>
      </c>
      <c r="AZ148" s="41"/>
      <c r="BA148" s="41"/>
      <c r="BB148" s="41"/>
      <c r="BC148" s="41"/>
      <c r="BD148" s="41">
        <v>9</v>
      </c>
      <c r="BE148" s="41"/>
      <c r="BF148" s="41"/>
      <c r="BG148" s="41"/>
      <c r="BH148" s="41"/>
      <c r="BI148" s="41">
        <v>10</v>
      </c>
      <c r="BJ148" s="41"/>
      <c r="BK148" s="41"/>
      <c r="BL148" s="41"/>
      <c r="BM148" s="41"/>
      <c r="BN148" s="41">
        <v>11</v>
      </c>
      <c r="BO148" s="41"/>
      <c r="BP148" s="41"/>
      <c r="BQ148" s="41"/>
      <c r="BR148" s="41"/>
    </row>
    <row r="149" spans="1:79" s="1" customFormat="1" ht="15.75" hidden="1" customHeight="1" x14ac:dyDescent="0.25">
      <c r="A149" s="92" t="s">
        <v>57</v>
      </c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4"/>
      <c r="U149" s="68" t="s">
        <v>65</v>
      </c>
      <c r="V149" s="68"/>
      <c r="W149" s="68"/>
      <c r="X149" s="68"/>
      <c r="Y149" s="68"/>
      <c r="Z149" s="66" t="s">
        <v>66</v>
      </c>
      <c r="AA149" s="66"/>
      <c r="AB149" s="66"/>
      <c r="AC149" s="66"/>
      <c r="AD149" s="66"/>
      <c r="AE149" s="68" t="s">
        <v>67</v>
      </c>
      <c r="AF149" s="68"/>
      <c r="AG149" s="68"/>
      <c r="AH149" s="68"/>
      <c r="AI149" s="68"/>
      <c r="AJ149" s="66" t="s">
        <v>68</v>
      </c>
      <c r="AK149" s="66"/>
      <c r="AL149" s="66"/>
      <c r="AM149" s="66"/>
      <c r="AN149" s="66"/>
      <c r="AO149" s="68" t="s">
        <v>58</v>
      </c>
      <c r="AP149" s="68"/>
      <c r="AQ149" s="68"/>
      <c r="AR149" s="68"/>
      <c r="AS149" s="68"/>
      <c r="AT149" s="66" t="s">
        <v>59</v>
      </c>
      <c r="AU149" s="66"/>
      <c r="AV149" s="66"/>
      <c r="AW149" s="66"/>
      <c r="AX149" s="66"/>
      <c r="AY149" s="68" t="s">
        <v>60</v>
      </c>
      <c r="AZ149" s="68"/>
      <c r="BA149" s="68"/>
      <c r="BB149" s="68"/>
      <c r="BC149" s="68"/>
      <c r="BD149" s="66" t="s">
        <v>61</v>
      </c>
      <c r="BE149" s="66"/>
      <c r="BF149" s="66"/>
      <c r="BG149" s="66"/>
      <c r="BH149" s="66"/>
      <c r="BI149" s="68" t="s">
        <v>62</v>
      </c>
      <c r="BJ149" s="68"/>
      <c r="BK149" s="68"/>
      <c r="BL149" s="68"/>
      <c r="BM149" s="68"/>
      <c r="BN149" s="66" t="s">
        <v>63</v>
      </c>
      <c r="BO149" s="66"/>
      <c r="BP149" s="66"/>
      <c r="BQ149" s="66"/>
      <c r="BR149" s="66"/>
      <c r="CA149" t="s">
        <v>41</v>
      </c>
    </row>
    <row r="150" spans="1:79" s="6" customFormat="1" ht="13.2" customHeight="1" x14ac:dyDescent="0.25">
      <c r="A150" s="35" t="s">
        <v>199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7"/>
      <c r="U150" s="39">
        <v>280848</v>
      </c>
      <c r="V150" s="39"/>
      <c r="W150" s="39"/>
      <c r="X150" s="39"/>
      <c r="Y150" s="39"/>
      <c r="Z150" s="39">
        <v>0</v>
      </c>
      <c r="AA150" s="39"/>
      <c r="AB150" s="39"/>
      <c r="AC150" s="39"/>
      <c r="AD150" s="39"/>
      <c r="AE150" s="39">
        <v>525393</v>
      </c>
      <c r="AF150" s="39"/>
      <c r="AG150" s="39"/>
      <c r="AH150" s="39"/>
      <c r="AI150" s="39"/>
      <c r="AJ150" s="39">
        <v>0</v>
      </c>
      <c r="AK150" s="39"/>
      <c r="AL150" s="39"/>
      <c r="AM150" s="39"/>
      <c r="AN150" s="39"/>
      <c r="AO150" s="39">
        <v>555340</v>
      </c>
      <c r="AP150" s="39"/>
      <c r="AQ150" s="39"/>
      <c r="AR150" s="39"/>
      <c r="AS150" s="39"/>
      <c r="AT150" s="39">
        <v>0</v>
      </c>
      <c r="AU150" s="39"/>
      <c r="AV150" s="39"/>
      <c r="AW150" s="39"/>
      <c r="AX150" s="39"/>
      <c r="AY150" s="39">
        <v>584773</v>
      </c>
      <c r="AZ150" s="39"/>
      <c r="BA150" s="39"/>
      <c r="BB150" s="39"/>
      <c r="BC150" s="39"/>
      <c r="BD150" s="39">
        <v>0</v>
      </c>
      <c r="BE150" s="39"/>
      <c r="BF150" s="39"/>
      <c r="BG150" s="39"/>
      <c r="BH150" s="39"/>
      <c r="BI150" s="39">
        <v>700500</v>
      </c>
      <c r="BJ150" s="39"/>
      <c r="BK150" s="39"/>
      <c r="BL150" s="39"/>
      <c r="BM150" s="39"/>
      <c r="BN150" s="39">
        <v>0</v>
      </c>
      <c r="BO150" s="39"/>
      <c r="BP150" s="39"/>
      <c r="BQ150" s="39"/>
      <c r="BR150" s="39"/>
      <c r="CA150" s="6" t="s">
        <v>42</v>
      </c>
    </row>
    <row r="151" spans="1:79" s="25" customFormat="1" ht="12.75" customHeight="1" x14ac:dyDescent="0.25">
      <c r="A151" s="30" t="s">
        <v>200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  <c r="U151" s="38">
        <v>280848</v>
      </c>
      <c r="V151" s="38"/>
      <c r="W151" s="38"/>
      <c r="X151" s="38"/>
      <c r="Y151" s="38"/>
      <c r="Z151" s="38">
        <v>0</v>
      </c>
      <c r="AA151" s="38"/>
      <c r="AB151" s="38"/>
      <c r="AC151" s="38"/>
      <c r="AD151" s="38"/>
      <c r="AE151" s="38">
        <v>525393</v>
      </c>
      <c r="AF151" s="38"/>
      <c r="AG151" s="38"/>
      <c r="AH151" s="38"/>
      <c r="AI151" s="38"/>
      <c r="AJ151" s="38">
        <v>0</v>
      </c>
      <c r="AK151" s="38"/>
      <c r="AL151" s="38"/>
      <c r="AM151" s="38"/>
      <c r="AN151" s="38"/>
      <c r="AO151" s="38">
        <v>555340</v>
      </c>
      <c r="AP151" s="38"/>
      <c r="AQ151" s="38"/>
      <c r="AR151" s="38"/>
      <c r="AS151" s="38"/>
      <c r="AT151" s="38">
        <v>0</v>
      </c>
      <c r="AU151" s="38"/>
      <c r="AV151" s="38"/>
      <c r="AW151" s="38"/>
      <c r="AX151" s="38"/>
      <c r="AY151" s="38">
        <v>584773</v>
      </c>
      <c r="AZ151" s="38"/>
      <c r="BA151" s="38"/>
      <c r="BB151" s="38"/>
      <c r="BC151" s="38"/>
      <c r="BD151" s="38">
        <v>0</v>
      </c>
      <c r="BE151" s="38"/>
      <c r="BF151" s="38"/>
      <c r="BG151" s="38"/>
      <c r="BH151" s="38"/>
      <c r="BI151" s="38">
        <v>700500</v>
      </c>
      <c r="BJ151" s="38"/>
      <c r="BK151" s="38"/>
      <c r="BL151" s="38"/>
      <c r="BM151" s="38"/>
      <c r="BN151" s="38">
        <v>0</v>
      </c>
      <c r="BO151" s="38"/>
      <c r="BP151" s="38"/>
      <c r="BQ151" s="38"/>
      <c r="BR151" s="38"/>
    </row>
    <row r="152" spans="1:79" s="6" customFormat="1" ht="26.4" customHeight="1" x14ac:dyDescent="0.25">
      <c r="A152" s="35" t="s">
        <v>201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7"/>
      <c r="U152" s="39">
        <v>393776</v>
      </c>
      <c r="V152" s="39"/>
      <c r="W152" s="39"/>
      <c r="X152" s="39"/>
      <c r="Y152" s="39"/>
      <c r="Z152" s="39">
        <v>0</v>
      </c>
      <c r="AA152" s="39"/>
      <c r="AB152" s="39"/>
      <c r="AC152" s="39"/>
      <c r="AD152" s="39"/>
      <c r="AE152" s="39">
        <v>748046</v>
      </c>
      <c r="AF152" s="39"/>
      <c r="AG152" s="39"/>
      <c r="AH152" s="39"/>
      <c r="AI152" s="39"/>
      <c r="AJ152" s="39">
        <v>0</v>
      </c>
      <c r="AK152" s="39"/>
      <c r="AL152" s="39"/>
      <c r="AM152" s="39"/>
      <c r="AN152" s="39"/>
      <c r="AO152" s="39">
        <v>790685</v>
      </c>
      <c r="AP152" s="39"/>
      <c r="AQ152" s="39"/>
      <c r="AR152" s="39"/>
      <c r="AS152" s="39"/>
      <c r="AT152" s="39">
        <v>0</v>
      </c>
      <c r="AU152" s="39"/>
      <c r="AV152" s="39"/>
      <c r="AW152" s="39"/>
      <c r="AX152" s="39"/>
      <c r="AY152" s="39">
        <v>832591</v>
      </c>
      <c r="AZ152" s="39"/>
      <c r="BA152" s="39"/>
      <c r="BB152" s="39"/>
      <c r="BC152" s="39"/>
      <c r="BD152" s="39">
        <v>0</v>
      </c>
      <c r="BE152" s="39"/>
      <c r="BF152" s="39"/>
      <c r="BG152" s="39"/>
      <c r="BH152" s="39"/>
      <c r="BI152" s="39">
        <v>900500</v>
      </c>
      <c r="BJ152" s="39"/>
      <c r="BK152" s="39"/>
      <c r="BL152" s="39"/>
      <c r="BM152" s="39"/>
      <c r="BN152" s="39">
        <v>0</v>
      </c>
      <c r="BO152" s="39"/>
      <c r="BP152" s="39"/>
      <c r="BQ152" s="39"/>
      <c r="BR152" s="39"/>
    </row>
    <row r="153" spans="1:79" s="25" customFormat="1" ht="12.75" customHeight="1" x14ac:dyDescent="0.25">
      <c r="A153" s="30" t="s">
        <v>202</v>
      </c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  <c r="U153" s="38">
        <v>393776</v>
      </c>
      <c r="V153" s="38"/>
      <c r="W153" s="38"/>
      <c r="X153" s="38"/>
      <c r="Y153" s="38"/>
      <c r="Z153" s="38">
        <v>0</v>
      </c>
      <c r="AA153" s="38"/>
      <c r="AB153" s="38"/>
      <c r="AC153" s="38"/>
      <c r="AD153" s="38"/>
      <c r="AE153" s="38">
        <v>748046</v>
      </c>
      <c r="AF153" s="38"/>
      <c r="AG153" s="38"/>
      <c r="AH153" s="38"/>
      <c r="AI153" s="38"/>
      <c r="AJ153" s="38">
        <v>0</v>
      </c>
      <c r="AK153" s="38"/>
      <c r="AL153" s="38"/>
      <c r="AM153" s="38"/>
      <c r="AN153" s="38"/>
      <c r="AO153" s="38">
        <v>790685</v>
      </c>
      <c r="AP153" s="38"/>
      <c r="AQ153" s="38"/>
      <c r="AR153" s="38"/>
      <c r="AS153" s="38"/>
      <c r="AT153" s="38">
        <v>0</v>
      </c>
      <c r="AU153" s="38"/>
      <c r="AV153" s="38"/>
      <c r="AW153" s="38"/>
      <c r="AX153" s="38"/>
      <c r="AY153" s="38">
        <v>832591</v>
      </c>
      <c r="AZ153" s="38"/>
      <c r="BA153" s="38"/>
      <c r="BB153" s="38"/>
      <c r="BC153" s="38"/>
      <c r="BD153" s="38">
        <v>0</v>
      </c>
      <c r="BE153" s="38"/>
      <c r="BF153" s="38"/>
      <c r="BG153" s="38"/>
      <c r="BH153" s="38"/>
      <c r="BI153" s="38">
        <v>900500</v>
      </c>
      <c r="BJ153" s="38"/>
      <c r="BK153" s="38"/>
      <c r="BL153" s="38"/>
      <c r="BM153" s="38"/>
      <c r="BN153" s="38">
        <v>0</v>
      </c>
      <c r="BO153" s="38"/>
      <c r="BP153" s="38"/>
      <c r="BQ153" s="38"/>
      <c r="BR153" s="38"/>
    </row>
    <row r="154" spans="1:79" s="6" customFormat="1" ht="12.75" customHeight="1" x14ac:dyDescent="0.25">
      <c r="A154" s="35" t="s">
        <v>147</v>
      </c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7"/>
      <c r="U154" s="39">
        <v>674624</v>
      </c>
      <c r="V154" s="39"/>
      <c r="W154" s="39"/>
      <c r="X154" s="39"/>
      <c r="Y154" s="39"/>
      <c r="Z154" s="39">
        <v>0</v>
      </c>
      <c r="AA154" s="39"/>
      <c r="AB154" s="39"/>
      <c r="AC154" s="39"/>
      <c r="AD154" s="39"/>
      <c r="AE154" s="39">
        <v>1273439</v>
      </c>
      <c r="AF154" s="39"/>
      <c r="AG154" s="39"/>
      <c r="AH154" s="39"/>
      <c r="AI154" s="39"/>
      <c r="AJ154" s="39">
        <v>0</v>
      </c>
      <c r="AK154" s="39"/>
      <c r="AL154" s="39"/>
      <c r="AM154" s="39"/>
      <c r="AN154" s="39"/>
      <c r="AO154" s="39">
        <v>1346025</v>
      </c>
      <c r="AP154" s="39"/>
      <c r="AQ154" s="39"/>
      <c r="AR154" s="39"/>
      <c r="AS154" s="39"/>
      <c r="AT154" s="39">
        <v>0</v>
      </c>
      <c r="AU154" s="39"/>
      <c r="AV154" s="39"/>
      <c r="AW154" s="39"/>
      <c r="AX154" s="39"/>
      <c r="AY154" s="39">
        <v>1417364</v>
      </c>
      <c r="AZ154" s="39"/>
      <c r="BA154" s="39"/>
      <c r="BB154" s="39"/>
      <c r="BC154" s="39"/>
      <c r="BD154" s="39">
        <v>0</v>
      </c>
      <c r="BE154" s="39"/>
      <c r="BF154" s="39"/>
      <c r="BG154" s="39"/>
      <c r="BH154" s="39"/>
      <c r="BI154" s="39">
        <v>1601000</v>
      </c>
      <c r="BJ154" s="39"/>
      <c r="BK154" s="39"/>
      <c r="BL154" s="39"/>
      <c r="BM154" s="39"/>
      <c r="BN154" s="39">
        <v>0</v>
      </c>
      <c r="BO154" s="39"/>
      <c r="BP154" s="39"/>
      <c r="BQ154" s="39"/>
      <c r="BR154" s="39"/>
    </row>
    <row r="155" spans="1:79" s="25" customFormat="1" ht="26.4" customHeight="1" x14ac:dyDescent="0.25">
      <c r="A155" s="30" t="s">
        <v>203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  <c r="U155" s="38" t="s">
        <v>173</v>
      </c>
      <c r="V155" s="38"/>
      <c r="W155" s="38"/>
      <c r="X155" s="38"/>
      <c r="Y155" s="38"/>
      <c r="Z155" s="38"/>
      <c r="AA155" s="38"/>
      <c r="AB155" s="38"/>
      <c r="AC155" s="38"/>
      <c r="AD155" s="38"/>
      <c r="AE155" s="38" t="s">
        <v>173</v>
      </c>
      <c r="AF155" s="38"/>
      <c r="AG155" s="38"/>
      <c r="AH155" s="38"/>
      <c r="AI155" s="38"/>
      <c r="AJ155" s="38"/>
      <c r="AK155" s="38"/>
      <c r="AL155" s="38"/>
      <c r="AM155" s="38"/>
      <c r="AN155" s="38"/>
      <c r="AO155" s="38" t="s">
        <v>173</v>
      </c>
      <c r="AP155" s="38"/>
      <c r="AQ155" s="38"/>
      <c r="AR155" s="38"/>
      <c r="AS155" s="38"/>
      <c r="AT155" s="38"/>
      <c r="AU155" s="38"/>
      <c r="AV155" s="38"/>
      <c r="AW155" s="38"/>
      <c r="AX155" s="38"/>
      <c r="AY155" s="38" t="s">
        <v>173</v>
      </c>
      <c r="AZ155" s="38"/>
      <c r="BA155" s="38"/>
      <c r="BB155" s="38"/>
      <c r="BC155" s="38"/>
      <c r="BD155" s="38"/>
      <c r="BE155" s="38"/>
      <c r="BF155" s="38"/>
      <c r="BG155" s="38"/>
      <c r="BH155" s="38"/>
      <c r="BI155" s="38" t="s">
        <v>173</v>
      </c>
      <c r="BJ155" s="38"/>
      <c r="BK155" s="38"/>
      <c r="BL155" s="38"/>
      <c r="BM155" s="38"/>
      <c r="BN155" s="38"/>
      <c r="BO155" s="38"/>
      <c r="BP155" s="38"/>
      <c r="BQ155" s="38"/>
      <c r="BR155" s="38"/>
    </row>
    <row r="158" spans="1:79" ht="14.25" customHeight="1" x14ac:dyDescent="0.25">
      <c r="A158" s="65" t="s">
        <v>125</v>
      </c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</row>
    <row r="159" spans="1:79" ht="15" customHeight="1" x14ac:dyDescent="0.25">
      <c r="A159" s="82" t="s">
        <v>6</v>
      </c>
      <c r="B159" s="83"/>
      <c r="C159" s="83"/>
      <c r="D159" s="82" t="s">
        <v>10</v>
      </c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4"/>
      <c r="W159" s="41" t="s">
        <v>219</v>
      </c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 t="s">
        <v>223</v>
      </c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 t="s">
        <v>234</v>
      </c>
      <c r="AV159" s="41"/>
      <c r="AW159" s="41"/>
      <c r="AX159" s="41"/>
      <c r="AY159" s="41"/>
      <c r="AZ159" s="41"/>
      <c r="BA159" s="41" t="s">
        <v>241</v>
      </c>
      <c r="BB159" s="41"/>
      <c r="BC159" s="41"/>
      <c r="BD159" s="41"/>
      <c r="BE159" s="41"/>
      <c r="BF159" s="41"/>
      <c r="BG159" s="41" t="s">
        <v>250</v>
      </c>
      <c r="BH159" s="41"/>
      <c r="BI159" s="41"/>
      <c r="BJ159" s="41"/>
      <c r="BK159" s="41"/>
      <c r="BL159" s="41"/>
    </row>
    <row r="160" spans="1:79" ht="15" customHeight="1" x14ac:dyDescent="0.25">
      <c r="A160" s="95"/>
      <c r="B160" s="96"/>
      <c r="C160" s="96"/>
      <c r="D160" s="95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7"/>
      <c r="W160" s="41" t="s">
        <v>4</v>
      </c>
      <c r="X160" s="41"/>
      <c r="Y160" s="41"/>
      <c r="Z160" s="41"/>
      <c r="AA160" s="41"/>
      <c r="AB160" s="41"/>
      <c r="AC160" s="41" t="s">
        <v>3</v>
      </c>
      <c r="AD160" s="41"/>
      <c r="AE160" s="41"/>
      <c r="AF160" s="41"/>
      <c r="AG160" s="41"/>
      <c r="AH160" s="41"/>
      <c r="AI160" s="41" t="s">
        <v>4</v>
      </c>
      <c r="AJ160" s="41"/>
      <c r="AK160" s="41"/>
      <c r="AL160" s="41"/>
      <c r="AM160" s="41"/>
      <c r="AN160" s="41"/>
      <c r="AO160" s="41" t="s">
        <v>3</v>
      </c>
      <c r="AP160" s="41"/>
      <c r="AQ160" s="41"/>
      <c r="AR160" s="41"/>
      <c r="AS160" s="41"/>
      <c r="AT160" s="41"/>
      <c r="AU160" s="70" t="s">
        <v>4</v>
      </c>
      <c r="AV160" s="70"/>
      <c r="AW160" s="70"/>
      <c r="AX160" s="70" t="s">
        <v>3</v>
      </c>
      <c r="AY160" s="70"/>
      <c r="AZ160" s="70"/>
      <c r="BA160" s="70" t="s">
        <v>4</v>
      </c>
      <c r="BB160" s="70"/>
      <c r="BC160" s="70"/>
      <c r="BD160" s="70" t="s">
        <v>3</v>
      </c>
      <c r="BE160" s="70"/>
      <c r="BF160" s="70"/>
      <c r="BG160" s="70" t="s">
        <v>4</v>
      </c>
      <c r="BH160" s="70"/>
      <c r="BI160" s="70"/>
      <c r="BJ160" s="70" t="s">
        <v>3</v>
      </c>
      <c r="BK160" s="70"/>
      <c r="BL160" s="70"/>
    </row>
    <row r="161" spans="1:79" ht="57" customHeight="1" x14ac:dyDescent="0.25">
      <c r="A161" s="85"/>
      <c r="B161" s="86"/>
      <c r="C161" s="86"/>
      <c r="D161" s="85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7"/>
      <c r="W161" s="41" t="s">
        <v>12</v>
      </c>
      <c r="X161" s="41"/>
      <c r="Y161" s="41"/>
      <c r="Z161" s="41" t="s">
        <v>11</v>
      </c>
      <c r="AA161" s="41"/>
      <c r="AB161" s="41"/>
      <c r="AC161" s="41" t="s">
        <v>12</v>
      </c>
      <c r="AD161" s="41"/>
      <c r="AE161" s="41"/>
      <c r="AF161" s="41" t="s">
        <v>11</v>
      </c>
      <c r="AG161" s="41"/>
      <c r="AH161" s="41"/>
      <c r="AI161" s="41" t="s">
        <v>12</v>
      </c>
      <c r="AJ161" s="41"/>
      <c r="AK161" s="41"/>
      <c r="AL161" s="41" t="s">
        <v>11</v>
      </c>
      <c r="AM161" s="41"/>
      <c r="AN161" s="41"/>
      <c r="AO161" s="41" t="s">
        <v>12</v>
      </c>
      <c r="AP161" s="41"/>
      <c r="AQ161" s="41"/>
      <c r="AR161" s="41" t="s">
        <v>11</v>
      </c>
      <c r="AS161" s="41"/>
      <c r="AT161" s="41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</row>
    <row r="162" spans="1:79" ht="15" customHeight="1" x14ac:dyDescent="0.25">
      <c r="A162" s="77">
        <v>1</v>
      </c>
      <c r="B162" s="78"/>
      <c r="C162" s="78"/>
      <c r="D162" s="77">
        <v>2</v>
      </c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9"/>
      <c r="W162" s="41">
        <v>3</v>
      </c>
      <c r="X162" s="41"/>
      <c r="Y162" s="41"/>
      <c r="Z162" s="41">
        <v>4</v>
      </c>
      <c r="AA162" s="41"/>
      <c r="AB162" s="41"/>
      <c r="AC162" s="41">
        <v>5</v>
      </c>
      <c r="AD162" s="41"/>
      <c r="AE162" s="41"/>
      <c r="AF162" s="41">
        <v>6</v>
      </c>
      <c r="AG162" s="41"/>
      <c r="AH162" s="41"/>
      <c r="AI162" s="41">
        <v>7</v>
      </c>
      <c r="AJ162" s="41"/>
      <c r="AK162" s="41"/>
      <c r="AL162" s="41">
        <v>8</v>
      </c>
      <c r="AM162" s="41"/>
      <c r="AN162" s="41"/>
      <c r="AO162" s="41">
        <v>9</v>
      </c>
      <c r="AP162" s="41"/>
      <c r="AQ162" s="41"/>
      <c r="AR162" s="41">
        <v>10</v>
      </c>
      <c r="AS162" s="41"/>
      <c r="AT162" s="41"/>
      <c r="AU162" s="41">
        <v>11</v>
      </c>
      <c r="AV162" s="41"/>
      <c r="AW162" s="41"/>
      <c r="AX162" s="41">
        <v>12</v>
      </c>
      <c r="AY162" s="41"/>
      <c r="AZ162" s="41"/>
      <c r="BA162" s="41">
        <v>13</v>
      </c>
      <c r="BB162" s="41"/>
      <c r="BC162" s="41"/>
      <c r="BD162" s="41">
        <v>14</v>
      </c>
      <c r="BE162" s="41"/>
      <c r="BF162" s="41"/>
      <c r="BG162" s="41">
        <v>15</v>
      </c>
      <c r="BH162" s="41"/>
      <c r="BI162" s="41"/>
      <c r="BJ162" s="41">
        <v>16</v>
      </c>
      <c r="BK162" s="41"/>
      <c r="BL162" s="41"/>
    </row>
    <row r="163" spans="1:79" s="1" customFormat="1" ht="12.75" hidden="1" customHeight="1" x14ac:dyDescent="0.25">
      <c r="A163" s="92" t="s">
        <v>69</v>
      </c>
      <c r="B163" s="93"/>
      <c r="C163" s="93"/>
      <c r="D163" s="92" t="s">
        <v>57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4"/>
      <c r="W163" s="68" t="s">
        <v>72</v>
      </c>
      <c r="X163" s="68"/>
      <c r="Y163" s="68"/>
      <c r="Z163" s="68" t="s">
        <v>73</v>
      </c>
      <c r="AA163" s="68"/>
      <c r="AB163" s="68"/>
      <c r="AC163" s="66" t="s">
        <v>74</v>
      </c>
      <c r="AD163" s="66"/>
      <c r="AE163" s="66"/>
      <c r="AF163" s="66" t="s">
        <v>75</v>
      </c>
      <c r="AG163" s="66"/>
      <c r="AH163" s="66"/>
      <c r="AI163" s="68" t="s">
        <v>76</v>
      </c>
      <c r="AJ163" s="68"/>
      <c r="AK163" s="68"/>
      <c r="AL163" s="68" t="s">
        <v>77</v>
      </c>
      <c r="AM163" s="68"/>
      <c r="AN163" s="68"/>
      <c r="AO163" s="66" t="s">
        <v>104</v>
      </c>
      <c r="AP163" s="66"/>
      <c r="AQ163" s="66"/>
      <c r="AR163" s="66" t="s">
        <v>78</v>
      </c>
      <c r="AS163" s="66"/>
      <c r="AT163" s="66"/>
      <c r="AU163" s="68" t="s">
        <v>105</v>
      </c>
      <c r="AV163" s="68"/>
      <c r="AW163" s="68"/>
      <c r="AX163" s="66" t="s">
        <v>106</v>
      </c>
      <c r="AY163" s="66"/>
      <c r="AZ163" s="66"/>
      <c r="BA163" s="68" t="s">
        <v>107</v>
      </c>
      <c r="BB163" s="68"/>
      <c r="BC163" s="68"/>
      <c r="BD163" s="66" t="s">
        <v>108</v>
      </c>
      <c r="BE163" s="66"/>
      <c r="BF163" s="66"/>
      <c r="BG163" s="68" t="s">
        <v>109</v>
      </c>
      <c r="BH163" s="68"/>
      <c r="BI163" s="68"/>
      <c r="BJ163" s="66" t="s">
        <v>110</v>
      </c>
      <c r="BK163" s="66"/>
      <c r="BL163" s="66"/>
      <c r="CA163" s="1" t="s">
        <v>103</v>
      </c>
    </row>
    <row r="164" spans="1:79" s="25" customFormat="1" ht="13.2" customHeight="1" x14ac:dyDescent="0.25">
      <c r="A164" s="28">
        <v>1</v>
      </c>
      <c r="B164" s="29"/>
      <c r="C164" s="29"/>
      <c r="D164" s="30" t="s">
        <v>204</v>
      </c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2"/>
      <c r="W164" s="26">
        <v>8</v>
      </c>
      <c r="X164" s="26"/>
      <c r="Y164" s="26"/>
      <c r="Z164" s="26">
        <v>0</v>
      </c>
      <c r="AA164" s="26"/>
      <c r="AB164" s="26"/>
      <c r="AC164" s="26">
        <v>0</v>
      </c>
      <c r="AD164" s="26"/>
      <c r="AE164" s="26"/>
      <c r="AF164" s="26">
        <v>0</v>
      </c>
      <c r="AG164" s="26"/>
      <c r="AH164" s="26"/>
      <c r="AI164" s="26">
        <v>8</v>
      </c>
      <c r="AJ164" s="26"/>
      <c r="AK164" s="26"/>
      <c r="AL164" s="26">
        <v>0</v>
      </c>
      <c r="AM164" s="26"/>
      <c r="AN164" s="26"/>
      <c r="AO164" s="26">
        <v>0</v>
      </c>
      <c r="AP164" s="26"/>
      <c r="AQ164" s="26"/>
      <c r="AR164" s="26">
        <v>0</v>
      </c>
      <c r="AS164" s="26"/>
      <c r="AT164" s="26"/>
      <c r="AU164" s="26">
        <v>10</v>
      </c>
      <c r="AV164" s="26"/>
      <c r="AW164" s="26"/>
      <c r="AX164" s="26">
        <v>0</v>
      </c>
      <c r="AY164" s="26"/>
      <c r="AZ164" s="26"/>
      <c r="BA164" s="26">
        <v>10</v>
      </c>
      <c r="BB164" s="26"/>
      <c r="BC164" s="26"/>
      <c r="BD164" s="26">
        <v>0</v>
      </c>
      <c r="BE164" s="26"/>
      <c r="BF164" s="26"/>
      <c r="BG164" s="26">
        <v>10</v>
      </c>
      <c r="BH164" s="26"/>
      <c r="BI164" s="26"/>
      <c r="BJ164" s="26">
        <v>0</v>
      </c>
      <c r="BK164" s="26"/>
      <c r="BL164" s="26"/>
      <c r="CA164" s="25" t="s">
        <v>43</v>
      </c>
    </row>
    <row r="165" spans="1:79" s="6" customFormat="1" ht="13.2" customHeight="1" x14ac:dyDescent="0.25">
      <c r="A165" s="33">
        <v>2</v>
      </c>
      <c r="B165" s="34"/>
      <c r="C165" s="34"/>
      <c r="D165" s="35" t="s">
        <v>205</v>
      </c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7"/>
      <c r="W165" s="27">
        <v>8</v>
      </c>
      <c r="X165" s="27"/>
      <c r="Y165" s="27"/>
      <c r="Z165" s="27">
        <v>0</v>
      </c>
      <c r="AA165" s="27"/>
      <c r="AB165" s="27"/>
      <c r="AC165" s="27">
        <v>0</v>
      </c>
      <c r="AD165" s="27"/>
      <c r="AE165" s="27"/>
      <c r="AF165" s="27">
        <v>0</v>
      </c>
      <c r="AG165" s="27"/>
      <c r="AH165" s="27"/>
      <c r="AI165" s="27">
        <v>8</v>
      </c>
      <c r="AJ165" s="27"/>
      <c r="AK165" s="27"/>
      <c r="AL165" s="27">
        <v>0</v>
      </c>
      <c r="AM165" s="27"/>
      <c r="AN165" s="27"/>
      <c r="AO165" s="27">
        <v>0</v>
      </c>
      <c r="AP165" s="27"/>
      <c r="AQ165" s="27"/>
      <c r="AR165" s="27">
        <v>0</v>
      </c>
      <c r="AS165" s="27"/>
      <c r="AT165" s="27"/>
      <c r="AU165" s="27">
        <v>10</v>
      </c>
      <c r="AV165" s="27"/>
      <c r="AW165" s="27"/>
      <c r="AX165" s="27">
        <v>0</v>
      </c>
      <c r="AY165" s="27"/>
      <c r="AZ165" s="27"/>
      <c r="BA165" s="27">
        <v>10</v>
      </c>
      <c r="BB165" s="27"/>
      <c r="BC165" s="27"/>
      <c r="BD165" s="27">
        <v>0</v>
      </c>
      <c r="BE165" s="27"/>
      <c r="BF165" s="27"/>
      <c r="BG165" s="27">
        <v>10</v>
      </c>
      <c r="BH165" s="27"/>
      <c r="BI165" s="27"/>
      <c r="BJ165" s="27">
        <v>0</v>
      </c>
      <c r="BK165" s="27"/>
      <c r="BL165" s="27"/>
    </row>
    <row r="166" spans="1:79" s="25" customFormat="1" ht="26.4" customHeight="1" x14ac:dyDescent="0.25">
      <c r="A166" s="28">
        <v>3</v>
      </c>
      <c r="B166" s="29"/>
      <c r="C166" s="29"/>
      <c r="D166" s="30" t="s">
        <v>206</v>
      </c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2"/>
      <c r="W166" s="26" t="s">
        <v>173</v>
      </c>
      <c r="X166" s="26"/>
      <c r="Y166" s="26"/>
      <c r="Z166" s="26" t="s">
        <v>173</v>
      </c>
      <c r="AA166" s="26"/>
      <c r="AB166" s="26"/>
      <c r="AC166" s="26"/>
      <c r="AD166" s="26"/>
      <c r="AE166" s="26"/>
      <c r="AF166" s="26"/>
      <c r="AG166" s="26"/>
      <c r="AH166" s="26"/>
      <c r="AI166" s="26" t="s">
        <v>173</v>
      </c>
      <c r="AJ166" s="26"/>
      <c r="AK166" s="26"/>
      <c r="AL166" s="26" t="s">
        <v>173</v>
      </c>
      <c r="AM166" s="26"/>
      <c r="AN166" s="26"/>
      <c r="AO166" s="26"/>
      <c r="AP166" s="26"/>
      <c r="AQ166" s="26"/>
      <c r="AR166" s="26"/>
      <c r="AS166" s="26"/>
      <c r="AT166" s="26"/>
      <c r="AU166" s="26" t="s">
        <v>173</v>
      </c>
      <c r="AV166" s="26"/>
      <c r="AW166" s="26"/>
      <c r="AX166" s="26"/>
      <c r="AY166" s="26"/>
      <c r="AZ166" s="26"/>
      <c r="BA166" s="26" t="s">
        <v>173</v>
      </c>
      <c r="BB166" s="26"/>
      <c r="BC166" s="26"/>
      <c r="BD166" s="26"/>
      <c r="BE166" s="26"/>
      <c r="BF166" s="26"/>
      <c r="BG166" s="26" t="s">
        <v>173</v>
      </c>
      <c r="BH166" s="26"/>
      <c r="BI166" s="26"/>
      <c r="BJ166" s="26"/>
      <c r="BK166" s="26"/>
      <c r="BL166" s="26"/>
    </row>
    <row r="169" spans="1:79" ht="14.25" customHeight="1" x14ac:dyDescent="0.25">
      <c r="A169" s="65" t="s">
        <v>153</v>
      </c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</row>
    <row r="170" spans="1:79" ht="14.25" customHeight="1" x14ac:dyDescent="0.25">
      <c r="A170" s="65" t="s">
        <v>235</v>
      </c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</row>
    <row r="171" spans="1:79" ht="15" customHeight="1" x14ac:dyDescent="0.25">
      <c r="A171" s="69" t="s">
        <v>218</v>
      </c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  <c r="AH171" s="69"/>
      <c r="AI171" s="69"/>
      <c r="AJ171" s="69"/>
      <c r="AK171" s="69"/>
      <c r="AL171" s="69"/>
      <c r="AM171" s="69"/>
      <c r="AN171" s="69"/>
      <c r="AO171" s="69"/>
      <c r="AP171" s="69"/>
      <c r="AQ171" s="69"/>
      <c r="AR171" s="69"/>
      <c r="AS171" s="69"/>
      <c r="AT171" s="69"/>
      <c r="AU171" s="69"/>
      <c r="AV171" s="69"/>
      <c r="AW171" s="69"/>
      <c r="AX171" s="69"/>
      <c r="AY171" s="69"/>
      <c r="AZ171" s="69"/>
      <c r="BA171" s="69"/>
      <c r="BB171" s="69"/>
      <c r="BC171" s="69"/>
      <c r="BD171" s="69"/>
      <c r="BE171" s="69"/>
      <c r="BF171" s="69"/>
      <c r="BG171" s="69"/>
      <c r="BH171" s="69"/>
      <c r="BI171" s="69"/>
      <c r="BJ171" s="69"/>
      <c r="BK171" s="69"/>
      <c r="BL171" s="69"/>
      <c r="BM171" s="69"/>
      <c r="BN171" s="69"/>
      <c r="BO171" s="69"/>
      <c r="BP171" s="69"/>
      <c r="BQ171" s="69"/>
      <c r="BR171" s="69"/>
      <c r="BS171" s="69"/>
    </row>
    <row r="172" spans="1:79" ht="15" customHeight="1" x14ac:dyDescent="0.25">
      <c r="A172" s="41" t="s">
        <v>6</v>
      </c>
      <c r="B172" s="41"/>
      <c r="C172" s="41"/>
      <c r="D172" s="41"/>
      <c r="E172" s="41"/>
      <c r="F172" s="41"/>
      <c r="G172" s="41" t="s">
        <v>126</v>
      </c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 t="s">
        <v>13</v>
      </c>
      <c r="U172" s="41"/>
      <c r="V172" s="41"/>
      <c r="W172" s="41"/>
      <c r="X172" s="41"/>
      <c r="Y172" s="41"/>
      <c r="Z172" s="41"/>
      <c r="AA172" s="77" t="s">
        <v>219</v>
      </c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1"/>
      <c r="AP172" s="77" t="s">
        <v>222</v>
      </c>
      <c r="AQ172" s="78"/>
      <c r="AR172" s="78"/>
      <c r="AS172" s="78"/>
      <c r="AT172" s="78"/>
      <c r="AU172" s="78"/>
      <c r="AV172" s="78"/>
      <c r="AW172" s="78"/>
      <c r="AX172" s="78"/>
      <c r="AY172" s="78"/>
      <c r="AZ172" s="78"/>
      <c r="BA172" s="78"/>
      <c r="BB172" s="78"/>
      <c r="BC172" s="78"/>
      <c r="BD172" s="79"/>
      <c r="BE172" s="77" t="s">
        <v>229</v>
      </c>
      <c r="BF172" s="78"/>
      <c r="BG172" s="78"/>
      <c r="BH172" s="78"/>
      <c r="BI172" s="78"/>
      <c r="BJ172" s="78"/>
      <c r="BK172" s="78"/>
      <c r="BL172" s="78"/>
      <c r="BM172" s="78"/>
      <c r="BN172" s="78"/>
      <c r="BO172" s="78"/>
      <c r="BP172" s="78"/>
      <c r="BQ172" s="78"/>
      <c r="BR172" s="78"/>
      <c r="BS172" s="79"/>
    </row>
    <row r="173" spans="1:79" ht="32.1" customHeight="1" x14ac:dyDescent="0.25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 t="s">
        <v>4</v>
      </c>
      <c r="AB173" s="41"/>
      <c r="AC173" s="41"/>
      <c r="AD173" s="41"/>
      <c r="AE173" s="41"/>
      <c r="AF173" s="41" t="s">
        <v>3</v>
      </c>
      <c r="AG173" s="41"/>
      <c r="AH173" s="41"/>
      <c r="AI173" s="41"/>
      <c r="AJ173" s="41"/>
      <c r="AK173" s="41" t="s">
        <v>89</v>
      </c>
      <c r="AL173" s="41"/>
      <c r="AM173" s="41"/>
      <c r="AN173" s="41"/>
      <c r="AO173" s="41"/>
      <c r="AP173" s="41" t="s">
        <v>4</v>
      </c>
      <c r="AQ173" s="41"/>
      <c r="AR173" s="41"/>
      <c r="AS173" s="41"/>
      <c r="AT173" s="41"/>
      <c r="AU173" s="41" t="s">
        <v>3</v>
      </c>
      <c r="AV173" s="41"/>
      <c r="AW173" s="41"/>
      <c r="AX173" s="41"/>
      <c r="AY173" s="41"/>
      <c r="AZ173" s="41" t="s">
        <v>96</v>
      </c>
      <c r="BA173" s="41"/>
      <c r="BB173" s="41"/>
      <c r="BC173" s="41"/>
      <c r="BD173" s="41"/>
      <c r="BE173" s="41" t="s">
        <v>4</v>
      </c>
      <c r="BF173" s="41"/>
      <c r="BG173" s="41"/>
      <c r="BH173" s="41"/>
      <c r="BI173" s="41"/>
      <c r="BJ173" s="41" t="s">
        <v>3</v>
      </c>
      <c r="BK173" s="41"/>
      <c r="BL173" s="41"/>
      <c r="BM173" s="41"/>
      <c r="BN173" s="41"/>
      <c r="BO173" s="41" t="s">
        <v>127</v>
      </c>
      <c r="BP173" s="41"/>
      <c r="BQ173" s="41"/>
      <c r="BR173" s="41"/>
      <c r="BS173" s="41"/>
    </row>
    <row r="174" spans="1:79" ht="15" customHeight="1" x14ac:dyDescent="0.25">
      <c r="A174" s="41">
        <v>1</v>
      </c>
      <c r="B174" s="41"/>
      <c r="C174" s="41"/>
      <c r="D174" s="41"/>
      <c r="E174" s="41"/>
      <c r="F174" s="41"/>
      <c r="G174" s="41">
        <v>2</v>
      </c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>
        <v>3</v>
      </c>
      <c r="U174" s="41"/>
      <c r="V174" s="41"/>
      <c r="W174" s="41"/>
      <c r="X174" s="41"/>
      <c r="Y174" s="41"/>
      <c r="Z174" s="41"/>
      <c r="AA174" s="41">
        <v>4</v>
      </c>
      <c r="AB174" s="41"/>
      <c r="AC174" s="41"/>
      <c r="AD174" s="41"/>
      <c r="AE174" s="41"/>
      <c r="AF174" s="41">
        <v>5</v>
      </c>
      <c r="AG174" s="41"/>
      <c r="AH174" s="41"/>
      <c r="AI174" s="41"/>
      <c r="AJ174" s="41"/>
      <c r="AK174" s="41">
        <v>6</v>
      </c>
      <c r="AL174" s="41"/>
      <c r="AM174" s="41"/>
      <c r="AN174" s="41"/>
      <c r="AO174" s="41"/>
      <c r="AP174" s="41">
        <v>7</v>
      </c>
      <c r="AQ174" s="41"/>
      <c r="AR174" s="41"/>
      <c r="AS174" s="41"/>
      <c r="AT174" s="41"/>
      <c r="AU174" s="41">
        <v>8</v>
      </c>
      <c r="AV174" s="41"/>
      <c r="AW174" s="41"/>
      <c r="AX174" s="41"/>
      <c r="AY174" s="41"/>
      <c r="AZ174" s="41">
        <v>9</v>
      </c>
      <c r="BA174" s="41"/>
      <c r="BB174" s="41"/>
      <c r="BC174" s="41"/>
      <c r="BD174" s="41"/>
      <c r="BE174" s="41">
        <v>10</v>
      </c>
      <c r="BF174" s="41"/>
      <c r="BG174" s="41"/>
      <c r="BH174" s="41"/>
      <c r="BI174" s="41"/>
      <c r="BJ174" s="41">
        <v>11</v>
      </c>
      <c r="BK174" s="41"/>
      <c r="BL174" s="41"/>
      <c r="BM174" s="41"/>
      <c r="BN174" s="41"/>
      <c r="BO174" s="41">
        <v>12</v>
      </c>
      <c r="BP174" s="41"/>
      <c r="BQ174" s="41"/>
      <c r="BR174" s="41"/>
      <c r="BS174" s="41"/>
    </row>
    <row r="175" spans="1:79" s="1" customFormat="1" ht="15" hidden="1" customHeight="1" x14ac:dyDescent="0.25">
      <c r="A175" s="68" t="s">
        <v>69</v>
      </c>
      <c r="B175" s="68"/>
      <c r="C175" s="68"/>
      <c r="D175" s="68"/>
      <c r="E175" s="68"/>
      <c r="F175" s="68"/>
      <c r="G175" s="67" t="s">
        <v>57</v>
      </c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 t="s">
        <v>79</v>
      </c>
      <c r="U175" s="67"/>
      <c r="V175" s="67"/>
      <c r="W175" s="67"/>
      <c r="X175" s="67"/>
      <c r="Y175" s="67"/>
      <c r="Z175" s="67"/>
      <c r="AA175" s="66" t="s">
        <v>65</v>
      </c>
      <c r="AB175" s="66"/>
      <c r="AC175" s="66"/>
      <c r="AD175" s="66"/>
      <c r="AE175" s="66"/>
      <c r="AF175" s="66" t="s">
        <v>66</v>
      </c>
      <c r="AG175" s="66"/>
      <c r="AH175" s="66"/>
      <c r="AI175" s="66"/>
      <c r="AJ175" s="66"/>
      <c r="AK175" s="88" t="s">
        <v>122</v>
      </c>
      <c r="AL175" s="88"/>
      <c r="AM175" s="88"/>
      <c r="AN175" s="88"/>
      <c r="AO175" s="88"/>
      <c r="AP175" s="66" t="s">
        <v>67</v>
      </c>
      <c r="AQ175" s="66"/>
      <c r="AR175" s="66"/>
      <c r="AS175" s="66"/>
      <c r="AT175" s="66"/>
      <c r="AU175" s="66" t="s">
        <v>68</v>
      </c>
      <c r="AV175" s="66"/>
      <c r="AW175" s="66"/>
      <c r="AX175" s="66"/>
      <c r="AY175" s="66"/>
      <c r="AZ175" s="88" t="s">
        <v>122</v>
      </c>
      <c r="BA175" s="88"/>
      <c r="BB175" s="88"/>
      <c r="BC175" s="88"/>
      <c r="BD175" s="88"/>
      <c r="BE175" s="66" t="s">
        <v>58</v>
      </c>
      <c r="BF175" s="66"/>
      <c r="BG175" s="66"/>
      <c r="BH175" s="66"/>
      <c r="BI175" s="66"/>
      <c r="BJ175" s="66" t="s">
        <v>59</v>
      </c>
      <c r="BK175" s="66"/>
      <c r="BL175" s="66"/>
      <c r="BM175" s="66"/>
      <c r="BN175" s="66"/>
      <c r="BO175" s="88" t="s">
        <v>122</v>
      </c>
      <c r="BP175" s="88"/>
      <c r="BQ175" s="88"/>
      <c r="BR175" s="88"/>
      <c r="BS175" s="88"/>
      <c r="CA175" s="1" t="s">
        <v>44</v>
      </c>
    </row>
    <row r="176" spans="1:79" s="6" customFormat="1" ht="12.75" customHeight="1" x14ac:dyDescent="0.25">
      <c r="A176" s="44"/>
      <c r="B176" s="44"/>
      <c r="C176" s="44"/>
      <c r="D176" s="44"/>
      <c r="E176" s="44"/>
      <c r="F176" s="44"/>
      <c r="G176" s="64" t="s">
        <v>147</v>
      </c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89"/>
      <c r="U176" s="89"/>
      <c r="V176" s="89"/>
      <c r="W176" s="89"/>
      <c r="X176" s="89"/>
      <c r="Y176" s="89"/>
      <c r="Z176" s="8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>
        <f>IF(ISNUMBER(AA176),AA176,0)+IF(ISNUMBER(AF176),AF176,0)</f>
        <v>0</v>
      </c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>
        <f>IF(ISNUMBER(AP176),AP176,0)+IF(ISNUMBER(AU176),AU176,0)</f>
        <v>0</v>
      </c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>
        <f>IF(ISNUMBER(BE176),BE176,0)+IF(ISNUMBER(BJ176),BJ176,0)</f>
        <v>0</v>
      </c>
      <c r="BP176" s="39"/>
      <c r="BQ176" s="39"/>
      <c r="BR176" s="39"/>
      <c r="BS176" s="39"/>
      <c r="CA176" s="6" t="s">
        <v>45</v>
      </c>
    </row>
    <row r="178" spans="1:79" ht="13.5" customHeight="1" x14ac:dyDescent="0.25">
      <c r="A178" s="65" t="s">
        <v>251</v>
      </c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</row>
    <row r="179" spans="1:79" ht="15" customHeight="1" x14ac:dyDescent="0.25">
      <c r="A179" s="80" t="s">
        <v>218</v>
      </c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80"/>
      <c r="AY179" s="80"/>
      <c r="AZ179" s="80"/>
      <c r="BA179" s="80"/>
      <c r="BB179" s="80"/>
      <c r="BC179" s="80"/>
      <c r="BD179" s="80"/>
    </row>
    <row r="180" spans="1:79" ht="15" customHeight="1" x14ac:dyDescent="0.25">
      <c r="A180" s="41" t="s">
        <v>6</v>
      </c>
      <c r="B180" s="41"/>
      <c r="C180" s="41"/>
      <c r="D180" s="41"/>
      <c r="E180" s="41"/>
      <c r="F180" s="41"/>
      <c r="G180" s="41" t="s">
        <v>126</v>
      </c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 t="s">
        <v>13</v>
      </c>
      <c r="U180" s="41"/>
      <c r="V180" s="41"/>
      <c r="W180" s="41"/>
      <c r="X180" s="41"/>
      <c r="Y180" s="41"/>
      <c r="Z180" s="41"/>
      <c r="AA180" s="77" t="s">
        <v>240</v>
      </c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  <c r="AL180" s="90"/>
      <c r="AM180" s="90"/>
      <c r="AN180" s="90"/>
      <c r="AO180" s="91"/>
      <c r="AP180" s="77" t="s">
        <v>245</v>
      </c>
      <c r="AQ180" s="78"/>
      <c r="AR180" s="78"/>
      <c r="AS180" s="78"/>
      <c r="AT180" s="78"/>
      <c r="AU180" s="78"/>
      <c r="AV180" s="78"/>
      <c r="AW180" s="78"/>
      <c r="AX180" s="78"/>
      <c r="AY180" s="78"/>
      <c r="AZ180" s="78"/>
      <c r="BA180" s="78"/>
      <c r="BB180" s="78"/>
      <c r="BC180" s="78"/>
      <c r="BD180" s="79"/>
    </row>
    <row r="181" spans="1:79" ht="32.1" customHeight="1" x14ac:dyDescent="0.25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 t="s">
        <v>4</v>
      </c>
      <c r="AB181" s="41"/>
      <c r="AC181" s="41"/>
      <c r="AD181" s="41"/>
      <c r="AE181" s="41"/>
      <c r="AF181" s="41" t="s">
        <v>3</v>
      </c>
      <c r="AG181" s="41"/>
      <c r="AH181" s="41"/>
      <c r="AI181" s="41"/>
      <c r="AJ181" s="41"/>
      <c r="AK181" s="41" t="s">
        <v>89</v>
      </c>
      <c r="AL181" s="41"/>
      <c r="AM181" s="41"/>
      <c r="AN181" s="41"/>
      <c r="AO181" s="41"/>
      <c r="AP181" s="41" t="s">
        <v>4</v>
      </c>
      <c r="AQ181" s="41"/>
      <c r="AR181" s="41"/>
      <c r="AS181" s="41"/>
      <c r="AT181" s="41"/>
      <c r="AU181" s="41" t="s">
        <v>3</v>
      </c>
      <c r="AV181" s="41"/>
      <c r="AW181" s="41"/>
      <c r="AX181" s="41"/>
      <c r="AY181" s="41"/>
      <c r="AZ181" s="41" t="s">
        <v>96</v>
      </c>
      <c r="BA181" s="41"/>
      <c r="BB181" s="41"/>
      <c r="BC181" s="41"/>
      <c r="BD181" s="41"/>
    </row>
    <row r="182" spans="1:79" ht="15" customHeight="1" x14ac:dyDescent="0.25">
      <c r="A182" s="41">
        <v>1</v>
      </c>
      <c r="B182" s="41"/>
      <c r="C182" s="41"/>
      <c r="D182" s="41"/>
      <c r="E182" s="41"/>
      <c r="F182" s="41"/>
      <c r="G182" s="41">
        <v>2</v>
      </c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>
        <v>3</v>
      </c>
      <c r="U182" s="41"/>
      <c r="V182" s="41"/>
      <c r="W182" s="41"/>
      <c r="X182" s="41"/>
      <c r="Y182" s="41"/>
      <c r="Z182" s="41"/>
      <c r="AA182" s="41">
        <v>4</v>
      </c>
      <c r="AB182" s="41"/>
      <c r="AC182" s="41"/>
      <c r="AD182" s="41"/>
      <c r="AE182" s="41"/>
      <c r="AF182" s="41">
        <v>5</v>
      </c>
      <c r="AG182" s="41"/>
      <c r="AH182" s="41"/>
      <c r="AI182" s="41"/>
      <c r="AJ182" s="41"/>
      <c r="AK182" s="41">
        <v>6</v>
      </c>
      <c r="AL182" s="41"/>
      <c r="AM182" s="41"/>
      <c r="AN182" s="41"/>
      <c r="AO182" s="41"/>
      <c r="AP182" s="41">
        <v>7</v>
      </c>
      <c r="AQ182" s="41"/>
      <c r="AR182" s="41"/>
      <c r="AS182" s="41"/>
      <c r="AT182" s="41"/>
      <c r="AU182" s="41">
        <v>8</v>
      </c>
      <c r="AV182" s="41"/>
      <c r="AW182" s="41"/>
      <c r="AX182" s="41"/>
      <c r="AY182" s="41"/>
      <c r="AZ182" s="41">
        <v>9</v>
      </c>
      <c r="BA182" s="41"/>
      <c r="BB182" s="41"/>
      <c r="BC182" s="41"/>
      <c r="BD182" s="41"/>
    </row>
    <row r="183" spans="1:79" s="1" customFormat="1" ht="12" hidden="1" customHeight="1" x14ac:dyDescent="0.25">
      <c r="A183" s="68" t="s">
        <v>69</v>
      </c>
      <c r="B183" s="68"/>
      <c r="C183" s="68"/>
      <c r="D183" s="68"/>
      <c r="E183" s="68"/>
      <c r="F183" s="68"/>
      <c r="G183" s="67" t="s">
        <v>57</v>
      </c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 t="s">
        <v>79</v>
      </c>
      <c r="U183" s="67"/>
      <c r="V183" s="67"/>
      <c r="W183" s="67"/>
      <c r="X183" s="67"/>
      <c r="Y183" s="67"/>
      <c r="Z183" s="67"/>
      <c r="AA183" s="66" t="s">
        <v>60</v>
      </c>
      <c r="AB183" s="66"/>
      <c r="AC183" s="66"/>
      <c r="AD183" s="66"/>
      <c r="AE183" s="66"/>
      <c r="AF183" s="66" t="s">
        <v>61</v>
      </c>
      <c r="AG183" s="66"/>
      <c r="AH183" s="66"/>
      <c r="AI183" s="66"/>
      <c r="AJ183" s="66"/>
      <c r="AK183" s="88" t="s">
        <v>122</v>
      </c>
      <c r="AL183" s="88"/>
      <c r="AM183" s="88"/>
      <c r="AN183" s="88"/>
      <c r="AO183" s="88"/>
      <c r="AP183" s="66" t="s">
        <v>62</v>
      </c>
      <c r="AQ183" s="66"/>
      <c r="AR183" s="66"/>
      <c r="AS183" s="66"/>
      <c r="AT183" s="66"/>
      <c r="AU183" s="66" t="s">
        <v>63</v>
      </c>
      <c r="AV183" s="66"/>
      <c r="AW183" s="66"/>
      <c r="AX183" s="66"/>
      <c r="AY183" s="66"/>
      <c r="AZ183" s="88" t="s">
        <v>122</v>
      </c>
      <c r="BA183" s="88"/>
      <c r="BB183" s="88"/>
      <c r="BC183" s="88"/>
      <c r="BD183" s="88"/>
      <c r="CA183" s="1" t="s">
        <v>46</v>
      </c>
    </row>
    <row r="184" spans="1:79" s="6" customFormat="1" x14ac:dyDescent="0.25">
      <c r="A184" s="44"/>
      <c r="B184" s="44"/>
      <c r="C184" s="44"/>
      <c r="D184" s="44"/>
      <c r="E184" s="44"/>
      <c r="F184" s="44"/>
      <c r="G184" s="64" t="s">
        <v>147</v>
      </c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89"/>
      <c r="U184" s="89"/>
      <c r="V184" s="89"/>
      <c r="W184" s="89"/>
      <c r="X184" s="89"/>
      <c r="Y184" s="89"/>
      <c r="Z184" s="8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>
        <f>IF(ISNUMBER(AA184),AA184,0)+IF(ISNUMBER(AF184),AF184,0)</f>
        <v>0</v>
      </c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>
        <f>IF(ISNUMBER(AP184),AP184,0)+IF(ISNUMBER(AU184),AU184,0)</f>
        <v>0</v>
      </c>
      <c r="BA184" s="39"/>
      <c r="BB184" s="39"/>
      <c r="BC184" s="39"/>
      <c r="BD184" s="39"/>
      <c r="CA184" s="6" t="s">
        <v>47</v>
      </c>
    </row>
    <row r="187" spans="1:79" ht="14.25" customHeight="1" x14ac:dyDescent="0.25">
      <c r="A187" s="65" t="s">
        <v>252</v>
      </c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  <c r="AU187" s="65"/>
      <c r="AV187" s="65"/>
      <c r="AW187" s="65"/>
      <c r="AX187" s="65"/>
      <c r="AY187" s="65"/>
      <c r="AZ187" s="65"/>
      <c r="BA187" s="65"/>
      <c r="BB187" s="65"/>
      <c r="BC187" s="65"/>
      <c r="BD187" s="65"/>
      <c r="BE187" s="65"/>
      <c r="BF187" s="65"/>
      <c r="BG187" s="65"/>
      <c r="BH187" s="65"/>
      <c r="BI187" s="65"/>
      <c r="BJ187" s="65"/>
      <c r="BK187" s="65"/>
      <c r="BL187" s="65"/>
    </row>
    <row r="188" spans="1:79" ht="15" customHeight="1" x14ac:dyDescent="0.25">
      <c r="A188" s="80" t="s">
        <v>218</v>
      </c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</row>
    <row r="189" spans="1:79" ht="23.1" customHeight="1" x14ac:dyDescent="0.25">
      <c r="A189" s="41" t="s">
        <v>128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82" t="s">
        <v>129</v>
      </c>
      <c r="O189" s="83"/>
      <c r="P189" s="83"/>
      <c r="Q189" s="83"/>
      <c r="R189" s="83"/>
      <c r="S189" s="83"/>
      <c r="T189" s="83"/>
      <c r="U189" s="84"/>
      <c r="V189" s="82" t="s">
        <v>130</v>
      </c>
      <c r="W189" s="83"/>
      <c r="X189" s="83"/>
      <c r="Y189" s="83"/>
      <c r="Z189" s="84"/>
      <c r="AA189" s="41" t="s">
        <v>219</v>
      </c>
      <c r="AB189" s="41"/>
      <c r="AC189" s="41"/>
      <c r="AD189" s="41"/>
      <c r="AE189" s="41"/>
      <c r="AF189" s="41"/>
      <c r="AG189" s="41"/>
      <c r="AH189" s="41"/>
      <c r="AI189" s="41"/>
      <c r="AJ189" s="41" t="s">
        <v>222</v>
      </c>
      <c r="AK189" s="41"/>
      <c r="AL189" s="41"/>
      <c r="AM189" s="41"/>
      <c r="AN189" s="41"/>
      <c r="AO189" s="41"/>
      <c r="AP189" s="41"/>
      <c r="AQ189" s="41"/>
      <c r="AR189" s="41"/>
      <c r="AS189" s="41" t="s">
        <v>229</v>
      </c>
      <c r="AT189" s="41"/>
      <c r="AU189" s="41"/>
      <c r="AV189" s="41"/>
      <c r="AW189" s="41"/>
      <c r="AX189" s="41"/>
      <c r="AY189" s="41"/>
      <c r="AZ189" s="41"/>
      <c r="BA189" s="41"/>
      <c r="BB189" s="41" t="s">
        <v>240</v>
      </c>
      <c r="BC189" s="41"/>
      <c r="BD189" s="41"/>
      <c r="BE189" s="41"/>
      <c r="BF189" s="41"/>
      <c r="BG189" s="41"/>
      <c r="BH189" s="41"/>
      <c r="BI189" s="41"/>
      <c r="BJ189" s="41"/>
      <c r="BK189" s="41" t="s">
        <v>245</v>
      </c>
      <c r="BL189" s="41"/>
      <c r="BM189" s="41"/>
      <c r="BN189" s="41"/>
      <c r="BO189" s="41"/>
      <c r="BP189" s="41"/>
      <c r="BQ189" s="41"/>
      <c r="BR189" s="41"/>
      <c r="BS189" s="41"/>
    </row>
    <row r="190" spans="1:79" ht="95.25" customHeight="1" x14ac:dyDescent="0.25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85"/>
      <c r="O190" s="86"/>
      <c r="P190" s="86"/>
      <c r="Q190" s="86"/>
      <c r="R190" s="86"/>
      <c r="S190" s="86"/>
      <c r="T190" s="86"/>
      <c r="U190" s="87"/>
      <c r="V190" s="85"/>
      <c r="W190" s="86"/>
      <c r="X190" s="86"/>
      <c r="Y190" s="86"/>
      <c r="Z190" s="87"/>
      <c r="AA190" s="70" t="s">
        <v>133</v>
      </c>
      <c r="AB190" s="70"/>
      <c r="AC190" s="70"/>
      <c r="AD190" s="70"/>
      <c r="AE190" s="70"/>
      <c r="AF190" s="70" t="s">
        <v>134</v>
      </c>
      <c r="AG190" s="70"/>
      <c r="AH190" s="70"/>
      <c r="AI190" s="70"/>
      <c r="AJ190" s="70" t="s">
        <v>133</v>
      </c>
      <c r="AK190" s="70"/>
      <c r="AL190" s="70"/>
      <c r="AM190" s="70"/>
      <c r="AN190" s="70"/>
      <c r="AO190" s="70" t="s">
        <v>134</v>
      </c>
      <c r="AP190" s="70"/>
      <c r="AQ190" s="70"/>
      <c r="AR190" s="70"/>
      <c r="AS190" s="70" t="s">
        <v>133</v>
      </c>
      <c r="AT190" s="70"/>
      <c r="AU190" s="70"/>
      <c r="AV190" s="70"/>
      <c r="AW190" s="70"/>
      <c r="AX190" s="70" t="s">
        <v>134</v>
      </c>
      <c r="AY190" s="70"/>
      <c r="AZ190" s="70"/>
      <c r="BA190" s="70"/>
      <c r="BB190" s="70" t="s">
        <v>133</v>
      </c>
      <c r="BC190" s="70"/>
      <c r="BD190" s="70"/>
      <c r="BE190" s="70"/>
      <c r="BF190" s="70"/>
      <c r="BG190" s="70" t="s">
        <v>134</v>
      </c>
      <c r="BH190" s="70"/>
      <c r="BI190" s="70"/>
      <c r="BJ190" s="70"/>
      <c r="BK190" s="70" t="s">
        <v>133</v>
      </c>
      <c r="BL190" s="70"/>
      <c r="BM190" s="70"/>
      <c r="BN190" s="70"/>
      <c r="BO190" s="70"/>
      <c r="BP190" s="70" t="s">
        <v>134</v>
      </c>
      <c r="BQ190" s="70"/>
      <c r="BR190" s="70"/>
      <c r="BS190" s="70"/>
    </row>
    <row r="191" spans="1:79" ht="15" customHeight="1" x14ac:dyDescent="0.25">
      <c r="A191" s="41">
        <v>1</v>
      </c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77">
        <v>2</v>
      </c>
      <c r="O191" s="78"/>
      <c r="P191" s="78"/>
      <c r="Q191" s="78"/>
      <c r="R191" s="78"/>
      <c r="S191" s="78"/>
      <c r="T191" s="78"/>
      <c r="U191" s="79"/>
      <c r="V191" s="41">
        <v>3</v>
      </c>
      <c r="W191" s="41"/>
      <c r="X191" s="41"/>
      <c r="Y191" s="41"/>
      <c r="Z191" s="41"/>
      <c r="AA191" s="41">
        <v>4</v>
      </c>
      <c r="AB191" s="41"/>
      <c r="AC191" s="41"/>
      <c r="AD191" s="41"/>
      <c r="AE191" s="41"/>
      <c r="AF191" s="41">
        <v>5</v>
      </c>
      <c r="AG191" s="41"/>
      <c r="AH191" s="41"/>
      <c r="AI191" s="41"/>
      <c r="AJ191" s="41">
        <v>6</v>
      </c>
      <c r="AK191" s="41"/>
      <c r="AL191" s="41"/>
      <c r="AM191" s="41"/>
      <c r="AN191" s="41"/>
      <c r="AO191" s="41">
        <v>7</v>
      </c>
      <c r="AP191" s="41"/>
      <c r="AQ191" s="41"/>
      <c r="AR191" s="41"/>
      <c r="AS191" s="41">
        <v>8</v>
      </c>
      <c r="AT191" s="41"/>
      <c r="AU191" s="41"/>
      <c r="AV191" s="41"/>
      <c r="AW191" s="41"/>
      <c r="AX191" s="41">
        <v>9</v>
      </c>
      <c r="AY191" s="41"/>
      <c r="AZ191" s="41"/>
      <c r="BA191" s="41"/>
      <c r="BB191" s="41">
        <v>10</v>
      </c>
      <c r="BC191" s="41"/>
      <c r="BD191" s="41"/>
      <c r="BE191" s="41"/>
      <c r="BF191" s="41"/>
      <c r="BG191" s="41">
        <v>11</v>
      </c>
      <c r="BH191" s="41"/>
      <c r="BI191" s="41"/>
      <c r="BJ191" s="41"/>
      <c r="BK191" s="41">
        <v>12</v>
      </c>
      <c r="BL191" s="41"/>
      <c r="BM191" s="41"/>
      <c r="BN191" s="41"/>
      <c r="BO191" s="41"/>
      <c r="BP191" s="41">
        <v>13</v>
      </c>
      <c r="BQ191" s="41"/>
      <c r="BR191" s="41"/>
      <c r="BS191" s="41"/>
    </row>
    <row r="192" spans="1:79" s="1" customFormat="1" ht="12" hidden="1" customHeight="1" x14ac:dyDescent="0.25">
      <c r="A192" s="67" t="s">
        <v>146</v>
      </c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8" t="s">
        <v>131</v>
      </c>
      <c r="O192" s="68"/>
      <c r="P192" s="68"/>
      <c r="Q192" s="68"/>
      <c r="R192" s="68"/>
      <c r="S192" s="68"/>
      <c r="T192" s="68"/>
      <c r="U192" s="68"/>
      <c r="V192" s="68" t="s">
        <v>132</v>
      </c>
      <c r="W192" s="68"/>
      <c r="X192" s="68"/>
      <c r="Y192" s="68"/>
      <c r="Z192" s="68"/>
      <c r="AA192" s="66" t="s">
        <v>65</v>
      </c>
      <c r="AB192" s="66"/>
      <c r="AC192" s="66"/>
      <c r="AD192" s="66"/>
      <c r="AE192" s="66"/>
      <c r="AF192" s="66" t="s">
        <v>66</v>
      </c>
      <c r="AG192" s="66"/>
      <c r="AH192" s="66"/>
      <c r="AI192" s="66"/>
      <c r="AJ192" s="66" t="s">
        <v>67</v>
      </c>
      <c r="AK192" s="66"/>
      <c r="AL192" s="66"/>
      <c r="AM192" s="66"/>
      <c r="AN192" s="66"/>
      <c r="AO192" s="66" t="s">
        <v>68</v>
      </c>
      <c r="AP192" s="66"/>
      <c r="AQ192" s="66"/>
      <c r="AR192" s="66"/>
      <c r="AS192" s="66" t="s">
        <v>58</v>
      </c>
      <c r="AT192" s="66"/>
      <c r="AU192" s="66"/>
      <c r="AV192" s="66"/>
      <c r="AW192" s="66"/>
      <c r="AX192" s="66" t="s">
        <v>59</v>
      </c>
      <c r="AY192" s="66"/>
      <c r="AZ192" s="66"/>
      <c r="BA192" s="66"/>
      <c r="BB192" s="66" t="s">
        <v>60</v>
      </c>
      <c r="BC192" s="66"/>
      <c r="BD192" s="66"/>
      <c r="BE192" s="66"/>
      <c r="BF192" s="66"/>
      <c r="BG192" s="66" t="s">
        <v>61</v>
      </c>
      <c r="BH192" s="66"/>
      <c r="BI192" s="66"/>
      <c r="BJ192" s="66"/>
      <c r="BK192" s="66" t="s">
        <v>62</v>
      </c>
      <c r="BL192" s="66"/>
      <c r="BM192" s="66"/>
      <c r="BN192" s="66"/>
      <c r="BO192" s="66"/>
      <c r="BP192" s="66" t="s">
        <v>63</v>
      </c>
      <c r="BQ192" s="66"/>
      <c r="BR192" s="66"/>
      <c r="BS192" s="66"/>
      <c r="CA192" s="1" t="s">
        <v>48</v>
      </c>
    </row>
    <row r="193" spans="1:79" s="6" customFormat="1" ht="12.75" customHeight="1" x14ac:dyDescent="0.25">
      <c r="A193" s="64" t="s">
        <v>147</v>
      </c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33"/>
      <c r="O193" s="34"/>
      <c r="P193" s="34"/>
      <c r="Q193" s="34"/>
      <c r="R193" s="34"/>
      <c r="S193" s="34"/>
      <c r="T193" s="34"/>
      <c r="U193" s="53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6"/>
      <c r="AL193" s="76"/>
      <c r="AM193" s="76"/>
      <c r="AN193" s="76"/>
      <c r="AO193" s="76"/>
      <c r="AP193" s="76"/>
      <c r="AQ193" s="76"/>
      <c r="AR193" s="76"/>
      <c r="AS193" s="76"/>
      <c r="AT193" s="76"/>
      <c r="AU193" s="76"/>
      <c r="AV193" s="76"/>
      <c r="AW193" s="76"/>
      <c r="AX193" s="76"/>
      <c r="AY193" s="76"/>
      <c r="AZ193" s="76"/>
      <c r="BA193" s="76"/>
      <c r="BB193" s="76"/>
      <c r="BC193" s="76"/>
      <c r="BD193" s="76"/>
      <c r="BE193" s="76"/>
      <c r="BF193" s="76"/>
      <c r="BG193" s="76"/>
      <c r="BH193" s="76"/>
      <c r="BI193" s="76"/>
      <c r="BJ193" s="76"/>
      <c r="BK193" s="76"/>
      <c r="BL193" s="76"/>
      <c r="BM193" s="76"/>
      <c r="BN193" s="76"/>
      <c r="BO193" s="76"/>
      <c r="BP193" s="72"/>
      <c r="BQ193" s="73"/>
      <c r="BR193" s="73"/>
      <c r="BS193" s="74"/>
      <c r="CA193" s="6" t="s">
        <v>49</v>
      </c>
    </row>
    <row r="196" spans="1:79" ht="35.25" customHeight="1" x14ac:dyDescent="0.25">
      <c r="A196" s="65" t="s">
        <v>253</v>
      </c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65"/>
      <c r="AC196" s="65"/>
      <c r="AD196" s="65"/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  <c r="AP196" s="65"/>
      <c r="AQ196" s="65"/>
      <c r="AR196" s="65"/>
      <c r="AS196" s="65"/>
      <c r="AT196" s="65"/>
      <c r="AU196" s="65"/>
      <c r="AV196" s="65"/>
      <c r="AW196" s="65"/>
      <c r="AX196" s="65"/>
      <c r="AY196" s="65"/>
      <c r="AZ196" s="65"/>
      <c r="BA196" s="65"/>
      <c r="BB196" s="65"/>
      <c r="BC196" s="65"/>
      <c r="BD196" s="65"/>
      <c r="BE196" s="65"/>
      <c r="BF196" s="65"/>
      <c r="BG196" s="65"/>
      <c r="BH196" s="65"/>
      <c r="BI196" s="65"/>
      <c r="BJ196" s="65"/>
      <c r="BK196" s="65"/>
      <c r="BL196" s="65"/>
    </row>
    <row r="197" spans="1:79" ht="13.8" x14ac:dyDescent="0.25">
      <c r="A197" s="61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  <c r="AK197" s="61"/>
      <c r="AL197" s="61"/>
      <c r="AM197" s="61"/>
      <c r="AN197" s="61"/>
      <c r="AO197" s="61"/>
      <c r="AP197" s="61"/>
      <c r="AQ197" s="61"/>
      <c r="AR197" s="61"/>
      <c r="AS197" s="61"/>
      <c r="AT197" s="61"/>
      <c r="AU197" s="61"/>
      <c r="AV197" s="61"/>
      <c r="AW197" s="61"/>
      <c r="AX197" s="61"/>
      <c r="AY197" s="61"/>
      <c r="AZ197" s="61"/>
      <c r="BA197" s="61"/>
      <c r="BB197" s="61"/>
      <c r="BC197" s="61"/>
      <c r="BD197" s="61"/>
      <c r="BE197" s="61"/>
      <c r="BF197" s="61"/>
      <c r="BG197" s="61"/>
      <c r="BH197" s="61"/>
      <c r="BI197" s="61"/>
      <c r="BJ197" s="61"/>
      <c r="BK197" s="61"/>
      <c r="BL197" s="61"/>
    </row>
    <row r="198" spans="1:79" ht="13.8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</row>
    <row r="200" spans="1:79" ht="28.5" customHeight="1" x14ac:dyDescent="0.25">
      <c r="A200" s="75" t="s">
        <v>236</v>
      </c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5"/>
      <c r="AH200" s="75"/>
      <c r="AI200" s="75"/>
      <c r="AJ200" s="75"/>
      <c r="AK200" s="75"/>
      <c r="AL200" s="75"/>
      <c r="AM200" s="75"/>
      <c r="AN200" s="75"/>
      <c r="AO200" s="75"/>
      <c r="AP200" s="75"/>
      <c r="AQ200" s="75"/>
      <c r="AR200" s="75"/>
      <c r="AS200" s="75"/>
      <c r="AT200" s="75"/>
      <c r="AU200" s="75"/>
      <c r="AV200" s="75"/>
      <c r="AW200" s="75"/>
      <c r="AX200" s="75"/>
      <c r="AY200" s="75"/>
      <c r="AZ200" s="75"/>
      <c r="BA200" s="75"/>
      <c r="BB200" s="75"/>
      <c r="BC200" s="75"/>
      <c r="BD200" s="75"/>
      <c r="BE200" s="75"/>
      <c r="BF200" s="75"/>
      <c r="BG200" s="75"/>
      <c r="BH200" s="75"/>
      <c r="BI200" s="75"/>
      <c r="BJ200" s="75"/>
      <c r="BK200" s="75"/>
      <c r="BL200" s="75"/>
    </row>
    <row r="201" spans="1:79" ht="14.25" customHeight="1" x14ac:dyDescent="0.25">
      <c r="A201" s="65" t="s">
        <v>220</v>
      </c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5"/>
      <c r="AH201" s="65"/>
      <c r="AI201" s="65"/>
      <c r="AJ201" s="65"/>
      <c r="AK201" s="65"/>
      <c r="AL201" s="65"/>
      <c r="AM201" s="65"/>
      <c r="AN201" s="65"/>
      <c r="AO201" s="65"/>
      <c r="AP201" s="65"/>
      <c r="AQ201" s="65"/>
      <c r="AR201" s="65"/>
      <c r="AS201" s="65"/>
      <c r="AT201" s="65"/>
      <c r="AU201" s="65"/>
      <c r="AV201" s="65"/>
      <c r="AW201" s="65"/>
      <c r="AX201" s="65"/>
      <c r="AY201" s="65"/>
      <c r="AZ201" s="65"/>
      <c r="BA201" s="65"/>
      <c r="BB201" s="65"/>
      <c r="BC201" s="65"/>
      <c r="BD201" s="65"/>
      <c r="BE201" s="65"/>
      <c r="BF201" s="65"/>
      <c r="BG201" s="65"/>
      <c r="BH201" s="65"/>
      <c r="BI201" s="65"/>
      <c r="BJ201" s="65"/>
      <c r="BK201" s="65"/>
      <c r="BL201" s="65"/>
    </row>
    <row r="202" spans="1:79" ht="15" customHeight="1" x14ac:dyDescent="0.25">
      <c r="A202" s="69" t="s">
        <v>218</v>
      </c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/>
      <c r="AK202" s="69"/>
      <c r="AL202" s="69"/>
      <c r="AM202" s="69"/>
      <c r="AN202" s="69"/>
      <c r="AO202" s="69"/>
      <c r="AP202" s="69"/>
      <c r="AQ202" s="69"/>
      <c r="AR202" s="69"/>
      <c r="AS202" s="69"/>
      <c r="AT202" s="69"/>
      <c r="AU202" s="69"/>
      <c r="AV202" s="69"/>
      <c r="AW202" s="69"/>
      <c r="AX202" s="69"/>
      <c r="AY202" s="69"/>
      <c r="AZ202" s="69"/>
      <c r="BA202" s="69"/>
      <c r="BB202" s="69"/>
      <c r="BC202" s="69"/>
      <c r="BD202" s="69"/>
      <c r="BE202" s="69"/>
      <c r="BF202" s="69"/>
      <c r="BG202" s="69"/>
      <c r="BH202" s="69"/>
      <c r="BI202" s="69"/>
      <c r="BJ202" s="69"/>
      <c r="BK202" s="69"/>
      <c r="BL202" s="69"/>
    </row>
    <row r="203" spans="1:79" ht="42.9" customHeight="1" x14ac:dyDescent="0.25">
      <c r="A203" s="70" t="s">
        <v>135</v>
      </c>
      <c r="B203" s="70"/>
      <c r="C203" s="70"/>
      <c r="D203" s="70"/>
      <c r="E203" s="70"/>
      <c r="F203" s="70"/>
      <c r="G203" s="41" t="s">
        <v>19</v>
      </c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 t="s">
        <v>15</v>
      </c>
      <c r="U203" s="41"/>
      <c r="V203" s="41"/>
      <c r="W203" s="41"/>
      <c r="X203" s="41"/>
      <c r="Y203" s="41"/>
      <c r="Z203" s="41" t="s">
        <v>14</v>
      </c>
      <c r="AA203" s="41"/>
      <c r="AB203" s="41"/>
      <c r="AC203" s="41"/>
      <c r="AD203" s="41"/>
      <c r="AE203" s="41" t="s">
        <v>136</v>
      </c>
      <c r="AF203" s="41"/>
      <c r="AG203" s="41"/>
      <c r="AH203" s="41"/>
      <c r="AI203" s="41"/>
      <c r="AJ203" s="41"/>
      <c r="AK203" s="41" t="s">
        <v>137</v>
      </c>
      <c r="AL203" s="41"/>
      <c r="AM203" s="41"/>
      <c r="AN203" s="41"/>
      <c r="AO203" s="41"/>
      <c r="AP203" s="41"/>
      <c r="AQ203" s="41" t="s">
        <v>138</v>
      </c>
      <c r="AR203" s="41"/>
      <c r="AS203" s="41"/>
      <c r="AT203" s="41"/>
      <c r="AU203" s="41"/>
      <c r="AV203" s="41"/>
      <c r="AW203" s="41" t="s">
        <v>98</v>
      </c>
      <c r="AX203" s="41"/>
      <c r="AY203" s="41"/>
      <c r="AZ203" s="41"/>
      <c r="BA203" s="41"/>
      <c r="BB203" s="41"/>
      <c r="BC203" s="41"/>
      <c r="BD203" s="41"/>
      <c r="BE203" s="41"/>
      <c r="BF203" s="41"/>
      <c r="BG203" s="41" t="s">
        <v>139</v>
      </c>
      <c r="BH203" s="41"/>
      <c r="BI203" s="41"/>
      <c r="BJ203" s="41"/>
      <c r="BK203" s="41"/>
      <c r="BL203" s="41"/>
    </row>
    <row r="204" spans="1:79" ht="39.9" customHeight="1" x14ac:dyDescent="0.25">
      <c r="A204" s="70"/>
      <c r="B204" s="70"/>
      <c r="C204" s="70"/>
      <c r="D204" s="70"/>
      <c r="E204" s="70"/>
      <c r="F204" s="70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 t="s">
        <v>17</v>
      </c>
      <c r="AX204" s="41"/>
      <c r="AY204" s="41"/>
      <c r="AZ204" s="41"/>
      <c r="BA204" s="41"/>
      <c r="BB204" s="41" t="s">
        <v>16</v>
      </c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</row>
    <row r="205" spans="1:79" ht="15" customHeight="1" x14ac:dyDescent="0.25">
      <c r="A205" s="41">
        <v>1</v>
      </c>
      <c r="B205" s="41"/>
      <c r="C205" s="41"/>
      <c r="D205" s="41"/>
      <c r="E205" s="41"/>
      <c r="F205" s="41"/>
      <c r="G205" s="41">
        <v>2</v>
      </c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>
        <v>3</v>
      </c>
      <c r="U205" s="41"/>
      <c r="V205" s="41"/>
      <c r="W205" s="41"/>
      <c r="X205" s="41"/>
      <c r="Y205" s="41"/>
      <c r="Z205" s="41">
        <v>4</v>
      </c>
      <c r="AA205" s="41"/>
      <c r="AB205" s="41"/>
      <c r="AC205" s="41"/>
      <c r="AD205" s="41"/>
      <c r="AE205" s="41">
        <v>5</v>
      </c>
      <c r="AF205" s="41"/>
      <c r="AG205" s="41"/>
      <c r="AH205" s="41"/>
      <c r="AI205" s="41"/>
      <c r="AJ205" s="41"/>
      <c r="AK205" s="41">
        <v>6</v>
      </c>
      <c r="AL205" s="41"/>
      <c r="AM205" s="41"/>
      <c r="AN205" s="41"/>
      <c r="AO205" s="41"/>
      <c r="AP205" s="41"/>
      <c r="AQ205" s="41">
        <v>7</v>
      </c>
      <c r="AR205" s="41"/>
      <c r="AS205" s="41"/>
      <c r="AT205" s="41"/>
      <c r="AU205" s="41"/>
      <c r="AV205" s="41"/>
      <c r="AW205" s="41">
        <v>8</v>
      </c>
      <c r="AX205" s="41"/>
      <c r="AY205" s="41"/>
      <c r="AZ205" s="41"/>
      <c r="BA205" s="41"/>
      <c r="BB205" s="41">
        <v>9</v>
      </c>
      <c r="BC205" s="41"/>
      <c r="BD205" s="41"/>
      <c r="BE205" s="41"/>
      <c r="BF205" s="41"/>
      <c r="BG205" s="41">
        <v>10</v>
      </c>
      <c r="BH205" s="41"/>
      <c r="BI205" s="41"/>
      <c r="BJ205" s="41"/>
      <c r="BK205" s="41"/>
      <c r="BL205" s="41"/>
    </row>
    <row r="206" spans="1:79" s="1" customFormat="1" ht="12" hidden="1" customHeight="1" x14ac:dyDescent="0.25">
      <c r="A206" s="68" t="s">
        <v>64</v>
      </c>
      <c r="B206" s="68"/>
      <c r="C206" s="68"/>
      <c r="D206" s="68"/>
      <c r="E206" s="68"/>
      <c r="F206" s="68"/>
      <c r="G206" s="67" t="s">
        <v>57</v>
      </c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6" t="s">
        <v>80</v>
      </c>
      <c r="U206" s="66"/>
      <c r="V206" s="66"/>
      <c r="W206" s="66"/>
      <c r="X206" s="66"/>
      <c r="Y206" s="66"/>
      <c r="Z206" s="66" t="s">
        <v>81</v>
      </c>
      <c r="AA206" s="66"/>
      <c r="AB206" s="66"/>
      <c r="AC206" s="66"/>
      <c r="AD206" s="66"/>
      <c r="AE206" s="66" t="s">
        <v>82</v>
      </c>
      <c r="AF206" s="66"/>
      <c r="AG206" s="66"/>
      <c r="AH206" s="66"/>
      <c r="AI206" s="66"/>
      <c r="AJ206" s="66"/>
      <c r="AK206" s="66" t="s">
        <v>83</v>
      </c>
      <c r="AL206" s="66"/>
      <c r="AM206" s="66"/>
      <c r="AN206" s="66"/>
      <c r="AO206" s="66"/>
      <c r="AP206" s="66"/>
      <c r="AQ206" s="71" t="s">
        <v>99</v>
      </c>
      <c r="AR206" s="66"/>
      <c r="AS206" s="66"/>
      <c r="AT206" s="66"/>
      <c r="AU206" s="66"/>
      <c r="AV206" s="66"/>
      <c r="AW206" s="66" t="s">
        <v>84</v>
      </c>
      <c r="AX206" s="66"/>
      <c r="AY206" s="66"/>
      <c r="AZ206" s="66"/>
      <c r="BA206" s="66"/>
      <c r="BB206" s="66" t="s">
        <v>85</v>
      </c>
      <c r="BC206" s="66"/>
      <c r="BD206" s="66"/>
      <c r="BE206" s="66"/>
      <c r="BF206" s="66"/>
      <c r="BG206" s="71" t="s">
        <v>100</v>
      </c>
      <c r="BH206" s="66"/>
      <c r="BI206" s="66"/>
      <c r="BJ206" s="66"/>
      <c r="BK206" s="66"/>
      <c r="BL206" s="66"/>
      <c r="CA206" s="1" t="s">
        <v>50</v>
      </c>
    </row>
    <row r="207" spans="1:79" s="6" customFormat="1" ht="12.75" customHeight="1" x14ac:dyDescent="0.25">
      <c r="A207" s="44"/>
      <c r="B207" s="44"/>
      <c r="C207" s="44"/>
      <c r="D207" s="44"/>
      <c r="E207" s="44"/>
      <c r="F207" s="44"/>
      <c r="G207" s="64" t="s">
        <v>147</v>
      </c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>
        <f>IF(ISNUMBER(AK207),AK207,0)-IF(ISNUMBER(AE207),AE207,0)</f>
        <v>0</v>
      </c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>
        <f>IF(ISNUMBER(Z207),Z207,0)+IF(ISNUMBER(AK207),AK207,0)</f>
        <v>0</v>
      </c>
      <c r="BH207" s="39"/>
      <c r="BI207" s="39"/>
      <c r="BJ207" s="39"/>
      <c r="BK207" s="39"/>
      <c r="BL207" s="39"/>
      <c r="CA207" s="6" t="s">
        <v>51</v>
      </c>
    </row>
    <row r="209" spans="1:79" ht="14.25" customHeight="1" x14ac:dyDescent="0.25">
      <c r="A209" s="65" t="s">
        <v>237</v>
      </c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  <c r="AA209" s="65"/>
      <c r="AB209" s="65"/>
      <c r="AC209" s="65"/>
      <c r="AD209" s="65"/>
      <c r="AE209" s="65"/>
      <c r="AF209" s="65"/>
      <c r="AG209" s="65"/>
      <c r="AH209" s="65"/>
      <c r="AI209" s="65"/>
      <c r="AJ209" s="65"/>
      <c r="AK209" s="65"/>
      <c r="AL209" s="65"/>
      <c r="AM209" s="65"/>
      <c r="AN209" s="65"/>
      <c r="AO209" s="65"/>
      <c r="AP209" s="65"/>
      <c r="AQ209" s="65"/>
      <c r="AR209" s="65"/>
      <c r="AS209" s="65"/>
      <c r="AT209" s="65"/>
      <c r="AU209" s="65"/>
      <c r="AV209" s="65"/>
      <c r="AW209" s="65"/>
      <c r="AX209" s="65"/>
      <c r="AY209" s="65"/>
      <c r="AZ209" s="65"/>
      <c r="BA209" s="65"/>
      <c r="BB209" s="65"/>
      <c r="BC209" s="65"/>
      <c r="BD209" s="65"/>
      <c r="BE209" s="65"/>
      <c r="BF209" s="65"/>
      <c r="BG209" s="65"/>
      <c r="BH209" s="65"/>
      <c r="BI209" s="65"/>
      <c r="BJ209" s="65"/>
      <c r="BK209" s="65"/>
      <c r="BL209" s="65"/>
    </row>
    <row r="210" spans="1:79" ht="15" customHeight="1" x14ac:dyDescent="0.25">
      <c r="A210" s="69" t="s">
        <v>218</v>
      </c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</row>
    <row r="211" spans="1:79" ht="18" customHeight="1" x14ac:dyDescent="0.25">
      <c r="A211" s="41" t="s">
        <v>135</v>
      </c>
      <c r="B211" s="41"/>
      <c r="C211" s="41"/>
      <c r="D211" s="41"/>
      <c r="E211" s="41"/>
      <c r="F211" s="41"/>
      <c r="G211" s="41" t="s">
        <v>19</v>
      </c>
      <c r="H211" s="41"/>
      <c r="I211" s="41"/>
      <c r="J211" s="41"/>
      <c r="K211" s="41"/>
      <c r="L211" s="41"/>
      <c r="M211" s="41"/>
      <c r="N211" s="41"/>
      <c r="O211" s="41"/>
      <c r="P211" s="41"/>
      <c r="Q211" s="41" t="s">
        <v>224</v>
      </c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 t="s">
        <v>234</v>
      </c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</row>
    <row r="212" spans="1:79" ht="42.9" customHeight="1" x14ac:dyDescent="0.25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 t="s">
        <v>140</v>
      </c>
      <c r="R212" s="41"/>
      <c r="S212" s="41"/>
      <c r="T212" s="41"/>
      <c r="U212" s="41"/>
      <c r="V212" s="70" t="s">
        <v>141</v>
      </c>
      <c r="W212" s="70"/>
      <c r="X212" s="70"/>
      <c r="Y212" s="70"/>
      <c r="Z212" s="41" t="s">
        <v>142</v>
      </c>
      <c r="AA212" s="41"/>
      <c r="AB212" s="41"/>
      <c r="AC212" s="41"/>
      <c r="AD212" s="41"/>
      <c r="AE212" s="41"/>
      <c r="AF212" s="41"/>
      <c r="AG212" s="41"/>
      <c r="AH212" s="41"/>
      <c r="AI212" s="41"/>
      <c r="AJ212" s="41" t="s">
        <v>143</v>
      </c>
      <c r="AK212" s="41"/>
      <c r="AL212" s="41"/>
      <c r="AM212" s="41"/>
      <c r="AN212" s="41"/>
      <c r="AO212" s="41" t="s">
        <v>20</v>
      </c>
      <c r="AP212" s="41"/>
      <c r="AQ212" s="41"/>
      <c r="AR212" s="41"/>
      <c r="AS212" s="41"/>
      <c r="AT212" s="70" t="s">
        <v>144</v>
      </c>
      <c r="AU212" s="70"/>
      <c r="AV212" s="70"/>
      <c r="AW212" s="70"/>
      <c r="AX212" s="41" t="s">
        <v>142</v>
      </c>
      <c r="AY212" s="41"/>
      <c r="AZ212" s="41"/>
      <c r="BA212" s="41"/>
      <c r="BB212" s="41"/>
      <c r="BC212" s="41"/>
      <c r="BD212" s="41"/>
      <c r="BE212" s="41"/>
      <c r="BF212" s="41"/>
      <c r="BG212" s="41"/>
      <c r="BH212" s="41" t="s">
        <v>145</v>
      </c>
      <c r="BI212" s="41"/>
      <c r="BJ212" s="41"/>
      <c r="BK212" s="41"/>
      <c r="BL212" s="41"/>
    </row>
    <row r="213" spans="1:79" ht="63" customHeight="1" x14ac:dyDescent="0.25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70"/>
      <c r="W213" s="70"/>
      <c r="X213" s="70"/>
      <c r="Y213" s="70"/>
      <c r="Z213" s="41" t="s">
        <v>17</v>
      </c>
      <c r="AA213" s="41"/>
      <c r="AB213" s="41"/>
      <c r="AC213" s="41"/>
      <c r="AD213" s="41"/>
      <c r="AE213" s="41" t="s">
        <v>16</v>
      </c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70"/>
      <c r="AU213" s="70"/>
      <c r="AV213" s="70"/>
      <c r="AW213" s="70"/>
      <c r="AX213" s="41" t="s">
        <v>17</v>
      </c>
      <c r="AY213" s="41"/>
      <c r="AZ213" s="41"/>
      <c r="BA213" s="41"/>
      <c r="BB213" s="41"/>
      <c r="BC213" s="41" t="s">
        <v>16</v>
      </c>
      <c r="BD213" s="41"/>
      <c r="BE213" s="41"/>
      <c r="BF213" s="41"/>
      <c r="BG213" s="41"/>
      <c r="BH213" s="41"/>
      <c r="BI213" s="41"/>
      <c r="BJ213" s="41"/>
      <c r="BK213" s="41"/>
      <c r="BL213" s="41"/>
    </row>
    <row r="214" spans="1:79" ht="15" customHeight="1" x14ac:dyDescent="0.25">
      <c r="A214" s="41">
        <v>1</v>
      </c>
      <c r="B214" s="41"/>
      <c r="C214" s="41"/>
      <c r="D214" s="41"/>
      <c r="E214" s="41"/>
      <c r="F214" s="41"/>
      <c r="G214" s="41">
        <v>2</v>
      </c>
      <c r="H214" s="41"/>
      <c r="I214" s="41"/>
      <c r="J214" s="41"/>
      <c r="K214" s="41"/>
      <c r="L214" s="41"/>
      <c r="M214" s="41"/>
      <c r="N214" s="41"/>
      <c r="O214" s="41"/>
      <c r="P214" s="41"/>
      <c r="Q214" s="41">
        <v>3</v>
      </c>
      <c r="R214" s="41"/>
      <c r="S214" s="41"/>
      <c r="T214" s="41"/>
      <c r="U214" s="41"/>
      <c r="V214" s="41">
        <v>4</v>
      </c>
      <c r="W214" s="41"/>
      <c r="X214" s="41"/>
      <c r="Y214" s="41"/>
      <c r="Z214" s="41">
        <v>5</v>
      </c>
      <c r="AA214" s="41"/>
      <c r="AB214" s="41"/>
      <c r="AC214" s="41"/>
      <c r="AD214" s="41"/>
      <c r="AE214" s="41">
        <v>6</v>
      </c>
      <c r="AF214" s="41"/>
      <c r="AG214" s="41"/>
      <c r="AH214" s="41"/>
      <c r="AI214" s="41"/>
      <c r="AJ214" s="41">
        <v>7</v>
      </c>
      <c r="AK214" s="41"/>
      <c r="AL214" s="41"/>
      <c r="AM214" s="41"/>
      <c r="AN214" s="41"/>
      <c r="AO214" s="41">
        <v>8</v>
      </c>
      <c r="AP214" s="41"/>
      <c r="AQ214" s="41"/>
      <c r="AR214" s="41"/>
      <c r="AS214" s="41"/>
      <c r="AT214" s="41">
        <v>9</v>
      </c>
      <c r="AU214" s="41"/>
      <c r="AV214" s="41"/>
      <c r="AW214" s="41"/>
      <c r="AX214" s="41">
        <v>10</v>
      </c>
      <c r="AY214" s="41"/>
      <c r="AZ214" s="41"/>
      <c r="BA214" s="41"/>
      <c r="BB214" s="41"/>
      <c r="BC214" s="41">
        <v>11</v>
      </c>
      <c r="BD214" s="41"/>
      <c r="BE214" s="41"/>
      <c r="BF214" s="41"/>
      <c r="BG214" s="41"/>
      <c r="BH214" s="41">
        <v>12</v>
      </c>
      <c r="BI214" s="41"/>
      <c r="BJ214" s="41"/>
      <c r="BK214" s="41"/>
      <c r="BL214" s="41"/>
    </row>
    <row r="215" spans="1:79" s="1" customFormat="1" ht="12" hidden="1" customHeight="1" x14ac:dyDescent="0.25">
      <c r="A215" s="68" t="s">
        <v>64</v>
      </c>
      <c r="B215" s="68"/>
      <c r="C215" s="68"/>
      <c r="D215" s="68"/>
      <c r="E215" s="68"/>
      <c r="F215" s="68"/>
      <c r="G215" s="67" t="s">
        <v>57</v>
      </c>
      <c r="H215" s="67"/>
      <c r="I215" s="67"/>
      <c r="J215" s="67"/>
      <c r="K215" s="67"/>
      <c r="L215" s="67"/>
      <c r="M215" s="67"/>
      <c r="N215" s="67"/>
      <c r="O215" s="67"/>
      <c r="P215" s="67"/>
      <c r="Q215" s="66" t="s">
        <v>80</v>
      </c>
      <c r="R215" s="66"/>
      <c r="S215" s="66"/>
      <c r="T215" s="66"/>
      <c r="U215" s="66"/>
      <c r="V215" s="66" t="s">
        <v>81</v>
      </c>
      <c r="W215" s="66"/>
      <c r="X215" s="66"/>
      <c r="Y215" s="66"/>
      <c r="Z215" s="66" t="s">
        <v>82</v>
      </c>
      <c r="AA215" s="66"/>
      <c r="AB215" s="66"/>
      <c r="AC215" s="66"/>
      <c r="AD215" s="66"/>
      <c r="AE215" s="66" t="s">
        <v>83</v>
      </c>
      <c r="AF215" s="66"/>
      <c r="AG215" s="66"/>
      <c r="AH215" s="66"/>
      <c r="AI215" s="66"/>
      <c r="AJ215" s="71" t="s">
        <v>101</v>
      </c>
      <c r="AK215" s="66"/>
      <c r="AL215" s="66"/>
      <c r="AM215" s="66"/>
      <c r="AN215" s="66"/>
      <c r="AO215" s="66" t="s">
        <v>84</v>
      </c>
      <c r="AP215" s="66"/>
      <c r="AQ215" s="66"/>
      <c r="AR215" s="66"/>
      <c r="AS215" s="66"/>
      <c r="AT215" s="71" t="s">
        <v>102</v>
      </c>
      <c r="AU215" s="66"/>
      <c r="AV215" s="66"/>
      <c r="AW215" s="66"/>
      <c r="AX215" s="66" t="s">
        <v>85</v>
      </c>
      <c r="AY215" s="66"/>
      <c r="AZ215" s="66"/>
      <c r="BA215" s="66"/>
      <c r="BB215" s="66"/>
      <c r="BC215" s="66" t="s">
        <v>86</v>
      </c>
      <c r="BD215" s="66"/>
      <c r="BE215" s="66"/>
      <c r="BF215" s="66"/>
      <c r="BG215" s="66"/>
      <c r="BH215" s="71" t="s">
        <v>101</v>
      </c>
      <c r="BI215" s="66"/>
      <c r="BJ215" s="66"/>
      <c r="BK215" s="66"/>
      <c r="BL215" s="66"/>
      <c r="CA215" s="1" t="s">
        <v>52</v>
      </c>
    </row>
    <row r="216" spans="1:79" s="6" customFormat="1" ht="12.75" customHeight="1" x14ac:dyDescent="0.25">
      <c r="A216" s="44"/>
      <c r="B216" s="44"/>
      <c r="C216" s="44"/>
      <c r="D216" s="44"/>
      <c r="E216" s="44"/>
      <c r="F216" s="44"/>
      <c r="G216" s="64" t="s">
        <v>147</v>
      </c>
      <c r="H216" s="64"/>
      <c r="I216" s="64"/>
      <c r="J216" s="64"/>
      <c r="K216" s="64"/>
      <c r="L216" s="64"/>
      <c r="M216" s="64"/>
      <c r="N216" s="64"/>
      <c r="O216" s="64"/>
      <c r="P216" s="64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>
        <f>IF(ISNUMBER(Q216),Q216,0)-IF(ISNUMBER(Z216),Z216,0)</f>
        <v>0</v>
      </c>
      <c r="AK216" s="39"/>
      <c r="AL216" s="39"/>
      <c r="AM216" s="39"/>
      <c r="AN216" s="39"/>
      <c r="AO216" s="39"/>
      <c r="AP216" s="39"/>
      <c r="AQ216" s="39"/>
      <c r="AR216" s="39"/>
      <c r="AS216" s="39"/>
      <c r="AT216" s="39">
        <f>IF(ISNUMBER(V216),V216,0)-IF(ISNUMBER(Z216),Z216,0)-IF(ISNUMBER(AE216),AE216,0)</f>
        <v>0</v>
      </c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>
        <f>IF(ISNUMBER(AO216),AO216,0)-IF(ISNUMBER(AX216),AX216,0)</f>
        <v>0</v>
      </c>
      <c r="BI216" s="39"/>
      <c r="BJ216" s="39"/>
      <c r="BK216" s="39"/>
      <c r="BL216" s="39"/>
      <c r="CA216" s="6" t="s">
        <v>53</v>
      </c>
    </row>
    <row r="218" spans="1:79" ht="14.25" customHeight="1" x14ac:dyDescent="0.25">
      <c r="A218" s="65" t="s">
        <v>225</v>
      </c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  <c r="AA218" s="65"/>
      <c r="AB218" s="65"/>
      <c r="AC218" s="65"/>
      <c r="AD218" s="65"/>
      <c r="AE218" s="65"/>
      <c r="AF218" s="65"/>
      <c r="AG218" s="65"/>
      <c r="AH218" s="65"/>
      <c r="AI218" s="65"/>
      <c r="AJ218" s="65"/>
      <c r="AK218" s="65"/>
      <c r="AL218" s="65"/>
      <c r="AM218" s="65"/>
      <c r="AN218" s="65"/>
      <c r="AO218" s="65"/>
      <c r="AP218" s="65"/>
      <c r="AQ218" s="65"/>
      <c r="AR218" s="65"/>
      <c r="AS218" s="65"/>
      <c r="AT218" s="65"/>
      <c r="AU218" s="65"/>
      <c r="AV218" s="65"/>
      <c r="AW218" s="65"/>
      <c r="AX218" s="65"/>
      <c r="AY218" s="65"/>
      <c r="AZ218" s="65"/>
      <c r="BA218" s="65"/>
      <c r="BB218" s="65"/>
      <c r="BC218" s="65"/>
      <c r="BD218" s="65"/>
      <c r="BE218" s="65"/>
      <c r="BF218" s="65"/>
      <c r="BG218" s="65"/>
      <c r="BH218" s="65"/>
      <c r="BI218" s="65"/>
      <c r="BJ218" s="65"/>
      <c r="BK218" s="65"/>
      <c r="BL218" s="65"/>
    </row>
    <row r="219" spans="1:79" ht="15" customHeight="1" x14ac:dyDescent="0.25">
      <c r="A219" s="69" t="s">
        <v>218</v>
      </c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  <c r="AI219" s="69"/>
      <c r="AJ219" s="69"/>
      <c r="AK219" s="69"/>
      <c r="AL219" s="69"/>
      <c r="AM219" s="69"/>
      <c r="AN219" s="69"/>
      <c r="AO219" s="69"/>
      <c r="AP219" s="69"/>
      <c r="AQ219" s="69"/>
      <c r="AR219" s="69"/>
      <c r="AS219" s="69"/>
      <c r="AT219" s="69"/>
      <c r="AU219" s="69"/>
      <c r="AV219" s="69"/>
      <c r="AW219" s="69"/>
      <c r="AX219" s="69"/>
      <c r="AY219" s="69"/>
      <c r="AZ219" s="69"/>
      <c r="BA219" s="69"/>
      <c r="BB219" s="69"/>
      <c r="BC219" s="69"/>
      <c r="BD219" s="69"/>
      <c r="BE219" s="69"/>
      <c r="BF219" s="69"/>
      <c r="BG219" s="69"/>
      <c r="BH219" s="69"/>
      <c r="BI219" s="69"/>
      <c r="BJ219" s="69"/>
      <c r="BK219" s="69"/>
      <c r="BL219" s="69"/>
    </row>
    <row r="220" spans="1:79" ht="42.9" customHeight="1" x14ac:dyDescent="0.25">
      <c r="A220" s="70" t="s">
        <v>135</v>
      </c>
      <c r="B220" s="70"/>
      <c r="C220" s="70"/>
      <c r="D220" s="70"/>
      <c r="E220" s="70"/>
      <c r="F220" s="70"/>
      <c r="G220" s="41" t="s">
        <v>19</v>
      </c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 t="s">
        <v>15</v>
      </c>
      <c r="U220" s="41"/>
      <c r="V220" s="41"/>
      <c r="W220" s="41"/>
      <c r="X220" s="41"/>
      <c r="Y220" s="41"/>
      <c r="Z220" s="41" t="s">
        <v>14</v>
      </c>
      <c r="AA220" s="41"/>
      <c r="AB220" s="41"/>
      <c r="AC220" s="41"/>
      <c r="AD220" s="41"/>
      <c r="AE220" s="41" t="s">
        <v>221</v>
      </c>
      <c r="AF220" s="41"/>
      <c r="AG220" s="41"/>
      <c r="AH220" s="41"/>
      <c r="AI220" s="41"/>
      <c r="AJ220" s="41"/>
      <c r="AK220" s="41" t="s">
        <v>226</v>
      </c>
      <c r="AL220" s="41"/>
      <c r="AM220" s="41"/>
      <c r="AN220" s="41"/>
      <c r="AO220" s="41"/>
      <c r="AP220" s="41"/>
      <c r="AQ220" s="41" t="s">
        <v>238</v>
      </c>
      <c r="AR220" s="41"/>
      <c r="AS220" s="41"/>
      <c r="AT220" s="41"/>
      <c r="AU220" s="41"/>
      <c r="AV220" s="41"/>
      <c r="AW220" s="41" t="s">
        <v>18</v>
      </c>
      <c r="AX220" s="41"/>
      <c r="AY220" s="41"/>
      <c r="AZ220" s="41"/>
      <c r="BA220" s="41"/>
      <c r="BB220" s="41"/>
      <c r="BC220" s="41"/>
      <c r="BD220" s="41"/>
      <c r="BE220" s="41" t="s">
        <v>156</v>
      </c>
      <c r="BF220" s="41"/>
      <c r="BG220" s="41"/>
      <c r="BH220" s="41"/>
      <c r="BI220" s="41"/>
      <c r="BJ220" s="41"/>
      <c r="BK220" s="41"/>
      <c r="BL220" s="41"/>
    </row>
    <row r="221" spans="1:79" ht="21.75" customHeight="1" x14ac:dyDescent="0.25">
      <c r="A221" s="70"/>
      <c r="B221" s="70"/>
      <c r="C221" s="70"/>
      <c r="D221" s="70"/>
      <c r="E221" s="70"/>
      <c r="F221" s="70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</row>
    <row r="222" spans="1:79" ht="15" customHeight="1" x14ac:dyDescent="0.25">
      <c r="A222" s="41">
        <v>1</v>
      </c>
      <c r="B222" s="41"/>
      <c r="C222" s="41"/>
      <c r="D222" s="41"/>
      <c r="E222" s="41"/>
      <c r="F222" s="41"/>
      <c r="G222" s="41">
        <v>2</v>
      </c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>
        <v>3</v>
      </c>
      <c r="U222" s="41"/>
      <c r="V222" s="41"/>
      <c r="W222" s="41"/>
      <c r="X222" s="41"/>
      <c r="Y222" s="41"/>
      <c r="Z222" s="41">
        <v>4</v>
      </c>
      <c r="AA222" s="41"/>
      <c r="AB222" s="41"/>
      <c r="AC222" s="41"/>
      <c r="AD222" s="41"/>
      <c r="AE222" s="41">
        <v>5</v>
      </c>
      <c r="AF222" s="41"/>
      <c r="AG222" s="41"/>
      <c r="AH222" s="41"/>
      <c r="AI222" s="41"/>
      <c r="AJ222" s="41"/>
      <c r="AK222" s="41">
        <v>6</v>
      </c>
      <c r="AL222" s="41"/>
      <c r="AM222" s="41"/>
      <c r="AN222" s="41"/>
      <c r="AO222" s="41"/>
      <c r="AP222" s="41"/>
      <c r="AQ222" s="41">
        <v>7</v>
      </c>
      <c r="AR222" s="41"/>
      <c r="AS222" s="41"/>
      <c r="AT222" s="41"/>
      <c r="AU222" s="41"/>
      <c r="AV222" s="41"/>
      <c r="AW222" s="68">
        <v>8</v>
      </c>
      <c r="AX222" s="68"/>
      <c r="AY222" s="68"/>
      <c r="AZ222" s="68"/>
      <c r="BA222" s="68"/>
      <c r="BB222" s="68"/>
      <c r="BC222" s="68"/>
      <c r="BD222" s="68"/>
      <c r="BE222" s="68">
        <v>9</v>
      </c>
      <c r="BF222" s="68"/>
      <c r="BG222" s="68"/>
      <c r="BH222" s="68"/>
      <c r="BI222" s="68"/>
      <c r="BJ222" s="68"/>
      <c r="BK222" s="68"/>
      <c r="BL222" s="68"/>
    </row>
    <row r="223" spans="1:79" s="1" customFormat="1" ht="18.75" hidden="1" customHeight="1" x14ac:dyDescent="0.25">
      <c r="A223" s="68" t="s">
        <v>64</v>
      </c>
      <c r="B223" s="68"/>
      <c r="C223" s="68"/>
      <c r="D223" s="68"/>
      <c r="E223" s="68"/>
      <c r="F223" s="68"/>
      <c r="G223" s="67" t="s">
        <v>57</v>
      </c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6" t="s">
        <v>80</v>
      </c>
      <c r="U223" s="66"/>
      <c r="V223" s="66"/>
      <c r="W223" s="66"/>
      <c r="X223" s="66"/>
      <c r="Y223" s="66"/>
      <c r="Z223" s="66" t="s">
        <v>81</v>
      </c>
      <c r="AA223" s="66"/>
      <c r="AB223" s="66"/>
      <c r="AC223" s="66"/>
      <c r="AD223" s="66"/>
      <c r="AE223" s="66" t="s">
        <v>82</v>
      </c>
      <c r="AF223" s="66"/>
      <c r="AG223" s="66"/>
      <c r="AH223" s="66"/>
      <c r="AI223" s="66"/>
      <c r="AJ223" s="66"/>
      <c r="AK223" s="66" t="s">
        <v>83</v>
      </c>
      <c r="AL223" s="66"/>
      <c r="AM223" s="66"/>
      <c r="AN223" s="66"/>
      <c r="AO223" s="66"/>
      <c r="AP223" s="66"/>
      <c r="AQ223" s="66" t="s">
        <v>84</v>
      </c>
      <c r="AR223" s="66"/>
      <c r="AS223" s="66"/>
      <c r="AT223" s="66"/>
      <c r="AU223" s="66"/>
      <c r="AV223" s="66"/>
      <c r="AW223" s="67" t="s">
        <v>87</v>
      </c>
      <c r="AX223" s="67"/>
      <c r="AY223" s="67"/>
      <c r="AZ223" s="67"/>
      <c r="BA223" s="67"/>
      <c r="BB223" s="67"/>
      <c r="BC223" s="67"/>
      <c r="BD223" s="67"/>
      <c r="BE223" s="67" t="s">
        <v>88</v>
      </c>
      <c r="BF223" s="67"/>
      <c r="BG223" s="67"/>
      <c r="BH223" s="67"/>
      <c r="BI223" s="67"/>
      <c r="BJ223" s="67"/>
      <c r="BK223" s="67"/>
      <c r="BL223" s="67"/>
      <c r="CA223" s="1" t="s">
        <v>54</v>
      </c>
    </row>
    <row r="224" spans="1:79" s="6" customFormat="1" ht="12.75" customHeight="1" x14ac:dyDescent="0.25">
      <c r="A224" s="44"/>
      <c r="B224" s="44"/>
      <c r="C224" s="44"/>
      <c r="D224" s="44"/>
      <c r="E224" s="44"/>
      <c r="F224" s="44"/>
      <c r="G224" s="64" t="s">
        <v>147</v>
      </c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  <c r="BK224" s="64"/>
      <c r="BL224" s="64"/>
      <c r="CA224" s="6" t="s">
        <v>55</v>
      </c>
    </row>
    <row r="226" spans="1:64" ht="14.25" customHeight="1" x14ac:dyDescent="0.25">
      <c r="A226" s="65" t="s">
        <v>239</v>
      </c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65"/>
      <c r="AC226" s="65"/>
      <c r="AD226" s="65"/>
      <c r="AE226" s="65"/>
      <c r="AF226" s="65"/>
      <c r="AG226" s="65"/>
      <c r="AH226" s="65"/>
      <c r="AI226" s="65"/>
      <c r="AJ226" s="65"/>
      <c r="AK226" s="65"/>
      <c r="AL226" s="65"/>
      <c r="AM226" s="65"/>
      <c r="AN226" s="65"/>
      <c r="AO226" s="65"/>
      <c r="AP226" s="65"/>
      <c r="AQ226" s="65"/>
      <c r="AR226" s="65"/>
      <c r="AS226" s="65"/>
      <c r="AT226" s="65"/>
      <c r="AU226" s="65"/>
      <c r="AV226" s="65"/>
      <c r="AW226" s="65"/>
      <c r="AX226" s="65"/>
      <c r="AY226" s="65"/>
      <c r="AZ226" s="65"/>
      <c r="BA226" s="65"/>
      <c r="BB226" s="65"/>
      <c r="BC226" s="65"/>
      <c r="BD226" s="65"/>
      <c r="BE226" s="65"/>
      <c r="BF226" s="65"/>
      <c r="BG226" s="65"/>
      <c r="BH226" s="65"/>
      <c r="BI226" s="65"/>
      <c r="BJ226" s="65"/>
      <c r="BK226" s="65"/>
      <c r="BL226" s="65"/>
    </row>
    <row r="227" spans="1:64" ht="15" customHeight="1" x14ac:dyDescent="0.25">
      <c r="A227" s="61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AW227" s="61"/>
      <c r="AX227" s="61"/>
      <c r="AY227" s="61"/>
      <c r="AZ227" s="61"/>
      <c r="BA227" s="61"/>
      <c r="BB227" s="61"/>
      <c r="BC227" s="61"/>
      <c r="BD227" s="61"/>
      <c r="BE227" s="61"/>
      <c r="BF227" s="61"/>
      <c r="BG227" s="61"/>
      <c r="BH227" s="61"/>
      <c r="BI227" s="61"/>
      <c r="BJ227" s="61"/>
      <c r="BK227" s="61"/>
      <c r="BL227" s="61"/>
    </row>
    <row r="228" spans="1:64" ht="1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</row>
    <row r="230" spans="1:64" ht="13.8" x14ac:dyDescent="0.25">
      <c r="A230" s="65" t="s">
        <v>254</v>
      </c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  <c r="AC230" s="65"/>
      <c r="AD230" s="65"/>
      <c r="AE230" s="65"/>
      <c r="AF230" s="65"/>
      <c r="AG230" s="65"/>
      <c r="AH230" s="65"/>
      <c r="AI230" s="65"/>
      <c r="AJ230" s="65"/>
      <c r="AK230" s="65"/>
      <c r="AL230" s="65"/>
      <c r="AM230" s="65"/>
      <c r="AN230" s="65"/>
      <c r="AO230" s="65"/>
      <c r="AP230" s="65"/>
      <c r="AQ230" s="65"/>
      <c r="AR230" s="65"/>
      <c r="AS230" s="65"/>
      <c r="AT230" s="65"/>
      <c r="AU230" s="65"/>
      <c r="AV230" s="65"/>
      <c r="AW230" s="65"/>
      <c r="AX230" s="65"/>
      <c r="AY230" s="65"/>
      <c r="AZ230" s="65"/>
      <c r="BA230" s="65"/>
      <c r="BB230" s="65"/>
      <c r="BC230" s="65"/>
      <c r="BD230" s="65"/>
      <c r="BE230" s="65"/>
      <c r="BF230" s="65"/>
      <c r="BG230" s="65"/>
      <c r="BH230" s="65"/>
      <c r="BI230" s="65"/>
      <c r="BJ230" s="65"/>
      <c r="BK230" s="65"/>
      <c r="BL230" s="65"/>
    </row>
    <row r="231" spans="1:64" ht="13.8" x14ac:dyDescent="0.25">
      <c r="A231" s="65" t="s">
        <v>227</v>
      </c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  <c r="AC231" s="65"/>
      <c r="AD231" s="65"/>
      <c r="AE231" s="65"/>
      <c r="AF231" s="65"/>
      <c r="AG231" s="65"/>
      <c r="AH231" s="65"/>
      <c r="AI231" s="65"/>
      <c r="AJ231" s="65"/>
      <c r="AK231" s="65"/>
      <c r="AL231" s="65"/>
      <c r="AM231" s="65"/>
      <c r="AN231" s="65"/>
      <c r="AO231" s="65"/>
      <c r="AP231" s="65"/>
      <c r="AQ231" s="65"/>
      <c r="AR231" s="65"/>
      <c r="AS231" s="65"/>
      <c r="AT231" s="65"/>
      <c r="AU231" s="65"/>
      <c r="AV231" s="65"/>
      <c r="AW231" s="65"/>
      <c r="AX231" s="65"/>
      <c r="AY231" s="65"/>
      <c r="AZ231" s="65"/>
      <c r="BA231" s="65"/>
      <c r="BB231" s="65"/>
      <c r="BC231" s="65"/>
      <c r="BD231" s="65"/>
      <c r="BE231" s="65"/>
      <c r="BF231" s="65"/>
      <c r="BG231" s="65"/>
      <c r="BH231" s="65"/>
      <c r="BI231" s="65"/>
      <c r="BJ231" s="65"/>
      <c r="BK231" s="65"/>
      <c r="BL231" s="65"/>
    </row>
    <row r="232" spans="1:64" ht="15" customHeight="1" x14ac:dyDescent="0.25">
      <c r="A232" s="61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  <c r="AR232" s="61"/>
      <c r="AS232" s="61"/>
      <c r="AT232" s="61"/>
      <c r="AU232" s="61"/>
      <c r="AV232" s="61"/>
      <c r="AW232" s="61"/>
      <c r="AX232" s="61"/>
      <c r="AY232" s="61"/>
      <c r="AZ232" s="61"/>
      <c r="BA232" s="61"/>
      <c r="BB232" s="61"/>
      <c r="BC232" s="61"/>
      <c r="BD232" s="61"/>
      <c r="BE232" s="61"/>
      <c r="BF232" s="61"/>
      <c r="BG232" s="61"/>
      <c r="BH232" s="61"/>
      <c r="BI232" s="61"/>
      <c r="BJ232" s="61"/>
      <c r="BK232" s="61"/>
      <c r="BL232" s="61"/>
    </row>
    <row r="233" spans="1:64" ht="1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</row>
    <row r="236" spans="1:64" ht="18.899999999999999" customHeight="1" x14ac:dyDescent="0.25">
      <c r="A236" s="55" t="s">
        <v>212</v>
      </c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  <c r="AB236" s="22"/>
      <c r="AC236" s="22"/>
      <c r="AD236" s="22"/>
      <c r="AE236" s="22"/>
      <c r="AF236" s="22"/>
      <c r="AG236" s="22"/>
      <c r="AH236" s="62"/>
      <c r="AI236" s="62"/>
      <c r="AJ236" s="62"/>
      <c r="AK236" s="62"/>
      <c r="AL236" s="62"/>
      <c r="AM236" s="62"/>
      <c r="AN236" s="62"/>
      <c r="AO236" s="62"/>
      <c r="AP236" s="62"/>
      <c r="AQ236" s="22"/>
      <c r="AR236" s="22"/>
      <c r="AS236" s="22"/>
      <c r="AT236" s="22"/>
      <c r="AU236" s="63" t="s">
        <v>214</v>
      </c>
      <c r="AV236" s="59"/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</row>
    <row r="237" spans="1:64" ht="12.75" customHeight="1" x14ac:dyDescent="0.25">
      <c r="AB237" s="23"/>
      <c r="AC237" s="23"/>
      <c r="AD237" s="23"/>
      <c r="AE237" s="23"/>
      <c r="AF237" s="23"/>
      <c r="AG237" s="23"/>
      <c r="AH237" s="60" t="s">
        <v>1</v>
      </c>
      <c r="AI237" s="60"/>
      <c r="AJ237" s="60"/>
      <c r="AK237" s="60"/>
      <c r="AL237" s="60"/>
      <c r="AM237" s="60"/>
      <c r="AN237" s="60"/>
      <c r="AO237" s="60"/>
      <c r="AP237" s="60"/>
      <c r="AQ237" s="23"/>
      <c r="AR237" s="23"/>
      <c r="AS237" s="23"/>
      <c r="AT237" s="23"/>
      <c r="AU237" s="60" t="s">
        <v>160</v>
      </c>
      <c r="AV237" s="60"/>
      <c r="AW237" s="60"/>
      <c r="AX237" s="60"/>
      <c r="AY237" s="60"/>
      <c r="AZ237" s="60"/>
      <c r="BA237" s="60"/>
      <c r="BB237" s="60"/>
      <c r="BC237" s="60"/>
      <c r="BD237" s="60"/>
      <c r="BE237" s="60"/>
      <c r="BF237" s="60"/>
    </row>
    <row r="238" spans="1:64" ht="13.8" x14ac:dyDescent="0.25">
      <c r="AB238" s="23"/>
      <c r="AC238" s="23"/>
      <c r="AD238" s="23"/>
      <c r="AE238" s="23"/>
      <c r="AF238" s="23"/>
      <c r="AG238" s="23"/>
      <c r="AH238" s="24"/>
      <c r="AI238" s="24"/>
      <c r="AJ238" s="24"/>
      <c r="AK238" s="24"/>
      <c r="AL238" s="24"/>
      <c r="AM238" s="24"/>
      <c r="AN238" s="24"/>
      <c r="AO238" s="24"/>
      <c r="AP238" s="24"/>
      <c r="AQ238" s="23"/>
      <c r="AR238" s="23"/>
      <c r="AS238" s="23"/>
      <c r="AT238" s="23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</row>
    <row r="239" spans="1:64" ht="18" customHeight="1" x14ac:dyDescent="0.25">
      <c r="A239" s="55" t="s">
        <v>213</v>
      </c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  <c r="AB239" s="23"/>
      <c r="AC239" s="23"/>
      <c r="AD239" s="23"/>
      <c r="AE239" s="23"/>
      <c r="AF239" s="23"/>
      <c r="AG239" s="23"/>
      <c r="AH239" s="57"/>
      <c r="AI239" s="57"/>
      <c r="AJ239" s="57"/>
      <c r="AK239" s="57"/>
      <c r="AL239" s="57"/>
      <c r="AM239" s="57"/>
      <c r="AN239" s="57"/>
      <c r="AO239" s="57"/>
      <c r="AP239" s="57"/>
      <c r="AQ239" s="23"/>
      <c r="AR239" s="23"/>
      <c r="AS239" s="23"/>
      <c r="AT239" s="23"/>
      <c r="AU239" s="58" t="s">
        <v>215</v>
      </c>
      <c r="AV239" s="59"/>
      <c r="AW239" s="59"/>
      <c r="AX239" s="59"/>
      <c r="AY239" s="59"/>
      <c r="AZ239" s="59"/>
      <c r="BA239" s="59"/>
      <c r="BB239" s="59"/>
      <c r="BC239" s="59"/>
      <c r="BD239" s="59"/>
      <c r="BE239" s="59"/>
      <c r="BF239" s="59"/>
    </row>
    <row r="240" spans="1:64" ht="12" customHeight="1" x14ac:dyDescent="0.25">
      <c r="AB240" s="23"/>
      <c r="AC240" s="23"/>
      <c r="AD240" s="23"/>
      <c r="AE240" s="23"/>
      <c r="AF240" s="23"/>
      <c r="AG240" s="23"/>
      <c r="AH240" s="60" t="s">
        <v>1</v>
      </c>
      <c r="AI240" s="60"/>
      <c r="AJ240" s="60"/>
      <c r="AK240" s="60"/>
      <c r="AL240" s="60"/>
      <c r="AM240" s="60"/>
      <c r="AN240" s="60"/>
      <c r="AO240" s="60"/>
      <c r="AP240" s="60"/>
      <c r="AQ240" s="23"/>
      <c r="AR240" s="23"/>
      <c r="AS240" s="23"/>
      <c r="AT240" s="23"/>
      <c r="AU240" s="60" t="s">
        <v>160</v>
      </c>
      <c r="AV240" s="60"/>
      <c r="AW240" s="60"/>
      <c r="AX240" s="60"/>
      <c r="AY240" s="60"/>
      <c r="AZ240" s="60"/>
      <c r="BA240" s="60"/>
      <c r="BB240" s="60"/>
      <c r="BC240" s="60"/>
      <c r="BD240" s="60"/>
      <c r="BE240" s="60"/>
      <c r="BF240" s="60"/>
    </row>
  </sheetData>
  <mergeCells count="1495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62:BK62"/>
    <mergeCell ref="BL62:BP62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E62:AH62"/>
    <mergeCell ref="AI62:AM62"/>
    <mergeCell ref="AN62:AR62"/>
    <mergeCell ref="AS62:AW62"/>
    <mergeCell ref="AX62:BA62"/>
    <mergeCell ref="BB62:BF62"/>
    <mergeCell ref="BU50:BY50"/>
    <mergeCell ref="A59:BL59"/>
    <mergeCell ref="A60:BY60"/>
    <mergeCell ref="A61:E62"/>
    <mergeCell ref="F61:T62"/>
    <mergeCell ref="U61:AM61"/>
    <mergeCell ref="AN61:BF61"/>
    <mergeCell ref="BG61:BY61"/>
    <mergeCell ref="U62:Y62"/>
    <mergeCell ref="Z62:AD62"/>
    <mergeCell ref="AS50:AW50"/>
    <mergeCell ref="AX50:BA50"/>
    <mergeCell ref="BB50:BF50"/>
    <mergeCell ref="BG50:BK50"/>
    <mergeCell ref="BL50:BP50"/>
    <mergeCell ref="BQ50:BT50"/>
    <mergeCell ref="AX64:BA64"/>
    <mergeCell ref="BB64:BF64"/>
    <mergeCell ref="BG64:BK64"/>
    <mergeCell ref="BL64:BP64"/>
    <mergeCell ref="BQ64:BT64"/>
    <mergeCell ref="BU64:BY64"/>
    <mergeCell ref="BQ63:BT63"/>
    <mergeCell ref="BU63:BY63"/>
    <mergeCell ref="A64:E64"/>
    <mergeCell ref="F64:T64"/>
    <mergeCell ref="U64:Y64"/>
    <mergeCell ref="Z64:AD64"/>
    <mergeCell ref="AE64:AH64"/>
    <mergeCell ref="AI64:AM64"/>
    <mergeCell ref="AN64:AR64"/>
    <mergeCell ref="AS64:AW64"/>
    <mergeCell ref="AN63:AR63"/>
    <mergeCell ref="AS63:AW63"/>
    <mergeCell ref="AX63:BA63"/>
    <mergeCell ref="BB63:BF63"/>
    <mergeCell ref="BG63:BK63"/>
    <mergeCell ref="BL63:BP63"/>
    <mergeCell ref="BQ65:BT65"/>
    <mergeCell ref="BU65:BY65"/>
    <mergeCell ref="A67:BL67"/>
    <mergeCell ref="A68:BK68"/>
    <mergeCell ref="A69:D70"/>
    <mergeCell ref="E69:W70"/>
    <mergeCell ref="X69:AQ69"/>
    <mergeCell ref="AR69:BK69"/>
    <mergeCell ref="X70:AB70"/>
    <mergeCell ref="AC70:AG70"/>
    <mergeCell ref="AN65:AR65"/>
    <mergeCell ref="AS65:AW65"/>
    <mergeCell ref="AX65:BA65"/>
    <mergeCell ref="BB65:BF65"/>
    <mergeCell ref="BG65:BK65"/>
    <mergeCell ref="BL65:BP65"/>
    <mergeCell ref="A65:E65"/>
    <mergeCell ref="F65:T65"/>
    <mergeCell ref="U65:Y65"/>
    <mergeCell ref="Z65:AD65"/>
    <mergeCell ref="AE65:AH65"/>
    <mergeCell ref="AI65:AM65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71:D71"/>
    <mergeCell ref="E71:W71"/>
    <mergeCell ref="X71:AB71"/>
    <mergeCell ref="AC71:AG71"/>
    <mergeCell ref="AH71:AL71"/>
    <mergeCell ref="AM71:AQ71"/>
    <mergeCell ref="AH70:AL70"/>
    <mergeCell ref="AM70:AQ70"/>
    <mergeCell ref="AR70:AV70"/>
    <mergeCell ref="AW70:BA70"/>
    <mergeCell ref="BB70:BF70"/>
    <mergeCell ref="BG70:BK70"/>
    <mergeCell ref="AR73:AV73"/>
    <mergeCell ref="AW73:BA73"/>
    <mergeCell ref="BB73:BF73"/>
    <mergeCell ref="BG73:BK73"/>
    <mergeCell ref="A82:BL82"/>
    <mergeCell ref="A83:BK83"/>
    <mergeCell ref="AW74:BA74"/>
    <mergeCell ref="BB74:BF74"/>
    <mergeCell ref="BG74:BK74"/>
    <mergeCell ref="A75:D75"/>
    <mergeCell ref="AR72:AV72"/>
    <mergeCell ref="AW72:BA72"/>
    <mergeCell ref="BB72:BF72"/>
    <mergeCell ref="BG72:BK72"/>
    <mergeCell ref="A73:D73"/>
    <mergeCell ref="E73:W73"/>
    <mergeCell ref="X73:AB73"/>
    <mergeCell ref="AC73:AG73"/>
    <mergeCell ref="AH73:AL73"/>
    <mergeCell ref="AM73:AQ73"/>
    <mergeCell ref="BB85:BF85"/>
    <mergeCell ref="BG85:BK85"/>
    <mergeCell ref="A86:E86"/>
    <mergeCell ref="F86:W86"/>
    <mergeCell ref="X86:AB86"/>
    <mergeCell ref="AC86:AG86"/>
    <mergeCell ref="AH86:AL86"/>
    <mergeCell ref="AM86:AQ86"/>
    <mergeCell ref="AR86:AV86"/>
    <mergeCell ref="AW86:BA86"/>
    <mergeCell ref="A84:E85"/>
    <mergeCell ref="F84:W85"/>
    <mergeCell ref="X84:AQ84"/>
    <mergeCell ref="AR84:BK84"/>
    <mergeCell ref="X85:AB85"/>
    <mergeCell ref="AC85:AG85"/>
    <mergeCell ref="AH85:AL85"/>
    <mergeCell ref="AM85:AQ85"/>
    <mergeCell ref="AR85:AV85"/>
    <mergeCell ref="AW85:BA85"/>
    <mergeCell ref="BB87:BF87"/>
    <mergeCell ref="BG87:BK87"/>
    <mergeCell ref="A88:E88"/>
    <mergeCell ref="F88:W88"/>
    <mergeCell ref="X88:AB88"/>
    <mergeCell ref="AC88:AG88"/>
    <mergeCell ref="AH88:AL88"/>
    <mergeCell ref="AM88:AQ88"/>
    <mergeCell ref="AR88:AV88"/>
    <mergeCell ref="AW88:BA88"/>
    <mergeCell ref="BB86:BF86"/>
    <mergeCell ref="BG86:BK86"/>
    <mergeCell ref="A87:E87"/>
    <mergeCell ref="F87:W87"/>
    <mergeCell ref="X87:AB87"/>
    <mergeCell ref="AC87:AG87"/>
    <mergeCell ref="AH87:AL87"/>
    <mergeCell ref="AM87:AQ87"/>
    <mergeCell ref="AR87:AV87"/>
    <mergeCell ref="AW87:BA87"/>
    <mergeCell ref="AX95:BA95"/>
    <mergeCell ref="BB95:BF95"/>
    <mergeCell ref="BG95:BK95"/>
    <mergeCell ref="BL95:BP95"/>
    <mergeCell ref="BQ95:BT95"/>
    <mergeCell ref="BU95:BY95"/>
    <mergeCell ref="U95:Y95"/>
    <mergeCell ref="Z95:AD95"/>
    <mergeCell ref="AE95:AH95"/>
    <mergeCell ref="AI95:AM95"/>
    <mergeCell ref="AN95:AR95"/>
    <mergeCell ref="AS95:AW95"/>
    <mergeCell ref="BB88:BF88"/>
    <mergeCell ref="BG88:BK88"/>
    <mergeCell ref="A91:BL91"/>
    <mergeCell ref="A92:BL92"/>
    <mergeCell ref="A93:BY93"/>
    <mergeCell ref="A94:C95"/>
    <mergeCell ref="D94:T95"/>
    <mergeCell ref="U94:AM94"/>
    <mergeCell ref="AN94:BF94"/>
    <mergeCell ref="BG94:BY94"/>
    <mergeCell ref="U98:Y98"/>
    <mergeCell ref="Z98:AD98"/>
    <mergeCell ref="AE98:AH98"/>
    <mergeCell ref="AI98:AM98"/>
    <mergeCell ref="AX97:BA97"/>
    <mergeCell ref="BB97:BF97"/>
    <mergeCell ref="BG97:BK97"/>
    <mergeCell ref="BL97:BP97"/>
    <mergeCell ref="BQ97:BT97"/>
    <mergeCell ref="BU97:BY97"/>
    <mergeCell ref="BQ96:BT96"/>
    <mergeCell ref="BU96:BY96"/>
    <mergeCell ref="A97:C97"/>
    <mergeCell ref="D97:T97"/>
    <mergeCell ref="U97:Y97"/>
    <mergeCell ref="Z97:AD97"/>
    <mergeCell ref="AE97:AH97"/>
    <mergeCell ref="AI97:AM97"/>
    <mergeCell ref="AN97:AR97"/>
    <mergeCell ref="AS97:AW97"/>
    <mergeCell ref="AN96:AR96"/>
    <mergeCell ref="AS96:AW96"/>
    <mergeCell ref="AX96:BA96"/>
    <mergeCell ref="BB96:BF96"/>
    <mergeCell ref="BG96:BK96"/>
    <mergeCell ref="BL96:BP96"/>
    <mergeCell ref="A96:C96"/>
    <mergeCell ref="D96:T96"/>
    <mergeCell ref="U96:Y96"/>
    <mergeCell ref="Z96:AD96"/>
    <mergeCell ref="AE96:AH96"/>
    <mergeCell ref="AI96:AM96"/>
    <mergeCell ref="AE106:AI106"/>
    <mergeCell ref="AJ106:AN106"/>
    <mergeCell ref="A105:C105"/>
    <mergeCell ref="D105:T105"/>
    <mergeCell ref="U105:Y105"/>
    <mergeCell ref="Z105:AD105"/>
    <mergeCell ref="AE105:AI105"/>
    <mergeCell ref="AJ105:AN105"/>
    <mergeCell ref="AE104:AI104"/>
    <mergeCell ref="AJ104:AN104"/>
    <mergeCell ref="AO104:AS104"/>
    <mergeCell ref="AT104:AX104"/>
    <mergeCell ref="AY104:BC104"/>
    <mergeCell ref="BD104:BH104"/>
    <mergeCell ref="BQ98:BT98"/>
    <mergeCell ref="BU98:BY98"/>
    <mergeCell ref="A101:BL101"/>
    <mergeCell ref="A102:BH102"/>
    <mergeCell ref="A103:C104"/>
    <mergeCell ref="D103:T104"/>
    <mergeCell ref="U103:AN103"/>
    <mergeCell ref="AO103:BH103"/>
    <mergeCell ref="U104:Y104"/>
    <mergeCell ref="Z104:AD104"/>
    <mergeCell ref="AN98:AR98"/>
    <mergeCell ref="AS98:AW98"/>
    <mergeCell ref="AX98:BA98"/>
    <mergeCell ref="BB98:BF98"/>
    <mergeCell ref="BG98:BK98"/>
    <mergeCell ref="BL98:BP98"/>
    <mergeCell ref="A98:C98"/>
    <mergeCell ref="D98:T98"/>
    <mergeCell ref="BJ113:BX113"/>
    <mergeCell ref="AF114:AJ114"/>
    <mergeCell ref="AK114:AO114"/>
    <mergeCell ref="AP114:AT114"/>
    <mergeCell ref="AU114:AY114"/>
    <mergeCell ref="AZ114:BD114"/>
    <mergeCell ref="BE114:BI114"/>
    <mergeCell ref="BJ114:BN114"/>
    <mergeCell ref="BO114:BS114"/>
    <mergeCell ref="BT114:BX114"/>
    <mergeCell ref="A113:C114"/>
    <mergeCell ref="D113:P114"/>
    <mergeCell ref="Q113:U114"/>
    <mergeCell ref="V113:AE114"/>
    <mergeCell ref="AF113:AT113"/>
    <mergeCell ref="AU113:BI113"/>
    <mergeCell ref="AO107:AS107"/>
    <mergeCell ref="AT107:AX107"/>
    <mergeCell ref="AY107:BC107"/>
    <mergeCell ref="BD107:BH107"/>
    <mergeCell ref="A111:BL111"/>
    <mergeCell ref="A112:BL112"/>
    <mergeCell ref="AJ108:AN108"/>
    <mergeCell ref="AO108:AS108"/>
    <mergeCell ref="AT108:AX108"/>
    <mergeCell ref="AY108:BC108"/>
    <mergeCell ref="A107:C107"/>
    <mergeCell ref="D107:T107"/>
    <mergeCell ref="U107:Y107"/>
    <mergeCell ref="Z107:AD107"/>
    <mergeCell ref="AE107:AI107"/>
    <mergeCell ref="AJ107:AN10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A115:C115"/>
    <mergeCell ref="D115:P115"/>
    <mergeCell ref="Q115:U115"/>
    <mergeCell ref="V115:AE115"/>
    <mergeCell ref="AF115:AJ115"/>
    <mergeCell ref="AK115:AO115"/>
    <mergeCell ref="BT117:BX117"/>
    <mergeCell ref="A128:BL128"/>
    <mergeCell ref="A129:C130"/>
    <mergeCell ref="D129:P130"/>
    <mergeCell ref="Q129:U130"/>
    <mergeCell ref="V129:AE130"/>
    <mergeCell ref="AF129:AT129"/>
    <mergeCell ref="AU129:BI129"/>
    <mergeCell ref="AF130:AJ130"/>
    <mergeCell ref="AK130:AO130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AP133:AT133"/>
    <mergeCell ref="AU133:AY133"/>
    <mergeCell ref="AZ133:BD133"/>
    <mergeCell ref="BE133:BI133"/>
    <mergeCell ref="A144:BL144"/>
    <mergeCell ref="A145:BR145"/>
    <mergeCell ref="BE134:BI134"/>
    <mergeCell ref="A135:C135"/>
    <mergeCell ref="D135:P135"/>
    <mergeCell ref="Q135:U135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T148:AX148"/>
    <mergeCell ref="AY148:BC148"/>
    <mergeCell ref="BD148:BH148"/>
    <mergeCell ref="BI148:BM148"/>
    <mergeCell ref="BN148:BR148"/>
    <mergeCell ref="A149:T149"/>
    <mergeCell ref="U149:Y149"/>
    <mergeCell ref="Z149:AD149"/>
    <mergeCell ref="AE149:AI149"/>
    <mergeCell ref="AJ149:AN149"/>
    <mergeCell ref="A148:T148"/>
    <mergeCell ref="U148:Y148"/>
    <mergeCell ref="Z148:AD148"/>
    <mergeCell ref="AE148:AI148"/>
    <mergeCell ref="AJ148:AN148"/>
    <mergeCell ref="AO148:AS148"/>
    <mergeCell ref="AO147:AS147"/>
    <mergeCell ref="AT147:AX147"/>
    <mergeCell ref="AY147:BC147"/>
    <mergeCell ref="BD147:BH147"/>
    <mergeCell ref="BI147:BM147"/>
    <mergeCell ref="BN147:BR147"/>
    <mergeCell ref="A146:T147"/>
    <mergeCell ref="U146:AD146"/>
    <mergeCell ref="AE146:AN146"/>
    <mergeCell ref="AO146:AX146"/>
    <mergeCell ref="AY146:BH146"/>
    <mergeCell ref="BI146:BR146"/>
    <mergeCell ref="U147:Y147"/>
    <mergeCell ref="Z147:AD147"/>
    <mergeCell ref="AE147:AI147"/>
    <mergeCell ref="AJ147:AN147"/>
    <mergeCell ref="AT150:AX150"/>
    <mergeCell ref="AY150:BC150"/>
    <mergeCell ref="BD150:BH150"/>
    <mergeCell ref="BI150:BM150"/>
    <mergeCell ref="BN150:BR150"/>
    <mergeCell ref="A158:BL158"/>
    <mergeCell ref="BI151:BM151"/>
    <mergeCell ref="BN151:BR151"/>
    <mergeCell ref="A152:T152"/>
    <mergeCell ref="U152:Y152"/>
    <mergeCell ref="A150:T150"/>
    <mergeCell ref="U150:Y150"/>
    <mergeCell ref="Z150:AD150"/>
    <mergeCell ref="AE150:AI150"/>
    <mergeCell ref="AJ150:AN150"/>
    <mergeCell ref="AO150:AS150"/>
    <mergeCell ref="AO149:AS149"/>
    <mergeCell ref="AT149:AX149"/>
    <mergeCell ref="AY149:BC149"/>
    <mergeCell ref="BD149:BH149"/>
    <mergeCell ref="BI149:BM149"/>
    <mergeCell ref="BN149:BR149"/>
    <mergeCell ref="A162:C162"/>
    <mergeCell ref="D162:V162"/>
    <mergeCell ref="W162:Y162"/>
    <mergeCell ref="Z162:AB162"/>
    <mergeCell ref="AC162:AE162"/>
    <mergeCell ref="AF162:AH162"/>
    <mergeCell ref="BJ160:BL161"/>
    <mergeCell ref="W161:Y161"/>
    <mergeCell ref="Z161:AB161"/>
    <mergeCell ref="AC161:AE161"/>
    <mergeCell ref="AF161:AH161"/>
    <mergeCell ref="AI161:AK161"/>
    <mergeCell ref="AL161:AN161"/>
    <mergeCell ref="AO161:AQ161"/>
    <mergeCell ref="AR161:AT161"/>
    <mergeCell ref="BG159:BL159"/>
    <mergeCell ref="W160:AB160"/>
    <mergeCell ref="AC160:AH160"/>
    <mergeCell ref="AI160:AN160"/>
    <mergeCell ref="AO160:AT160"/>
    <mergeCell ref="AU160:AW161"/>
    <mergeCell ref="AX160:AZ161"/>
    <mergeCell ref="BA160:BC161"/>
    <mergeCell ref="BD160:BF161"/>
    <mergeCell ref="BG160:BI161"/>
    <mergeCell ref="A159:C161"/>
    <mergeCell ref="D159:V161"/>
    <mergeCell ref="W159:AH159"/>
    <mergeCell ref="AI159:AT159"/>
    <mergeCell ref="AU159:AZ159"/>
    <mergeCell ref="BA159:BF159"/>
    <mergeCell ref="BA163:BC163"/>
    <mergeCell ref="BD163:BF163"/>
    <mergeCell ref="BG163:BI163"/>
    <mergeCell ref="BJ163:BL163"/>
    <mergeCell ref="A164:C164"/>
    <mergeCell ref="D164:V164"/>
    <mergeCell ref="W164:Y164"/>
    <mergeCell ref="Z164:AB164"/>
    <mergeCell ref="AC164:AE164"/>
    <mergeCell ref="AF164:AH164"/>
    <mergeCell ref="AI163:AK163"/>
    <mergeCell ref="AL163:AN163"/>
    <mergeCell ref="AO163:AQ163"/>
    <mergeCell ref="AR163:AT163"/>
    <mergeCell ref="AU163:AW163"/>
    <mergeCell ref="AX163:AZ163"/>
    <mergeCell ref="BA162:BC162"/>
    <mergeCell ref="BD162:BF162"/>
    <mergeCell ref="BG162:BI162"/>
    <mergeCell ref="BJ162:BL162"/>
    <mergeCell ref="A163:C163"/>
    <mergeCell ref="D163:V163"/>
    <mergeCell ref="W163:Y163"/>
    <mergeCell ref="Z163:AB163"/>
    <mergeCell ref="AC163:AE163"/>
    <mergeCell ref="AF163:AH163"/>
    <mergeCell ref="AI162:AK162"/>
    <mergeCell ref="AL162:AN162"/>
    <mergeCell ref="AO162:AQ162"/>
    <mergeCell ref="AR162:AT162"/>
    <mergeCell ref="AU162:AW162"/>
    <mergeCell ref="AX162:AZ162"/>
    <mergeCell ref="AP173:AT173"/>
    <mergeCell ref="AU173:AY173"/>
    <mergeCell ref="AZ173:BD173"/>
    <mergeCell ref="BE173:BI173"/>
    <mergeCell ref="BJ173:BN173"/>
    <mergeCell ref="BO173:BS173"/>
    <mergeCell ref="A171:BS171"/>
    <mergeCell ref="A172:F173"/>
    <mergeCell ref="G172:S173"/>
    <mergeCell ref="T172:Z173"/>
    <mergeCell ref="AA172:AO172"/>
    <mergeCell ref="AP172:BD172"/>
    <mergeCell ref="BE172:BS172"/>
    <mergeCell ref="AA173:AE173"/>
    <mergeCell ref="AF173:AJ173"/>
    <mergeCell ref="AK173:AO173"/>
    <mergeCell ref="BA164:BC164"/>
    <mergeCell ref="BD164:BF164"/>
    <mergeCell ref="BG164:BI164"/>
    <mergeCell ref="BJ164:BL164"/>
    <mergeCell ref="A169:BL169"/>
    <mergeCell ref="A170:BS170"/>
    <mergeCell ref="AF165:AH165"/>
    <mergeCell ref="AI165:AK165"/>
    <mergeCell ref="AL165:AN165"/>
    <mergeCell ref="AO165:AQ165"/>
    <mergeCell ref="AI164:AK164"/>
    <mergeCell ref="AL164:AN164"/>
    <mergeCell ref="AO164:AQ164"/>
    <mergeCell ref="AR164:AT164"/>
    <mergeCell ref="AU164:AW164"/>
    <mergeCell ref="AX164:AZ164"/>
    <mergeCell ref="AP175:AT175"/>
    <mergeCell ref="AU175:AY175"/>
    <mergeCell ref="AZ175:BD175"/>
    <mergeCell ref="BE175:BI175"/>
    <mergeCell ref="BJ175:BN175"/>
    <mergeCell ref="BO175:BS175"/>
    <mergeCell ref="A175:F175"/>
    <mergeCell ref="G175:S175"/>
    <mergeCell ref="T175:Z175"/>
    <mergeCell ref="AA175:AE175"/>
    <mergeCell ref="AF175:AJ175"/>
    <mergeCell ref="AK175:AO175"/>
    <mergeCell ref="AP174:AT174"/>
    <mergeCell ref="AU174:AY174"/>
    <mergeCell ref="AZ174:BD174"/>
    <mergeCell ref="BE174:BI174"/>
    <mergeCell ref="BJ174:BN174"/>
    <mergeCell ref="BO174:BS174"/>
    <mergeCell ref="A174:F174"/>
    <mergeCell ref="G174:S174"/>
    <mergeCell ref="T174:Z174"/>
    <mergeCell ref="AA174:AE174"/>
    <mergeCell ref="AF174:AJ174"/>
    <mergeCell ref="AK174:AO174"/>
    <mergeCell ref="A178:BL178"/>
    <mergeCell ref="A179:BD179"/>
    <mergeCell ref="A180:F181"/>
    <mergeCell ref="G180:S181"/>
    <mergeCell ref="T180:Z181"/>
    <mergeCell ref="AA180:AO180"/>
    <mergeCell ref="AP180:BD180"/>
    <mergeCell ref="AA181:AE181"/>
    <mergeCell ref="AF181:AJ181"/>
    <mergeCell ref="AK181:AO181"/>
    <mergeCell ref="AP176:AT176"/>
    <mergeCell ref="AU176:AY176"/>
    <mergeCell ref="AZ176:BD176"/>
    <mergeCell ref="BE176:BI176"/>
    <mergeCell ref="BJ176:BN176"/>
    <mergeCell ref="BO176:BS176"/>
    <mergeCell ref="A176:F176"/>
    <mergeCell ref="G176:S176"/>
    <mergeCell ref="T176:Z176"/>
    <mergeCell ref="AA176:AE176"/>
    <mergeCell ref="AF176:AJ176"/>
    <mergeCell ref="AK176:AO176"/>
    <mergeCell ref="AU182:AY182"/>
    <mergeCell ref="AZ182:BD182"/>
    <mergeCell ref="A183:F183"/>
    <mergeCell ref="G183:S183"/>
    <mergeCell ref="T183:Z183"/>
    <mergeCell ref="AA183:AE183"/>
    <mergeCell ref="AF183:AJ183"/>
    <mergeCell ref="AK183:AO183"/>
    <mergeCell ref="AP183:AT183"/>
    <mergeCell ref="AU183:AY183"/>
    <mergeCell ref="AP181:AT181"/>
    <mergeCell ref="AU181:AY181"/>
    <mergeCell ref="AZ181:BD181"/>
    <mergeCell ref="A182:F182"/>
    <mergeCell ref="G182:S182"/>
    <mergeCell ref="T182:Z182"/>
    <mergeCell ref="AA182:AE182"/>
    <mergeCell ref="AF182:AJ182"/>
    <mergeCell ref="AK182:AO182"/>
    <mergeCell ref="AP182:AT182"/>
    <mergeCell ref="A187:BL187"/>
    <mergeCell ref="A188:BM188"/>
    <mergeCell ref="A189:M190"/>
    <mergeCell ref="N189:U190"/>
    <mergeCell ref="V189:Z190"/>
    <mergeCell ref="AA189:AI189"/>
    <mergeCell ref="AJ189:AR189"/>
    <mergeCell ref="AS189:BA189"/>
    <mergeCell ref="BB189:BJ189"/>
    <mergeCell ref="BK189:BS189"/>
    <mergeCell ref="AZ183:BD183"/>
    <mergeCell ref="A184:F184"/>
    <mergeCell ref="G184:S184"/>
    <mergeCell ref="T184:Z184"/>
    <mergeCell ref="AA184:AE184"/>
    <mergeCell ref="AF184:AJ184"/>
    <mergeCell ref="AK184:AO184"/>
    <mergeCell ref="AP184:AT184"/>
    <mergeCell ref="AU184:AY184"/>
    <mergeCell ref="AZ184:BD184"/>
    <mergeCell ref="BP191:BS191"/>
    <mergeCell ref="A192:M192"/>
    <mergeCell ref="N192:U192"/>
    <mergeCell ref="V192:Z192"/>
    <mergeCell ref="AA192:AE192"/>
    <mergeCell ref="AF192:AI192"/>
    <mergeCell ref="AJ192:AN192"/>
    <mergeCell ref="AO192:AR192"/>
    <mergeCell ref="AS192:AW192"/>
    <mergeCell ref="AX192:BA192"/>
    <mergeCell ref="AO191:AR191"/>
    <mergeCell ref="AS191:AW191"/>
    <mergeCell ref="AX191:BA191"/>
    <mergeCell ref="BB191:BF191"/>
    <mergeCell ref="BG191:BJ191"/>
    <mergeCell ref="BK191:BO191"/>
    <mergeCell ref="BB190:BF190"/>
    <mergeCell ref="BG190:BJ190"/>
    <mergeCell ref="BK190:BO190"/>
    <mergeCell ref="BP190:BS190"/>
    <mergeCell ref="A191:M191"/>
    <mergeCell ref="N191:U191"/>
    <mergeCell ref="V191:Z191"/>
    <mergeCell ref="AA191:AE191"/>
    <mergeCell ref="AF191:AI191"/>
    <mergeCell ref="AJ191:AN191"/>
    <mergeCell ref="AA190:AE190"/>
    <mergeCell ref="AF190:AI190"/>
    <mergeCell ref="AJ190:AN190"/>
    <mergeCell ref="AO190:AR190"/>
    <mergeCell ref="AS190:AW190"/>
    <mergeCell ref="AX190:BA190"/>
    <mergeCell ref="BP193:BS193"/>
    <mergeCell ref="A196:BL196"/>
    <mergeCell ref="A197:BL197"/>
    <mergeCell ref="A200:BL200"/>
    <mergeCell ref="A201:BL201"/>
    <mergeCell ref="A202:BL202"/>
    <mergeCell ref="AO193:AR193"/>
    <mergeCell ref="AS193:AW193"/>
    <mergeCell ref="AX193:BA193"/>
    <mergeCell ref="BB193:BF193"/>
    <mergeCell ref="BG193:BJ193"/>
    <mergeCell ref="BK193:BO193"/>
    <mergeCell ref="BB192:BF192"/>
    <mergeCell ref="BG192:BJ192"/>
    <mergeCell ref="BK192:BO192"/>
    <mergeCell ref="BP192:BS192"/>
    <mergeCell ref="A193:M193"/>
    <mergeCell ref="N193:U193"/>
    <mergeCell ref="V193:Z193"/>
    <mergeCell ref="AA193:AE193"/>
    <mergeCell ref="AF193:AI193"/>
    <mergeCell ref="AJ193:AN193"/>
    <mergeCell ref="AK205:AP205"/>
    <mergeCell ref="AQ205:AV205"/>
    <mergeCell ref="AW205:BA205"/>
    <mergeCell ref="BB205:BF205"/>
    <mergeCell ref="BG205:BL205"/>
    <mergeCell ref="A206:F206"/>
    <mergeCell ref="G206:S206"/>
    <mergeCell ref="T206:Y206"/>
    <mergeCell ref="Z206:AD206"/>
    <mergeCell ref="AE206:AJ206"/>
    <mergeCell ref="AQ203:AV204"/>
    <mergeCell ref="AW203:BF203"/>
    <mergeCell ref="BG203:BL204"/>
    <mergeCell ref="AW204:BA204"/>
    <mergeCell ref="BB204:BF204"/>
    <mergeCell ref="A205:F205"/>
    <mergeCell ref="G205:S205"/>
    <mergeCell ref="T205:Y205"/>
    <mergeCell ref="Z205:AD205"/>
    <mergeCell ref="AE205:AJ205"/>
    <mergeCell ref="A203:F204"/>
    <mergeCell ref="G203:S204"/>
    <mergeCell ref="T203:Y204"/>
    <mergeCell ref="Z203:AD204"/>
    <mergeCell ref="AE203:AJ204"/>
    <mergeCell ref="AK203:AP204"/>
    <mergeCell ref="A210:BL210"/>
    <mergeCell ref="A211:F213"/>
    <mergeCell ref="G211:P213"/>
    <mergeCell ref="Q211:AN211"/>
    <mergeCell ref="AO211:BL211"/>
    <mergeCell ref="Q212:U213"/>
    <mergeCell ref="V212:Y213"/>
    <mergeCell ref="Z212:AI212"/>
    <mergeCell ref="AJ212:AN213"/>
    <mergeCell ref="AO212:AS213"/>
    <mergeCell ref="AK207:AP207"/>
    <mergeCell ref="AQ207:AV207"/>
    <mergeCell ref="AW207:BA207"/>
    <mergeCell ref="BB207:BF207"/>
    <mergeCell ref="BG207:BL207"/>
    <mergeCell ref="A209:BL209"/>
    <mergeCell ref="AK206:AP206"/>
    <mergeCell ref="AQ206:AV206"/>
    <mergeCell ref="AW206:BA206"/>
    <mergeCell ref="BB206:BF206"/>
    <mergeCell ref="BG206:BL206"/>
    <mergeCell ref="A207:F207"/>
    <mergeCell ref="G207:S207"/>
    <mergeCell ref="T207:Y207"/>
    <mergeCell ref="Z207:AD207"/>
    <mergeCell ref="AE207:AJ207"/>
    <mergeCell ref="AJ214:AN214"/>
    <mergeCell ref="AO214:AS214"/>
    <mergeCell ref="AT214:AW214"/>
    <mergeCell ref="AX214:BB214"/>
    <mergeCell ref="BC214:BG214"/>
    <mergeCell ref="BH214:BL214"/>
    <mergeCell ref="A214:F214"/>
    <mergeCell ref="G214:P214"/>
    <mergeCell ref="Q214:U214"/>
    <mergeCell ref="V214:Y214"/>
    <mergeCell ref="Z214:AD214"/>
    <mergeCell ref="AE214:AI214"/>
    <mergeCell ref="AT212:AW213"/>
    <mergeCell ref="AX212:BG212"/>
    <mergeCell ref="BH212:BL213"/>
    <mergeCell ref="Z213:AD213"/>
    <mergeCell ref="AE213:AI213"/>
    <mergeCell ref="AX213:BB213"/>
    <mergeCell ref="BC213:BG213"/>
    <mergeCell ref="AJ216:AN216"/>
    <mergeCell ref="AO216:AS216"/>
    <mergeCell ref="AT216:AW216"/>
    <mergeCell ref="AX216:BB216"/>
    <mergeCell ref="BC216:BG216"/>
    <mergeCell ref="BH216:BL216"/>
    <mergeCell ref="A216:F216"/>
    <mergeCell ref="G216:P216"/>
    <mergeCell ref="Q216:U216"/>
    <mergeCell ref="V216:Y216"/>
    <mergeCell ref="Z216:AD216"/>
    <mergeCell ref="AE216:AI216"/>
    <mergeCell ref="AJ215:AN215"/>
    <mergeCell ref="AO215:AS215"/>
    <mergeCell ref="AT215:AW215"/>
    <mergeCell ref="AX215:BB215"/>
    <mergeCell ref="BC215:BG215"/>
    <mergeCell ref="BH215:BL215"/>
    <mergeCell ref="A215:F215"/>
    <mergeCell ref="G215:P215"/>
    <mergeCell ref="Q215:U215"/>
    <mergeCell ref="V215:Y215"/>
    <mergeCell ref="Z215:AD215"/>
    <mergeCell ref="AE215:AI215"/>
    <mergeCell ref="BE220:BL221"/>
    <mergeCell ref="A222:F222"/>
    <mergeCell ref="G222:S222"/>
    <mergeCell ref="T222:Y222"/>
    <mergeCell ref="Z222:AD222"/>
    <mergeCell ref="AE222:AJ222"/>
    <mergeCell ref="AK222:AP222"/>
    <mergeCell ref="AQ222:AV222"/>
    <mergeCell ref="AW222:BD222"/>
    <mergeCell ref="BE222:BL222"/>
    <mergeCell ref="A218:BL218"/>
    <mergeCell ref="A219:BL219"/>
    <mergeCell ref="A220:F221"/>
    <mergeCell ref="G220:S221"/>
    <mergeCell ref="T220:Y221"/>
    <mergeCell ref="Z220:AD221"/>
    <mergeCell ref="AE220:AJ221"/>
    <mergeCell ref="AK220:AP221"/>
    <mergeCell ref="AQ220:AV221"/>
    <mergeCell ref="AW220:BD221"/>
    <mergeCell ref="A230:BL230"/>
    <mergeCell ref="A231:BL231"/>
    <mergeCell ref="AQ223:AV223"/>
    <mergeCell ref="AW223:BD223"/>
    <mergeCell ref="BE223:BL223"/>
    <mergeCell ref="A224:F224"/>
    <mergeCell ref="G224:S224"/>
    <mergeCell ref="T224:Y224"/>
    <mergeCell ref="Z224:AD224"/>
    <mergeCell ref="AE224:AJ224"/>
    <mergeCell ref="AK224:AP224"/>
    <mergeCell ref="AQ224:AV224"/>
    <mergeCell ref="A223:F223"/>
    <mergeCell ref="G223:S223"/>
    <mergeCell ref="T223:Y223"/>
    <mergeCell ref="Z223:AD223"/>
    <mergeCell ref="AE223:AJ223"/>
    <mergeCell ref="AK223:AP223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39:AA239"/>
    <mergeCell ref="AH239:AP239"/>
    <mergeCell ref="AU239:BF239"/>
    <mergeCell ref="AH240:AP240"/>
    <mergeCell ref="AU240:BF240"/>
    <mergeCell ref="A31:D31"/>
    <mergeCell ref="E31:T31"/>
    <mergeCell ref="U31:Y31"/>
    <mergeCell ref="Z31:AD31"/>
    <mergeCell ref="AE31:AH31"/>
    <mergeCell ref="A232:BL232"/>
    <mergeCell ref="A236:AA236"/>
    <mergeCell ref="AH236:AP236"/>
    <mergeCell ref="AU236:BF236"/>
    <mergeCell ref="AH237:AP237"/>
    <mergeCell ref="AU237:BF237"/>
    <mergeCell ref="AW224:BD224"/>
    <mergeCell ref="BE224:BL224"/>
    <mergeCell ref="A226:BL226"/>
    <mergeCell ref="A227:BL227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BU54:BY54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AS54:AW54"/>
    <mergeCell ref="AX54:BA54"/>
    <mergeCell ref="BB54:BF54"/>
    <mergeCell ref="BG54:BK54"/>
    <mergeCell ref="BL54:BP54"/>
    <mergeCell ref="BQ54:BT54"/>
    <mergeCell ref="BU57:BY57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AW75:BA75"/>
    <mergeCell ref="BB75:BF75"/>
    <mergeCell ref="BG75:BK75"/>
    <mergeCell ref="A76:D76"/>
    <mergeCell ref="E76:W76"/>
    <mergeCell ref="X76:AB76"/>
    <mergeCell ref="AC76:AG76"/>
    <mergeCell ref="AH76:AL76"/>
    <mergeCell ref="AM76:AQ76"/>
    <mergeCell ref="AR76:AV76"/>
    <mergeCell ref="E75:W75"/>
    <mergeCell ref="X75:AB75"/>
    <mergeCell ref="AC75:AG75"/>
    <mergeCell ref="AH75:AL75"/>
    <mergeCell ref="AM75:AQ75"/>
    <mergeCell ref="AR75:AV75"/>
    <mergeCell ref="A74:D74"/>
    <mergeCell ref="E74:W74"/>
    <mergeCell ref="X74:AB74"/>
    <mergeCell ref="AC74:AG74"/>
    <mergeCell ref="AH74:AL74"/>
    <mergeCell ref="AM74:AQ74"/>
    <mergeCell ref="AR74:AV74"/>
    <mergeCell ref="AW77:BA77"/>
    <mergeCell ref="BB77:BF77"/>
    <mergeCell ref="BG77:BK77"/>
    <mergeCell ref="A78:D78"/>
    <mergeCell ref="E78:W78"/>
    <mergeCell ref="X78:AB78"/>
    <mergeCell ref="AC78:AG78"/>
    <mergeCell ref="AH78:AL78"/>
    <mergeCell ref="AM78:AQ78"/>
    <mergeCell ref="AR78:AV78"/>
    <mergeCell ref="AW76:BA76"/>
    <mergeCell ref="BB76:BF76"/>
    <mergeCell ref="BG76:BK76"/>
    <mergeCell ref="A77:D77"/>
    <mergeCell ref="E77:W77"/>
    <mergeCell ref="X77:AB77"/>
    <mergeCell ref="AC77:AG77"/>
    <mergeCell ref="AH77:AL77"/>
    <mergeCell ref="AM77:AQ77"/>
    <mergeCell ref="AR77:AV77"/>
    <mergeCell ref="AW80:BA80"/>
    <mergeCell ref="BB80:BF80"/>
    <mergeCell ref="BG80:BK80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R80:AV80"/>
    <mergeCell ref="AW78:BA78"/>
    <mergeCell ref="BB78:BF78"/>
    <mergeCell ref="BG78:BK78"/>
    <mergeCell ref="A79:D79"/>
    <mergeCell ref="E79:W79"/>
    <mergeCell ref="X79:AB79"/>
    <mergeCell ref="AC79:AG79"/>
    <mergeCell ref="AH79:AL79"/>
    <mergeCell ref="AM79:AQ79"/>
    <mergeCell ref="AR79:AV79"/>
    <mergeCell ref="BD108:BH108"/>
    <mergeCell ref="A108:C108"/>
    <mergeCell ref="D108:T108"/>
    <mergeCell ref="U108:Y108"/>
    <mergeCell ref="Z108:AD108"/>
    <mergeCell ref="AE108:AI108"/>
    <mergeCell ref="BU99:BY99"/>
    <mergeCell ref="AS99:AW99"/>
    <mergeCell ref="AX99:BA99"/>
    <mergeCell ref="BB99:BF99"/>
    <mergeCell ref="BG99:BK99"/>
    <mergeCell ref="BL99:BP99"/>
    <mergeCell ref="BQ99:BT99"/>
    <mergeCell ref="A99:C99"/>
    <mergeCell ref="D99:T99"/>
    <mergeCell ref="U99:Y99"/>
    <mergeCell ref="Z99:AD99"/>
    <mergeCell ref="AE99:AH99"/>
    <mergeCell ref="AI99:AM99"/>
    <mergeCell ref="AN99:AR99"/>
    <mergeCell ref="AO106:AS106"/>
    <mergeCell ref="AT106:AX106"/>
    <mergeCell ref="AY106:BC106"/>
    <mergeCell ref="BD106:BH106"/>
    <mergeCell ref="AO105:AS105"/>
    <mergeCell ref="AT105:AX105"/>
    <mergeCell ref="AY105:BC105"/>
    <mergeCell ref="BD105:BH105"/>
    <mergeCell ref="A106:C106"/>
    <mergeCell ref="D106:T106"/>
    <mergeCell ref="U106:Y106"/>
    <mergeCell ref="Z106:AD106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6:BI126"/>
    <mergeCell ref="BJ126:BN126"/>
    <mergeCell ref="BO126:BS126"/>
    <mergeCell ref="BT126:BX126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35:BI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V135:AE135"/>
    <mergeCell ref="AF135:AJ135"/>
    <mergeCell ref="AK135:AO135"/>
    <mergeCell ref="AP135:AT135"/>
    <mergeCell ref="AU135:AY135"/>
    <mergeCell ref="AZ135:BD135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BE137:BI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BE136:BI136"/>
    <mergeCell ref="A137:C137"/>
    <mergeCell ref="D137:P137"/>
    <mergeCell ref="Q137:U137"/>
    <mergeCell ref="V137:AE137"/>
    <mergeCell ref="AF137:AJ137"/>
    <mergeCell ref="AK137:AO137"/>
    <mergeCell ref="AP137:AT137"/>
    <mergeCell ref="AU137:AY137"/>
    <mergeCell ref="AZ137:BD137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8:BI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BE142:BI142"/>
    <mergeCell ref="BE141:BI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BE140:BI140"/>
    <mergeCell ref="A141:C141"/>
    <mergeCell ref="D141:P141"/>
    <mergeCell ref="Q141:U141"/>
    <mergeCell ref="V141:AE141"/>
    <mergeCell ref="AF141:AJ141"/>
    <mergeCell ref="AK141:AO141"/>
    <mergeCell ref="AP141:AT141"/>
    <mergeCell ref="AU141:AY141"/>
    <mergeCell ref="AZ141:BD141"/>
    <mergeCell ref="BD152:BH152"/>
    <mergeCell ref="BI152:BM152"/>
    <mergeCell ref="BN152:BR152"/>
    <mergeCell ref="A153:T153"/>
    <mergeCell ref="U153:Y153"/>
    <mergeCell ref="Z153:AD153"/>
    <mergeCell ref="AE153:AI153"/>
    <mergeCell ref="AJ153:AN153"/>
    <mergeCell ref="AO153:AS153"/>
    <mergeCell ref="AT153:AX153"/>
    <mergeCell ref="Z152:AD152"/>
    <mergeCell ref="AE152:AI152"/>
    <mergeCell ref="AJ152:AN152"/>
    <mergeCell ref="AO152:AS152"/>
    <mergeCell ref="AT152:AX152"/>
    <mergeCell ref="AY152:BC152"/>
    <mergeCell ref="A151:T151"/>
    <mergeCell ref="U151:Y151"/>
    <mergeCell ref="Z151:AD151"/>
    <mergeCell ref="AE151:AI151"/>
    <mergeCell ref="AJ151:AN151"/>
    <mergeCell ref="AO151:AS151"/>
    <mergeCell ref="AT151:AX151"/>
    <mergeCell ref="AY151:BC151"/>
    <mergeCell ref="BD151:BH151"/>
    <mergeCell ref="AO155:AS155"/>
    <mergeCell ref="AT155:AX155"/>
    <mergeCell ref="AY155:BC155"/>
    <mergeCell ref="BD155:BH155"/>
    <mergeCell ref="BI155:BM155"/>
    <mergeCell ref="BN155:BR155"/>
    <mergeCell ref="AT154:AX154"/>
    <mergeCell ref="AY154:BC154"/>
    <mergeCell ref="BD154:BH154"/>
    <mergeCell ref="BI154:BM154"/>
    <mergeCell ref="BN154:BR154"/>
    <mergeCell ref="A155:T155"/>
    <mergeCell ref="U155:Y155"/>
    <mergeCell ref="Z155:AD155"/>
    <mergeCell ref="AE155:AI155"/>
    <mergeCell ref="AJ155:AN155"/>
    <mergeCell ref="AY153:BC153"/>
    <mergeCell ref="BD153:BH153"/>
    <mergeCell ref="BI153:BM153"/>
    <mergeCell ref="BN153:BR153"/>
    <mergeCell ref="A154:T154"/>
    <mergeCell ref="U154:Y154"/>
    <mergeCell ref="Z154:AD154"/>
    <mergeCell ref="AE154:AI154"/>
    <mergeCell ref="AJ154:AN154"/>
    <mergeCell ref="AO154:AS154"/>
    <mergeCell ref="BJ166:BL166"/>
    <mergeCell ref="AR166:AT166"/>
    <mergeCell ref="AU166:AW166"/>
    <mergeCell ref="AX166:AZ166"/>
    <mergeCell ref="BA166:BC166"/>
    <mergeCell ref="BD166:BF166"/>
    <mergeCell ref="BG166:BI166"/>
    <mergeCell ref="BJ165:BL165"/>
    <mergeCell ref="A166:C166"/>
    <mergeCell ref="D166:V166"/>
    <mergeCell ref="W166:Y166"/>
    <mergeCell ref="Z166:AB166"/>
    <mergeCell ref="AC166:AE166"/>
    <mergeCell ref="AF166:AH166"/>
    <mergeCell ref="AI166:AK166"/>
    <mergeCell ref="AL166:AN166"/>
    <mergeCell ref="AO166:AQ166"/>
    <mergeCell ref="AR165:AT165"/>
    <mergeCell ref="AU165:AW165"/>
    <mergeCell ref="AX165:AZ165"/>
    <mergeCell ref="BA165:BC165"/>
    <mergeCell ref="BD165:BF165"/>
    <mergeCell ref="BG165:BI165"/>
    <mergeCell ref="A165:C165"/>
    <mergeCell ref="D165:V165"/>
    <mergeCell ref="W165:Y165"/>
    <mergeCell ref="Z165:AB165"/>
    <mergeCell ref="AC165:AE165"/>
  </mergeCells>
  <conditionalFormatting sqref="A98 A164 A107">
    <cfRule type="cellIs" dxfId="194" priority="48" stopIfTrue="1" operator="equal">
      <formula>A97</formula>
    </cfRule>
  </conditionalFormatting>
  <conditionalFormatting sqref="A117:C117 A133:C133">
    <cfRule type="cellIs" dxfId="193" priority="49" stopIfTrue="1" operator="equal">
      <formula>A116</formula>
    </cfRule>
    <cfRule type="cellIs" dxfId="192" priority="50" stopIfTrue="1" operator="equal">
      <formula>0</formula>
    </cfRule>
  </conditionalFormatting>
  <conditionalFormatting sqref="A99">
    <cfRule type="cellIs" dxfId="191" priority="47" stopIfTrue="1" operator="equal">
      <formula>A98</formula>
    </cfRule>
  </conditionalFormatting>
  <conditionalFormatting sqref="A109">
    <cfRule type="cellIs" dxfId="190" priority="52" stopIfTrue="1" operator="equal">
      <formula>A107</formula>
    </cfRule>
  </conditionalFormatting>
  <conditionalFormatting sqref="A108">
    <cfRule type="cellIs" dxfId="189" priority="45" stopIfTrue="1" operator="equal">
      <formula>A107</formula>
    </cfRule>
  </conditionalFormatting>
  <conditionalFormatting sqref="A165">
    <cfRule type="cellIs" dxfId="188" priority="3" stopIfTrue="1" operator="equal">
      <formula>A164</formula>
    </cfRule>
  </conditionalFormatting>
  <conditionalFormatting sqref="A118:C118">
    <cfRule type="cellIs" dxfId="187" priority="42" stopIfTrue="1" operator="equal">
      <formula>A117</formula>
    </cfRule>
    <cfRule type="cellIs" dxfId="186" priority="43" stopIfTrue="1" operator="equal">
      <formula>0</formula>
    </cfRule>
  </conditionalFormatting>
  <conditionalFormatting sqref="A119:C119">
    <cfRule type="cellIs" dxfId="185" priority="40" stopIfTrue="1" operator="equal">
      <formula>A118</formula>
    </cfRule>
    <cfRule type="cellIs" dxfId="184" priority="41" stopIfTrue="1" operator="equal">
      <formula>0</formula>
    </cfRule>
  </conditionalFormatting>
  <conditionalFormatting sqref="A120:C120">
    <cfRule type="cellIs" dxfId="183" priority="38" stopIfTrue="1" operator="equal">
      <formula>A119</formula>
    </cfRule>
    <cfRule type="cellIs" dxfId="182" priority="39" stopIfTrue="1" operator="equal">
      <formula>0</formula>
    </cfRule>
  </conditionalFormatting>
  <conditionalFormatting sqref="A121:C121">
    <cfRule type="cellIs" dxfId="181" priority="36" stopIfTrue="1" operator="equal">
      <formula>A120</formula>
    </cfRule>
    <cfRule type="cellIs" dxfId="180" priority="37" stopIfTrue="1" operator="equal">
      <formula>0</formula>
    </cfRule>
  </conditionalFormatting>
  <conditionalFormatting sqref="A122:C122">
    <cfRule type="cellIs" dxfId="179" priority="34" stopIfTrue="1" operator="equal">
      <formula>A121</formula>
    </cfRule>
    <cfRule type="cellIs" dxfId="178" priority="35" stopIfTrue="1" operator="equal">
      <formula>0</formula>
    </cfRule>
  </conditionalFormatting>
  <conditionalFormatting sqref="A123:C123">
    <cfRule type="cellIs" dxfId="177" priority="32" stopIfTrue="1" operator="equal">
      <formula>A122</formula>
    </cfRule>
    <cfRule type="cellIs" dxfId="176" priority="33" stopIfTrue="1" operator="equal">
      <formula>0</formula>
    </cfRule>
  </conditionalFormatting>
  <conditionalFormatting sqref="A124:C124">
    <cfRule type="cellIs" dxfId="175" priority="30" stopIfTrue="1" operator="equal">
      <formula>A123</formula>
    </cfRule>
    <cfRule type="cellIs" dxfId="174" priority="31" stopIfTrue="1" operator="equal">
      <formula>0</formula>
    </cfRule>
  </conditionalFormatting>
  <conditionalFormatting sqref="A125:C125">
    <cfRule type="cellIs" dxfId="173" priority="28" stopIfTrue="1" operator="equal">
      <formula>A124</formula>
    </cfRule>
    <cfRule type="cellIs" dxfId="172" priority="29" stopIfTrue="1" operator="equal">
      <formula>0</formula>
    </cfRule>
  </conditionalFormatting>
  <conditionalFormatting sqref="A126:C126">
    <cfRule type="cellIs" dxfId="171" priority="26" stopIfTrue="1" operator="equal">
      <formula>A125</formula>
    </cfRule>
    <cfRule type="cellIs" dxfId="170" priority="27" stopIfTrue="1" operator="equal">
      <formula>0</formula>
    </cfRule>
  </conditionalFormatting>
  <conditionalFormatting sqref="A134:C134">
    <cfRule type="cellIs" dxfId="169" priority="22" stopIfTrue="1" operator="equal">
      <formula>A133</formula>
    </cfRule>
    <cfRule type="cellIs" dxfId="168" priority="23" stopIfTrue="1" operator="equal">
      <formula>0</formula>
    </cfRule>
  </conditionalFormatting>
  <conditionalFormatting sqref="A135:C135">
    <cfRule type="cellIs" dxfId="167" priority="20" stopIfTrue="1" operator="equal">
      <formula>A134</formula>
    </cfRule>
    <cfRule type="cellIs" dxfId="166" priority="21" stopIfTrue="1" operator="equal">
      <formula>0</formula>
    </cfRule>
  </conditionalFormatting>
  <conditionalFormatting sqref="A136:C136">
    <cfRule type="cellIs" dxfId="165" priority="18" stopIfTrue="1" operator="equal">
      <formula>A135</formula>
    </cfRule>
    <cfRule type="cellIs" dxfId="164" priority="19" stopIfTrue="1" operator="equal">
      <formula>0</formula>
    </cfRule>
  </conditionalFormatting>
  <conditionalFormatting sqref="A137:C137">
    <cfRule type="cellIs" dxfId="163" priority="16" stopIfTrue="1" operator="equal">
      <formula>A136</formula>
    </cfRule>
    <cfRule type="cellIs" dxfId="162" priority="17" stopIfTrue="1" operator="equal">
      <formula>0</formula>
    </cfRule>
  </conditionalFormatting>
  <conditionalFormatting sqref="A138:C138">
    <cfRule type="cellIs" dxfId="161" priority="14" stopIfTrue="1" operator="equal">
      <formula>A137</formula>
    </cfRule>
    <cfRule type="cellIs" dxfId="160" priority="15" stopIfTrue="1" operator="equal">
      <formula>0</formula>
    </cfRule>
  </conditionalFormatting>
  <conditionalFormatting sqref="A139:C139">
    <cfRule type="cellIs" dxfId="159" priority="12" stopIfTrue="1" operator="equal">
      <formula>A138</formula>
    </cfRule>
    <cfRule type="cellIs" dxfId="158" priority="13" stopIfTrue="1" operator="equal">
      <formula>0</formula>
    </cfRule>
  </conditionalFormatting>
  <conditionalFormatting sqref="A140:C140">
    <cfRule type="cellIs" dxfId="157" priority="10" stopIfTrue="1" operator="equal">
      <formula>A139</formula>
    </cfRule>
    <cfRule type="cellIs" dxfId="156" priority="11" stopIfTrue="1" operator="equal">
      <formula>0</formula>
    </cfRule>
  </conditionalFormatting>
  <conditionalFormatting sqref="A141:C141">
    <cfRule type="cellIs" dxfId="155" priority="8" stopIfTrue="1" operator="equal">
      <formula>A140</formula>
    </cfRule>
    <cfRule type="cellIs" dxfId="154" priority="9" stopIfTrue="1" operator="equal">
      <formula>0</formula>
    </cfRule>
  </conditionalFormatting>
  <conditionalFormatting sqref="A142:C142">
    <cfRule type="cellIs" dxfId="153" priority="6" stopIfTrue="1" operator="equal">
      <formula>A141</formula>
    </cfRule>
    <cfRule type="cellIs" dxfId="152" priority="7" stopIfTrue="1" operator="equal">
      <formula>0</formula>
    </cfRule>
  </conditionalFormatting>
  <conditionalFormatting sqref="A166">
    <cfRule type="cellIs" dxfId="151" priority="2" stopIfTrue="1" operator="equal">
      <formula>A165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75"/>
  <sheetViews>
    <sheetView zoomScaleNormal="100" workbookViewId="0"/>
  </sheetViews>
  <sheetFormatPr defaultRowHeight="13.2" x14ac:dyDescent="0.25"/>
  <cols>
    <col min="1" max="78" width="2.88671875" customWidth="1"/>
    <col min="79" max="79" width="4" hidden="1" customWidth="1"/>
  </cols>
  <sheetData>
    <row r="1" spans="1:79" ht="57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1" t="s">
        <v>115</v>
      </c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</row>
    <row r="2" spans="1:79" ht="14.25" customHeight="1" x14ac:dyDescent="0.25">
      <c r="A2" s="132" t="s">
        <v>242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</row>
    <row r="4" spans="1:79" ht="27.6" customHeight="1" x14ac:dyDescent="0.25">
      <c r="A4" s="11" t="s">
        <v>159</v>
      </c>
      <c r="B4" s="129" t="s">
        <v>211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8"/>
      <c r="AH4" s="123" t="s">
        <v>210</v>
      </c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8"/>
      <c r="AT4" s="125" t="s">
        <v>216</v>
      </c>
      <c r="AU4" s="123"/>
      <c r="AV4" s="123"/>
      <c r="AW4" s="123"/>
      <c r="AX4" s="123"/>
      <c r="AY4" s="123"/>
      <c r="AZ4" s="123"/>
      <c r="BA4" s="123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5">
      <c r="A5" s="130" t="s">
        <v>0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7"/>
      <c r="AH5" s="126" t="s">
        <v>161</v>
      </c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7"/>
      <c r="AT5" s="126" t="s">
        <v>157</v>
      </c>
      <c r="AU5" s="126"/>
      <c r="AV5" s="126"/>
      <c r="AW5" s="126"/>
      <c r="AX5" s="126"/>
      <c r="AY5" s="126"/>
      <c r="AZ5" s="126"/>
      <c r="BA5" s="126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5">
      <c r="BE6" s="14"/>
      <c r="BF6" s="14"/>
      <c r="BG6" s="14"/>
      <c r="BH6" s="14"/>
      <c r="BI6" s="14"/>
      <c r="BJ6" s="14"/>
      <c r="BK6" s="14"/>
      <c r="BL6" s="14"/>
    </row>
    <row r="7" spans="1:79" ht="27.6" customHeight="1" x14ac:dyDescent="0.25">
      <c r="A7" s="11" t="s">
        <v>162</v>
      </c>
      <c r="B7" s="129" t="s">
        <v>259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8"/>
      <c r="AH7" s="123" t="s">
        <v>260</v>
      </c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5"/>
      <c r="BC7" s="125" t="s">
        <v>216</v>
      </c>
      <c r="BD7" s="123"/>
      <c r="BE7" s="123"/>
      <c r="BF7" s="123"/>
      <c r="BG7" s="123"/>
      <c r="BH7" s="123"/>
      <c r="BI7" s="123"/>
      <c r="BJ7" s="123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5">
      <c r="A8" s="130" t="s">
        <v>155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7"/>
      <c r="AH8" s="126" t="s">
        <v>163</v>
      </c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3"/>
      <c r="BC8" s="126" t="s">
        <v>157</v>
      </c>
      <c r="BD8" s="126"/>
      <c r="BE8" s="126"/>
      <c r="BF8" s="126"/>
      <c r="BG8" s="126"/>
      <c r="BH8" s="126"/>
      <c r="BI8" s="126"/>
      <c r="BJ8" s="126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41.4" customHeight="1" x14ac:dyDescent="0.25">
      <c r="A10" s="11" t="s">
        <v>164</v>
      </c>
      <c r="B10" s="123" t="s">
        <v>299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N10" s="123" t="s">
        <v>300</v>
      </c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5"/>
      <c r="AA10" s="123" t="s">
        <v>301</v>
      </c>
      <c r="AB10" s="123"/>
      <c r="AC10" s="123"/>
      <c r="AD10" s="123"/>
      <c r="AE10" s="123"/>
      <c r="AF10" s="123"/>
      <c r="AG10" s="123"/>
      <c r="AH10" s="123"/>
      <c r="AI10" s="123"/>
      <c r="AJ10" s="15"/>
      <c r="AK10" s="124" t="s">
        <v>302</v>
      </c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20"/>
      <c r="BL10" s="125" t="s">
        <v>217</v>
      </c>
      <c r="BM10" s="123"/>
      <c r="BN10" s="123"/>
      <c r="BO10" s="123"/>
      <c r="BP10" s="123"/>
      <c r="BQ10" s="123"/>
      <c r="BR10" s="123"/>
      <c r="BS10" s="123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5">
      <c r="B11" s="126" t="s">
        <v>165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N11" s="126" t="s">
        <v>167</v>
      </c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3"/>
      <c r="AA11" s="127" t="s">
        <v>168</v>
      </c>
      <c r="AB11" s="127"/>
      <c r="AC11" s="127"/>
      <c r="AD11" s="127"/>
      <c r="AE11" s="127"/>
      <c r="AF11" s="127"/>
      <c r="AG11" s="127"/>
      <c r="AH11" s="127"/>
      <c r="AI11" s="127"/>
      <c r="AJ11" s="13"/>
      <c r="AK11" s="128" t="s">
        <v>166</v>
      </c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9"/>
      <c r="BL11" s="126" t="s">
        <v>158</v>
      </c>
      <c r="BM11" s="126"/>
      <c r="BN11" s="126"/>
      <c r="BO11" s="126"/>
      <c r="BP11" s="126"/>
      <c r="BQ11" s="126"/>
      <c r="BR11" s="126"/>
      <c r="BS11" s="126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5">
      <c r="A13" s="65" t="s">
        <v>243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</row>
    <row r="14" spans="1:79" ht="14.25" customHeight="1" x14ac:dyDescent="0.25">
      <c r="A14" s="65" t="s">
        <v>148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</row>
    <row r="15" spans="1:79" ht="15" customHeight="1" x14ac:dyDescent="0.25">
      <c r="A15" s="121" t="s">
        <v>296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</row>
    <row r="16" spans="1:79" ht="1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3">
      <c r="A17" s="122" t="s">
        <v>149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</row>
    <row r="18" spans="1:79" ht="15" customHeight="1" x14ac:dyDescent="0.25">
      <c r="A18" s="121" t="s">
        <v>297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</row>
    <row r="19" spans="1:79" ht="1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5">
      <c r="A20" s="65" t="s">
        <v>150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</row>
    <row r="21" spans="1:79" ht="96.6" customHeight="1" x14ac:dyDescent="0.25">
      <c r="A21" s="121" t="s">
        <v>298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</row>
    <row r="22" spans="1:79" ht="1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5">
      <c r="A23" s="65" t="s">
        <v>151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</row>
    <row r="24" spans="1:79" ht="14.25" customHeight="1" x14ac:dyDescent="0.25">
      <c r="A24" s="117" t="s">
        <v>228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</row>
    <row r="25" spans="1:79" ht="15" customHeight="1" x14ac:dyDescent="0.25">
      <c r="A25" s="69" t="s">
        <v>218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</row>
    <row r="26" spans="1:79" ht="23.1" customHeight="1" x14ac:dyDescent="0.25">
      <c r="A26" s="82" t="s">
        <v>2</v>
      </c>
      <c r="B26" s="83"/>
      <c r="C26" s="83"/>
      <c r="D26" s="84"/>
      <c r="E26" s="82" t="s">
        <v>19</v>
      </c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41" t="s">
        <v>219</v>
      </c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 t="s">
        <v>222</v>
      </c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 t="s">
        <v>229</v>
      </c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</row>
    <row r="27" spans="1:79" ht="54.75" customHeight="1" x14ac:dyDescent="0.25">
      <c r="A27" s="85"/>
      <c r="B27" s="86"/>
      <c r="C27" s="86"/>
      <c r="D27" s="87"/>
      <c r="E27" s="85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77" t="s">
        <v>4</v>
      </c>
      <c r="V27" s="78"/>
      <c r="W27" s="78"/>
      <c r="X27" s="78"/>
      <c r="Y27" s="79"/>
      <c r="Z27" s="77" t="s">
        <v>3</v>
      </c>
      <c r="AA27" s="78"/>
      <c r="AB27" s="78"/>
      <c r="AC27" s="78"/>
      <c r="AD27" s="79"/>
      <c r="AE27" s="102" t="s">
        <v>116</v>
      </c>
      <c r="AF27" s="103"/>
      <c r="AG27" s="103"/>
      <c r="AH27" s="104"/>
      <c r="AI27" s="77" t="s">
        <v>5</v>
      </c>
      <c r="AJ27" s="78"/>
      <c r="AK27" s="78"/>
      <c r="AL27" s="78"/>
      <c r="AM27" s="79"/>
      <c r="AN27" s="77" t="s">
        <v>4</v>
      </c>
      <c r="AO27" s="78"/>
      <c r="AP27" s="78"/>
      <c r="AQ27" s="78"/>
      <c r="AR27" s="79"/>
      <c r="AS27" s="77" t="s">
        <v>3</v>
      </c>
      <c r="AT27" s="78"/>
      <c r="AU27" s="78"/>
      <c r="AV27" s="78"/>
      <c r="AW27" s="79"/>
      <c r="AX27" s="102" t="s">
        <v>116</v>
      </c>
      <c r="AY27" s="103"/>
      <c r="AZ27" s="103"/>
      <c r="BA27" s="104"/>
      <c r="BB27" s="77" t="s">
        <v>96</v>
      </c>
      <c r="BC27" s="78"/>
      <c r="BD27" s="78"/>
      <c r="BE27" s="78"/>
      <c r="BF27" s="79"/>
      <c r="BG27" s="77" t="s">
        <v>4</v>
      </c>
      <c r="BH27" s="78"/>
      <c r="BI27" s="78"/>
      <c r="BJ27" s="78"/>
      <c r="BK27" s="79"/>
      <c r="BL27" s="77" t="s">
        <v>3</v>
      </c>
      <c r="BM27" s="78"/>
      <c r="BN27" s="78"/>
      <c r="BO27" s="78"/>
      <c r="BP27" s="79"/>
      <c r="BQ27" s="102" t="s">
        <v>116</v>
      </c>
      <c r="BR27" s="103"/>
      <c r="BS27" s="103"/>
      <c r="BT27" s="104"/>
      <c r="BU27" s="77" t="s">
        <v>97</v>
      </c>
      <c r="BV27" s="78"/>
      <c r="BW27" s="78"/>
      <c r="BX27" s="78"/>
      <c r="BY27" s="79"/>
    </row>
    <row r="28" spans="1:79" ht="15" customHeight="1" x14ac:dyDescent="0.25">
      <c r="A28" s="77">
        <v>1</v>
      </c>
      <c r="B28" s="78"/>
      <c r="C28" s="78"/>
      <c r="D28" s="79"/>
      <c r="E28" s="77">
        <v>2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7">
        <v>3</v>
      </c>
      <c r="V28" s="78"/>
      <c r="W28" s="78"/>
      <c r="X28" s="78"/>
      <c r="Y28" s="79"/>
      <c r="Z28" s="77">
        <v>4</v>
      </c>
      <c r="AA28" s="78"/>
      <c r="AB28" s="78"/>
      <c r="AC28" s="78"/>
      <c r="AD28" s="79"/>
      <c r="AE28" s="77">
        <v>5</v>
      </c>
      <c r="AF28" s="78"/>
      <c r="AG28" s="78"/>
      <c r="AH28" s="79"/>
      <c r="AI28" s="77">
        <v>6</v>
      </c>
      <c r="AJ28" s="78"/>
      <c r="AK28" s="78"/>
      <c r="AL28" s="78"/>
      <c r="AM28" s="79"/>
      <c r="AN28" s="77">
        <v>7</v>
      </c>
      <c r="AO28" s="78"/>
      <c r="AP28" s="78"/>
      <c r="AQ28" s="78"/>
      <c r="AR28" s="79"/>
      <c r="AS28" s="77">
        <v>8</v>
      </c>
      <c r="AT28" s="78"/>
      <c r="AU28" s="78"/>
      <c r="AV28" s="78"/>
      <c r="AW28" s="79"/>
      <c r="AX28" s="77">
        <v>9</v>
      </c>
      <c r="AY28" s="78"/>
      <c r="AZ28" s="78"/>
      <c r="BA28" s="79"/>
      <c r="BB28" s="77">
        <v>10</v>
      </c>
      <c r="BC28" s="78"/>
      <c r="BD28" s="78"/>
      <c r="BE28" s="78"/>
      <c r="BF28" s="79"/>
      <c r="BG28" s="77">
        <v>11</v>
      </c>
      <c r="BH28" s="78"/>
      <c r="BI28" s="78"/>
      <c r="BJ28" s="78"/>
      <c r="BK28" s="79"/>
      <c r="BL28" s="77">
        <v>12</v>
      </c>
      <c r="BM28" s="78"/>
      <c r="BN28" s="78"/>
      <c r="BO28" s="78"/>
      <c r="BP28" s="79"/>
      <c r="BQ28" s="77">
        <v>13</v>
      </c>
      <c r="BR28" s="78"/>
      <c r="BS28" s="78"/>
      <c r="BT28" s="79"/>
      <c r="BU28" s="77">
        <v>14</v>
      </c>
      <c r="BV28" s="78"/>
      <c r="BW28" s="78"/>
      <c r="BX28" s="78"/>
      <c r="BY28" s="79"/>
    </row>
    <row r="29" spans="1:79" ht="13.5" hidden="1" customHeight="1" x14ac:dyDescent="0.25">
      <c r="A29" s="92" t="s">
        <v>56</v>
      </c>
      <c r="B29" s="93"/>
      <c r="C29" s="93"/>
      <c r="D29" s="94"/>
      <c r="E29" s="92" t="s">
        <v>57</v>
      </c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118" t="s">
        <v>65</v>
      </c>
      <c r="V29" s="119"/>
      <c r="W29" s="119"/>
      <c r="X29" s="119"/>
      <c r="Y29" s="120"/>
      <c r="Z29" s="118" t="s">
        <v>66</v>
      </c>
      <c r="AA29" s="119"/>
      <c r="AB29" s="119"/>
      <c r="AC29" s="119"/>
      <c r="AD29" s="120"/>
      <c r="AE29" s="92" t="s">
        <v>91</v>
      </c>
      <c r="AF29" s="93"/>
      <c r="AG29" s="93"/>
      <c r="AH29" s="94"/>
      <c r="AI29" s="99" t="s">
        <v>170</v>
      </c>
      <c r="AJ29" s="100"/>
      <c r="AK29" s="100"/>
      <c r="AL29" s="100"/>
      <c r="AM29" s="101"/>
      <c r="AN29" s="92" t="s">
        <v>67</v>
      </c>
      <c r="AO29" s="93"/>
      <c r="AP29" s="93"/>
      <c r="AQ29" s="93"/>
      <c r="AR29" s="94"/>
      <c r="AS29" s="92" t="s">
        <v>68</v>
      </c>
      <c r="AT29" s="93"/>
      <c r="AU29" s="93"/>
      <c r="AV29" s="93"/>
      <c r="AW29" s="94"/>
      <c r="AX29" s="92" t="s">
        <v>92</v>
      </c>
      <c r="AY29" s="93"/>
      <c r="AZ29" s="93"/>
      <c r="BA29" s="94"/>
      <c r="BB29" s="99" t="s">
        <v>170</v>
      </c>
      <c r="BC29" s="100"/>
      <c r="BD29" s="100"/>
      <c r="BE29" s="100"/>
      <c r="BF29" s="101"/>
      <c r="BG29" s="92" t="s">
        <v>58</v>
      </c>
      <c r="BH29" s="93"/>
      <c r="BI29" s="93"/>
      <c r="BJ29" s="93"/>
      <c r="BK29" s="94"/>
      <c r="BL29" s="92" t="s">
        <v>59</v>
      </c>
      <c r="BM29" s="93"/>
      <c r="BN29" s="93"/>
      <c r="BO29" s="93"/>
      <c r="BP29" s="94"/>
      <c r="BQ29" s="92" t="s">
        <v>93</v>
      </c>
      <c r="BR29" s="93"/>
      <c r="BS29" s="93"/>
      <c r="BT29" s="94"/>
      <c r="BU29" s="99" t="s">
        <v>170</v>
      </c>
      <c r="BV29" s="100"/>
      <c r="BW29" s="100"/>
      <c r="BX29" s="100"/>
      <c r="BY29" s="101"/>
      <c r="CA29" t="s">
        <v>21</v>
      </c>
    </row>
    <row r="30" spans="1:79" s="25" customFormat="1" ht="13.2" customHeight="1" x14ac:dyDescent="0.25">
      <c r="A30" s="28"/>
      <c r="B30" s="29"/>
      <c r="C30" s="29"/>
      <c r="D30" s="54"/>
      <c r="E30" s="30" t="s">
        <v>172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2"/>
      <c r="U30" s="52">
        <v>2871540</v>
      </c>
      <c r="V30" s="52"/>
      <c r="W30" s="52"/>
      <c r="X30" s="52"/>
      <c r="Y30" s="52"/>
      <c r="Z30" s="52" t="s">
        <v>173</v>
      </c>
      <c r="AA30" s="52"/>
      <c r="AB30" s="52"/>
      <c r="AC30" s="52"/>
      <c r="AD30" s="52"/>
      <c r="AE30" s="49" t="s">
        <v>173</v>
      </c>
      <c r="AF30" s="50"/>
      <c r="AG30" s="50"/>
      <c r="AH30" s="51"/>
      <c r="AI30" s="49">
        <f>IF(ISNUMBER(U30),U30,0)+IF(ISNUMBER(Z30),Z30,0)</f>
        <v>2871540</v>
      </c>
      <c r="AJ30" s="50"/>
      <c r="AK30" s="50"/>
      <c r="AL30" s="50"/>
      <c r="AM30" s="51"/>
      <c r="AN30" s="49">
        <v>3407890</v>
      </c>
      <c r="AO30" s="50"/>
      <c r="AP30" s="50"/>
      <c r="AQ30" s="50"/>
      <c r="AR30" s="51"/>
      <c r="AS30" s="49" t="s">
        <v>173</v>
      </c>
      <c r="AT30" s="50"/>
      <c r="AU30" s="50"/>
      <c r="AV30" s="50"/>
      <c r="AW30" s="51"/>
      <c r="AX30" s="49" t="s">
        <v>173</v>
      </c>
      <c r="AY30" s="50"/>
      <c r="AZ30" s="50"/>
      <c r="BA30" s="51"/>
      <c r="BB30" s="49">
        <f>IF(ISNUMBER(AN30),AN30,0)+IF(ISNUMBER(AS30),AS30,0)</f>
        <v>3407890</v>
      </c>
      <c r="BC30" s="50"/>
      <c r="BD30" s="50"/>
      <c r="BE30" s="50"/>
      <c r="BF30" s="51"/>
      <c r="BG30" s="49">
        <v>3502881</v>
      </c>
      <c r="BH30" s="50"/>
      <c r="BI30" s="50"/>
      <c r="BJ30" s="50"/>
      <c r="BK30" s="51"/>
      <c r="BL30" s="49" t="s">
        <v>173</v>
      </c>
      <c r="BM30" s="50"/>
      <c r="BN30" s="50"/>
      <c r="BO30" s="50"/>
      <c r="BP30" s="51"/>
      <c r="BQ30" s="49" t="s">
        <v>173</v>
      </c>
      <c r="BR30" s="50"/>
      <c r="BS30" s="50"/>
      <c r="BT30" s="51"/>
      <c r="BU30" s="49">
        <f>IF(ISNUMBER(BG30),BG30,0)+IF(ISNUMBER(BL30),BL30,0)</f>
        <v>3502881</v>
      </c>
      <c r="BV30" s="50"/>
      <c r="BW30" s="50"/>
      <c r="BX30" s="50"/>
      <c r="BY30" s="51"/>
      <c r="CA30" s="25" t="s">
        <v>22</v>
      </c>
    </row>
    <row r="31" spans="1:79" s="25" customFormat="1" ht="26.4" customHeight="1" x14ac:dyDescent="0.25">
      <c r="A31" s="28"/>
      <c r="B31" s="29"/>
      <c r="C31" s="29"/>
      <c r="D31" s="54"/>
      <c r="E31" s="30" t="s">
        <v>261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2"/>
      <c r="U31" s="52" t="s">
        <v>173</v>
      </c>
      <c r="V31" s="52"/>
      <c r="W31" s="52"/>
      <c r="X31" s="52"/>
      <c r="Y31" s="52"/>
      <c r="Z31" s="52">
        <v>0</v>
      </c>
      <c r="AA31" s="52"/>
      <c r="AB31" s="52"/>
      <c r="AC31" s="52"/>
      <c r="AD31" s="52"/>
      <c r="AE31" s="49">
        <v>0</v>
      </c>
      <c r="AF31" s="50"/>
      <c r="AG31" s="50"/>
      <c r="AH31" s="51"/>
      <c r="AI31" s="49">
        <f>IF(ISNUMBER(U31),U31,0)+IF(ISNUMBER(Z31),Z31,0)</f>
        <v>0</v>
      </c>
      <c r="AJ31" s="50"/>
      <c r="AK31" s="50"/>
      <c r="AL31" s="50"/>
      <c r="AM31" s="51"/>
      <c r="AN31" s="49" t="s">
        <v>173</v>
      </c>
      <c r="AO31" s="50"/>
      <c r="AP31" s="50"/>
      <c r="AQ31" s="50"/>
      <c r="AR31" s="51"/>
      <c r="AS31" s="49">
        <v>0</v>
      </c>
      <c r="AT31" s="50"/>
      <c r="AU31" s="50"/>
      <c r="AV31" s="50"/>
      <c r="AW31" s="51"/>
      <c r="AX31" s="49">
        <v>0</v>
      </c>
      <c r="AY31" s="50"/>
      <c r="AZ31" s="50"/>
      <c r="BA31" s="51"/>
      <c r="BB31" s="49">
        <f>IF(ISNUMBER(AN31),AN31,0)+IF(ISNUMBER(AS31),AS31,0)</f>
        <v>0</v>
      </c>
      <c r="BC31" s="50"/>
      <c r="BD31" s="50"/>
      <c r="BE31" s="50"/>
      <c r="BF31" s="51"/>
      <c r="BG31" s="49" t="s">
        <v>173</v>
      </c>
      <c r="BH31" s="50"/>
      <c r="BI31" s="50"/>
      <c r="BJ31" s="50"/>
      <c r="BK31" s="51"/>
      <c r="BL31" s="49">
        <v>0</v>
      </c>
      <c r="BM31" s="50"/>
      <c r="BN31" s="50"/>
      <c r="BO31" s="50"/>
      <c r="BP31" s="51"/>
      <c r="BQ31" s="49">
        <v>0</v>
      </c>
      <c r="BR31" s="50"/>
      <c r="BS31" s="50"/>
      <c r="BT31" s="51"/>
      <c r="BU31" s="49">
        <f>IF(ISNUMBER(BG31),BG31,0)+IF(ISNUMBER(BL31),BL31,0)</f>
        <v>0</v>
      </c>
      <c r="BV31" s="50"/>
      <c r="BW31" s="50"/>
      <c r="BX31" s="50"/>
      <c r="BY31" s="51"/>
    </row>
    <row r="32" spans="1:79" s="25" customFormat="1" ht="13.2" customHeight="1" x14ac:dyDescent="0.25">
      <c r="A32" s="28">
        <v>25020100</v>
      </c>
      <c r="B32" s="29"/>
      <c r="C32" s="29"/>
      <c r="D32" s="54"/>
      <c r="E32" s="30" t="s">
        <v>262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2"/>
      <c r="U32" s="52" t="s">
        <v>173</v>
      </c>
      <c r="V32" s="52"/>
      <c r="W32" s="52"/>
      <c r="X32" s="52"/>
      <c r="Y32" s="52"/>
      <c r="Z32" s="52">
        <v>0</v>
      </c>
      <c r="AA32" s="52"/>
      <c r="AB32" s="52"/>
      <c r="AC32" s="52"/>
      <c r="AD32" s="52"/>
      <c r="AE32" s="49">
        <v>0</v>
      </c>
      <c r="AF32" s="50"/>
      <c r="AG32" s="50"/>
      <c r="AH32" s="51"/>
      <c r="AI32" s="49">
        <f>IF(ISNUMBER(U32),U32,0)+IF(ISNUMBER(Z32),Z32,0)</f>
        <v>0</v>
      </c>
      <c r="AJ32" s="50"/>
      <c r="AK32" s="50"/>
      <c r="AL32" s="50"/>
      <c r="AM32" s="51"/>
      <c r="AN32" s="49" t="s">
        <v>173</v>
      </c>
      <c r="AO32" s="50"/>
      <c r="AP32" s="50"/>
      <c r="AQ32" s="50"/>
      <c r="AR32" s="51"/>
      <c r="AS32" s="49">
        <v>0</v>
      </c>
      <c r="AT32" s="50"/>
      <c r="AU32" s="50"/>
      <c r="AV32" s="50"/>
      <c r="AW32" s="51"/>
      <c r="AX32" s="49">
        <v>0</v>
      </c>
      <c r="AY32" s="50"/>
      <c r="AZ32" s="50"/>
      <c r="BA32" s="51"/>
      <c r="BB32" s="49">
        <f>IF(ISNUMBER(AN32),AN32,0)+IF(ISNUMBER(AS32),AS32,0)</f>
        <v>0</v>
      </c>
      <c r="BC32" s="50"/>
      <c r="BD32" s="50"/>
      <c r="BE32" s="50"/>
      <c r="BF32" s="51"/>
      <c r="BG32" s="49" t="s">
        <v>173</v>
      </c>
      <c r="BH32" s="50"/>
      <c r="BI32" s="50"/>
      <c r="BJ32" s="50"/>
      <c r="BK32" s="51"/>
      <c r="BL32" s="49">
        <v>0</v>
      </c>
      <c r="BM32" s="50"/>
      <c r="BN32" s="50"/>
      <c r="BO32" s="50"/>
      <c r="BP32" s="51"/>
      <c r="BQ32" s="49">
        <v>0</v>
      </c>
      <c r="BR32" s="50"/>
      <c r="BS32" s="50"/>
      <c r="BT32" s="51"/>
      <c r="BU32" s="49">
        <f>IF(ISNUMBER(BG32),BG32,0)+IF(ISNUMBER(BL32),BL32,0)</f>
        <v>0</v>
      </c>
      <c r="BV32" s="50"/>
      <c r="BW32" s="50"/>
      <c r="BX32" s="50"/>
      <c r="BY32" s="51"/>
    </row>
    <row r="33" spans="1:79" s="6" customFormat="1" ht="12.75" customHeight="1" x14ac:dyDescent="0.25">
      <c r="A33" s="33"/>
      <c r="B33" s="34"/>
      <c r="C33" s="34"/>
      <c r="D33" s="53"/>
      <c r="E33" s="35" t="s">
        <v>147</v>
      </c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7"/>
      <c r="U33" s="48">
        <v>2871540</v>
      </c>
      <c r="V33" s="48"/>
      <c r="W33" s="48"/>
      <c r="X33" s="48"/>
      <c r="Y33" s="48"/>
      <c r="Z33" s="48">
        <v>0</v>
      </c>
      <c r="AA33" s="48"/>
      <c r="AB33" s="48"/>
      <c r="AC33" s="48"/>
      <c r="AD33" s="48"/>
      <c r="AE33" s="45">
        <v>0</v>
      </c>
      <c r="AF33" s="46"/>
      <c r="AG33" s="46"/>
      <c r="AH33" s="47"/>
      <c r="AI33" s="45">
        <f>IF(ISNUMBER(U33),U33,0)+IF(ISNUMBER(Z33),Z33,0)</f>
        <v>2871540</v>
      </c>
      <c r="AJ33" s="46"/>
      <c r="AK33" s="46"/>
      <c r="AL33" s="46"/>
      <c r="AM33" s="47"/>
      <c r="AN33" s="45">
        <v>3407890</v>
      </c>
      <c r="AO33" s="46"/>
      <c r="AP33" s="46"/>
      <c r="AQ33" s="46"/>
      <c r="AR33" s="47"/>
      <c r="AS33" s="45">
        <v>0</v>
      </c>
      <c r="AT33" s="46"/>
      <c r="AU33" s="46"/>
      <c r="AV33" s="46"/>
      <c r="AW33" s="47"/>
      <c r="AX33" s="45">
        <v>0</v>
      </c>
      <c r="AY33" s="46"/>
      <c r="AZ33" s="46"/>
      <c r="BA33" s="47"/>
      <c r="BB33" s="45">
        <f>IF(ISNUMBER(AN33),AN33,0)+IF(ISNUMBER(AS33),AS33,0)</f>
        <v>3407890</v>
      </c>
      <c r="BC33" s="46"/>
      <c r="BD33" s="46"/>
      <c r="BE33" s="46"/>
      <c r="BF33" s="47"/>
      <c r="BG33" s="45">
        <v>3502881</v>
      </c>
      <c r="BH33" s="46"/>
      <c r="BI33" s="46"/>
      <c r="BJ33" s="46"/>
      <c r="BK33" s="47"/>
      <c r="BL33" s="45">
        <v>0</v>
      </c>
      <c r="BM33" s="46"/>
      <c r="BN33" s="46"/>
      <c r="BO33" s="46"/>
      <c r="BP33" s="47"/>
      <c r="BQ33" s="45">
        <v>0</v>
      </c>
      <c r="BR33" s="46"/>
      <c r="BS33" s="46"/>
      <c r="BT33" s="47"/>
      <c r="BU33" s="45">
        <f>IF(ISNUMBER(BG33),BG33,0)+IF(ISNUMBER(BL33),BL33,0)</f>
        <v>3502881</v>
      </c>
      <c r="BV33" s="46"/>
      <c r="BW33" s="46"/>
      <c r="BX33" s="46"/>
      <c r="BY33" s="47"/>
    </row>
    <row r="35" spans="1:79" ht="14.25" customHeight="1" x14ac:dyDescent="0.25">
      <c r="A35" s="117" t="s">
        <v>244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79" ht="15" customHeight="1" x14ac:dyDescent="0.25">
      <c r="A36" s="80" t="s">
        <v>218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</row>
    <row r="37" spans="1:79" ht="22.5" customHeight="1" x14ac:dyDescent="0.25">
      <c r="A37" s="82" t="s">
        <v>2</v>
      </c>
      <c r="B37" s="83"/>
      <c r="C37" s="83"/>
      <c r="D37" s="84"/>
      <c r="E37" s="82" t="s">
        <v>19</v>
      </c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4"/>
      <c r="X37" s="77" t="s">
        <v>240</v>
      </c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9"/>
      <c r="AR37" s="41" t="s">
        <v>245</v>
      </c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</row>
    <row r="38" spans="1:79" ht="36" customHeight="1" x14ac:dyDescent="0.25">
      <c r="A38" s="85"/>
      <c r="B38" s="86"/>
      <c r="C38" s="86"/>
      <c r="D38" s="87"/>
      <c r="E38" s="85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7"/>
      <c r="X38" s="41" t="s">
        <v>4</v>
      </c>
      <c r="Y38" s="41"/>
      <c r="Z38" s="41"/>
      <c r="AA38" s="41"/>
      <c r="AB38" s="41"/>
      <c r="AC38" s="41" t="s">
        <v>3</v>
      </c>
      <c r="AD38" s="41"/>
      <c r="AE38" s="41"/>
      <c r="AF38" s="41"/>
      <c r="AG38" s="41"/>
      <c r="AH38" s="102" t="s">
        <v>116</v>
      </c>
      <c r="AI38" s="103"/>
      <c r="AJ38" s="103"/>
      <c r="AK38" s="103"/>
      <c r="AL38" s="104"/>
      <c r="AM38" s="77" t="s">
        <v>5</v>
      </c>
      <c r="AN38" s="78"/>
      <c r="AO38" s="78"/>
      <c r="AP38" s="78"/>
      <c r="AQ38" s="79"/>
      <c r="AR38" s="77" t="s">
        <v>4</v>
      </c>
      <c r="AS38" s="78"/>
      <c r="AT38" s="78"/>
      <c r="AU38" s="78"/>
      <c r="AV38" s="79"/>
      <c r="AW38" s="77" t="s">
        <v>3</v>
      </c>
      <c r="AX38" s="78"/>
      <c r="AY38" s="78"/>
      <c r="AZ38" s="78"/>
      <c r="BA38" s="79"/>
      <c r="BB38" s="102" t="s">
        <v>116</v>
      </c>
      <c r="BC38" s="103"/>
      <c r="BD38" s="103"/>
      <c r="BE38" s="103"/>
      <c r="BF38" s="104"/>
      <c r="BG38" s="77" t="s">
        <v>96</v>
      </c>
      <c r="BH38" s="78"/>
      <c r="BI38" s="78"/>
      <c r="BJ38" s="78"/>
      <c r="BK38" s="79"/>
    </row>
    <row r="39" spans="1:79" ht="15" customHeight="1" x14ac:dyDescent="0.25">
      <c r="A39" s="77">
        <v>1</v>
      </c>
      <c r="B39" s="78"/>
      <c r="C39" s="78"/>
      <c r="D39" s="79"/>
      <c r="E39" s="77">
        <v>2</v>
      </c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9"/>
      <c r="X39" s="41">
        <v>3</v>
      </c>
      <c r="Y39" s="41"/>
      <c r="Z39" s="41"/>
      <c r="AA39" s="41"/>
      <c r="AB39" s="41"/>
      <c r="AC39" s="41">
        <v>4</v>
      </c>
      <c r="AD39" s="41"/>
      <c r="AE39" s="41"/>
      <c r="AF39" s="41"/>
      <c r="AG39" s="41"/>
      <c r="AH39" s="41">
        <v>5</v>
      </c>
      <c r="AI39" s="41"/>
      <c r="AJ39" s="41"/>
      <c r="AK39" s="41"/>
      <c r="AL39" s="41"/>
      <c r="AM39" s="41">
        <v>6</v>
      </c>
      <c r="AN39" s="41"/>
      <c r="AO39" s="41"/>
      <c r="AP39" s="41"/>
      <c r="AQ39" s="41"/>
      <c r="AR39" s="77">
        <v>7</v>
      </c>
      <c r="AS39" s="78"/>
      <c r="AT39" s="78"/>
      <c r="AU39" s="78"/>
      <c r="AV39" s="79"/>
      <c r="AW39" s="77">
        <v>8</v>
      </c>
      <c r="AX39" s="78"/>
      <c r="AY39" s="78"/>
      <c r="AZ39" s="78"/>
      <c r="BA39" s="79"/>
      <c r="BB39" s="77">
        <v>9</v>
      </c>
      <c r="BC39" s="78"/>
      <c r="BD39" s="78"/>
      <c r="BE39" s="78"/>
      <c r="BF39" s="79"/>
      <c r="BG39" s="77">
        <v>10</v>
      </c>
      <c r="BH39" s="78"/>
      <c r="BI39" s="78"/>
      <c r="BJ39" s="78"/>
      <c r="BK39" s="79"/>
    </row>
    <row r="40" spans="1:79" ht="20.25" hidden="1" customHeight="1" x14ac:dyDescent="0.25">
      <c r="A40" s="92" t="s">
        <v>56</v>
      </c>
      <c r="B40" s="93"/>
      <c r="C40" s="93"/>
      <c r="D40" s="94"/>
      <c r="E40" s="92" t="s">
        <v>57</v>
      </c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4"/>
      <c r="X40" s="68" t="s">
        <v>60</v>
      </c>
      <c r="Y40" s="68"/>
      <c r="Z40" s="68"/>
      <c r="AA40" s="68"/>
      <c r="AB40" s="68"/>
      <c r="AC40" s="68" t="s">
        <v>61</v>
      </c>
      <c r="AD40" s="68"/>
      <c r="AE40" s="68"/>
      <c r="AF40" s="68"/>
      <c r="AG40" s="68"/>
      <c r="AH40" s="92" t="s">
        <v>94</v>
      </c>
      <c r="AI40" s="93"/>
      <c r="AJ40" s="93"/>
      <c r="AK40" s="93"/>
      <c r="AL40" s="94"/>
      <c r="AM40" s="99" t="s">
        <v>171</v>
      </c>
      <c r="AN40" s="100"/>
      <c r="AO40" s="100"/>
      <c r="AP40" s="100"/>
      <c r="AQ40" s="101"/>
      <c r="AR40" s="92" t="s">
        <v>62</v>
      </c>
      <c r="AS40" s="93"/>
      <c r="AT40" s="93"/>
      <c r="AU40" s="93"/>
      <c r="AV40" s="94"/>
      <c r="AW40" s="92" t="s">
        <v>63</v>
      </c>
      <c r="AX40" s="93"/>
      <c r="AY40" s="93"/>
      <c r="AZ40" s="93"/>
      <c r="BA40" s="94"/>
      <c r="BB40" s="92" t="s">
        <v>95</v>
      </c>
      <c r="BC40" s="93"/>
      <c r="BD40" s="93"/>
      <c r="BE40" s="93"/>
      <c r="BF40" s="94"/>
      <c r="BG40" s="99" t="s">
        <v>171</v>
      </c>
      <c r="BH40" s="100"/>
      <c r="BI40" s="100"/>
      <c r="BJ40" s="100"/>
      <c r="BK40" s="101"/>
      <c r="CA40" t="s">
        <v>23</v>
      </c>
    </row>
    <row r="41" spans="1:79" s="25" customFormat="1" ht="13.2" customHeight="1" x14ac:dyDescent="0.25">
      <c r="A41" s="28"/>
      <c r="B41" s="29"/>
      <c r="C41" s="29"/>
      <c r="D41" s="54"/>
      <c r="E41" s="30" t="s">
        <v>172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2"/>
      <c r="X41" s="49">
        <v>3973613</v>
      </c>
      <c r="Y41" s="50"/>
      <c r="Z41" s="50"/>
      <c r="AA41" s="50"/>
      <c r="AB41" s="51"/>
      <c r="AC41" s="49" t="s">
        <v>173</v>
      </c>
      <c r="AD41" s="50"/>
      <c r="AE41" s="50"/>
      <c r="AF41" s="50"/>
      <c r="AG41" s="51"/>
      <c r="AH41" s="49" t="s">
        <v>173</v>
      </c>
      <c r="AI41" s="50"/>
      <c r="AJ41" s="50"/>
      <c r="AK41" s="50"/>
      <c r="AL41" s="51"/>
      <c r="AM41" s="49">
        <f>IF(ISNUMBER(X41),X41,0)+IF(ISNUMBER(AC41),AC41,0)</f>
        <v>3973613</v>
      </c>
      <c r="AN41" s="50"/>
      <c r="AO41" s="50"/>
      <c r="AP41" s="50"/>
      <c r="AQ41" s="51"/>
      <c r="AR41" s="49">
        <v>4247689</v>
      </c>
      <c r="AS41" s="50"/>
      <c r="AT41" s="50"/>
      <c r="AU41" s="50"/>
      <c r="AV41" s="51"/>
      <c r="AW41" s="49" t="s">
        <v>173</v>
      </c>
      <c r="AX41" s="50"/>
      <c r="AY41" s="50"/>
      <c r="AZ41" s="50"/>
      <c r="BA41" s="51"/>
      <c r="BB41" s="49" t="s">
        <v>173</v>
      </c>
      <c r="BC41" s="50"/>
      <c r="BD41" s="50"/>
      <c r="BE41" s="50"/>
      <c r="BF41" s="51"/>
      <c r="BG41" s="52">
        <f>IF(ISNUMBER(AR41),AR41,0)+IF(ISNUMBER(AW41),AW41,0)</f>
        <v>4247689</v>
      </c>
      <c r="BH41" s="52"/>
      <c r="BI41" s="52"/>
      <c r="BJ41" s="52"/>
      <c r="BK41" s="52"/>
      <c r="CA41" s="25" t="s">
        <v>24</v>
      </c>
    </row>
    <row r="42" spans="1:79" s="25" customFormat="1" ht="26.4" customHeight="1" x14ac:dyDescent="0.25">
      <c r="A42" s="28"/>
      <c r="B42" s="29"/>
      <c r="C42" s="29"/>
      <c r="D42" s="54"/>
      <c r="E42" s="30" t="s">
        <v>261</v>
      </c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2"/>
      <c r="X42" s="49" t="s">
        <v>173</v>
      </c>
      <c r="Y42" s="50"/>
      <c r="Z42" s="50"/>
      <c r="AA42" s="50"/>
      <c r="AB42" s="51"/>
      <c r="AC42" s="49">
        <v>0</v>
      </c>
      <c r="AD42" s="50"/>
      <c r="AE42" s="50"/>
      <c r="AF42" s="50"/>
      <c r="AG42" s="51"/>
      <c r="AH42" s="49">
        <v>0</v>
      </c>
      <c r="AI42" s="50"/>
      <c r="AJ42" s="50"/>
      <c r="AK42" s="50"/>
      <c r="AL42" s="51"/>
      <c r="AM42" s="49">
        <f>IF(ISNUMBER(X42),X42,0)+IF(ISNUMBER(AC42),AC42,0)</f>
        <v>0</v>
      </c>
      <c r="AN42" s="50"/>
      <c r="AO42" s="50"/>
      <c r="AP42" s="50"/>
      <c r="AQ42" s="51"/>
      <c r="AR42" s="49" t="s">
        <v>173</v>
      </c>
      <c r="AS42" s="50"/>
      <c r="AT42" s="50"/>
      <c r="AU42" s="50"/>
      <c r="AV42" s="51"/>
      <c r="AW42" s="49">
        <v>0</v>
      </c>
      <c r="AX42" s="50"/>
      <c r="AY42" s="50"/>
      <c r="AZ42" s="50"/>
      <c r="BA42" s="51"/>
      <c r="BB42" s="49">
        <v>0</v>
      </c>
      <c r="BC42" s="50"/>
      <c r="BD42" s="50"/>
      <c r="BE42" s="50"/>
      <c r="BF42" s="51"/>
      <c r="BG42" s="52">
        <f>IF(ISNUMBER(AR42),AR42,0)+IF(ISNUMBER(AW42),AW42,0)</f>
        <v>0</v>
      </c>
      <c r="BH42" s="52"/>
      <c r="BI42" s="52"/>
      <c r="BJ42" s="52"/>
      <c r="BK42" s="52"/>
    </row>
    <row r="43" spans="1:79" s="25" customFormat="1" ht="13.2" customHeight="1" x14ac:dyDescent="0.25">
      <c r="A43" s="28">
        <v>25020100</v>
      </c>
      <c r="B43" s="29"/>
      <c r="C43" s="29"/>
      <c r="D43" s="54"/>
      <c r="E43" s="30" t="s">
        <v>262</v>
      </c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2"/>
      <c r="X43" s="49" t="s">
        <v>173</v>
      </c>
      <c r="Y43" s="50"/>
      <c r="Z43" s="50"/>
      <c r="AA43" s="50"/>
      <c r="AB43" s="51"/>
      <c r="AC43" s="49">
        <v>0</v>
      </c>
      <c r="AD43" s="50"/>
      <c r="AE43" s="50"/>
      <c r="AF43" s="50"/>
      <c r="AG43" s="51"/>
      <c r="AH43" s="49">
        <v>0</v>
      </c>
      <c r="AI43" s="50"/>
      <c r="AJ43" s="50"/>
      <c r="AK43" s="50"/>
      <c r="AL43" s="51"/>
      <c r="AM43" s="49">
        <f>IF(ISNUMBER(X43),X43,0)+IF(ISNUMBER(AC43),AC43,0)</f>
        <v>0</v>
      </c>
      <c r="AN43" s="50"/>
      <c r="AO43" s="50"/>
      <c r="AP43" s="50"/>
      <c r="AQ43" s="51"/>
      <c r="AR43" s="49" t="s">
        <v>173</v>
      </c>
      <c r="AS43" s="50"/>
      <c r="AT43" s="50"/>
      <c r="AU43" s="50"/>
      <c r="AV43" s="51"/>
      <c r="AW43" s="49">
        <v>0</v>
      </c>
      <c r="AX43" s="50"/>
      <c r="AY43" s="50"/>
      <c r="AZ43" s="50"/>
      <c r="BA43" s="51"/>
      <c r="BB43" s="49">
        <v>0</v>
      </c>
      <c r="BC43" s="50"/>
      <c r="BD43" s="50"/>
      <c r="BE43" s="50"/>
      <c r="BF43" s="51"/>
      <c r="BG43" s="52">
        <f>IF(ISNUMBER(AR43),AR43,0)+IF(ISNUMBER(AW43),AW43,0)</f>
        <v>0</v>
      </c>
      <c r="BH43" s="52"/>
      <c r="BI43" s="52"/>
      <c r="BJ43" s="52"/>
      <c r="BK43" s="52"/>
    </row>
    <row r="44" spans="1:79" s="6" customFormat="1" ht="12.75" customHeight="1" x14ac:dyDescent="0.25">
      <c r="A44" s="33"/>
      <c r="B44" s="34"/>
      <c r="C44" s="34"/>
      <c r="D44" s="53"/>
      <c r="E44" s="35" t="s">
        <v>147</v>
      </c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7"/>
      <c r="X44" s="45">
        <v>3973613</v>
      </c>
      <c r="Y44" s="46"/>
      <c r="Z44" s="46"/>
      <c r="AA44" s="46"/>
      <c r="AB44" s="47"/>
      <c r="AC44" s="45">
        <v>0</v>
      </c>
      <c r="AD44" s="46"/>
      <c r="AE44" s="46"/>
      <c r="AF44" s="46"/>
      <c r="AG44" s="47"/>
      <c r="AH44" s="45">
        <v>0</v>
      </c>
      <c r="AI44" s="46"/>
      <c r="AJ44" s="46"/>
      <c r="AK44" s="46"/>
      <c r="AL44" s="47"/>
      <c r="AM44" s="45">
        <f>IF(ISNUMBER(X44),X44,0)+IF(ISNUMBER(AC44),AC44,0)</f>
        <v>3973613</v>
      </c>
      <c r="AN44" s="46"/>
      <c r="AO44" s="46"/>
      <c r="AP44" s="46"/>
      <c r="AQ44" s="47"/>
      <c r="AR44" s="45">
        <v>4247689</v>
      </c>
      <c r="AS44" s="46"/>
      <c r="AT44" s="46"/>
      <c r="AU44" s="46"/>
      <c r="AV44" s="47"/>
      <c r="AW44" s="45">
        <v>0</v>
      </c>
      <c r="AX44" s="46"/>
      <c r="AY44" s="46"/>
      <c r="AZ44" s="46"/>
      <c r="BA44" s="47"/>
      <c r="BB44" s="45">
        <v>0</v>
      </c>
      <c r="BC44" s="46"/>
      <c r="BD44" s="46"/>
      <c r="BE44" s="46"/>
      <c r="BF44" s="47"/>
      <c r="BG44" s="48">
        <f>IF(ISNUMBER(AR44),AR44,0)+IF(ISNUMBER(AW44),AW44,0)</f>
        <v>4247689</v>
      </c>
      <c r="BH44" s="48"/>
      <c r="BI44" s="48"/>
      <c r="BJ44" s="48"/>
      <c r="BK44" s="48"/>
    </row>
    <row r="45" spans="1:79" s="4" customFormat="1" ht="12.75" customHeight="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5">
      <c r="A47" s="65" t="s">
        <v>117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9"/>
    </row>
    <row r="48" spans="1:79" ht="14.25" customHeight="1" x14ac:dyDescent="0.25">
      <c r="A48" s="65" t="s">
        <v>230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</row>
    <row r="49" spans="1:79" ht="15" customHeight="1" x14ac:dyDescent="0.25">
      <c r="A49" s="69" t="s">
        <v>218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</row>
    <row r="50" spans="1:79" ht="23.1" customHeight="1" x14ac:dyDescent="0.25">
      <c r="A50" s="108" t="s">
        <v>118</v>
      </c>
      <c r="B50" s="109"/>
      <c r="C50" s="109"/>
      <c r="D50" s="110"/>
      <c r="E50" s="41" t="s">
        <v>19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77" t="s">
        <v>219</v>
      </c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9"/>
      <c r="AN50" s="77" t="s">
        <v>222</v>
      </c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9"/>
      <c r="BG50" s="77" t="s">
        <v>229</v>
      </c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9"/>
    </row>
    <row r="51" spans="1:79" ht="48.75" customHeight="1" x14ac:dyDescent="0.25">
      <c r="A51" s="111"/>
      <c r="B51" s="112"/>
      <c r="C51" s="112"/>
      <c r="D51" s="113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77" t="s">
        <v>4</v>
      </c>
      <c r="V51" s="78"/>
      <c r="W51" s="78"/>
      <c r="X51" s="78"/>
      <c r="Y51" s="79"/>
      <c r="Z51" s="77" t="s">
        <v>3</v>
      </c>
      <c r="AA51" s="78"/>
      <c r="AB51" s="78"/>
      <c r="AC51" s="78"/>
      <c r="AD51" s="79"/>
      <c r="AE51" s="102" t="s">
        <v>116</v>
      </c>
      <c r="AF51" s="103"/>
      <c r="AG51" s="103"/>
      <c r="AH51" s="104"/>
      <c r="AI51" s="77" t="s">
        <v>5</v>
      </c>
      <c r="AJ51" s="78"/>
      <c r="AK51" s="78"/>
      <c r="AL51" s="78"/>
      <c r="AM51" s="79"/>
      <c r="AN51" s="77" t="s">
        <v>4</v>
      </c>
      <c r="AO51" s="78"/>
      <c r="AP51" s="78"/>
      <c r="AQ51" s="78"/>
      <c r="AR51" s="79"/>
      <c r="AS51" s="77" t="s">
        <v>3</v>
      </c>
      <c r="AT51" s="78"/>
      <c r="AU51" s="78"/>
      <c r="AV51" s="78"/>
      <c r="AW51" s="79"/>
      <c r="AX51" s="102" t="s">
        <v>116</v>
      </c>
      <c r="AY51" s="103"/>
      <c r="AZ51" s="103"/>
      <c r="BA51" s="104"/>
      <c r="BB51" s="77" t="s">
        <v>96</v>
      </c>
      <c r="BC51" s="78"/>
      <c r="BD51" s="78"/>
      <c r="BE51" s="78"/>
      <c r="BF51" s="79"/>
      <c r="BG51" s="77" t="s">
        <v>4</v>
      </c>
      <c r="BH51" s="78"/>
      <c r="BI51" s="78"/>
      <c r="BJ51" s="78"/>
      <c r="BK51" s="79"/>
      <c r="BL51" s="77" t="s">
        <v>3</v>
      </c>
      <c r="BM51" s="78"/>
      <c r="BN51" s="78"/>
      <c r="BO51" s="78"/>
      <c r="BP51" s="79"/>
      <c r="BQ51" s="102" t="s">
        <v>116</v>
      </c>
      <c r="BR51" s="103"/>
      <c r="BS51" s="103"/>
      <c r="BT51" s="104"/>
      <c r="BU51" s="77" t="s">
        <v>97</v>
      </c>
      <c r="BV51" s="78"/>
      <c r="BW51" s="78"/>
      <c r="BX51" s="78"/>
      <c r="BY51" s="79"/>
    </row>
    <row r="52" spans="1:79" ht="15" customHeight="1" x14ac:dyDescent="0.25">
      <c r="A52" s="77">
        <v>1</v>
      </c>
      <c r="B52" s="78"/>
      <c r="C52" s="78"/>
      <c r="D52" s="79"/>
      <c r="E52" s="77">
        <v>2</v>
      </c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9"/>
      <c r="U52" s="77">
        <v>3</v>
      </c>
      <c r="V52" s="78"/>
      <c r="W52" s="78"/>
      <c r="X52" s="78"/>
      <c r="Y52" s="79"/>
      <c r="Z52" s="77">
        <v>4</v>
      </c>
      <c r="AA52" s="78"/>
      <c r="AB52" s="78"/>
      <c r="AC52" s="78"/>
      <c r="AD52" s="79"/>
      <c r="AE52" s="77">
        <v>5</v>
      </c>
      <c r="AF52" s="78"/>
      <c r="AG52" s="78"/>
      <c r="AH52" s="79"/>
      <c r="AI52" s="77">
        <v>6</v>
      </c>
      <c r="AJ52" s="78"/>
      <c r="AK52" s="78"/>
      <c r="AL52" s="78"/>
      <c r="AM52" s="79"/>
      <c r="AN52" s="77">
        <v>7</v>
      </c>
      <c r="AO52" s="78"/>
      <c r="AP52" s="78"/>
      <c r="AQ52" s="78"/>
      <c r="AR52" s="79"/>
      <c r="AS52" s="77">
        <v>8</v>
      </c>
      <c r="AT52" s="78"/>
      <c r="AU52" s="78"/>
      <c r="AV52" s="78"/>
      <c r="AW52" s="79"/>
      <c r="AX52" s="77">
        <v>9</v>
      </c>
      <c r="AY52" s="78"/>
      <c r="AZ52" s="78"/>
      <c r="BA52" s="79"/>
      <c r="BB52" s="77">
        <v>10</v>
      </c>
      <c r="BC52" s="78"/>
      <c r="BD52" s="78"/>
      <c r="BE52" s="78"/>
      <c r="BF52" s="79"/>
      <c r="BG52" s="77">
        <v>11</v>
      </c>
      <c r="BH52" s="78"/>
      <c r="BI52" s="78"/>
      <c r="BJ52" s="78"/>
      <c r="BK52" s="79"/>
      <c r="BL52" s="77">
        <v>12</v>
      </c>
      <c r="BM52" s="78"/>
      <c r="BN52" s="78"/>
      <c r="BO52" s="78"/>
      <c r="BP52" s="79"/>
      <c r="BQ52" s="77">
        <v>13</v>
      </c>
      <c r="BR52" s="78"/>
      <c r="BS52" s="78"/>
      <c r="BT52" s="79"/>
      <c r="BU52" s="77">
        <v>14</v>
      </c>
      <c r="BV52" s="78"/>
      <c r="BW52" s="78"/>
      <c r="BX52" s="78"/>
      <c r="BY52" s="79"/>
    </row>
    <row r="53" spans="1:79" s="1" customFormat="1" ht="12.75" hidden="1" customHeight="1" x14ac:dyDescent="0.25">
      <c r="A53" s="92" t="s">
        <v>64</v>
      </c>
      <c r="B53" s="93"/>
      <c r="C53" s="93"/>
      <c r="D53" s="94"/>
      <c r="E53" s="92" t="s">
        <v>57</v>
      </c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4"/>
      <c r="U53" s="92" t="s">
        <v>65</v>
      </c>
      <c r="V53" s="93"/>
      <c r="W53" s="93"/>
      <c r="X53" s="93"/>
      <c r="Y53" s="94"/>
      <c r="Z53" s="92" t="s">
        <v>66</v>
      </c>
      <c r="AA53" s="93"/>
      <c r="AB53" s="93"/>
      <c r="AC53" s="93"/>
      <c r="AD53" s="94"/>
      <c r="AE53" s="92" t="s">
        <v>91</v>
      </c>
      <c r="AF53" s="93"/>
      <c r="AG53" s="93"/>
      <c r="AH53" s="94"/>
      <c r="AI53" s="99" t="s">
        <v>170</v>
      </c>
      <c r="AJ53" s="100"/>
      <c r="AK53" s="100"/>
      <c r="AL53" s="100"/>
      <c r="AM53" s="101"/>
      <c r="AN53" s="92" t="s">
        <v>67</v>
      </c>
      <c r="AO53" s="93"/>
      <c r="AP53" s="93"/>
      <c r="AQ53" s="93"/>
      <c r="AR53" s="94"/>
      <c r="AS53" s="92" t="s">
        <v>68</v>
      </c>
      <c r="AT53" s="93"/>
      <c r="AU53" s="93"/>
      <c r="AV53" s="93"/>
      <c r="AW53" s="94"/>
      <c r="AX53" s="92" t="s">
        <v>92</v>
      </c>
      <c r="AY53" s="93"/>
      <c r="AZ53" s="93"/>
      <c r="BA53" s="94"/>
      <c r="BB53" s="99" t="s">
        <v>170</v>
      </c>
      <c r="BC53" s="100"/>
      <c r="BD53" s="100"/>
      <c r="BE53" s="100"/>
      <c r="BF53" s="101"/>
      <c r="BG53" s="92" t="s">
        <v>58</v>
      </c>
      <c r="BH53" s="93"/>
      <c r="BI53" s="93"/>
      <c r="BJ53" s="93"/>
      <c r="BK53" s="94"/>
      <c r="BL53" s="92" t="s">
        <v>59</v>
      </c>
      <c r="BM53" s="93"/>
      <c r="BN53" s="93"/>
      <c r="BO53" s="93"/>
      <c r="BP53" s="94"/>
      <c r="BQ53" s="92" t="s">
        <v>93</v>
      </c>
      <c r="BR53" s="93"/>
      <c r="BS53" s="93"/>
      <c r="BT53" s="94"/>
      <c r="BU53" s="99" t="s">
        <v>170</v>
      </c>
      <c r="BV53" s="100"/>
      <c r="BW53" s="100"/>
      <c r="BX53" s="100"/>
      <c r="BY53" s="101"/>
      <c r="CA53" t="s">
        <v>25</v>
      </c>
    </row>
    <row r="54" spans="1:79" s="25" customFormat="1" ht="13.2" customHeight="1" x14ac:dyDescent="0.25">
      <c r="A54" s="28">
        <v>2111</v>
      </c>
      <c r="B54" s="29"/>
      <c r="C54" s="29"/>
      <c r="D54" s="54"/>
      <c r="E54" s="30" t="s">
        <v>174</v>
      </c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2"/>
      <c r="U54" s="49">
        <v>1780585</v>
      </c>
      <c r="V54" s="50"/>
      <c r="W54" s="50"/>
      <c r="X54" s="50"/>
      <c r="Y54" s="51"/>
      <c r="Z54" s="49">
        <v>0</v>
      </c>
      <c r="AA54" s="50"/>
      <c r="AB54" s="50"/>
      <c r="AC54" s="50"/>
      <c r="AD54" s="51"/>
      <c r="AE54" s="49">
        <v>0</v>
      </c>
      <c r="AF54" s="50"/>
      <c r="AG54" s="50"/>
      <c r="AH54" s="51"/>
      <c r="AI54" s="49">
        <f t="shared" ref="AI54:AI66" si="0">IF(ISNUMBER(U54),U54,0)+IF(ISNUMBER(Z54),Z54,0)</f>
        <v>1780585</v>
      </c>
      <c r="AJ54" s="50"/>
      <c r="AK54" s="50"/>
      <c r="AL54" s="50"/>
      <c r="AM54" s="51"/>
      <c r="AN54" s="49">
        <v>2109534</v>
      </c>
      <c r="AO54" s="50"/>
      <c r="AP54" s="50"/>
      <c r="AQ54" s="50"/>
      <c r="AR54" s="51"/>
      <c r="AS54" s="49">
        <v>0</v>
      </c>
      <c r="AT54" s="50"/>
      <c r="AU54" s="50"/>
      <c r="AV54" s="50"/>
      <c r="AW54" s="51"/>
      <c r="AX54" s="49">
        <v>0</v>
      </c>
      <c r="AY54" s="50"/>
      <c r="AZ54" s="50"/>
      <c r="BA54" s="51"/>
      <c r="BB54" s="49">
        <f t="shared" ref="BB54:BB66" si="1">IF(ISNUMBER(AN54),AN54,0)+IF(ISNUMBER(AS54),AS54,0)</f>
        <v>2109534</v>
      </c>
      <c r="BC54" s="50"/>
      <c r="BD54" s="50"/>
      <c r="BE54" s="50"/>
      <c r="BF54" s="51"/>
      <c r="BG54" s="49">
        <v>2530113</v>
      </c>
      <c r="BH54" s="50"/>
      <c r="BI54" s="50"/>
      <c r="BJ54" s="50"/>
      <c r="BK54" s="51"/>
      <c r="BL54" s="49">
        <v>0</v>
      </c>
      <c r="BM54" s="50"/>
      <c r="BN54" s="50"/>
      <c r="BO54" s="50"/>
      <c r="BP54" s="51"/>
      <c r="BQ54" s="49">
        <v>0</v>
      </c>
      <c r="BR54" s="50"/>
      <c r="BS54" s="50"/>
      <c r="BT54" s="51"/>
      <c r="BU54" s="49">
        <f t="shared" ref="BU54:BU66" si="2">IF(ISNUMBER(BG54),BG54,0)+IF(ISNUMBER(BL54),BL54,0)</f>
        <v>2530113</v>
      </c>
      <c r="BV54" s="50"/>
      <c r="BW54" s="50"/>
      <c r="BX54" s="50"/>
      <c r="BY54" s="51"/>
      <c r="CA54" s="25" t="s">
        <v>26</v>
      </c>
    </row>
    <row r="55" spans="1:79" s="25" customFormat="1" ht="13.2" customHeight="1" x14ac:dyDescent="0.25">
      <c r="A55" s="28">
        <v>2120</v>
      </c>
      <c r="B55" s="29"/>
      <c r="C55" s="29"/>
      <c r="D55" s="54"/>
      <c r="E55" s="30" t="s">
        <v>175</v>
      </c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2"/>
      <c r="U55" s="49">
        <v>416988</v>
      </c>
      <c r="V55" s="50"/>
      <c r="W55" s="50"/>
      <c r="X55" s="50"/>
      <c r="Y55" s="51"/>
      <c r="Z55" s="49">
        <v>0</v>
      </c>
      <c r="AA55" s="50"/>
      <c r="AB55" s="50"/>
      <c r="AC55" s="50"/>
      <c r="AD55" s="51"/>
      <c r="AE55" s="49">
        <v>0</v>
      </c>
      <c r="AF55" s="50"/>
      <c r="AG55" s="50"/>
      <c r="AH55" s="51"/>
      <c r="AI55" s="49">
        <f t="shared" si="0"/>
        <v>416988</v>
      </c>
      <c r="AJ55" s="50"/>
      <c r="AK55" s="50"/>
      <c r="AL55" s="50"/>
      <c r="AM55" s="51"/>
      <c r="AN55" s="49">
        <v>476560</v>
      </c>
      <c r="AO55" s="50"/>
      <c r="AP55" s="50"/>
      <c r="AQ55" s="50"/>
      <c r="AR55" s="51"/>
      <c r="AS55" s="49">
        <v>0</v>
      </c>
      <c r="AT55" s="50"/>
      <c r="AU55" s="50"/>
      <c r="AV55" s="50"/>
      <c r="AW55" s="51"/>
      <c r="AX55" s="49">
        <v>0</v>
      </c>
      <c r="AY55" s="50"/>
      <c r="AZ55" s="50"/>
      <c r="BA55" s="51"/>
      <c r="BB55" s="49">
        <f t="shared" si="1"/>
        <v>476560</v>
      </c>
      <c r="BC55" s="50"/>
      <c r="BD55" s="50"/>
      <c r="BE55" s="50"/>
      <c r="BF55" s="51"/>
      <c r="BG55" s="49">
        <v>556625</v>
      </c>
      <c r="BH55" s="50"/>
      <c r="BI55" s="50"/>
      <c r="BJ55" s="50"/>
      <c r="BK55" s="51"/>
      <c r="BL55" s="49">
        <v>0</v>
      </c>
      <c r="BM55" s="50"/>
      <c r="BN55" s="50"/>
      <c r="BO55" s="50"/>
      <c r="BP55" s="51"/>
      <c r="BQ55" s="49">
        <v>0</v>
      </c>
      <c r="BR55" s="50"/>
      <c r="BS55" s="50"/>
      <c r="BT55" s="51"/>
      <c r="BU55" s="49">
        <f t="shared" si="2"/>
        <v>556625</v>
      </c>
      <c r="BV55" s="50"/>
      <c r="BW55" s="50"/>
      <c r="BX55" s="50"/>
      <c r="BY55" s="51"/>
    </row>
    <row r="56" spans="1:79" s="25" customFormat="1" ht="13.2" customHeight="1" x14ac:dyDescent="0.25">
      <c r="A56" s="28">
        <v>2210</v>
      </c>
      <c r="B56" s="29"/>
      <c r="C56" s="29"/>
      <c r="D56" s="54"/>
      <c r="E56" s="30" t="s">
        <v>176</v>
      </c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2"/>
      <c r="U56" s="49">
        <v>60606</v>
      </c>
      <c r="V56" s="50"/>
      <c r="W56" s="50"/>
      <c r="X56" s="50"/>
      <c r="Y56" s="51"/>
      <c r="Z56" s="49">
        <v>0</v>
      </c>
      <c r="AA56" s="50"/>
      <c r="AB56" s="50"/>
      <c r="AC56" s="50"/>
      <c r="AD56" s="51"/>
      <c r="AE56" s="49">
        <v>0</v>
      </c>
      <c r="AF56" s="50"/>
      <c r="AG56" s="50"/>
      <c r="AH56" s="51"/>
      <c r="AI56" s="49">
        <f t="shared" si="0"/>
        <v>60606</v>
      </c>
      <c r="AJ56" s="50"/>
      <c r="AK56" s="50"/>
      <c r="AL56" s="50"/>
      <c r="AM56" s="51"/>
      <c r="AN56" s="49">
        <v>170534</v>
      </c>
      <c r="AO56" s="50"/>
      <c r="AP56" s="50"/>
      <c r="AQ56" s="50"/>
      <c r="AR56" s="51"/>
      <c r="AS56" s="49">
        <v>0</v>
      </c>
      <c r="AT56" s="50"/>
      <c r="AU56" s="50"/>
      <c r="AV56" s="50"/>
      <c r="AW56" s="51"/>
      <c r="AX56" s="49">
        <v>0</v>
      </c>
      <c r="AY56" s="50"/>
      <c r="AZ56" s="50"/>
      <c r="BA56" s="51"/>
      <c r="BB56" s="49">
        <f t="shared" si="1"/>
        <v>170534</v>
      </c>
      <c r="BC56" s="50"/>
      <c r="BD56" s="50"/>
      <c r="BE56" s="50"/>
      <c r="BF56" s="51"/>
      <c r="BG56" s="49">
        <v>30000</v>
      </c>
      <c r="BH56" s="50"/>
      <c r="BI56" s="50"/>
      <c r="BJ56" s="50"/>
      <c r="BK56" s="51"/>
      <c r="BL56" s="49">
        <v>0</v>
      </c>
      <c r="BM56" s="50"/>
      <c r="BN56" s="50"/>
      <c r="BO56" s="50"/>
      <c r="BP56" s="51"/>
      <c r="BQ56" s="49">
        <v>0</v>
      </c>
      <c r="BR56" s="50"/>
      <c r="BS56" s="50"/>
      <c r="BT56" s="51"/>
      <c r="BU56" s="49">
        <f t="shared" si="2"/>
        <v>30000</v>
      </c>
      <c r="BV56" s="50"/>
      <c r="BW56" s="50"/>
      <c r="BX56" s="50"/>
      <c r="BY56" s="51"/>
    </row>
    <row r="57" spans="1:79" s="25" customFormat="1" ht="13.2" customHeight="1" x14ac:dyDescent="0.25">
      <c r="A57" s="28">
        <v>2220</v>
      </c>
      <c r="B57" s="29"/>
      <c r="C57" s="29"/>
      <c r="D57" s="54"/>
      <c r="E57" s="30" t="s">
        <v>263</v>
      </c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2"/>
      <c r="U57" s="49">
        <v>18814</v>
      </c>
      <c r="V57" s="50"/>
      <c r="W57" s="50"/>
      <c r="X57" s="50"/>
      <c r="Y57" s="51"/>
      <c r="Z57" s="49">
        <v>0</v>
      </c>
      <c r="AA57" s="50"/>
      <c r="AB57" s="50"/>
      <c r="AC57" s="50"/>
      <c r="AD57" s="51"/>
      <c r="AE57" s="49">
        <v>0</v>
      </c>
      <c r="AF57" s="50"/>
      <c r="AG57" s="50"/>
      <c r="AH57" s="51"/>
      <c r="AI57" s="49">
        <f t="shared" si="0"/>
        <v>18814</v>
      </c>
      <c r="AJ57" s="50"/>
      <c r="AK57" s="50"/>
      <c r="AL57" s="50"/>
      <c r="AM57" s="51"/>
      <c r="AN57" s="49">
        <v>22342</v>
      </c>
      <c r="AO57" s="50"/>
      <c r="AP57" s="50"/>
      <c r="AQ57" s="50"/>
      <c r="AR57" s="51"/>
      <c r="AS57" s="49">
        <v>0</v>
      </c>
      <c r="AT57" s="50"/>
      <c r="AU57" s="50"/>
      <c r="AV57" s="50"/>
      <c r="AW57" s="51"/>
      <c r="AX57" s="49">
        <v>0</v>
      </c>
      <c r="AY57" s="50"/>
      <c r="AZ57" s="50"/>
      <c r="BA57" s="51"/>
      <c r="BB57" s="49">
        <f t="shared" si="1"/>
        <v>22342</v>
      </c>
      <c r="BC57" s="50"/>
      <c r="BD57" s="50"/>
      <c r="BE57" s="50"/>
      <c r="BF57" s="51"/>
      <c r="BG57" s="49">
        <v>24000</v>
      </c>
      <c r="BH57" s="50"/>
      <c r="BI57" s="50"/>
      <c r="BJ57" s="50"/>
      <c r="BK57" s="51"/>
      <c r="BL57" s="49">
        <v>0</v>
      </c>
      <c r="BM57" s="50"/>
      <c r="BN57" s="50"/>
      <c r="BO57" s="50"/>
      <c r="BP57" s="51"/>
      <c r="BQ57" s="49">
        <v>0</v>
      </c>
      <c r="BR57" s="50"/>
      <c r="BS57" s="50"/>
      <c r="BT57" s="51"/>
      <c r="BU57" s="49">
        <f t="shared" si="2"/>
        <v>24000</v>
      </c>
      <c r="BV57" s="50"/>
      <c r="BW57" s="50"/>
      <c r="BX57" s="50"/>
      <c r="BY57" s="51"/>
    </row>
    <row r="58" spans="1:79" s="25" customFormat="1" ht="13.2" customHeight="1" x14ac:dyDescent="0.25">
      <c r="A58" s="28">
        <v>2230</v>
      </c>
      <c r="B58" s="29"/>
      <c r="C58" s="29"/>
      <c r="D58" s="54"/>
      <c r="E58" s="30" t="s">
        <v>264</v>
      </c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2"/>
      <c r="U58" s="49">
        <v>369490</v>
      </c>
      <c r="V58" s="50"/>
      <c r="W58" s="50"/>
      <c r="X58" s="50"/>
      <c r="Y58" s="51"/>
      <c r="Z58" s="49">
        <v>0</v>
      </c>
      <c r="AA58" s="50"/>
      <c r="AB58" s="50"/>
      <c r="AC58" s="50"/>
      <c r="AD58" s="51"/>
      <c r="AE58" s="49">
        <v>0</v>
      </c>
      <c r="AF58" s="50"/>
      <c r="AG58" s="50"/>
      <c r="AH58" s="51"/>
      <c r="AI58" s="49">
        <f t="shared" si="0"/>
        <v>369490</v>
      </c>
      <c r="AJ58" s="50"/>
      <c r="AK58" s="50"/>
      <c r="AL58" s="50"/>
      <c r="AM58" s="51"/>
      <c r="AN58" s="49">
        <v>337430</v>
      </c>
      <c r="AO58" s="50"/>
      <c r="AP58" s="50"/>
      <c r="AQ58" s="50"/>
      <c r="AR58" s="51"/>
      <c r="AS58" s="49">
        <v>0</v>
      </c>
      <c r="AT58" s="50"/>
      <c r="AU58" s="50"/>
      <c r="AV58" s="50"/>
      <c r="AW58" s="51"/>
      <c r="AX58" s="49">
        <v>0</v>
      </c>
      <c r="AY58" s="50"/>
      <c r="AZ58" s="50"/>
      <c r="BA58" s="51"/>
      <c r="BB58" s="49">
        <f t="shared" si="1"/>
        <v>337430</v>
      </c>
      <c r="BC58" s="50"/>
      <c r="BD58" s="50"/>
      <c r="BE58" s="50"/>
      <c r="BF58" s="51"/>
      <c r="BG58" s="49">
        <v>120570</v>
      </c>
      <c r="BH58" s="50"/>
      <c r="BI58" s="50"/>
      <c r="BJ58" s="50"/>
      <c r="BK58" s="51"/>
      <c r="BL58" s="49">
        <v>0</v>
      </c>
      <c r="BM58" s="50"/>
      <c r="BN58" s="50"/>
      <c r="BO58" s="50"/>
      <c r="BP58" s="51"/>
      <c r="BQ58" s="49">
        <v>0</v>
      </c>
      <c r="BR58" s="50"/>
      <c r="BS58" s="50"/>
      <c r="BT58" s="51"/>
      <c r="BU58" s="49">
        <f t="shared" si="2"/>
        <v>120570</v>
      </c>
      <c r="BV58" s="50"/>
      <c r="BW58" s="50"/>
      <c r="BX58" s="50"/>
      <c r="BY58" s="51"/>
    </row>
    <row r="59" spans="1:79" s="25" customFormat="1" ht="13.2" customHeight="1" x14ac:dyDescent="0.25">
      <c r="A59" s="28">
        <v>2240</v>
      </c>
      <c r="B59" s="29"/>
      <c r="C59" s="29"/>
      <c r="D59" s="54"/>
      <c r="E59" s="30" t="s">
        <v>177</v>
      </c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2"/>
      <c r="U59" s="49">
        <v>13302</v>
      </c>
      <c r="V59" s="50"/>
      <c r="W59" s="50"/>
      <c r="X59" s="50"/>
      <c r="Y59" s="51"/>
      <c r="Z59" s="49">
        <v>0</v>
      </c>
      <c r="AA59" s="50"/>
      <c r="AB59" s="50"/>
      <c r="AC59" s="50"/>
      <c r="AD59" s="51"/>
      <c r="AE59" s="49">
        <v>0</v>
      </c>
      <c r="AF59" s="50"/>
      <c r="AG59" s="50"/>
      <c r="AH59" s="51"/>
      <c r="AI59" s="49">
        <f t="shared" si="0"/>
        <v>13302</v>
      </c>
      <c r="AJ59" s="50"/>
      <c r="AK59" s="50"/>
      <c r="AL59" s="50"/>
      <c r="AM59" s="51"/>
      <c r="AN59" s="49">
        <v>98763</v>
      </c>
      <c r="AO59" s="50"/>
      <c r="AP59" s="50"/>
      <c r="AQ59" s="50"/>
      <c r="AR59" s="51"/>
      <c r="AS59" s="49">
        <v>0</v>
      </c>
      <c r="AT59" s="50"/>
      <c r="AU59" s="50"/>
      <c r="AV59" s="50"/>
      <c r="AW59" s="51"/>
      <c r="AX59" s="49">
        <v>0</v>
      </c>
      <c r="AY59" s="50"/>
      <c r="AZ59" s="50"/>
      <c r="BA59" s="51"/>
      <c r="BB59" s="49">
        <f t="shared" si="1"/>
        <v>98763</v>
      </c>
      <c r="BC59" s="50"/>
      <c r="BD59" s="50"/>
      <c r="BE59" s="50"/>
      <c r="BF59" s="51"/>
      <c r="BG59" s="49">
        <v>25300</v>
      </c>
      <c r="BH59" s="50"/>
      <c r="BI59" s="50"/>
      <c r="BJ59" s="50"/>
      <c r="BK59" s="51"/>
      <c r="BL59" s="49">
        <v>0</v>
      </c>
      <c r="BM59" s="50"/>
      <c r="BN59" s="50"/>
      <c r="BO59" s="50"/>
      <c r="BP59" s="51"/>
      <c r="BQ59" s="49">
        <v>0</v>
      </c>
      <c r="BR59" s="50"/>
      <c r="BS59" s="50"/>
      <c r="BT59" s="51"/>
      <c r="BU59" s="49">
        <f t="shared" si="2"/>
        <v>25300</v>
      </c>
      <c r="BV59" s="50"/>
      <c r="BW59" s="50"/>
      <c r="BX59" s="50"/>
      <c r="BY59" s="51"/>
    </row>
    <row r="60" spans="1:79" s="25" customFormat="1" ht="13.2" customHeight="1" x14ac:dyDescent="0.25">
      <c r="A60" s="28">
        <v>2271</v>
      </c>
      <c r="B60" s="29"/>
      <c r="C60" s="29"/>
      <c r="D60" s="54"/>
      <c r="E60" s="30" t="s">
        <v>265</v>
      </c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2"/>
      <c r="U60" s="49">
        <v>173892</v>
      </c>
      <c r="V60" s="50"/>
      <c r="W60" s="50"/>
      <c r="X60" s="50"/>
      <c r="Y60" s="51"/>
      <c r="Z60" s="49">
        <v>0</v>
      </c>
      <c r="AA60" s="50"/>
      <c r="AB60" s="50"/>
      <c r="AC60" s="50"/>
      <c r="AD60" s="51"/>
      <c r="AE60" s="49">
        <v>0</v>
      </c>
      <c r="AF60" s="50"/>
      <c r="AG60" s="50"/>
      <c r="AH60" s="51"/>
      <c r="AI60" s="49">
        <f t="shared" si="0"/>
        <v>173892</v>
      </c>
      <c r="AJ60" s="50"/>
      <c r="AK60" s="50"/>
      <c r="AL60" s="50"/>
      <c r="AM60" s="51"/>
      <c r="AN60" s="49">
        <v>158435</v>
      </c>
      <c r="AO60" s="50"/>
      <c r="AP60" s="50"/>
      <c r="AQ60" s="50"/>
      <c r="AR60" s="51"/>
      <c r="AS60" s="49">
        <v>0</v>
      </c>
      <c r="AT60" s="50"/>
      <c r="AU60" s="50"/>
      <c r="AV60" s="50"/>
      <c r="AW60" s="51"/>
      <c r="AX60" s="49">
        <v>0</v>
      </c>
      <c r="AY60" s="50"/>
      <c r="AZ60" s="50"/>
      <c r="BA60" s="51"/>
      <c r="BB60" s="49">
        <f t="shared" si="1"/>
        <v>158435</v>
      </c>
      <c r="BC60" s="50"/>
      <c r="BD60" s="50"/>
      <c r="BE60" s="50"/>
      <c r="BF60" s="51"/>
      <c r="BG60" s="49">
        <v>174890</v>
      </c>
      <c r="BH60" s="50"/>
      <c r="BI60" s="50"/>
      <c r="BJ60" s="50"/>
      <c r="BK60" s="51"/>
      <c r="BL60" s="49">
        <v>0</v>
      </c>
      <c r="BM60" s="50"/>
      <c r="BN60" s="50"/>
      <c r="BO60" s="50"/>
      <c r="BP60" s="51"/>
      <c r="BQ60" s="49">
        <v>0</v>
      </c>
      <c r="BR60" s="50"/>
      <c r="BS60" s="50"/>
      <c r="BT60" s="51"/>
      <c r="BU60" s="49">
        <f t="shared" si="2"/>
        <v>174890</v>
      </c>
      <c r="BV60" s="50"/>
      <c r="BW60" s="50"/>
      <c r="BX60" s="50"/>
      <c r="BY60" s="51"/>
    </row>
    <row r="61" spans="1:79" s="25" customFormat="1" ht="13.2" customHeight="1" x14ac:dyDescent="0.25">
      <c r="A61" s="28">
        <v>2272</v>
      </c>
      <c r="B61" s="29"/>
      <c r="C61" s="29"/>
      <c r="D61" s="54"/>
      <c r="E61" s="30" t="s">
        <v>266</v>
      </c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2"/>
      <c r="U61" s="49">
        <v>18555</v>
      </c>
      <c r="V61" s="50"/>
      <c r="W61" s="50"/>
      <c r="X61" s="50"/>
      <c r="Y61" s="51"/>
      <c r="Z61" s="49">
        <v>0</v>
      </c>
      <c r="AA61" s="50"/>
      <c r="AB61" s="50"/>
      <c r="AC61" s="50"/>
      <c r="AD61" s="51"/>
      <c r="AE61" s="49">
        <v>0</v>
      </c>
      <c r="AF61" s="50"/>
      <c r="AG61" s="50"/>
      <c r="AH61" s="51"/>
      <c r="AI61" s="49">
        <f t="shared" si="0"/>
        <v>18555</v>
      </c>
      <c r="AJ61" s="50"/>
      <c r="AK61" s="50"/>
      <c r="AL61" s="50"/>
      <c r="AM61" s="51"/>
      <c r="AN61" s="49">
        <v>17280</v>
      </c>
      <c r="AO61" s="50"/>
      <c r="AP61" s="50"/>
      <c r="AQ61" s="50"/>
      <c r="AR61" s="51"/>
      <c r="AS61" s="49">
        <v>0</v>
      </c>
      <c r="AT61" s="50"/>
      <c r="AU61" s="50"/>
      <c r="AV61" s="50"/>
      <c r="AW61" s="51"/>
      <c r="AX61" s="49">
        <v>0</v>
      </c>
      <c r="AY61" s="50"/>
      <c r="AZ61" s="50"/>
      <c r="BA61" s="51"/>
      <c r="BB61" s="49">
        <f t="shared" si="1"/>
        <v>17280</v>
      </c>
      <c r="BC61" s="50"/>
      <c r="BD61" s="50"/>
      <c r="BE61" s="50"/>
      <c r="BF61" s="51"/>
      <c r="BG61" s="49">
        <v>19964</v>
      </c>
      <c r="BH61" s="50"/>
      <c r="BI61" s="50"/>
      <c r="BJ61" s="50"/>
      <c r="BK61" s="51"/>
      <c r="BL61" s="49">
        <v>0</v>
      </c>
      <c r="BM61" s="50"/>
      <c r="BN61" s="50"/>
      <c r="BO61" s="50"/>
      <c r="BP61" s="51"/>
      <c r="BQ61" s="49">
        <v>0</v>
      </c>
      <c r="BR61" s="50"/>
      <c r="BS61" s="50"/>
      <c r="BT61" s="51"/>
      <c r="BU61" s="49">
        <f t="shared" si="2"/>
        <v>19964</v>
      </c>
      <c r="BV61" s="50"/>
      <c r="BW61" s="50"/>
      <c r="BX61" s="50"/>
      <c r="BY61" s="51"/>
    </row>
    <row r="62" spans="1:79" s="25" customFormat="1" ht="13.2" customHeight="1" x14ac:dyDescent="0.25">
      <c r="A62" s="28">
        <v>2273</v>
      </c>
      <c r="B62" s="29"/>
      <c r="C62" s="29"/>
      <c r="D62" s="54"/>
      <c r="E62" s="30" t="s">
        <v>267</v>
      </c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2"/>
      <c r="U62" s="49">
        <v>17713</v>
      </c>
      <c r="V62" s="50"/>
      <c r="W62" s="50"/>
      <c r="X62" s="50"/>
      <c r="Y62" s="51"/>
      <c r="Z62" s="49">
        <v>0</v>
      </c>
      <c r="AA62" s="50"/>
      <c r="AB62" s="50"/>
      <c r="AC62" s="50"/>
      <c r="AD62" s="51"/>
      <c r="AE62" s="49">
        <v>0</v>
      </c>
      <c r="AF62" s="50"/>
      <c r="AG62" s="50"/>
      <c r="AH62" s="51"/>
      <c r="AI62" s="49">
        <f t="shared" si="0"/>
        <v>17713</v>
      </c>
      <c r="AJ62" s="50"/>
      <c r="AK62" s="50"/>
      <c r="AL62" s="50"/>
      <c r="AM62" s="51"/>
      <c r="AN62" s="49">
        <v>14622</v>
      </c>
      <c r="AO62" s="50"/>
      <c r="AP62" s="50"/>
      <c r="AQ62" s="50"/>
      <c r="AR62" s="51"/>
      <c r="AS62" s="49">
        <v>0</v>
      </c>
      <c r="AT62" s="50"/>
      <c r="AU62" s="50"/>
      <c r="AV62" s="50"/>
      <c r="AW62" s="51"/>
      <c r="AX62" s="49">
        <v>0</v>
      </c>
      <c r="AY62" s="50"/>
      <c r="AZ62" s="50"/>
      <c r="BA62" s="51"/>
      <c r="BB62" s="49">
        <f t="shared" si="1"/>
        <v>14622</v>
      </c>
      <c r="BC62" s="50"/>
      <c r="BD62" s="50"/>
      <c r="BE62" s="50"/>
      <c r="BF62" s="51"/>
      <c r="BG62" s="49">
        <v>18529</v>
      </c>
      <c r="BH62" s="50"/>
      <c r="BI62" s="50"/>
      <c r="BJ62" s="50"/>
      <c r="BK62" s="51"/>
      <c r="BL62" s="49">
        <v>0</v>
      </c>
      <c r="BM62" s="50"/>
      <c r="BN62" s="50"/>
      <c r="BO62" s="50"/>
      <c r="BP62" s="51"/>
      <c r="BQ62" s="49">
        <v>0</v>
      </c>
      <c r="BR62" s="50"/>
      <c r="BS62" s="50"/>
      <c r="BT62" s="51"/>
      <c r="BU62" s="49">
        <f t="shared" si="2"/>
        <v>18529</v>
      </c>
      <c r="BV62" s="50"/>
      <c r="BW62" s="50"/>
      <c r="BX62" s="50"/>
      <c r="BY62" s="51"/>
    </row>
    <row r="63" spans="1:79" s="25" customFormat="1" ht="26.4" customHeight="1" x14ac:dyDescent="0.25">
      <c r="A63" s="28">
        <v>2275</v>
      </c>
      <c r="B63" s="29"/>
      <c r="C63" s="29"/>
      <c r="D63" s="54"/>
      <c r="E63" s="30" t="s">
        <v>268</v>
      </c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2"/>
      <c r="U63" s="49">
        <v>1590</v>
      </c>
      <c r="V63" s="50"/>
      <c r="W63" s="50"/>
      <c r="X63" s="50"/>
      <c r="Y63" s="51"/>
      <c r="Z63" s="49">
        <v>0</v>
      </c>
      <c r="AA63" s="50"/>
      <c r="AB63" s="50"/>
      <c r="AC63" s="50"/>
      <c r="AD63" s="51"/>
      <c r="AE63" s="49">
        <v>0</v>
      </c>
      <c r="AF63" s="50"/>
      <c r="AG63" s="50"/>
      <c r="AH63" s="51"/>
      <c r="AI63" s="49">
        <f t="shared" si="0"/>
        <v>1590</v>
      </c>
      <c r="AJ63" s="50"/>
      <c r="AK63" s="50"/>
      <c r="AL63" s="50"/>
      <c r="AM63" s="51"/>
      <c r="AN63" s="49">
        <v>1590</v>
      </c>
      <c r="AO63" s="50"/>
      <c r="AP63" s="50"/>
      <c r="AQ63" s="50"/>
      <c r="AR63" s="51"/>
      <c r="AS63" s="49">
        <v>0</v>
      </c>
      <c r="AT63" s="50"/>
      <c r="AU63" s="50"/>
      <c r="AV63" s="50"/>
      <c r="AW63" s="51"/>
      <c r="AX63" s="49">
        <v>0</v>
      </c>
      <c r="AY63" s="50"/>
      <c r="AZ63" s="50"/>
      <c r="BA63" s="51"/>
      <c r="BB63" s="49">
        <f t="shared" si="1"/>
        <v>1590</v>
      </c>
      <c r="BC63" s="50"/>
      <c r="BD63" s="50"/>
      <c r="BE63" s="50"/>
      <c r="BF63" s="51"/>
      <c r="BG63" s="49">
        <v>1590</v>
      </c>
      <c r="BH63" s="50"/>
      <c r="BI63" s="50"/>
      <c r="BJ63" s="50"/>
      <c r="BK63" s="51"/>
      <c r="BL63" s="49">
        <v>0</v>
      </c>
      <c r="BM63" s="50"/>
      <c r="BN63" s="50"/>
      <c r="BO63" s="50"/>
      <c r="BP63" s="51"/>
      <c r="BQ63" s="49">
        <v>0</v>
      </c>
      <c r="BR63" s="50"/>
      <c r="BS63" s="50"/>
      <c r="BT63" s="51"/>
      <c r="BU63" s="49">
        <f t="shared" si="2"/>
        <v>1590</v>
      </c>
      <c r="BV63" s="50"/>
      <c r="BW63" s="50"/>
      <c r="BX63" s="50"/>
      <c r="BY63" s="51"/>
    </row>
    <row r="64" spans="1:79" s="25" customFormat="1" ht="39.6" customHeight="1" x14ac:dyDescent="0.25">
      <c r="A64" s="28">
        <v>2282</v>
      </c>
      <c r="B64" s="29"/>
      <c r="C64" s="29"/>
      <c r="D64" s="54"/>
      <c r="E64" s="30" t="s">
        <v>179</v>
      </c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2"/>
      <c r="U64" s="49">
        <v>0</v>
      </c>
      <c r="V64" s="50"/>
      <c r="W64" s="50"/>
      <c r="X64" s="50"/>
      <c r="Y64" s="51"/>
      <c r="Z64" s="49">
        <v>0</v>
      </c>
      <c r="AA64" s="50"/>
      <c r="AB64" s="50"/>
      <c r="AC64" s="50"/>
      <c r="AD64" s="51"/>
      <c r="AE64" s="49">
        <v>0</v>
      </c>
      <c r="AF64" s="50"/>
      <c r="AG64" s="50"/>
      <c r="AH64" s="51"/>
      <c r="AI64" s="49">
        <f t="shared" si="0"/>
        <v>0</v>
      </c>
      <c r="AJ64" s="50"/>
      <c r="AK64" s="50"/>
      <c r="AL64" s="50"/>
      <c r="AM64" s="51"/>
      <c r="AN64" s="49">
        <v>800</v>
      </c>
      <c r="AO64" s="50"/>
      <c r="AP64" s="50"/>
      <c r="AQ64" s="50"/>
      <c r="AR64" s="51"/>
      <c r="AS64" s="49">
        <v>0</v>
      </c>
      <c r="AT64" s="50"/>
      <c r="AU64" s="50"/>
      <c r="AV64" s="50"/>
      <c r="AW64" s="51"/>
      <c r="AX64" s="49">
        <v>0</v>
      </c>
      <c r="AY64" s="50"/>
      <c r="AZ64" s="50"/>
      <c r="BA64" s="51"/>
      <c r="BB64" s="49">
        <f t="shared" si="1"/>
        <v>800</v>
      </c>
      <c r="BC64" s="50"/>
      <c r="BD64" s="50"/>
      <c r="BE64" s="50"/>
      <c r="BF64" s="51"/>
      <c r="BG64" s="49">
        <v>1300</v>
      </c>
      <c r="BH64" s="50"/>
      <c r="BI64" s="50"/>
      <c r="BJ64" s="50"/>
      <c r="BK64" s="51"/>
      <c r="BL64" s="49">
        <v>0</v>
      </c>
      <c r="BM64" s="50"/>
      <c r="BN64" s="50"/>
      <c r="BO64" s="50"/>
      <c r="BP64" s="51"/>
      <c r="BQ64" s="49">
        <v>0</v>
      </c>
      <c r="BR64" s="50"/>
      <c r="BS64" s="50"/>
      <c r="BT64" s="51"/>
      <c r="BU64" s="49">
        <f t="shared" si="2"/>
        <v>1300</v>
      </c>
      <c r="BV64" s="50"/>
      <c r="BW64" s="50"/>
      <c r="BX64" s="50"/>
      <c r="BY64" s="51"/>
    </row>
    <row r="65" spans="1:79" s="25" customFormat="1" ht="26.4" customHeight="1" x14ac:dyDescent="0.25">
      <c r="A65" s="28">
        <v>3110</v>
      </c>
      <c r="B65" s="29"/>
      <c r="C65" s="29"/>
      <c r="D65" s="54"/>
      <c r="E65" s="30" t="s">
        <v>269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2"/>
      <c r="U65" s="49">
        <v>0</v>
      </c>
      <c r="V65" s="50"/>
      <c r="W65" s="50"/>
      <c r="X65" s="50"/>
      <c r="Y65" s="51"/>
      <c r="Z65" s="49">
        <v>0</v>
      </c>
      <c r="AA65" s="50"/>
      <c r="AB65" s="50"/>
      <c r="AC65" s="50"/>
      <c r="AD65" s="51"/>
      <c r="AE65" s="49">
        <v>0</v>
      </c>
      <c r="AF65" s="50"/>
      <c r="AG65" s="50"/>
      <c r="AH65" s="51"/>
      <c r="AI65" s="49">
        <f t="shared" si="0"/>
        <v>0</v>
      </c>
      <c r="AJ65" s="50"/>
      <c r="AK65" s="50"/>
      <c r="AL65" s="50"/>
      <c r="AM65" s="51"/>
      <c r="AN65" s="49">
        <v>0</v>
      </c>
      <c r="AO65" s="50"/>
      <c r="AP65" s="50"/>
      <c r="AQ65" s="50"/>
      <c r="AR65" s="51"/>
      <c r="AS65" s="49">
        <v>0</v>
      </c>
      <c r="AT65" s="50"/>
      <c r="AU65" s="50"/>
      <c r="AV65" s="50"/>
      <c r="AW65" s="51"/>
      <c r="AX65" s="49">
        <v>0</v>
      </c>
      <c r="AY65" s="50"/>
      <c r="AZ65" s="50"/>
      <c r="BA65" s="51"/>
      <c r="BB65" s="49">
        <f t="shared" si="1"/>
        <v>0</v>
      </c>
      <c r="BC65" s="50"/>
      <c r="BD65" s="50"/>
      <c r="BE65" s="50"/>
      <c r="BF65" s="51"/>
      <c r="BG65" s="49">
        <v>0</v>
      </c>
      <c r="BH65" s="50"/>
      <c r="BI65" s="50"/>
      <c r="BJ65" s="50"/>
      <c r="BK65" s="51"/>
      <c r="BL65" s="49">
        <v>0</v>
      </c>
      <c r="BM65" s="50"/>
      <c r="BN65" s="50"/>
      <c r="BO65" s="50"/>
      <c r="BP65" s="51"/>
      <c r="BQ65" s="49">
        <v>0</v>
      </c>
      <c r="BR65" s="50"/>
      <c r="BS65" s="50"/>
      <c r="BT65" s="51"/>
      <c r="BU65" s="49">
        <f t="shared" si="2"/>
        <v>0</v>
      </c>
      <c r="BV65" s="50"/>
      <c r="BW65" s="50"/>
      <c r="BX65" s="50"/>
      <c r="BY65" s="51"/>
    </row>
    <row r="66" spans="1:79" s="6" customFormat="1" ht="12.75" customHeight="1" x14ac:dyDescent="0.25">
      <c r="A66" s="33"/>
      <c r="B66" s="34"/>
      <c r="C66" s="34"/>
      <c r="D66" s="53"/>
      <c r="E66" s="35" t="s">
        <v>147</v>
      </c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7"/>
      <c r="U66" s="45">
        <v>2871535</v>
      </c>
      <c r="V66" s="46"/>
      <c r="W66" s="46"/>
      <c r="X66" s="46"/>
      <c r="Y66" s="47"/>
      <c r="Z66" s="45">
        <v>0</v>
      </c>
      <c r="AA66" s="46"/>
      <c r="AB66" s="46"/>
      <c r="AC66" s="46"/>
      <c r="AD66" s="47"/>
      <c r="AE66" s="45">
        <v>0</v>
      </c>
      <c r="AF66" s="46"/>
      <c r="AG66" s="46"/>
      <c r="AH66" s="47"/>
      <c r="AI66" s="45">
        <f t="shared" si="0"/>
        <v>2871535</v>
      </c>
      <c r="AJ66" s="46"/>
      <c r="AK66" s="46"/>
      <c r="AL66" s="46"/>
      <c r="AM66" s="47"/>
      <c r="AN66" s="45">
        <v>3407890</v>
      </c>
      <c r="AO66" s="46"/>
      <c r="AP66" s="46"/>
      <c r="AQ66" s="46"/>
      <c r="AR66" s="47"/>
      <c r="AS66" s="45">
        <v>0</v>
      </c>
      <c r="AT66" s="46"/>
      <c r="AU66" s="46"/>
      <c r="AV66" s="46"/>
      <c r="AW66" s="47"/>
      <c r="AX66" s="45">
        <v>0</v>
      </c>
      <c r="AY66" s="46"/>
      <c r="AZ66" s="46"/>
      <c r="BA66" s="47"/>
      <c r="BB66" s="45">
        <f t="shared" si="1"/>
        <v>3407890</v>
      </c>
      <c r="BC66" s="46"/>
      <c r="BD66" s="46"/>
      <c r="BE66" s="46"/>
      <c r="BF66" s="47"/>
      <c r="BG66" s="45">
        <v>3502881</v>
      </c>
      <c r="BH66" s="46"/>
      <c r="BI66" s="46"/>
      <c r="BJ66" s="46"/>
      <c r="BK66" s="47"/>
      <c r="BL66" s="45">
        <v>0</v>
      </c>
      <c r="BM66" s="46"/>
      <c r="BN66" s="46"/>
      <c r="BO66" s="46"/>
      <c r="BP66" s="47"/>
      <c r="BQ66" s="45">
        <v>0</v>
      </c>
      <c r="BR66" s="46"/>
      <c r="BS66" s="46"/>
      <c r="BT66" s="47"/>
      <c r="BU66" s="45">
        <f t="shared" si="2"/>
        <v>3502881</v>
      </c>
      <c r="BV66" s="46"/>
      <c r="BW66" s="46"/>
      <c r="BX66" s="46"/>
      <c r="BY66" s="47"/>
    </row>
    <row r="68" spans="1:79" ht="14.25" customHeight="1" x14ac:dyDescent="0.25">
      <c r="A68" s="65" t="s">
        <v>231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</row>
    <row r="69" spans="1:79" ht="15" customHeight="1" x14ac:dyDescent="0.25">
      <c r="A69" s="80" t="s">
        <v>218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</row>
    <row r="70" spans="1:79" ht="23.1" customHeight="1" x14ac:dyDescent="0.25">
      <c r="A70" s="108" t="s">
        <v>119</v>
      </c>
      <c r="B70" s="109"/>
      <c r="C70" s="109"/>
      <c r="D70" s="109"/>
      <c r="E70" s="110"/>
      <c r="F70" s="41" t="s">
        <v>19</v>
      </c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77" t="s">
        <v>219</v>
      </c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9"/>
      <c r="AN70" s="77" t="s">
        <v>222</v>
      </c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9"/>
      <c r="BG70" s="77" t="s">
        <v>229</v>
      </c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9"/>
    </row>
    <row r="71" spans="1:79" ht="51.75" customHeight="1" x14ac:dyDescent="0.25">
      <c r="A71" s="111"/>
      <c r="B71" s="112"/>
      <c r="C71" s="112"/>
      <c r="D71" s="112"/>
      <c r="E71" s="113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77" t="s">
        <v>4</v>
      </c>
      <c r="V71" s="78"/>
      <c r="W71" s="78"/>
      <c r="X71" s="78"/>
      <c r="Y71" s="79"/>
      <c r="Z71" s="77" t="s">
        <v>3</v>
      </c>
      <c r="AA71" s="78"/>
      <c r="AB71" s="78"/>
      <c r="AC71" s="78"/>
      <c r="AD71" s="79"/>
      <c r="AE71" s="102" t="s">
        <v>116</v>
      </c>
      <c r="AF71" s="103"/>
      <c r="AG71" s="103"/>
      <c r="AH71" s="104"/>
      <c r="AI71" s="77" t="s">
        <v>5</v>
      </c>
      <c r="AJ71" s="78"/>
      <c r="AK71" s="78"/>
      <c r="AL71" s="78"/>
      <c r="AM71" s="79"/>
      <c r="AN71" s="77" t="s">
        <v>4</v>
      </c>
      <c r="AO71" s="78"/>
      <c r="AP71" s="78"/>
      <c r="AQ71" s="78"/>
      <c r="AR71" s="79"/>
      <c r="AS71" s="77" t="s">
        <v>3</v>
      </c>
      <c r="AT71" s="78"/>
      <c r="AU71" s="78"/>
      <c r="AV71" s="78"/>
      <c r="AW71" s="79"/>
      <c r="AX71" s="102" t="s">
        <v>116</v>
      </c>
      <c r="AY71" s="103"/>
      <c r="AZ71" s="103"/>
      <c r="BA71" s="104"/>
      <c r="BB71" s="77" t="s">
        <v>96</v>
      </c>
      <c r="BC71" s="78"/>
      <c r="BD71" s="78"/>
      <c r="BE71" s="78"/>
      <c r="BF71" s="79"/>
      <c r="BG71" s="77" t="s">
        <v>4</v>
      </c>
      <c r="BH71" s="78"/>
      <c r="BI71" s="78"/>
      <c r="BJ71" s="78"/>
      <c r="BK71" s="79"/>
      <c r="BL71" s="77" t="s">
        <v>3</v>
      </c>
      <c r="BM71" s="78"/>
      <c r="BN71" s="78"/>
      <c r="BO71" s="78"/>
      <c r="BP71" s="79"/>
      <c r="BQ71" s="102" t="s">
        <v>116</v>
      </c>
      <c r="BR71" s="103"/>
      <c r="BS71" s="103"/>
      <c r="BT71" s="104"/>
      <c r="BU71" s="41" t="s">
        <v>97</v>
      </c>
      <c r="BV71" s="41"/>
      <c r="BW71" s="41"/>
      <c r="BX71" s="41"/>
      <c r="BY71" s="41"/>
    </row>
    <row r="72" spans="1:79" ht="15" customHeight="1" x14ac:dyDescent="0.25">
      <c r="A72" s="77">
        <v>1</v>
      </c>
      <c r="B72" s="78"/>
      <c r="C72" s="78"/>
      <c r="D72" s="78"/>
      <c r="E72" s="79"/>
      <c r="F72" s="77">
        <v>2</v>
      </c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9"/>
      <c r="U72" s="77">
        <v>3</v>
      </c>
      <c r="V72" s="78"/>
      <c r="W72" s="78"/>
      <c r="X72" s="78"/>
      <c r="Y72" s="79"/>
      <c r="Z72" s="77">
        <v>4</v>
      </c>
      <c r="AA72" s="78"/>
      <c r="AB72" s="78"/>
      <c r="AC72" s="78"/>
      <c r="AD72" s="79"/>
      <c r="AE72" s="77">
        <v>5</v>
      </c>
      <c r="AF72" s="78"/>
      <c r="AG72" s="78"/>
      <c r="AH72" s="79"/>
      <c r="AI72" s="77">
        <v>6</v>
      </c>
      <c r="AJ72" s="78"/>
      <c r="AK72" s="78"/>
      <c r="AL72" s="78"/>
      <c r="AM72" s="79"/>
      <c r="AN72" s="77">
        <v>7</v>
      </c>
      <c r="AO72" s="78"/>
      <c r="AP72" s="78"/>
      <c r="AQ72" s="78"/>
      <c r="AR72" s="79"/>
      <c r="AS72" s="77">
        <v>8</v>
      </c>
      <c r="AT72" s="78"/>
      <c r="AU72" s="78"/>
      <c r="AV72" s="78"/>
      <c r="AW72" s="79"/>
      <c r="AX72" s="77">
        <v>9</v>
      </c>
      <c r="AY72" s="78"/>
      <c r="AZ72" s="78"/>
      <c r="BA72" s="79"/>
      <c r="BB72" s="77">
        <v>10</v>
      </c>
      <c r="BC72" s="78"/>
      <c r="BD72" s="78"/>
      <c r="BE72" s="78"/>
      <c r="BF72" s="79"/>
      <c r="BG72" s="77">
        <v>11</v>
      </c>
      <c r="BH72" s="78"/>
      <c r="BI72" s="78"/>
      <c r="BJ72" s="78"/>
      <c r="BK72" s="79"/>
      <c r="BL72" s="77">
        <v>12</v>
      </c>
      <c r="BM72" s="78"/>
      <c r="BN72" s="78"/>
      <c r="BO72" s="78"/>
      <c r="BP72" s="79"/>
      <c r="BQ72" s="77">
        <v>13</v>
      </c>
      <c r="BR72" s="78"/>
      <c r="BS72" s="78"/>
      <c r="BT72" s="79"/>
      <c r="BU72" s="41">
        <v>14</v>
      </c>
      <c r="BV72" s="41"/>
      <c r="BW72" s="41"/>
      <c r="BX72" s="41"/>
      <c r="BY72" s="41"/>
    </row>
    <row r="73" spans="1:79" s="1" customFormat="1" ht="13.5" hidden="1" customHeight="1" x14ac:dyDescent="0.25">
      <c r="A73" s="92" t="s">
        <v>64</v>
      </c>
      <c r="B73" s="93"/>
      <c r="C73" s="93"/>
      <c r="D73" s="93"/>
      <c r="E73" s="94"/>
      <c r="F73" s="92" t="s">
        <v>57</v>
      </c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4"/>
      <c r="U73" s="92" t="s">
        <v>65</v>
      </c>
      <c r="V73" s="93"/>
      <c r="W73" s="93"/>
      <c r="X73" s="93"/>
      <c r="Y73" s="94"/>
      <c r="Z73" s="92" t="s">
        <v>66</v>
      </c>
      <c r="AA73" s="93"/>
      <c r="AB73" s="93"/>
      <c r="AC73" s="93"/>
      <c r="AD73" s="94"/>
      <c r="AE73" s="92" t="s">
        <v>91</v>
      </c>
      <c r="AF73" s="93"/>
      <c r="AG73" s="93"/>
      <c r="AH73" s="94"/>
      <c r="AI73" s="99" t="s">
        <v>170</v>
      </c>
      <c r="AJ73" s="100"/>
      <c r="AK73" s="100"/>
      <c r="AL73" s="100"/>
      <c r="AM73" s="101"/>
      <c r="AN73" s="92" t="s">
        <v>67</v>
      </c>
      <c r="AO73" s="93"/>
      <c r="AP73" s="93"/>
      <c r="AQ73" s="93"/>
      <c r="AR73" s="94"/>
      <c r="AS73" s="92" t="s">
        <v>68</v>
      </c>
      <c r="AT73" s="93"/>
      <c r="AU73" s="93"/>
      <c r="AV73" s="93"/>
      <c r="AW73" s="94"/>
      <c r="AX73" s="92" t="s">
        <v>92</v>
      </c>
      <c r="AY73" s="93"/>
      <c r="AZ73" s="93"/>
      <c r="BA73" s="94"/>
      <c r="BB73" s="99" t="s">
        <v>170</v>
      </c>
      <c r="BC73" s="100"/>
      <c r="BD73" s="100"/>
      <c r="BE73" s="100"/>
      <c r="BF73" s="101"/>
      <c r="BG73" s="92" t="s">
        <v>58</v>
      </c>
      <c r="BH73" s="93"/>
      <c r="BI73" s="93"/>
      <c r="BJ73" s="93"/>
      <c r="BK73" s="94"/>
      <c r="BL73" s="92" t="s">
        <v>59</v>
      </c>
      <c r="BM73" s="93"/>
      <c r="BN73" s="93"/>
      <c r="BO73" s="93"/>
      <c r="BP73" s="94"/>
      <c r="BQ73" s="92" t="s">
        <v>93</v>
      </c>
      <c r="BR73" s="93"/>
      <c r="BS73" s="93"/>
      <c r="BT73" s="94"/>
      <c r="BU73" s="88" t="s">
        <v>170</v>
      </c>
      <c r="BV73" s="88"/>
      <c r="BW73" s="88"/>
      <c r="BX73" s="88"/>
      <c r="BY73" s="88"/>
      <c r="CA73" t="s">
        <v>27</v>
      </c>
    </row>
    <row r="74" spans="1:79" s="6" customFormat="1" ht="12.75" customHeight="1" x14ac:dyDescent="0.25">
      <c r="A74" s="33"/>
      <c r="B74" s="34"/>
      <c r="C74" s="34"/>
      <c r="D74" s="34"/>
      <c r="E74" s="53"/>
      <c r="F74" s="33" t="s">
        <v>147</v>
      </c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53"/>
      <c r="U74" s="45"/>
      <c r="V74" s="46"/>
      <c r="W74" s="46"/>
      <c r="X74" s="46"/>
      <c r="Y74" s="47"/>
      <c r="Z74" s="45"/>
      <c r="AA74" s="46"/>
      <c r="AB74" s="46"/>
      <c r="AC74" s="46"/>
      <c r="AD74" s="47"/>
      <c r="AE74" s="45"/>
      <c r="AF74" s="46"/>
      <c r="AG74" s="46"/>
      <c r="AH74" s="47"/>
      <c r="AI74" s="45">
        <f>IF(ISNUMBER(U74),U74,0)+IF(ISNUMBER(Z74),Z74,0)</f>
        <v>0</v>
      </c>
      <c r="AJ74" s="46"/>
      <c r="AK74" s="46"/>
      <c r="AL74" s="46"/>
      <c r="AM74" s="47"/>
      <c r="AN74" s="45"/>
      <c r="AO74" s="46"/>
      <c r="AP74" s="46"/>
      <c r="AQ74" s="46"/>
      <c r="AR74" s="47"/>
      <c r="AS74" s="45"/>
      <c r="AT74" s="46"/>
      <c r="AU74" s="46"/>
      <c r="AV74" s="46"/>
      <c r="AW74" s="47"/>
      <c r="AX74" s="45"/>
      <c r="AY74" s="46"/>
      <c r="AZ74" s="46"/>
      <c r="BA74" s="47"/>
      <c r="BB74" s="45">
        <f>IF(ISNUMBER(AN74),AN74,0)+IF(ISNUMBER(AS74),AS74,0)</f>
        <v>0</v>
      </c>
      <c r="BC74" s="46"/>
      <c r="BD74" s="46"/>
      <c r="BE74" s="46"/>
      <c r="BF74" s="47"/>
      <c r="BG74" s="45"/>
      <c r="BH74" s="46"/>
      <c r="BI74" s="46"/>
      <c r="BJ74" s="46"/>
      <c r="BK74" s="47"/>
      <c r="BL74" s="45"/>
      <c r="BM74" s="46"/>
      <c r="BN74" s="46"/>
      <c r="BO74" s="46"/>
      <c r="BP74" s="47"/>
      <c r="BQ74" s="45"/>
      <c r="BR74" s="46"/>
      <c r="BS74" s="46"/>
      <c r="BT74" s="47"/>
      <c r="BU74" s="45">
        <f>IF(ISNUMBER(BG74),BG74,0)+IF(ISNUMBER(BL74),BL74,0)</f>
        <v>0</v>
      </c>
      <c r="BV74" s="46"/>
      <c r="BW74" s="46"/>
      <c r="BX74" s="46"/>
      <c r="BY74" s="47"/>
      <c r="CA74" s="6" t="s">
        <v>28</v>
      </c>
    </row>
    <row r="76" spans="1:79" ht="14.25" customHeight="1" x14ac:dyDescent="0.25">
      <c r="A76" s="65" t="s">
        <v>246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</row>
    <row r="77" spans="1:79" ht="15" customHeight="1" x14ac:dyDescent="0.25">
      <c r="A77" s="80" t="s">
        <v>218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</row>
    <row r="78" spans="1:79" ht="23.1" customHeight="1" x14ac:dyDescent="0.25">
      <c r="A78" s="108" t="s">
        <v>118</v>
      </c>
      <c r="B78" s="109"/>
      <c r="C78" s="109"/>
      <c r="D78" s="110"/>
      <c r="E78" s="82" t="s">
        <v>19</v>
      </c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4"/>
      <c r="X78" s="77" t="s">
        <v>240</v>
      </c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9"/>
      <c r="AR78" s="41" t="s">
        <v>245</v>
      </c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</row>
    <row r="79" spans="1:79" ht="48.75" customHeight="1" x14ac:dyDescent="0.25">
      <c r="A79" s="111"/>
      <c r="B79" s="112"/>
      <c r="C79" s="112"/>
      <c r="D79" s="113"/>
      <c r="E79" s="85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7"/>
      <c r="X79" s="82" t="s">
        <v>4</v>
      </c>
      <c r="Y79" s="83"/>
      <c r="Z79" s="83"/>
      <c r="AA79" s="83"/>
      <c r="AB79" s="84"/>
      <c r="AC79" s="82" t="s">
        <v>3</v>
      </c>
      <c r="AD79" s="83"/>
      <c r="AE79" s="83"/>
      <c r="AF79" s="83"/>
      <c r="AG79" s="84"/>
      <c r="AH79" s="102" t="s">
        <v>116</v>
      </c>
      <c r="AI79" s="103"/>
      <c r="AJ79" s="103"/>
      <c r="AK79" s="103"/>
      <c r="AL79" s="104"/>
      <c r="AM79" s="77" t="s">
        <v>5</v>
      </c>
      <c r="AN79" s="78"/>
      <c r="AO79" s="78"/>
      <c r="AP79" s="78"/>
      <c r="AQ79" s="79"/>
      <c r="AR79" s="77" t="s">
        <v>4</v>
      </c>
      <c r="AS79" s="78"/>
      <c r="AT79" s="78"/>
      <c r="AU79" s="78"/>
      <c r="AV79" s="79"/>
      <c r="AW79" s="77" t="s">
        <v>3</v>
      </c>
      <c r="AX79" s="78"/>
      <c r="AY79" s="78"/>
      <c r="AZ79" s="78"/>
      <c r="BA79" s="79"/>
      <c r="BB79" s="102" t="s">
        <v>116</v>
      </c>
      <c r="BC79" s="103"/>
      <c r="BD79" s="103"/>
      <c r="BE79" s="103"/>
      <c r="BF79" s="104"/>
      <c r="BG79" s="77" t="s">
        <v>96</v>
      </c>
      <c r="BH79" s="78"/>
      <c r="BI79" s="78"/>
      <c r="BJ79" s="78"/>
      <c r="BK79" s="79"/>
    </row>
    <row r="80" spans="1:79" ht="12.75" customHeight="1" x14ac:dyDescent="0.25">
      <c r="A80" s="77">
        <v>1</v>
      </c>
      <c r="B80" s="78"/>
      <c r="C80" s="78"/>
      <c r="D80" s="79"/>
      <c r="E80" s="77">
        <v>2</v>
      </c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9"/>
      <c r="X80" s="77">
        <v>3</v>
      </c>
      <c r="Y80" s="78"/>
      <c r="Z80" s="78"/>
      <c r="AA80" s="78"/>
      <c r="AB80" s="79"/>
      <c r="AC80" s="77">
        <v>4</v>
      </c>
      <c r="AD80" s="78"/>
      <c r="AE80" s="78"/>
      <c r="AF80" s="78"/>
      <c r="AG80" s="79"/>
      <c r="AH80" s="77">
        <v>5</v>
      </c>
      <c r="AI80" s="78"/>
      <c r="AJ80" s="78"/>
      <c r="AK80" s="78"/>
      <c r="AL80" s="79"/>
      <c r="AM80" s="77">
        <v>6</v>
      </c>
      <c r="AN80" s="78"/>
      <c r="AO80" s="78"/>
      <c r="AP80" s="78"/>
      <c r="AQ80" s="79"/>
      <c r="AR80" s="77">
        <v>7</v>
      </c>
      <c r="AS80" s="78"/>
      <c r="AT80" s="78"/>
      <c r="AU80" s="78"/>
      <c r="AV80" s="79"/>
      <c r="AW80" s="77">
        <v>8</v>
      </c>
      <c r="AX80" s="78"/>
      <c r="AY80" s="78"/>
      <c r="AZ80" s="78"/>
      <c r="BA80" s="79"/>
      <c r="BB80" s="77">
        <v>9</v>
      </c>
      <c r="BC80" s="78"/>
      <c r="BD80" s="78"/>
      <c r="BE80" s="78"/>
      <c r="BF80" s="79"/>
      <c r="BG80" s="77">
        <v>10</v>
      </c>
      <c r="BH80" s="78"/>
      <c r="BI80" s="78"/>
      <c r="BJ80" s="78"/>
      <c r="BK80" s="79"/>
    </row>
    <row r="81" spans="1:79" s="1" customFormat="1" ht="12.75" hidden="1" customHeight="1" x14ac:dyDescent="0.25">
      <c r="A81" s="92" t="s">
        <v>64</v>
      </c>
      <c r="B81" s="93"/>
      <c r="C81" s="93"/>
      <c r="D81" s="94"/>
      <c r="E81" s="92" t="s">
        <v>57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114" t="s">
        <v>60</v>
      </c>
      <c r="Y81" s="115"/>
      <c r="Z81" s="115"/>
      <c r="AA81" s="115"/>
      <c r="AB81" s="116"/>
      <c r="AC81" s="114" t="s">
        <v>61</v>
      </c>
      <c r="AD81" s="115"/>
      <c r="AE81" s="115"/>
      <c r="AF81" s="115"/>
      <c r="AG81" s="116"/>
      <c r="AH81" s="92" t="s">
        <v>94</v>
      </c>
      <c r="AI81" s="93"/>
      <c r="AJ81" s="93"/>
      <c r="AK81" s="93"/>
      <c r="AL81" s="94"/>
      <c r="AM81" s="99" t="s">
        <v>171</v>
      </c>
      <c r="AN81" s="100"/>
      <c r="AO81" s="100"/>
      <c r="AP81" s="100"/>
      <c r="AQ81" s="101"/>
      <c r="AR81" s="92" t="s">
        <v>62</v>
      </c>
      <c r="AS81" s="93"/>
      <c r="AT81" s="93"/>
      <c r="AU81" s="93"/>
      <c r="AV81" s="94"/>
      <c r="AW81" s="92" t="s">
        <v>63</v>
      </c>
      <c r="AX81" s="93"/>
      <c r="AY81" s="93"/>
      <c r="AZ81" s="93"/>
      <c r="BA81" s="94"/>
      <c r="BB81" s="92" t="s">
        <v>95</v>
      </c>
      <c r="BC81" s="93"/>
      <c r="BD81" s="93"/>
      <c r="BE81" s="93"/>
      <c r="BF81" s="94"/>
      <c r="BG81" s="99" t="s">
        <v>171</v>
      </c>
      <c r="BH81" s="100"/>
      <c r="BI81" s="100"/>
      <c r="BJ81" s="100"/>
      <c r="BK81" s="101"/>
      <c r="CA81" t="s">
        <v>29</v>
      </c>
    </row>
    <row r="82" spans="1:79" s="25" customFormat="1" ht="13.2" customHeight="1" x14ac:dyDescent="0.25">
      <c r="A82" s="28">
        <v>2111</v>
      </c>
      <c r="B82" s="29"/>
      <c r="C82" s="29"/>
      <c r="D82" s="54"/>
      <c r="E82" s="30" t="s">
        <v>174</v>
      </c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2"/>
      <c r="X82" s="49">
        <v>2686980</v>
      </c>
      <c r="Y82" s="50"/>
      <c r="Z82" s="50"/>
      <c r="AA82" s="50"/>
      <c r="AB82" s="51"/>
      <c r="AC82" s="49">
        <v>0</v>
      </c>
      <c r="AD82" s="50"/>
      <c r="AE82" s="50"/>
      <c r="AF82" s="50"/>
      <c r="AG82" s="51"/>
      <c r="AH82" s="49">
        <v>0</v>
      </c>
      <c r="AI82" s="50"/>
      <c r="AJ82" s="50"/>
      <c r="AK82" s="50"/>
      <c r="AL82" s="51"/>
      <c r="AM82" s="49">
        <f t="shared" ref="AM82:AM94" si="3">IF(ISNUMBER(X82),X82,0)+IF(ISNUMBER(AC82),AC82,0)</f>
        <v>2686980</v>
      </c>
      <c r="AN82" s="50"/>
      <c r="AO82" s="50"/>
      <c r="AP82" s="50"/>
      <c r="AQ82" s="51"/>
      <c r="AR82" s="49">
        <v>2829390</v>
      </c>
      <c r="AS82" s="50"/>
      <c r="AT82" s="50"/>
      <c r="AU82" s="50"/>
      <c r="AV82" s="51"/>
      <c r="AW82" s="49">
        <v>0</v>
      </c>
      <c r="AX82" s="50"/>
      <c r="AY82" s="50"/>
      <c r="AZ82" s="50"/>
      <c r="BA82" s="51"/>
      <c r="BB82" s="49">
        <v>0</v>
      </c>
      <c r="BC82" s="50"/>
      <c r="BD82" s="50"/>
      <c r="BE82" s="50"/>
      <c r="BF82" s="51"/>
      <c r="BG82" s="52">
        <f t="shared" ref="BG82:BG94" si="4">IF(ISNUMBER(AR82),AR82,0)+IF(ISNUMBER(AW82),AW82,0)</f>
        <v>2829390</v>
      </c>
      <c r="BH82" s="52"/>
      <c r="BI82" s="52"/>
      <c r="BJ82" s="52"/>
      <c r="BK82" s="52"/>
      <c r="CA82" s="25" t="s">
        <v>30</v>
      </c>
    </row>
    <row r="83" spans="1:79" s="25" customFormat="1" ht="13.2" customHeight="1" x14ac:dyDescent="0.25">
      <c r="A83" s="28">
        <v>2120</v>
      </c>
      <c r="B83" s="29"/>
      <c r="C83" s="29"/>
      <c r="D83" s="54"/>
      <c r="E83" s="30" t="s">
        <v>175</v>
      </c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2"/>
      <c r="X83" s="49">
        <v>591136</v>
      </c>
      <c r="Y83" s="50"/>
      <c r="Z83" s="50"/>
      <c r="AA83" s="50"/>
      <c r="AB83" s="51"/>
      <c r="AC83" s="49">
        <v>0</v>
      </c>
      <c r="AD83" s="50"/>
      <c r="AE83" s="50"/>
      <c r="AF83" s="50"/>
      <c r="AG83" s="51"/>
      <c r="AH83" s="49">
        <v>0</v>
      </c>
      <c r="AI83" s="50"/>
      <c r="AJ83" s="50"/>
      <c r="AK83" s="50"/>
      <c r="AL83" s="51"/>
      <c r="AM83" s="49">
        <f t="shared" si="3"/>
        <v>591136</v>
      </c>
      <c r="AN83" s="50"/>
      <c r="AO83" s="50"/>
      <c r="AP83" s="50"/>
      <c r="AQ83" s="51"/>
      <c r="AR83" s="49">
        <v>622466</v>
      </c>
      <c r="AS83" s="50"/>
      <c r="AT83" s="50"/>
      <c r="AU83" s="50"/>
      <c r="AV83" s="51"/>
      <c r="AW83" s="49">
        <v>0</v>
      </c>
      <c r="AX83" s="50"/>
      <c r="AY83" s="50"/>
      <c r="AZ83" s="50"/>
      <c r="BA83" s="51"/>
      <c r="BB83" s="49">
        <v>0</v>
      </c>
      <c r="BC83" s="50"/>
      <c r="BD83" s="50"/>
      <c r="BE83" s="50"/>
      <c r="BF83" s="51"/>
      <c r="BG83" s="52">
        <f t="shared" si="4"/>
        <v>622466</v>
      </c>
      <c r="BH83" s="52"/>
      <c r="BI83" s="52"/>
      <c r="BJ83" s="52"/>
      <c r="BK83" s="52"/>
    </row>
    <row r="84" spans="1:79" s="25" customFormat="1" ht="13.2" customHeight="1" x14ac:dyDescent="0.25">
      <c r="A84" s="28">
        <v>2210</v>
      </c>
      <c r="B84" s="29"/>
      <c r="C84" s="29"/>
      <c r="D84" s="54"/>
      <c r="E84" s="30" t="s">
        <v>176</v>
      </c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2"/>
      <c r="X84" s="49">
        <v>47253</v>
      </c>
      <c r="Y84" s="50"/>
      <c r="Z84" s="50"/>
      <c r="AA84" s="50"/>
      <c r="AB84" s="51"/>
      <c r="AC84" s="49">
        <v>0</v>
      </c>
      <c r="AD84" s="50"/>
      <c r="AE84" s="50"/>
      <c r="AF84" s="50"/>
      <c r="AG84" s="51"/>
      <c r="AH84" s="49">
        <v>0</v>
      </c>
      <c r="AI84" s="50"/>
      <c r="AJ84" s="50"/>
      <c r="AK84" s="50"/>
      <c r="AL84" s="51"/>
      <c r="AM84" s="49">
        <f t="shared" si="3"/>
        <v>47253</v>
      </c>
      <c r="AN84" s="50"/>
      <c r="AO84" s="50"/>
      <c r="AP84" s="50"/>
      <c r="AQ84" s="51"/>
      <c r="AR84" s="49">
        <v>105057</v>
      </c>
      <c r="AS84" s="50"/>
      <c r="AT84" s="50"/>
      <c r="AU84" s="50"/>
      <c r="AV84" s="51"/>
      <c r="AW84" s="49">
        <v>0</v>
      </c>
      <c r="AX84" s="50"/>
      <c r="AY84" s="50"/>
      <c r="AZ84" s="50"/>
      <c r="BA84" s="51"/>
      <c r="BB84" s="49">
        <v>0</v>
      </c>
      <c r="BC84" s="50"/>
      <c r="BD84" s="50"/>
      <c r="BE84" s="50"/>
      <c r="BF84" s="51"/>
      <c r="BG84" s="52">
        <f t="shared" si="4"/>
        <v>105057</v>
      </c>
      <c r="BH84" s="52"/>
      <c r="BI84" s="52"/>
      <c r="BJ84" s="52"/>
      <c r="BK84" s="52"/>
    </row>
    <row r="85" spans="1:79" s="25" customFormat="1" ht="13.2" customHeight="1" x14ac:dyDescent="0.25">
      <c r="A85" s="28">
        <v>2220</v>
      </c>
      <c r="B85" s="29"/>
      <c r="C85" s="29"/>
      <c r="D85" s="54"/>
      <c r="E85" s="30" t="s">
        <v>263</v>
      </c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2"/>
      <c r="X85" s="49">
        <v>46147</v>
      </c>
      <c r="Y85" s="50"/>
      <c r="Z85" s="50"/>
      <c r="AA85" s="50"/>
      <c r="AB85" s="51"/>
      <c r="AC85" s="49">
        <v>0</v>
      </c>
      <c r="AD85" s="50"/>
      <c r="AE85" s="50"/>
      <c r="AF85" s="50"/>
      <c r="AG85" s="51"/>
      <c r="AH85" s="49">
        <v>0</v>
      </c>
      <c r="AI85" s="50"/>
      <c r="AJ85" s="50"/>
      <c r="AK85" s="50"/>
      <c r="AL85" s="51"/>
      <c r="AM85" s="49">
        <f t="shared" si="3"/>
        <v>46147</v>
      </c>
      <c r="AN85" s="50"/>
      <c r="AO85" s="50"/>
      <c r="AP85" s="50"/>
      <c r="AQ85" s="51"/>
      <c r="AR85" s="49">
        <v>48593</v>
      </c>
      <c r="AS85" s="50"/>
      <c r="AT85" s="50"/>
      <c r="AU85" s="50"/>
      <c r="AV85" s="51"/>
      <c r="AW85" s="49">
        <v>0</v>
      </c>
      <c r="AX85" s="50"/>
      <c r="AY85" s="50"/>
      <c r="AZ85" s="50"/>
      <c r="BA85" s="51"/>
      <c r="BB85" s="49">
        <v>0</v>
      </c>
      <c r="BC85" s="50"/>
      <c r="BD85" s="50"/>
      <c r="BE85" s="50"/>
      <c r="BF85" s="51"/>
      <c r="BG85" s="52">
        <f t="shared" si="4"/>
        <v>48593</v>
      </c>
      <c r="BH85" s="52"/>
      <c r="BI85" s="52"/>
      <c r="BJ85" s="52"/>
      <c r="BK85" s="52"/>
    </row>
    <row r="86" spans="1:79" s="25" customFormat="1" ht="13.2" customHeight="1" x14ac:dyDescent="0.25">
      <c r="A86" s="28">
        <v>2230</v>
      </c>
      <c r="B86" s="29"/>
      <c r="C86" s="29"/>
      <c r="D86" s="54"/>
      <c r="E86" s="30" t="s">
        <v>264</v>
      </c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2"/>
      <c r="X86" s="49">
        <v>261897</v>
      </c>
      <c r="Y86" s="50"/>
      <c r="Z86" s="50"/>
      <c r="AA86" s="50"/>
      <c r="AB86" s="51"/>
      <c r="AC86" s="49">
        <v>0</v>
      </c>
      <c r="AD86" s="50"/>
      <c r="AE86" s="50"/>
      <c r="AF86" s="50"/>
      <c r="AG86" s="51"/>
      <c r="AH86" s="49">
        <v>0</v>
      </c>
      <c r="AI86" s="50"/>
      <c r="AJ86" s="50"/>
      <c r="AK86" s="50"/>
      <c r="AL86" s="51"/>
      <c r="AM86" s="49">
        <f t="shared" si="3"/>
        <v>261897</v>
      </c>
      <c r="AN86" s="50"/>
      <c r="AO86" s="50"/>
      <c r="AP86" s="50"/>
      <c r="AQ86" s="51"/>
      <c r="AR86" s="49">
        <v>292858</v>
      </c>
      <c r="AS86" s="50"/>
      <c r="AT86" s="50"/>
      <c r="AU86" s="50"/>
      <c r="AV86" s="51"/>
      <c r="AW86" s="49">
        <v>0</v>
      </c>
      <c r="AX86" s="50"/>
      <c r="AY86" s="50"/>
      <c r="AZ86" s="50"/>
      <c r="BA86" s="51"/>
      <c r="BB86" s="49">
        <v>0</v>
      </c>
      <c r="BC86" s="50"/>
      <c r="BD86" s="50"/>
      <c r="BE86" s="50"/>
      <c r="BF86" s="51"/>
      <c r="BG86" s="52">
        <f t="shared" si="4"/>
        <v>292858</v>
      </c>
      <c r="BH86" s="52"/>
      <c r="BI86" s="52"/>
      <c r="BJ86" s="52"/>
      <c r="BK86" s="52"/>
    </row>
    <row r="87" spans="1:79" s="25" customFormat="1" ht="13.2" customHeight="1" x14ac:dyDescent="0.25">
      <c r="A87" s="28">
        <v>2240</v>
      </c>
      <c r="B87" s="29"/>
      <c r="C87" s="29"/>
      <c r="D87" s="54"/>
      <c r="E87" s="30" t="s">
        <v>177</v>
      </c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2"/>
      <c r="X87" s="49">
        <v>109072</v>
      </c>
      <c r="Y87" s="50"/>
      <c r="Z87" s="50"/>
      <c r="AA87" s="50"/>
      <c r="AB87" s="51"/>
      <c r="AC87" s="49">
        <v>0</v>
      </c>
      <c r="AD87" s="50"/>
      <c r="AE87" s="50"/>
      <c r="AF87" s="50"/>
      <c r="AG87" s="51"/>
      <c r="AH87" s="49">
        <v>0</v>
      </c>
      <c r="AI87" s="50"/>
      <c r="AJ87" s="50"/>
      <c r="AK87" s="50"/>
      <c r="AL87" s="51"/>
      <c r="AM87" s="49">
        <f t="shared" si="3"/>
        <v>109072</v>
      </c>
      <c r="AN87" s="50"/>
      <c r="AO87" s="50"/>
      <c r="AP87" s="50"/>
      <c r="AQ87" s="51"/>
      <c r="AR87" s="49">
        <v>105896</v>
      </c>
      <c r="AS87" s="50"/>
      <c r="AT87" s="50"/>
      <c r="AU87" s="50"/>
      <c r="AV87" s="51"/>
      <c r="AW87" s="49">
        <v>0</v>
      </c>
      <c r="AX87" s="50"/>
      <c r="AY87" s="50"/>
      <c r="AZ87" s="50"/>
      <c r="BA87" s="51"/>
      <c r="BB87" s="49">
        <v>0</v>
      </c>
      <c r="BC87" s="50"/>
      <c r="BD87" s="50"/>
      <c r="BE87" s="50"/>
      <c r="BF87" s="51"/>
      <c r="BG87" s="52">
        <f t="shared" si="4"/>
        <v>105896</v>
      </c>
      <c r="BH87" s="52"/>
      <c r="BI87" s="52"/>
      <c r="BJ87" s="52"/>
      <c r="BK87" s="52"/>
    </row>
    <row r="88" spans="1:79" s="25" customFormat="1" ht="13.2" customHeight="1" x14ac:dyDescent="0.25">
      <c r="A88" s="28">
        <v>2271</v>
      </c>
      <c r="B88" s="29"/>
      <c r="C88" s="29"/>
      <c r="D88" s="54"/>
      <c r="E88" s="30" t="s">
        <v>265</v>
      </c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2"/>
      <c r="X88" s="49">
        <v>2276</v>
      </c>
      <c r="Y88" s="50"/>
      <c r="Z88" s="50"/>
      <c r="AA88" s="50"/>
      <c r="AB88" s="51"/>
      <c r="AC88" s="49">
        <v>0</v>
      </c>
      <c r="AD88" s="50"/>
      <c r="AE88" s="50"/>
      <c r="AF88" s="50"/>
      <c r="AG88" s="51"/>
      <c r="AH88" s="49">
        <v>0</v>
      </c>
      <c r="AI88" s="50"/>
      <c r="AJ88" s="50"/>
      <c r="AK88" s="50"/>
      <c r="AL88" s="51"/>
      <c r="AM88" s="49">
        <f t="shared" si="3"/>
        <v>2276</v>
      </c>
      <c r="AN88" s="50"/>
      <c r="AO88" s="50"/>
      <c r="AP88" s="50"/>
      <c r="AQ88" s="51"/>
      <c r="AR88" s="49">
        <v>2418</v>
      </c>
      <c r="AS88" s="50"/>
      <c r="AT88" s="50"/>
      <c r="AU88" s="50"/>
      <c r="AV88" s="51"/>
      <c r="AW88" s="49">
        <v>0</v>
      </c>
      <c r="AX88" s="50"/>
      <c r="AY88" s="50"/>
      <c r="AZ88" s="50"/>
      <c r="BA88" s="51"/>
      <c r="BB88" s="49">
        <v>0</v>
      </c>
      <c r="BC88" s="50"/>
      <c r="BD88" s="50"/>
      <c r="BE88" s="50"/>
      <c r="BF88" s="51"/>
      <c r="BG88" s="52">
        <f t="shared" si="4"/>
        <v>2418</v>
      </c>
      <c r="BH88" s="52"/>
      <c r="BI88" s="52"/>
      <c r="BJ88" s="52"/>
      <c r="BK88" s="52"/>
    </row>
    <row r="89" spans="1:79" s="25" customFormat="1" ht="13.2" customHeight="1" x14ac:dyDescent="0.25">
      <c r="A89" s="28">
        <v>2272</v>
      </c>
      <c r="B89" s="29"/>
      <c r="C89" s="29"/>
      <c r="D89" s="54"/>
      <c r="E89" s="30" t="s">
        <v>266</v>
      </c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2"/>
      <c r="X89" s="49">
        <v>185733</v>
      </c>
      <c r="Y89" s="50"/>
      <c r="Z89" s="50"/>
      <c r="AA89" s="50"/>
      <c r="AB89" s="51"/>
      <c r="AC89" s="49">
        <v>0</v>
      </c>
      <c r="AD89" s="50"/>
      <c r="AE89" s="50"/>
      <c r="AF89" s="50"/>
      <c r="AG89" s="51"/>
      <c r="AH89" s="49">
        <v>0</v>
      </c>
      <c r="AI89" s="50"/>
      <c r="AJ89" s="50"/>
      <c r="AK89" s="50"/>
      <c r="AL89" s="51"/>
      <c r="AM89" s="49">
        <f t="shared" si="3"/>
        <v>185733</v>
      </c>
      <c r="AN89" s="50"/>
      <c r="AO89" s="50"/>
      <c r="AP89" s="50"/>
      <c r="AQ89" s="51"/>
      <c r="AR89" s="49">
        <v>195577</v>
      </c>
      <c r="AS89" s="50"/>
      <c r="AT89" s="50"/>
      <c r="AU89" s="50"/>
      <c r="AV89" s="51"/>
      <c r="AW89" s="49">
        <v>0</v>
      </c>
      <c r="AX89" s="50"/>
      <c r="AY89" s="50"/>
      <c r="AZ89" s="50"/>
      <c r="BA89" s="51"/>
      <c r="BB89" s="49">
        <v>0</v>
      </c>
      <c r="BC89" s="50"/>
      <c r="BD89" s="50"/>
      <c r="BE89" s="50"/>
      <c r="BF89" s="51"/>
      <c r="BG89" s="52">
        <f t="shared" si="4"/>
        <v>195577</v>
      </c>
      <c r="BH89" s="52"/>
      <c r="BI89" s="52"/>
      <c r="BJ89" s="52"/>
      <c r="BK89" s="52"/>
    </row>
    <row r="90" spans="1:79" s="25" customFormat="1" ht="13.2" customHeight="1" x14ac:dyDescent="0.25">
      <c r="A90" s="28">
        <v>2273</v>
      </c>
      <c r="B90" s="29"/>
      <c r="C90" s="29"/>
      <c r="D90" s="54"/>
      <c r="E90" s="30" t="s">
        <v>267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2"/>
      <c r="X90" s="49">
        <v>21202</v>
      </c>
      <c r="Y90" s="50"/>
      <c r="Z90" s="50"/>
      <c r="AA90" s="50"/>
      <c r="AB90" s="51"/>
      <c r="AC90" s="49">
        <v>0</v>
      </c>
      <c r="AD90" s="50"/>
      <c r="AE90" s="50"/>
      <c r="AF90" s="50"/>
      <c r="AG90" s="51"/>
      <c r="AH90" s="49">
        <v>0</v>
      </c>
      <c r="AI90" s="50"/>
      <c r="AJ90" s="50"/>
      <c r="AK90" s="50"/>
      <c r="AL90" s="51"/>
      <c r="AM90" s="49">
        <f t="shared" si="3"/>
        <v>21202</v>
      </c>
      <c r="AN90" s="50"/>
      <c r="AO90" s="50"/>
      <c r="AP90" s="50"/>
      <c r="AQ90" s="51"/>
      <c r="AR90" s="49">
        <v>22325</v>
      </c>
      <c r="AS90" s="50"/>
      <c r="AT90" s="50"/>
      <c r="AU90" s="50"/>
      <c r="AV90" s="51"/>
      <c r="AW90" s="49">
        <v>0</v>
      </c>
      <c r="AX90" s="50"/>
      <c r="AY90" s="50"/>
      <c r="AZ90" s="50"/>
      <c r="BA90" s="51"/>
      <c r="BB90" s="49">
        <v>0</v>
      </c>
      <c r="BC90" s="50"/>
      <c r="BD90" s="50"/>
      <c r="BE90" s="50"/>
      <c r="BF90" s="51"/>
      <c r="BG90" s="52">
        <f t="shared" si="4"/>
        <v>22325</v>
      </c>
      <c r="BH90" s="52"/>
      <c r="BI90" s="52"/>
      <c r="BJ90" s="52"/>
      <c r="BK90" s="52"/>
    </row>
    <row r="91" spans="1:79" s="25" customFormat="1" ht="13.2" customHeight="1" x14ac:dyDescent="0.25">
      <c r="A91" s="28">
        <v>2275</v>
      </c>
      <c r="B91" s="29"/>
      <c r="C91" s="29"/>
      <c r="D91" s="54"/>
      <c r="E91" s="30" t="s">
        <v>268</v>
      </c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2"/>
      <c r="X91" s="49">
        <v>19678</v>
      </c>
      <c r="Y91" s="50"/>
      <c r="Z91" s="50"/>
      <c r="AA91" s="50"/>
      <c r="AB91" s="51"/>
      <c r="AC91" s="49">
        <v>0</v>
      </c>
      <c r="AD91" s="50"/>
      <c r="AE91" s="50"/>
      <c r="AF91" s="50"/>
      <c r="AG91" s="51"/>
      <c r="AH91" s="49">
        <v>0</v>
      </c>
      <c r="AI91" s="50"/>
      <c r="AJ91" s="50"/>
      <c r="AK91" s="50"/>
      <c r="AL91" s="51"/>
      <c r="AM91" s="49">
        <f t="shared" si="3"/>
        <v>19678</v>
      </c>
      <c r="AN91" s="50"/>
      <c r="AO91" s="50"/>
      <c r="AP91" s="50"/>
      <c r="AQ91" s="51"/>
      <c r="AR91" s="49">
        <v>20721</v>
      </c>
      <c r="AS91" s="50"/>
      <c r="AT91" s="50"/>
      <c r="AU91" s="50"/>
      <c r="AV91" s="51"/>
      <c r="AW91" s="49">
        <v>0</v>
      </c>
      <c r="AX91" s="50"/>
      <c r="AY91" s="50"/>
      <c r="AZ91" s="50"/>
      <c r="BA91" s="51"/>
      <c r="BB91" s="49">
        <v>0</v>
      </c>
      <c r="BC91" s="50"/>
      <c r="BD91" s="50"/>
      <c r="BE91" s="50"/>
      <c r="BF91" s="51"/>
      <c r="BG91" s="52">
        <f t="shared" si="4"/>
        <v>20721</v>
      </c>
      <c r="BH91" s="52"/>
      <c r="BI91" s="52"/>
      <c r="BJ91" s="52"/>
      <c r="BK91" s="52"/>
    </row>
    <row r="92" spans="1:79" s="25" customFormat="1" ht="26.4" customHeight="1" x14ac:dyDescent="0.25">
      <c r="A92" s="28">
        <v>2282</v>
      </c>
      <c r="B92" s="29"/>
      <c r="C92" s="29"/>
      <c r="D92" s="54"/>
      <c r="E92" s="30" t="s">
        <v>179</v>
      </c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2"/>
      <c r="X92" s="49">
        <v>1689</v>
      </c>
      <c r="Y92" s="50"/>
      <c r="Z92" s="50"/>
      <c r="AA92" s="50"/>
      <c r="AB92" s="51"/>
      <c r="AC92" s="49">
        <v>0</v>
      </c>
      <c r="AD92" s="50"/>
      <c r="AE92" s="50"/>
      <c r="AF92" s="50"/>
      <c r="AG92" s="51"/>
      <c r="AH92" s="49">
        <v>0</v>
      </c>
      <c r="AI92" s="50"/>
      <c r="AJ92" s="50"/>
      <c r="AK92" s="50"/>
      <c r="AL92" s="51"/>
      <c r="AM92" s="49">
        <f t="shared" si="3"/>
        <v>1689</v>
      </c>
      <c r="AN92" s="50"/>
      <c r="AO92" s="50"/>
      <c r="AP92" s="50"/>
      <c r="AQ92" s="51"/>
      <c r="AR92" s="49">
        <v>1778</v>
      </c>
      <c r="AS92" s="50"/>
      <c r="AT92" s="50"/>
      <c r="AU92" s="50"/>
      <c r="AV92" s="51"/>
      <c r="AW92" s="49">
        <v>0</v>
      </c>
      <c r="AX92" s="50"/>
      <c r="AY92" s="50"/>
      <c r="AZ92" s="50"/>
      <c r="BA92" s="51"/>
      <c r="BB92" s="49">
        <v>0</v>
      </c>
      <c r="BC92" s="50"/>
      <c r="BD92" s="50"/>
      <c r="BE92" s="50"/>
      <c r="BF92" s="51"/>
      <c r="BG92" s="52">
        <f t="shared" si="4"/>
        <v>1778</v>
      </c>
      <c r="BH92" s="52"/>
      <c r="BI92" s="52"/>
      <c r="BJ92" s="52"/>
      <c r="BK92" s="52"/>
    </row>
    <row r="93" spans="1:79" s="25" customFormat="1" ht="26.4" customHeight="1" x14ac:dyDescent="0.25">
      <c r="A93" s="28">
        <v>3110</v>
      </c>
      <c r="B93" s="29"/>
      <c r="C93" s="29"/>
      <c r="D93" s="54"/>
      <c r="E93" s="30" t="s">
        <v>269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2"/>
      <c r="X93" s="49">
        <v>570</v>
      </c>
      <c r="Y93" s="50"/>
      <c r="Z93" s="50"/>
      <c r="AA93" s="50"/>
      <c r="AB93" s="51"/>
      <c r="AC93" s="49">
        <v>0</v>
      </c>
      <c r="AD93" s="50"/>
      <c r="AE93" s="50"/>
      <c r="AF93" s="50"/>
      <c r="AG93" s="51"/>
      <c r="AH93" s="49">
        <v>0</v>
      </c>
      <c r="AI93" s="50"/>
      <c r="AJ93" s="50"/>
      <c r="AK93" s="50"/>
      <c r="AL93" s="51"/>
      <c r="AM93" s="49">
        <f t="shared" si="3"/>
        <v>570</v>
      </c>
      <c r="AN93" s="50"/>
      <c r="AO93" s="50"/>
      <c r="AP93" s="50"/>
      <c r="AQ93" s="51"/>
      <c r="AR93" s="49">
        <v>610</v>
      </c>
      <c r="AS93" s="50"/>
      <c r="AT93" s="50"/>
      <c r="AU93" s="50"/>
      <c r="AV93" s="51"/>
      <c r="AW93" s="49">
        <v>0</v>
      </c>
      <c r="AX93" s="50"/>
      <c r="AY93" s="50"/>
      <c r="AZ93" s="50"/>
      <c r="BA93" s="51"/>
      <c r="BB93" s="49">
        <v>0</v>
      </c>
      <c r="BC93" s="50"/>
      <c r="BD93" s="50"/>
      <c r="BE93" s="50"/>
      <c r="BF93" s="51"/>
      <c r="BG93" s="52">
        <f t="shared" si="4"/>
        <v>610</v>
      </c>
      <c r="BH93" s="52"/>
      <c r="BI93" s="52"/>
      <c r="BJ93" s="52"/>
      <c r="BK93" s="52"/>
    </row>
    <row r="94" spans="1:79" s="6" customFormat="1" ht="12.75" customHeight="1" x14ac:dyDescent="0.25">
      <c r="A94" s="33"/>
      <c r="B94" s="34"/>
      <c r="C94" s="34"/>
      <c r="D94" s="53"/>
      <c r="E94" s="35" t="s">
        <v>147</v>
      </c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7"/>
      <c r="X94" s="45">
        <v>3973633</v>
      </c>
      <c r="Y94" s="46"/>
      <c r="Z94" s="46"/>
      <c r="AA94" s="46"/>
      <c r="AB94" s="47"/>
      <c r="AC94" s="45">
        <v>0</v>
      </c>
      <c r="AD94" s="46"/>
      <c r="AE94" s="46"/>
      <c r="AF94" s="46"/>
      <c r="AG94" s="47"/>
      <c r="AH94" s="45">
        <v>0</v>
      </c>
      <c r="AI94" s="46"/>
      <c r="AJ94" s="46"/>
      <c r="AK94" s="46"/>
      <c r="AL94" s="47"/>
      <c r="AM94" s="45">
        <f t="shared" si="3"/>
        <v>3973633</v>
      </c>
      <c r="AN94" s="46"/>
      <c r="AO94" s="46"/>
      <c r="AP94" s="46"/>
      <c r="AQ94" s="47"/>
      <c r="AR94" s="45">
        <v>4247689</v>
      </c>
      <c r="AS94" s="46"/>
      <c r="AT94" s="46"/>
      <c r="AU94" s="46"/>
      <c r="AV94" s="47"/>
      <c r="AW94" s="45">
        <v>0</v>
      </c>
      <c r="AX94" s="46"/>
      <c r="AY94" s="46"/>
      <c r="AZ94" s="46"/>
      <c r="BA94" s="47"/>
      <c r="BB94" s="45">
        <v>0</v>
      </c>
      <c r="BC94" s="46"/>
      <c r="BD94" s="46"/>
      <c r="BE94" s="46"/>
      <c r="BF94" s="47"/>
      <c r="BG94" s="48">
        <f t="shared" si="4"/>
        <v>4247689</v>
      </c>
      <c r="BH94" s="48"/>
      <c r="BI94" s="48"/>
      <c r="BJ94" s="48"/>
      <c r="BK94" s="48"/>
    </row>
    <row r="96" spans="1:79" ht="14.25" customHeight="1" x14ac:dyDescent="0.25">
      <c r="A96" s="65" t="s">
        <v>247</v>
      </c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</row>
    <row r="97" spans="1:79" ht="15" customHeight="1" x14ac:dyDescent="0.25">
      <c r="A97" s="80" t="s">
        <v>218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</row>
    <row r="98" spans="1:79" ht="23.1" customHeight="1" x14ac:dyDescent="0.25">
      <c r="A98" s="108" t="s">
        <v>119</v>
      </c>
      <c r="B98" s="109"/>
      <c r="C98" s="109"/>
      <c r="D98" s="109"/>
      <c r="E98" s="110"/>
      <c r="F98" s="82" t="s">
        <v>19</v>
      </c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4"/>
      <c r="X98" s="41" t="s">
        <v>240</v>
      </c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77" t="s">
        <v>245</v>
      </c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9"/>
    </row>
    <row r="99" spans="1:79" ht="53.25" customHeight="1" x14ac:dyDescent="0.25">
      <c r="A99" s="111"/>
      <c r="B99" s="112"/>
      <c r="C99" s="112"/>
      <c r="D99" s="112"/>
      <c r="E99" s="113"/>
      <c r="F99" s="85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7"/>
      <c r="X99" s="77" t="s">
        <v>4</v>
      </c>
      <c r="Y99" s="78"/>
      <c r="Z99" s="78"/>
      <c r="AA99" s="78"/>
      <c r="AB99" s="79"/>
      <c r="AC99" s="77" t="s">
        <v>3</v>
      </c>
      <c r="AD99" s="78"/>
      <c r="AE99" s="78"/>
      <c r="AF99" s="78"/>
      <c r="AG99" s="79"/>
      <c r="AH99" s="102" t="s">
        <v>116</v>
      </c>
      <c r="AI99" s="103"/>
      <c r="AJ99" s="103"/>
      <c r="AK99" s="103"/>
      <c r="AL99" s="104"/>
      <c r="AM99" s="77" t="s">
        <v>5</v>
      </c>
      <c r="AN99" s="78"/>
      <c r="AO99" s="78"/>
      <c r="AP99" s="78"/>
      <c r="AQ99" s="79"/>
      <c r="AR99" s="77" t="s">
        <v>4</v>
      </c>
      <c r="AS99" s="78"/>
      <c r="AT99" s="78"/>
      <c r="AU99" s="78"/>
      <c r="AV99" s="79"/>
      <c r="AW99" s="77" t="s">
        <v>3</v>
      </c>
      <c r="AX99" s="78"/>
      <c r="AY99" s="78"/>
      <c r="AZ99" s="78"/>
      <c r="BA99" s="79"/>
      <c r="BB99" s="70" t="s">
        <v>116</v>
      </c>
      <c r="BC99" s="70"/>
      <c r="BD99" s="70"/>
      <c r="BE99" s="70"/>
      <c r="BF99" s="70"/>
      <c r="BG99" s="77" t="s">
        <v>96</v>
      </c>
      <c r="BH99" s="78"/>
      <c r="BI99" s="78"/>
      <c r="BJ99" s="78"/>
      <c r="BK99" s="79"/>
    </row>
    <row r="100" spans="1:79" ht="15" customHeight="1" x14ac:dyDescent="0.25">
      <c r="A100" s="77">
        <v>1</v>
      </c>
      <c r="B100" s="78"/>
      <c r="C100" s="78"/>
      <c r="D100" s="78"/>
      <c r="E100" s="79"/>
      <c r="F100" s="77">
        <v>2</v>
      </c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9"/>
      <c r="X100" s="77">
        <v>3</v>
      </c>
      <c r="Y100" s="78"/>
      <c r="Z100" s="78"/>
      <c r="AA100" s="78"/>
      <c r="AB100" s="79"/>
      <c r="AC100" s="77">
        <v>4</v>
      </c>
      <c r="AD100" s="78"/>
      <c r="AE100" s="78"/>
      <c r="AF100" s="78"/>
      <c r="AG100" s="79"/>
      <c r="AH100" s="77">
        <v>5</v>
      </c>
      <c r="AI100" s="78"/>
      <c r="AJ100" s="78"/>
      <c r="AK100" s="78"/>
      <c r="AL100" s="79"/>
      <c r="AM100" s="77">
        <v>6</v>
      </c>
      <c r="AN100" s="78"/>
      <c r="AO100" s="78"/>
      <c r="AP100" s="78"/>
      <c r="AQ100" s="79"/>
      <c r="AR100" s="77">
        <v>7</v>
      </c>
      <c r="AS100" s="78"/>
      <c r="AT100" s="78"/>
      <c r="AU100" s="78"/>
      <c r="AV100" s="79"/>
      <c r="AW100" s="77">
        <v>8</v>
      </c>
      <c r="AX100" s="78"/>
      <c r="AY100" s="78"/>
      <c r="AZ100" s="78"/>
      <c r="BA100" s="79"/>
      <c r="BB100" s="77">
        <v>9</v>
      </c>
      <c r="BC100" s="78"/>
      <c r="BD100" s="78"/>
      <c r="BE100" s="78"/>
      <c r="BF100" s="79"/>
      <c r="BG100" s="77">
        <v>10</v>
      </c>
      <c r="BH100" s="78"/>
      <c r="BI100" s="78"/>
      <c r="BJ100" s="78"/>
      <c r="BK100" s="79"/>
    </row>
    <row r="101" spans="1:79" s="1" customFormat="1" ht="15" hidden="1" customHeight="1" x14ac:dyDescent="0.25">
      <c r="A101" s="92" t="s">
        <v>64</v>
      </c>
      <c r="B101" s="93"/>
      <c r="C101" s="93"/>
      <c r="D101" s="93"/>
      <c r="E101" s="94"/>
      <c r="F101" s="92" t="s">
        <v>57</v>
      </c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4"/>
      <c r="X101" s="92" t="s">
        <v>60</v>
      </c>
      <c r="Y101" s="93"/>
      <c r="Z101" s="93"/>
      <c r="AA101" s="93"/>
      <c r="AB101" s="94"/>
      <c r="AC101" s="92" t="s">
        <v>61</v>
      </c>
      <c r="AD101" s="93"/>
      <c r="AE101" s="93"/>
      <c r="AF101" s="93"/>
      <c r="AG101" s="94"/>
      <c r="AH101" s="92" t="s">
        <v>94</v>
      </c>
      <c r="AI101" s="93"/>
      <c r="AJ101" s="93"/>
      <c r="AK101" s="93"/>
      <c r="AL101" s="94"/>
      <c r="AM101" s="99" t="s">
        <v>171</v>
      </c>
      <c r="AN101" s="100"/>
      <c r="AO101" s="100"/>
      <c r="AP101" s="100"/>
      <c r="AQ101" s="101"/>
      <c r="AR101" s="92" t="s">
        <v>62</v>
      </c>
      <c r="AS101" s="93"/>
      <c r="AT101" s="93"/>
      <c r="AU101" s="93"/>
      <c r="AV101" s="94"/>
      <c r="AW101" s="92" t="s">
        <v>63</v>
      </c>
      <c r="AX101" s="93"/>
      <c r="AY101" s="93"/>
      <c r="AZ101" s="93"/>
      <c r="BA101" s="94"/>
      <c r="BB101" s="92" t="s">
        <v>95</v>
      </c>
      <c r="BC101" s="93"/>
      <c r="BD101" s="93"/>
      <c r="BE101" s="93"/>
      <c r="BF101" s="94"/>
      <c r="BG101" s="99" t="s">
        <v>171</v>
      </c>
      <c r="BH101" s="100"/>
      <c r="BI101" s="100"/>
      <c r="BJ101" s="100"/>
      <c r="BK101" s="101"/>
      <c r="CA101" t="s">
        <v>31</v>
      </c>
    </row>
    <row r="102" spans="1:79" s="6" customFormat="1" ht="12.75" customHeight="1" x14ac:dyDescent="0.25">
      <c r="A102" s="33"/>
      <c r="B102" s="34"/>
      <c r="C102" s="34"/>
      <c r="D102" s="34"/>
      <c r="E102" s="53"/>
      <c r="F102" s="33" t="s">
        <v>147</v>
      </c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53"/>
      <c r="X102" s="105"/>
      <c r="Y102" s="106"/>
      <c r="Z102" s="106"/>
      <c r="AA102" s="106"/>
      <c r="AB102" s="107"/>
      <c r="AC102" s="105"/>
      <c r="AD102" s="106"/>
      <c r="AE102" s="106"/>
      <c r="AF102" s="106"/>
      <c r="AG102" s="107"/>
      <c r="AH102" s="48"/>
      <c r="AI102" s="48"/>
      <c r="AJ102" s="48"/>
      <c r="AK102" s="48"/>
      <c r="AL102" s="48"/>
      <c r="AM102" s="48">
        <f>IF(ISNUMBER(X102),X102,0)+IF(ISNUMBER(AC102),AC102,0)</f>
        <v>0</v>
      </c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>
        <f>IF(ISNUMBER(AR102),AR102,0)+IF(ISNUMBER(AW102),AW102,0)</f>
        <v>0</v>
      </c>
      <c r="BH102" s="48"/>
      <c r="BI102" s="48"/>
      <c r="BJ102" s="48"/>
      <c r="BK102" s="48"/>
      <c r="CA102" s="6" t="s">
        <v>32</v>
      </c>
    </row>
    <row r="105" spans="1:79" ht="14.25" customHeight="1" x14ac:dyDescent="0.25">
      <c r="A105" s="65" t="s">
        <v>120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</row>
    <row r="106" spans="1:79" ht="14.25" customHeight="1" x14ac:dyDescent="0.25">
      <c r="A106" s="65" t="s">
        <v>232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</row>
    <row r="107" spans="1:79" ht="15" customHeight="1" x14ac:dyDescent="0.25">
      <c r="A107" s="80" t="s">
        <v>218</v>
      </c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</row>
    <row r="108" spans="1:79" ht="23.1" customHeight="1" x14ac:dyDescent="0.25">
      <c r="A108" s="82" t="s">
        <v>6</v>
      </c>
      <c r="B108" s="83"/>
      <c r="C108" s="83"/>
      <c r="D108" s="82" t="s">
        <v>121</v>
      </c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4"/>
      <c r="U108" s="77" t="s">
        <v>219</v>
      </c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9"/>
      <c r="AN108" s="77" t="s">
        <v>222</v>
      </c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9"/>
      <c r="BG108" s="41" t="s">
        <v>229</v>
      </c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</row>
    <row r="109" spans="1:79" ht="52.5" customHeight="1" x14ac:dyDescent="0.25">
      <c r="A109" s="85"/>
      <c r="B109" s="86"/>
      <c r="C109" s="86"/>
      <c r="D109" s="85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7"/>
      <c r="U109" s="77" t="s">
        <v>4</v>
      </c>
      <c r="V109" s="78"/>
      <c r="W109" s="78"/>
      <c r="X109" s="78"/>
      <c r="Y109" s="79"/>
      <c r="Z109" s="77" t="s">
        <v>3</v>
      </c>
      <c r="AA109" s="78"/>
      <c r="AB109" s="78"/>
      <c r="AC109" s="78"/>
      <c r="AD109" s="79"/>
      <c r="AE109" s="102" t="s">
        <v>116</v>
      </c>
      <c r="AF109" s="103"/>
      <c r="AG109" s="103"/>
      <c r="AH109" s="104"/>
      <c r="AI109" s="77" t="s">
        <v>5</v>
      </c>
      <c r="AJ109" s="78"/>
      <c r="AK109" s="78"/>
      <c r="AL109" s="78"/>
      <c r="AM109" s="79"/>
      <c r="AN109" s="77" t="s">
        <v>4</v>
      </c>
      <c r="AO109" s="78"/>
      <c r="AP109" s="78"/>
      <c r="AQ109" s="78"/>
      <c r="AR109" s="79"/>
      <c r="AS109" s="77" t="s">
        <v>3</v>
      </c>
      <c r="AT109" s="78"/>
      <c r="AU109" s="78"/>
      <c r="AV109" s="78"/>
      <c r="AW109" s="79"/>
      <c r="AX109" s="102" t="s">
        <v>116</v>
      </c>
      <c r="AY109" s="103"/>
      <c r="AZ109" s="103"/>
      <c r="BA109" s="104"/>
      <c r="BB109" s="77" t="s">
        <v>96</v>
      </c>
      <c r="BC109" s="78"/>
      <c r="BD109" s="78"/>
      <c r="BE109" s="78"/>
      <c r="BF109" s="79"/>
      <c r="BG109" s="77" t="s">
        <v>4</v>
      </c>
      <c r="BH109" s="78"/>
      <c r="BI109" s="78"/>
      <c r="BJ109" s="78"/>
      <c r="BK109" s="79"/>
      <c r="BL109" s="41" t="s">
        <v>3</v>
      </c>
      <c r="BM109" s="41"/>
      <c r="BN109" s="41"/>
      <c r="BO109" s="41"/>
      <c r="BP109" s="41"/>
      <c r="BQ109" s="70" t="s">
        <v>116</v>
      </c>
      <c r="BR109" s="70"/>
      <c r="BS109" s="70"/>
      <c r="BT109" s="70"/>
      <c r="BU109" s="77" t="s">
        <v>97</v>
      </c>
      <c r="BV109" s="78"/>
      <c r="BW109" s="78"/>
      <c r="BX109" s="78"/>
      <c r="BY109" s="79"/>
    </row>
    <row r="110" spans="1:79" ht="15" customHeight="1" x14ac:dyDescent="0.25">
      <c r="A110" s="77">
        <v>1</v>
      </c>
      <c r="B110" s="78"/>
      <c r="C110" s="78"/>
      <c r="D110" s="77">
        <v>2</v>
      </c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9"/>
      <c r="U110" s="77">
        <v>3</v>
      </c>
      <c r="V110" s="78"/>
      <c r="W110" s="78"/>
      <c r="X110" s="78"/>
      <c r="Y110" s="79"/>
      <c r="Z110" s="77">
        <v>4</v>
      </c>
      <c r="AA110" s="78"/>
      <c r="AB110" s="78"/>
      <c r="AC110" s="78"/>
      <c r="AD110" s="79"/>
      <c r="AE110" s="77">
        <v>5</v>
      </c>
      <c r="AF110" s="78"/>
      <c r="AG110" s="78"/>
      <c r="AH110" s="79"/>
      <c r="AI110" s="77">
        <v>6</v>
      </c>
      <c r="AJ110" s="78"/>
      <c r="AK110" s="78"/>
      <c r="AL110" s="78"/>
      <c r="AM110" s="79"/>
      <c r="AN110" s="77">
        <v>7</v>
      </c>
      <c r="AO110" s="78"/>
      <c r="AP110" s="78"/>
      <c r="AQ110" s="78"/>
      <c r="AR110" s="79"/>
      <c r="AS110" s="77">
        <v>8</v>
      </c>
      <c r="AT110" s="78"/>
      <c r="AU110" s="78"/>
      <c r="AV110" s="78"/>
      <c r="AW110" s="79"/>
      <c r="AX110" s="41">
        <v>9</v>
      </c>
      <c r="AY110" s="41"/>
      <c r="AZ110" s="41"/>
      <c r="BA110" s="41"/>
      <c r="BB110" s="77">
        <v>10</v>
      </c>
      <c r="BC110" s="78"/>
      <c r="BD110" s="78"/>
      <c r="BE110" s="78"/>
      <c r="BF110" s="79"/>
      <c r="BG110" s="77">
        <v>11</v>
      </c>
      <c r="BH110" s="78"/>
      <c r="BI110" s="78"/>
      <c r="BJ110" s="78"/>
      <c r="BK110" s="79"/>
      <c r="BL110" s="41">
        <v>12</v>
      </c>
      <c r="BM110" s="41"/>
      <c r="BN110" s="41"/>
      <c r="BO110" s="41"/>
      <c r="BP110" s="41"/>
      <c r="BQ110" s="77">
        <v>13</v>
      </c>
      <c r="BR110" s="78"/>
      <c r="BS110" s="78"/>
      <c r="BT110" s="79"/>
      <c r="BU110" s="77">
        <v>14</v>
      </c>
      <c r="BV110" s="78"/>
      <c r="BW110" s="78"/>
      <c r="BX110" s="78"/>
      <c r="BY110" s="79"/>
    </row>
    <row r="111" spans="1:79" s="1" customFormat="1" ht="14.25" hidden="1" customHeight="1" x14ac:dyDescent="0.25">
      <c r="A111" s="92" t="s">
        <v>69</v>
      </c>
      <c r="B111" s="93"/>
      <c r="C111" s="93"/>
      <c r="D111" s="92" t="s">
        <v>57</v>
      </c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4"/>
      <c r="U111" s="68" t="s">
        <v>65</v>
      </c>
      <c r="V111" s="68"/>
      <c r="W111" s="68"/>
      <c r="X111" s="68"/>
      <c r="Y111" s="68"/>
      <c r="Z111" s="68" t="s">
        <v>66</v>
      </c>
      <c r="AA111" s="68"/>
      <c r="AB111" s="68"/>
      <c r="AC111" s="68"/>
      <c r="AD111" s="68"/>
      <c r="AE111" s="68" t="s">
        <v>91</v>
      </c>
      <c r="AF111" s="68"/>
      <c r="AG111" s="68"/>
      <c r="AH111" s="68"/>
      <c r="AI111" s="88" t="s">
        <v>170</v>
      </c>
      <c r="AJ111" s="88"/>
      <c r="AK111" s="88"/>
      <c r="AL111" s="88"/>
      <c r="AM111" s="88"/>
      <c r="AN111" s="68" t="s">
        <v>67</v>
      </c>
      <c r="AO111" s="68"/>
      <c r="AP111" s="68"/>
      <c r="AQ111" s="68"/>
      <c r="AR111" s="68"/>
      <c r="AS111" s="68" t="s">
        <v>68</v>
      </c>
      <c r="AT111" s="68"/>
      <c r="AU111" s="68"/>
      <c r="AV111" s="68"/>
      <c r="AW111" s="68"/>
      <c r="AX111" s="68" t="s">
        <v>92</v>
      </c>
      <c r="AY111" s="68"/>
      <c r="AZ111" s="68"/>
      <c r="BA111" s="68"/>
      <c r="BB111" s="88" t="s">
        <v>170</v>
      </c>
      <c r="BC111" s="88"/>
      <c r="BD111" s="88"/>
      <c r="BE111" s="88"/>
      <c r="BF111" s="88"/>
      <c r="BG111" s="68" t="s">
        <v>58</v>
      </c>
      <c r="BH111" s="68"/>
      <c r="BI111" s="68"/>
      <c r="BJ111" s="68"/>
      <c r="BK111" s="68"/>
      <c r="BL111" s="68" t="s">
        <v>59</v>
      </c>
      <c r="BM111" s="68"/>
      <c r="BN111" s="68"/>
      <c r="BO111" s="68"/>
      <c r="BP111" s="68"/>
      <c r="BQ111" s="68" t="s">
        <v>93</v>
      </c>
      <c r="BR111" s="68"/>
      <c r="BS111" s="68"/>
      <c r="BT111" s="68"/>
      <c r="BU111" s="88" t="s">
        <v>170</v>
      </c>
      <c r="BV111" s="88"/>
      <c r="BW111" s="88"/>
      <c r="BX111" s="88"/>
      <c r="BY111" s="88"/>
      <c r="CA111" t="s">
        <v>33</v>
      </c>
    </row>
    <row r="112" spans="1:79" s="25" customFormat="1" ht="26.4" customHeight="1" x14ac:dyDescent="0.25">
      <c r="A112" s="28">
        <v>1</v>
      </c>
      <c r="B112" s="29"/>
      <c r="C112" s="29"/>
      <c r="D112" s="30" t="s">
        <v>270</v>
      </c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2"/>
      <c r="U112" s="49">
        <v>2871535</v>
      </c>
      <c r="V112" s="50"/>
      <c r="W112" s="50"/>
      <c r="X112" s="50"/>
      <c r="Y112" s="51"/>
      <c r="Z112" s="49">
        <v>0</v>
      </c>
      <c r="AA112" s="50"/>
      <c r="AB112" s="50"/>
      <c r="AC112" s="50"/>
      <c r="AD112" s="51"/>
      <c r="AE112" s="49">
        <v>0</v>
      </c>
      <c r="AF112" s="50"/>
      <c r="AG112" s="50"/>
      <c r="AH112" s="51"/>
      <c r="AI112" s="49">
        <f>IF(ISNUMBER(U112),U112,0)+IF(ISNUMBER(Z112),Z112,0)</f>
        <v>2871535</v>
      </c>
      <c r="AJ112" s="50"/>
      <c r="AK112" s="50"/>
      <c r="AL112" s="50"/>
      <c r="AM112" s="51"/>
      <c r="AN112" s="49">
        <v>3407890</v>
      </c>
      <c r="AO112" s="50"/>
      <c r="AP112" s="50"/>
      <c r="AQ112" s="50"/>
      <c r="AR112" s="51"/>
      <c r="AS112" s="49">
        <v>0</v>
      </c>
      <c r="AT112" s="50"/>
      <c r="AU112" s="50"/>
      <c r="AV112" s="50"/>
      <c r="AW112" s="51"/>
      <c r="AX112" s="49">
        <v>0</v>
      </c>
      <c r="AY112" s="50"/>
      <c r="AZ112" s="50"/>
      <c r="BA112" s="51"/>
      <c r="BB112" s="49">
        <f>IF(ISNUMBER(AN112),AN112,0)+IF(ISNUMBER(AS112),AS112,0)</f>
        <v>3407890</v>
      </c>
      <c r="BC112" s="50"/>
      <c r="BD112" s="50"/>
      <c r="BE112" s="50"/>
      <c r="BF112" s="51"/>
      <c r="BG112" s="49">
        <v>3502881</v>
      </c>
      <c r="BH112" s="50"/>
      <c r="BI112" s="50"/>
      <c r="BJ112" s="50"/>
      <c r="BK112" s="51"/>
      <c r="BL112" s="49">
        <v>0</v>
      </c>
      <c r="BM112" s="50"/>
      <c r="BN112" s="50"/>
      <c r="BO112" s="50"/>
      <c r="BP112" s="51"/>
      <c r="BQ112" s="49">
        <v>0</v>
      </c>
      <c r="BR112" s="50"/>
      <c r="BS112" s="50"/>
      <c r="BT112" s="51"/>
      <c r="BU112" s="49">
        <f>IF(ISNUMBER(BG112),BG112,0)+IF(ISNUMBER(BL112),BL112,0)</f>
        <v>3502881</v>
      </c>
      <c r="BV112" s="50"/>
      <c r="BW112" s="50"/>
      <c r="BX112" s="50"/>
      <c r="BY112" s="51"/>
      <c r="CA112" s="25" t="s">
        <v>34</v>
      </c>
    </row>
    <row r="113" spans="1:79" s="6" customFormat="1" ht="12.75" customHeight="1" x14ac:dyDescent="0.25">
      <c r="A113" s="33"/>
      <c r="B113" s="34"/>
      <c r="C113" s="34"/>
      <c r="D113" s="35" t="s">
        <v>147</v>
      </c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7"/>
      <c r="U113" s="45">
        <v>2871535</v>
      </c>
      <c r="V113" s="46"/>
      <c r="W113" s="46"/>
      <c r="X113" s="46"/>
      <c r="Y113" s="47"/>
      <c r="Z113" s="45">
        <v>0</v>
      </c>
      <c r="AA113" s="46"/>
      <c r="AB113" s="46"/>
      <c r="AC113" s="46"/>
      <c r="AD113" s="47"/>
      <c r="AE113" s="45">
        <v>0</v>
      </c>
      <c r="AF113" s="46"/>
      <c r="AG113" s="46"/>
      <c r="AH113" s="47"/>
      <c r="AI113" s="45">
        <f>IF(ISNUMBER(U113),U113,0)+IF(ISNUMBER(Z113),Z113,0)</f>
        <v>2871535</v>
      </c>
      <c r="AJ113" s="46"/>
      <c r="AK113" s="46"/>
      <c r="AL113" s="46"/>
      <c r="AM113" s="47"/>
      <c r="AN113" s="45">
        <v>3407890</v>
      </c>
      <c r="AO113" s="46"/>
      <c r="AP113" s="46"/>
      <c r="AQ113" s="46"/>
      <c r="AR113" s="47"/>
      <c r="AS113" s="45">
        <v>0</v>
      </c>
      <c r="AT113" s="46"/>
      <c r="AU113" s="46"/>
      <c r="AV113" s="46"/>
      <c r="AW113" s="47"/>
      <c r="AX113" s="45">
        <v>0</v>
      </c>
      <c r="AY113" s="46"/>
      <c r="AZ113" s="46"/>
      <c r="BA113" s="47"/>
      <c r="BB113" s="45">
        <f>IF(ISNUMBER(AN113),AN113,0)+IF(ISNUMBER(AS113),AS113,0)</f>
        <v>3407890</v>
      </c>
      <c r="BC113" s="46"/>
      <c r="BD113" s="46"/>
      <c r="BE113" s="46"/>
      <c r="BF113" s="47"/>
      <c r="BG113" s="45">
        <v>3502881</v>
      </c>
      <c r="BH113" s="46"/>
      <c r="BI113" s="46"/>
      <c r="BJ113" s="46"/>
      <c r="BK113" s="47"/>
      <c r="BL113" s="45">
        <v>0</v>
      </c>
      <c r="BM113" s="46"/>
      <c r="BN113" s="46"/>
      <c r="BO113" s="46"/>
      <c r="BP113" s="47"/>
      <c r="BQ113" s="45">
        <v>0</v>
      </c>
      <c r="BR113" s="46"/>
      <c r="BS113" s="46"/>
      <c r="BT113" s="47"/>
      <c r="BU113" s="45">
        <f>IF(ISNUMBER(BG113),BG113,0)+IF(ISNUMBER(BL113),BL113,0)</f>
        <v>3502881</v>
      </c>
      <c r="BV113" s="46"/>
      <c r="BW113" s="46"/>
      <c r="BX113" s="46"/>
      <c r="BY113" s="47"/>
    </row>
    <row r="115" spans="1:79" ht="14.25" customHeight="1" x14ac:dyDescent="0.25">
      <c r="A115" s="65" t="s">
        <v>248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</row>
    <row r="116" spans="1:79" ht="15" customHeight="1" x14ac:dyDescent="0.25">
      <c r="A116" s="81" t="s">
        <v>218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</row>
    <row r="117" spans="1:79" ht="23.1" customHeight="1" x14ac:dyDescent="0.25">
      <c r="A117" s="82" t="s">
        <v>6</v>
      </c>
      <c r="B117" s="83"/>
      <c r="C117" s="83"/>
      <c r="D117" s="82" t="s">
        <v>121</v>
      </c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4"/>
      <c r="U117" s="41" t="s">
        <v>240</v>
      </c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 t="s">
        <v>245</v>
      </c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</row>
    <row r="118" spans="1:79" ht="54" customHeight="1" x14ac:dyDescent="0.25">
      <c r="A118" s="85"/>
      <c r="B118" s="86"/>
      <c r="C118" s="86"/>
      <c r="D118" s="85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7"/>
      <c r="U118" s="77" t="s">
        <v>4</v>
      </c>
      <c r="V118" s="78"/>
      <c r="W118" s="78"/>
      <c r="X118" s="78"/>
      <c r="Y118" s="79"/>
      <c r="Z118" s="77" t="s">
        <v>3</v>
      </c>
      <c r="AA118" s="78"/>
      <c r="AB118" s="78"/>
      <c r="AC118" s="78"/>
      <c r="AD118" s="79"/>
      <c r="AE118" s="102" t="s">
        <v>116</v>
      </c>
      <c r="AF118" s="103"/>
      <c r="AG118" s="103"/>
      <c r="AH118" s="103"/>
      <c r="AI118" s="104"/>
      <c r="AJ118" s="77" t="s">
        <v>5</v>
      </c>
      <c r="AK118" s="78"/>
      <c r="AL118" s="78"/>
      <c r="AM118" s="78"/>
      <c r="AN118" s="79"/>
      <c r="AO118" s="77" t="s">
        <v>4</v>
      </c>
      <c r="AP118" s="78"/>
      <c r="AQ118" s="78"/>
      <c r="AR118" s="78"/>
      <c r="AS118" s="79"/>
      <c r="AT118" s="77" t="s">
        <v>3</v>
      </c>
      <c r="AU118" s="78"/>
      <c r="AV118" s="78"/>
      <c r="AW118" s="78"/>
      <c r="AX118" s="79"/>
      <c r="AY118" s="102" t="s">
        <v>116</v>
      </c>
      <c r="AZ118" s="103"/>
      <c r="BA118" s="103"/>
      <c r="BB118" s="103"/>
      <c r="BC118" s="104"/>
      <c r="BD118" s="41" t="s">
        <v>96</v>
      </c>
      <c r="BE118" s="41"/>
      <c r="BF118" s="41"/>
      <c r="BG118" s="41"/>
      <c r="BH118" s="41"/>
    </row>
    <row r="119" spans="1:79" ht="15" customHeight="1" x14ac:dyDescent="0.25">
      <c r="A119" s="77" t="s">
        <v>169</v>
      </c>
      <c r="B119" s="78"/>
      <c r="C119" s="78"/>
      <c r="D119" s="77">
        <v>2</v>
      </c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9"/>
      <c r="U119" s="77">
        <v>3</v>
      </c>
      <c r="V119" s="78"/>
      <c r="W119" s="78"/>
      <c r="X119" s="78"/>
      <c r="Y119" s="79"/>
      <c r="Z119" s="77">
        <v>4</v>
      </c>
      <c r="AA119" s="78"/>
      <c r="AB119" s="78"/>
      <c r="AC119" s="78"/>
      <c r="AD119" s="79"/>
      <c r="AE119" s="77">
        <v>5</v>
      </c>
      <c r="AF119" s="78"/>
      <c r="AG119" s="78"/>
      <c r="AH119" s="78"/>
      <c r="AI119" s="79"/>
      <c r="AJ119" s="77">
        <v>6</v>
      </c>
      <c r="AK119" s="78"/>
      <c r="AL119" s="78"/>
      <c r="AM119" s="78"/>
      <c r="AN119" s="79"/>
      <c r="AO119" s="77">
        <v>7</v>
      </c>
      <c r="AP119" s="78"/>
      <c r="AQ119" s="78"/>
      <c r="AR119" s="78"/>
      <c r="AS119" s="79"/>
      <c r="AT119" s="77">
        <v>8</v>
      </c>
      <c r="AU119" s="78"/>
      <c r="AV119" s="78"/>
      <c r="AW119" s="78"/>
      <c r="AX119" s="79"/>
      <c r="AY119" s="77">
        <v>9</v>
      </c>
      <c r="AZ119" s="78"/>
      <c r="BA119" s="78"/>
      <c r="BB119" s="78"/>
      <c r="BC119" s="79"/>
      <c r="BD119" s="77">
        <v>10</v>
      </c>
      <c r="BE119" s="78"/>
      <c r="BF119" s="78"/>
      <c r="BG119" s="78"/>
      <c r="BH119" s="79"/>
    </row>
    <row r="120" spans="1:79" s="1" customFormat="1" ht="12.75" hidden="1" customHeight="1" x14ac:dyDescent="0.25">
      <c r="A120" s="92" t="s">
        <v>69</v>
      </c>
      <c r="B120" s="93"/>
      <c r="C120" s="93"/>
      <c r="D120" s="92" t="s">
        <v>57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4"/>
      <c r="U120" s="92" t="s">
        <v>60</v>
      </c>
      <c r="V120" s="93"/>
      <c r="W120" s="93"/>
      <c r="X120" s="93"/>
      <c r="Y120" s="94"/>
      <c r="Z120" s="92" t="s">
        <v>61</v>
      </c>
      <c r="AA120" s="93"/>
      <c r="AB120" s="93"/>
      <c r="AC120" s="93"/>
      <c r="AD120" s="94"/>
      <c r="AE120" s="92" t="s">
        <v>94</v>
      </c>
      <c r="AF120" s="93"/>
      <c r="AG120" s="93"/>
      <c r="AH120" s="93"/>
      <c r="AI120" s="94"/>
      <c r="AJ120" s="99" t="s">
        <v>171</v>
      </c>
      <c r="AK120" s="100"/>
      <c r="AL120" s="100"/>
      <c r="AM120" s="100"/>
      <c r="AN120" s="101"/>
      <c r="AO120" s="92" t="s">
        <v>62</v>
      </c>
      <c r="AP120" s="93"/>
      <c r="AQ120" s="93"/>
      <c r="AR120" s="93"/>
      <c r="AS120" s="94"/>
      <c r="AT120" s="92" t="s">
        <v>63</v>
      </c>
      <c r="AU120" s="93"/>
      <c r="AV120" s="93"/>
      <c r="AW120" s="93"/>
      <c r="AX120" s="94"/>
      <c r="AY120" s="92" t="s">
        <v>95</v>
      </c>
      <c r="AZ120" s="93"/>
      <c r="BA120" s="93"/>
      <c r="BB120" s="93"/>
      <c r="BC120" s="94"/>
      <c r="BD120" s="88" t="s">
        <v>171</v>
      </c>
      <c r="BE120" s="88"/>
      <c r="BF120" s="88"/>
      <c r="BG120" s="88"/>
      <c r="BH120" s="88"/>
      <c r="CA120" s="1" t="s">
        <v>35</v>
      </c>
    </row>
    <row r="121" spans="1:79" s="25" customFormat="1" ht="26.4" customHeight="1" x14ac:dyDescent="0.25">
      <c r="A121" s="28">
        <v>1</v>
      </c>
      <c r="B121" s="29"/>
      <c r="C121" s="29"/>
      <c r="D121" s="30" t="s">
        <v>270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2"/>
      <c r="U121" s="49">
        <v>3973613</v>
      </c>
      <c r="V121" s="50"/>
      <c r="W121" s="50"/>
      <c r="X121" s="50"/>
      <c r="Y121" s="51"/>
      <c r="Z121" s="49">
        <v>0</v>
      </c>
      <c r="AA121" s="50"/>
      <c r="AB121" s="50"/>
      <c r="AC121" s="50"/>
      <c r="AD121" s="51"/>
      <c r="AE121" s="52">
        <v>0</v>
      </c>
      <c r="AF121" s="52"/>
      <c r="AG121" s="52"/>
      <c r="AH121" s="52"/>
      <c r="AI121" s="52"/>
      <c r="AJ121" s="98">
        <f>IF(ISNUMBER(U121),U121,0)+IF(ISNUMBER(Z121),Z121,0)</f>
        <v>3973613</v>
      </c>
      <c r="AK121" s="98"/>
      <c r="AL121" s="98"/>
      <c r="AM121" s="98"/>
      <c r="AN121" s="98"/>
      <c r="AO121" s="52">
        <v>4247689</v>
      </c>
      <c r="AP121" s="52"/>
      <c r="AQ121" s="52"/>
      <c r="AR121" s="52"/>
      <c r="AS121" s="52"/>
      <c r="AT121" s="98">
        <v>0</v>
      </c>
      <c r="AU121" s="98"/>
      <c r="AV121" s="98"/>
      <c r="AW121" s="98"/>
      <c r="AX121" s="98"/>
      <c r="AY121" s="52">
        <v>0</v>
      </c>
      <c r="AZ121" s="52"/>
      <c r="BA121" s="52"/>
      <c r="BB121" s="52"/>
      <c r="BC121" s="52"/>
      <c r="BD121" s="98">
        <f>IF(ISNUMBER(AO121),AO121,0)+IF(ISNUMBER(AT121),AT121,0)</f>
        <v>4247689</v>
      </c>
      <c r="BE121" s="98"/>
      <c r="BF121" s="98"/>
      <c r="BG121" s="98"/>
      <c r="BH121" s="98"/>
      <c r="CA121" s="25" t="s">
        <v>36</v>
      </c>
    </row>
    <row r="122" spans="1:79" s="6" customFormat="1" ht="12.75" customHeight="1" x14ac:dyDescent="0.25">
      <c r="A122" s="33"/>
      <c r="B122" s="34"/>
      <c r="C122" s="34"/>
      <c r="D122" s="35" t="s">
        <v>147</v>
      </c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7"/>
      <c r="U122" s="45">
        <v>3973613</v>
      </c>
      <c r="V122" s="46"/>
      <c r="W122" s="46"/>
      <c r="X122" s="46"/>
      <c r="Y122" s="47"/>
      <c r="Z122" s="45">
        <v>0</v>
      </c>
      <c r="AA122" s="46"/>
      <c r="AB122" s="46"/>
      <c r="AC122" s="46"/>
      <c r="AD122" s="47"/>
      <c r="AE122" s="48">
        <v>0</v>
      </c>
      <c r="AF122" s="48"/>
      <c r="AG122" s="48"/>
      <c r="AH122" s="48"/>
      <c r="AI122" s="48"/>
      <c r="AJ122" s="44">
        <f>IF(ISNUMBER(U122),U122,0)+IF(ISNUMBER(Z122),Z122,0)</f>
        <v>3973613</v>
      </c>
      <c r="AK122" s="44"/>
      <c r="AL122" s="44"/>
      <c r="AM122" s="44"/>
      <c r="AN122" s="44"/>
      <c r="AO122" s="48">
        <v>4247689</v>
      </c>
      <c r="AP122" s="48"/>
      <c r="AQ122" s="48"/>
      <c r="AR122" s="48"/>
      <c r="AS122" s="48"/>
      <c r="AT122" s="44">
        <v>0</v>
      </c>
      <c r="AU122" s="44"/>
      <c r="AV122" s="44"/>
      <c r="AW122" s="44"/>
      <c r="AX122" s="44"/>
      <c r="AY122" s="48">
        <v>0</v>
      </c>
      <c r="AZ122" s="48"/>
      <c r="BA122" s="48"/>
      <c r="BB122" s="48"/>
      <c r="BC122" s="48"/>
      <c r="BD122" s="44">
        <f>IF(ISNUMBER(AO122),AO122,0)+IF(ISNUMBER(AT122),AT122,0)</f>
        <v>4247689</v>
      </c>
      <c r="BE122" s="44"/>
      <c r="BF122" s="44"/>
      <c r="BG122" s="44"/>
      <c r="BH122" s="44"/>
    </row>
    <row r="123" spans="1:79" s="5" customFormat="1" ht="12.75" customHeight="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</row>
    <row r="125" spans="1:79" ht="14.25" customHeight="1" x14ac:dyDescent="0.25">
      <c r="A125" s="65" t="s">
        <v>152</v>
      </c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</row>
    <row r="126" spans="1:79" ht="14.25" customHeight="1" x14ac:dyDescent="0.25">
      <c r="A126" s="65" t="s">
        <v>233</v>
      </c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</row>
    <row r="127" spans="1:79" ht="23.1" customHeight="1" x14ac:dyDescent="0.25">
      <c r="A127" s="82" t="s">
        <v>6</v>
      </c>
      <c r="B127" s="83"/>
      <c r="C127" s="83"/>
      <c r="D127" s="41" t="s">
        <v>9</v>
      </c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 t="s">
        <v>8</v>
      </c>
      <c r="R127" s="41"/>
      <c r="S127" s="41"/>
      <c r="T127" s="41"/>
      <c r="U127" s="41"/>
      <c r="V127" s="41" t="s">
        <v>7</v>
      </c>
      <c r="W127" s="41"/>
      <c r="X127" s="41"/>
      <c r="Y127" s="41"/>
      <c r="Z127" s="41"/>
      <c r="AA127" s="41"/>
      <c r="AB127" s="41"/>
      <c r="AC127" s="41"/>
      <c r="AD127" s="41"/>
      <c r="AE127" s="41"/>
      <c r="AF127" s="77" t="s">
        <v>219</v>
      </c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  <c r="AT127" s="79"/>
      <c r="AU127" s="77" t="s">
        <v>222</v>
      </c>
      <c r="AV127" s="78"/>
      <c r="AW127" s="78"/>
      <c r="AX127" s="78"/>
      <c r="AY127" s="78"/>
      <c r="AZ127" s="78"/>
      <c r="BA127" s="78"/>
      <c r="BB127" s="78"/>
      <c r="BC127" s="78"/>
      <c r="BD127" s="78"/>
      <c r="BE127" s="78"/>
      <c r="BF127" s="78"/>
      <c r="BG127" s="78"/>
      <c r="BH127" s="78"/>
      <c r="BI127" s="79"/>
      <c r="BJ127" s="77" t="s">
        <v>229</v>
      </c>
      <c r="BK127" s="78"/>
      <c r="BL127" s="78"/>
      <c r="BM127" s="78"/>
      <c r="BN127" s="78"/>
      <c r="BO127" s="78"/>
      <c r="BP127" s="78"/>
      <c r="BQ127" s="78"/>
      <c r="BR127" s="78"/>
      <c r="BS127" s="78"/>
      <c r="BT127" s="78"/>
      <c r="BU127" s="78"/>
      <c r="BV127" s="78"/>
      <c r="BW127" s="78"/>
      <c r="BX127" s="79"/>
    </row>
    <row r="128" spans="1:79" ht="32.25" customHeight="1" x14ac:dyDescent="0.25">
      <c r="A128" s="85"/>
      <c r="B128" s="86"/>
      <c r="C128" s="86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 t="s">
        <v>4</v>
      </c>
      <c r="AG128" s="41"/>
      <c r="AH128" s="41"/>
      <c r="AI128" s="41"/>
      <c r="AJ128" s="41"/>
      <c r="AK128" s="41" t="s">
        <v>3</v>
      </c>
      <c r="AL128" s="41"/>
      <c r="AM128" s="41"/>
      <c r="AN128" s="41"/>
      <c r="AO128" s="41"/>
      <c r="AP128" s="41" t="s">
        <v>123</v>
      </c>
      <c r="AQ128" s="41"/>
      <c r="AR128" s="41"/>
      <c r="AS128" s="41"/>
      <c r="AT128" s="41"/>
      <c r="AU128" s="41" t="s">
        <v>4</v>
      </c>
      <c r="AV128" s="41"/>
      <c r="AW128" s="41"/>
      <c r="AX128" s="41"/>
      <c r="AY128" s="41"/>
      <c r="AZ128" s="41" t="s">
        <v>3</v>
      </c>
      <c r="BA128" s="41"/>
      <c r="BB128" s="41"/>
      <c r="BC128" s="41"/>
      <c r="BD128" s="41"/>
      <c r="BE128" s="41" t="s">
        <v>90</v>
      </c>
      <c r="BF128" s="41"/>
      <c r="BG128" s="41"/>
      <c r="BH128" s="41"/>
      <c r="BI128" s="41"/>
      <c r="BJ128" s="41" t="s">
        <v>4</v>
      </c>
      <c r="BK128" s="41"/>
      <c r="BL128" s="41"/>
      <c r="BM128" s="41"/>
      <c r="BN128" s="41"/>
      <c r="BO128" s="41" t="s">
        <v>3</v>
      </c>
      <c r="BP128" s="41"/>
      <c r="BQ128" s="41"/>
      <c r="BR128" s="41"/>
      <c r="BS128" s="41"/>
      <c r="BT128" s="41" t="s">
        <v>97</v>
      </c>
      <c r="BU128" s="41"/>
      <c r="BV128" s="41"/>
      <c r="BW128" s="41"/>
      <c r="BX128" s="41"/>
    </row>
    <row r="129" spans="1:79" ht="15" customHeight="1" x14ac:dyDescent="0.25">
      <c r="A129" s="77">
        <v>1</v>
      </c>
      <c r="B129" s="78"/>
      <c r="C129" s="78"/>
      <c r="D129" s="41">
        <v>2</v>
      </c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>
        <v>3</v>
      </c>
      <c r="R129" s="41"/>
      <c r="S129" s="41"/>
      <c r="T129" s="41"/>
      <c r="U129" s="41"/>
      <c r="V129" s="41">
        <v>4</v>
      </c>
      <c r="W129" s="41"/>
      <c r="X129" s="41"/>
      <c r="Y129" s="41"/>
      <c r="Z129" s="41"/>
      <c r="AA129" s="41"/>
      <c r="AB129" s="41"/>
      <c r="AC129" s="41"/>
      <c r="AD129" s="41"/>
      <c r="AE129" s="41"/>
      <c r="AF129" s="41">
        <v>5</v>
      </c>
      <c r="AG129" s="41"/>
      <c r="AH129" s="41"/>
      <c r="AI129" s="41"/>
      <c r="AJ129" s="41"/>
      <c r="AK129" s="41">
        <v>6</v>
      </c>
      <c r="AL129" s="41"/>
      <c r="AM129" s="41"/>
      <c r="AN129" s="41"/>
      <c r="AO129" s="41"/>
      <c r="AP129" s="41">
        <v>7</v>
      </c>
      <c r="AQ129" s="41"/>
      <c r="AR129" s="41"/>
      <c r="AS129" s="41"/>
      <c r="AT129" s="41"/>
      <c r="AU129" s="41">
        <v>8</v>
      </c>
      <c r="AV129" s="41"/>
      <c r="AW129" s="41"/>
      <c r="AX129" s="41"/>
      <c r="AY129" s="41"/>
      <c r="AZ129" s="41">
        <v>9</v>
      </c>
      <c r="BA129" s="41"/>
      <c r="BB129" s="41"/>
      <c r="BC129" s="41"/>
      <c r="BD129" s="41"/>
      <c r="BE129" s="41">
        <v>10</v>
      </c>
      <c r="BF129" s="41"/>
      <c r="BG129" s="41"/>
      <c r="BH129" s="41"/>
      <c r="BI129" s="41"/>
      <c r="BJ129" s="41">
        <v>11</v>
      </c>
      <c r="BK129" s="41"/>
      <c r="BL129" s="41"/>
      <c r="BM129" s="41"/>
      <c r="BN129" s="41"/>
      <c r="BO129" s="41">
        <v>12</v>
      </c>
      <c r="BP129" s="41"/>
      <c r="BQ129" s="41"/>
      <c r="BR129" s="41"/>
      <c r="BS129" s="41"/>
      <c r="BT129" s="41">
        <v>13</v>
      </c>
      <c r="BU129" s="41"/>
      <c r="BV129" s="41"/>
      <c r="BW129" s="41"/>
      <c r="BX129" s="41"/>
    </row>
    <row r="130" spans="1:79" ht="10.5" hidden="1" customHeight="1" x14ac:dyDescent="0.25">
      <c r="A130" s="92" t="s">
        <v>154</v>
      </c>
      <c r="B130" s="93"/>
      <c r="C130" s="93"/>
      <c r="D130" s="41" t="s">
        <v>57</v>
      </c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 t="s">
        <v>70</v>
      </c>
      <c r="R130" s="41"/>
      <c r="S130" s="41"/>
      <c r="T130" s="41"/>
      <c r="U130" s="41"/>
      <c r="V130" s="41" t="s">
        <v>71</v>
      </c>
      <c r="W130" s="41"/>
      <c r="X130" s="41"/>
      <c r="Y130" s="41"/>
      <c r="Z130" s="41"/>
      <c r="AA130" s="41"/>
      <c r="AB130" s="41"/>
      <c r="AC130" s="41"/>
      <c r="AD130" s="41"/>
      <c r="AE130" s="41"/>
      <c r="AF130" s="68" t="s">
        <v>111</v>
      </c>
      <c r="AG130" s="68"/>
      <c r="AH130" s="68"/>
      <c r="AI130" s="68"/>
      <c r="AJ130" s="68"/>
      <c r="AK130" s="66" t="s">
        <v>112</v>
      </c>
      <c r="AL130" s="66"/>
      <c r="AM130" s="66"/>
      <c r="AN130" s="66"/>
      <c r="AO130" s="66"/>
      <c r="AP130" s="88" t="s">
        <v>122</v>
      </c>
      <c r="AQ130" s="88"/>
      <c r="AR130" s="88"/>
      <c r="AS130" s="88"/>
      <c r="AT130" s="88"/>
      <c r="AU130" s="68" t="s">
        <v>113</v>
      </c>
      <c r="AV130" s="68"/>
      <c r="AW130" s="68"/>
      <c r="AX130" s="68"/>
      <c r="AY130" s="68"/>
      <c r="AZ130" s="66" t="s">
        <v>114</v>
      </c>
      <c r="BA130" s="66"/>
      <c r="BB130" s="66"/>
      <c r="BC130" s="66"/>
      <c r="BD130" s="66"/>
      <c r="BE130" s="88" t="s">
        <v>122</v>
      </c>
      <c r="BF130" s="88"/>
      <c r="BG130" s="88"/>
      <c r="BH130" s="88"/>
      <c r="BI130" s="88"/>
      <c r="BJ130" s="68" t="s">
        <v>105</v>
      </c>
      <c r="BK130" s="68"/>
      <c r="BL130" s="68"/>
      <c r="BM130" s="68"/>
      <c r="BN130" s="68"/>
      <c r="BO130" s="66" t="s">
        <v>106</v>
      </c>
      <c r="BP130" s="66"/>
      <c r="BQ130" s="66"/>
      <c r="BR130" s="66"/>
      <c r="BS130" s="66"/>
      <c r="BT130" s="88" t="s">
        <v>122</v>
      </c>
      <c r="BU130" s="88"/>
      <c r="BV130" s="88"/>
      <c r="BW130" s="88"/>
      <c r="BX130" s="88"/>
      <c r="CA130" t="s">
        <v>37</v>
      </c>
    </row>
    <row r="131" spans="1:79" s="6" customFormat="1" ht="15" customHeight="1" x14ac:dyDescent="0.25">
      <c r="A131" s="33">
        <v>0</v>
      </c>
      <c r="B131" s="34"/>
      <c r="C131" s="34"/>
      <c r="D131" s="43" t="s">
        <v>182</v>
      </c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>
        <f t="shared" ref="AP131:AP148" si="5">IF(ISNUMBER(AF131),AF131,0)+IF(ISNUMBER(AK131),AK131,0)</f>
        <v>0</v>
      </c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>
        <f t="shared" ref="BE131:BE148" si="6">IF(ISNUMBER(AU131),AU131,0)+IF(ISNUMBER(AZ131),AZ131,0)</f>
        <v>0</v>
      </c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>
        <f t="shared" ref="BT131:BT148" si="7">IF(ISNUMBER(BJ131),BJ131,0)+IF(ISNUMBER(BO131),BO131,0)</f>
        <v>0</v>
      </c>
      <c r="BU131" s="27"/>
      <c r="BV131" s="27"/>
      <c r="BW131" s="27"/>
      <c r="BX131" s="27"/>
      <c r="CA131" s="6" t="s">
        <v>38</v>
      </c>
    </row>
    <row r="132" spans="1:79" s="25" customFormat="1" ht="15" customHeight="1" x14ac:dyDescent="0.25">
      <c r="A132" s="28">
        <v>1</v>
      </c>
      <c r="B132" s="29"/>
      <c r="C132" s="29"/>
      <c r="D132" s="40" t="s">
        <v>271</v>
      </c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2"/>
      <c r="Q132" s="41" t="s">
        <v>184</v>
      </c>
      <c r="R132" s="41"/>
      <c r="S132" s="41"/>
      <c r="T132" s="41"/>
      <c r="U132" s="41"/>
      <c r="V132" s="41" t="s">
        <v>272</v>
      </c>
      <c r="W132" s="41"/>
      <c r="X132" s="41"/>
      <c r="Y132" s="41"/>
      <c r="Z132" s="41"/>
      <c r="AA132" s="41"/>
      <c r="AB132" s="41"/>
      <c r="AC132" s="41"/>
      <c r="AD132" s="41"/>
      <c r="AE132" s="41"/>
      <c r="AF132" s="26">
        <v>2871535</v>
      </c>
      <c r="AG132" s="26"/>
      <c r="AH132" s="26"/>
      <c r="AI132" s="26"/>
      <c r="AJ132" s="26"/>
      <c r="AK132" s="26">
        <v>0</v>
      </c>
      <c r="AL132" s="26"/>
      <c r="AM132" s="26"/>
      <c r="AN132" s="26"/>
      <c r="AO132" s="26"/>
      <c r="AP132" s="26">
        <f t="shared" si="5"/>
        <v>2871535</v>
      </c>
      <c r="AQ132" s="26"/>
      <c r="AR132" s="26"/>
      <c r="AS132" s="26"/>
      <c r="AT132" s="26"/>
      <c r="AU132" s="26">
        <v>3407890</v>
      </c>
      <c r="AV132" s="26"/>
      <c r="AW132" s="26"/>
      <c r="AX132" s="26"/>
      <c r="AY132" s="26"/>
      <c r="AZ132" s="26">
        <v>0</v>
      </c>
      <c r="BA132" s="26"/>
      <c r="BB132" s="26"/>
      <c r="BC132" s="26"/>
      <c r="BD132" s="26"/>
      <c r="BE132" s="26">
        <f t="shared" si="6"/>
        <v>3407890</v>
      </c>
      <c r="BF132" s="26"/>
      <c r="BG132" s="26"/>
      <c r="BH132" s="26"/>
      <c r="BI132" s="26"/>
      <c r="BJ132" s="26">
        <v>3502881</v>
      </c>
      <c r="BK132" s="26"/>
      <c r="BL132" s="26"/>
      <c r="BM132" s="26"/>
      <c r="BN132" s="26"/>
      <c r="BO132" s="26">
        <v>0</v>
      </c>
      <c r="BP132" s="26"/>
      <c r="BQ132" s="26"/>
      <c r="BR132" s="26"/>
      <c r="BS132" s="26"/>
      <c r="BT132" s="26">
        <f t="shared" si="7"/>
        <v>3502881</v>
      </c>
      <c r="BU132" s="26"/>
      <c r="BV132" s="26"/>
      <c r="BW132" s="26"/>
      <c r="BX132" s="26"/>
    </row>
    <row r="133" spans="1:79" s="25" customFormat="1" ht="15" customHeight="1" x14ac:dyDescent="0.25">
      <c r="A133" s="28">
        <v>1</v>
      </c>
      <c r="B133" s="29"/>
      <c r="C133" s="29"/>
      <c r="D133" s="40" t="s">
        <v>175</v>
      </c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2"/>
      <c r="Q133" s="41" t="s">
        <v>184</v>
      </c>
      <c r="R133" s="41"/>
      <c r="S133" s="41"/>
      <c r="T133" s="41"/>
      <c r="U133" s="41"/>
      <c r="V133" s="41" t="s">
        <v>272</v>
      </c>
      <c r="W133" s="41"/>
      <c r="X133" s="41"/>
      <c r="Y133" s="41"/>
      <c r="Z133" s="41"/>
      <c r="AA133" s="41"/>
      <c r="AB133" s="41"/>
      <c r="AC133" s="41"/>
      <c r="AD133" s="41"/>
      <c r="AE133" s="41"/>
      <c r="AF133" s="26">
        <v>416988</v>
      </c>
      <c r="AG133" s="26"/>
      <c r="AH133" s="26"/>
      <c r="AI133" s="26"/>
      <c r="AJ133" s="26"/>
      <c r="AK133" s="26">
        <v>0</v>
      </c>
      <c r="AL133" s="26"/>
      <c r="AM133" s="26"/>
      <c r="AN133" s="26"/>
      <c r="AO133" s="26"/>
      <c r="AP133" s="26">
        <f t="shared" si="5"/>
        <v>416988</v>
      </c>
      <c r="AQ133" s="26"/>
      <c r="AR133" s="26"/>
      <c r="AS133" s="26"/>
      <c r="AT133" s="26"/>
      <c r="AU133" s="26">
        <v>476560</v>
      </c>
      <c r="AV133" s="26"/>
      <c r="AW133" s="26"/>
      <c r="AX133" s="26"/>
      <c r="AY133" s="26"/>
      <c r="AZ133" s="26">
        <v>0</v>
      </c>
      <c r="BA133" s="26"/>
      <c r="BB133" s="26"/>
      <c r="BC133" s="26"/>
      <c r="BD133" s="26"/>
      <c r="BE133" s="26">
        <f t="shared" si="6"/>
        <v>476560</v>
      </c>
      <c r="BF133" s="26"/>
      <c r="BG133" s="26"/>
      <c r="BH133" s="26"/>
      <c r="BI133" s="26"/>
      <c r="BJ133" s="26">
        <v>556625</v>
      </c>
      <c r="BK133" s="26"/>
      <c r="BL133" s="26"/>
      <c r="BM133" s="26"/>
      <c r="BN133" s="26"/>
      <c r="BO133" s="26">
        <v>0</v>
      </c>
      <c r="BP133" s="26"/>
      <c r="BQ133" s="26"/>
      <c r="BR133" s="26"/>
      <c r="BS133" s="26"/>
      <c r="BT133" s="26">
        <f t="shared" si="7"/>
        <v>556625</v>
      </c>
      <c r="BU133" s="26"/>
      <c r="BV133" s="26"/>
      <c r="BW133" s="26"/>
      <c r="BX133" s="26"/>
    </row>
    <row r="134" spans="1:79" s="25" customFormat="1" ht="15" customHeight="1" x14ac:dyDescent="0.25">
      <c r="A134" s="28">
        <v>1</v>
      </c>
      <c r="B134" s="29"/>
      <c r="C134" s="29"/>
      <c r="D134" s="40" t="s">
        <v>273</v>
      </c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2"/>
      <c r="Q134" s="41" t="s">
        <v>184</v>
      </c>
      <c r="R134" s="41"/>
      <c r="S134" s="41"/>
      <c r="T134" s="41"/>
      <c r="U134" s="41"/>
      <c r="V134" s="41" t="s">
        <v>272</v>
      </c>
      <c r="W134" s="41"/>
      <c r="X134" s="41"/>
      <c r="Y134" s="41"/>
      <c r="Z134" s="41"/>
      <c r="AA134" s="41"/>
      <c r="AB134" s="41"/>
      <c r="AC134" s="41"/>
      <c r="AD134" s="41"/>
      <c r="AE134" s="41"/>
      <c r="AF134" s="26">
        <v>1780585</v>
      </c>
      <c r="AG134" s="26"/>
      <c r="AH134" s="26"/>
      <c r="AI134" s="26"/>
      <c r="AJ134" s="26"/>
      <c r="AK134" s="26">
        <v>0</v>
      </c>
      <c r="AL134" s="26"/>
      <c r="AM134" s="26"/>
      <c r="AN134" s="26"/>
      <c r="AO134" s="26"/>
      <c r="AP134" s="26">
        <f t="shared" si="5"/>
        <v>1780585</v>
      </c>
      <c r="AQ134" s="26"/>
      <c r="AR134" s="26"/>
      <c r="AS134" s="26"/>
      <c r="AT134" s="26"/>
      <c r="AU134" s="26">
        <v>2109534</v>
      </c>
      <c r="AV134" s="26"/>
      <c r="AW134" s="26"/>
      <c r="AX134" s="26"/>
      <c r="AY134" s="26"/>
      <c r="AZ134" s="26">
        <v>0</v>
      </c>
      <c r="BA134" s="26"/>
      <c r="BB134" s="26"/>
      <c r="BC134" s="26"/>
      <c r="BD134" s="26"/>
      <c r="BE134" s="26">
        <f t="shared" si="6"/>
        <v>2109534</v>
      </c>
      <c r="BF134" s="26"/>
      <c r="BG134" s="26"/>
      <c r="BH134" s="26"/>
      <c r="BI134" s="26"/>
      <c r="BJ134" s="26">
        <v>2530113</v>
      </c>
      <c r="BK134" s="26"/>
      <c r="BL134" s="26"/>
      <c r="BM134" s="26"/>
      <c r="BN134" s="26"/>
      <c r="BO134" s="26">
        <v>0</v>
      </c>
      <c r="BP134" s="26"/>
      <c r="BQ134" s="26"/>
      <c r="BR134" s="26"/>
      <c r="BS134" s="26"/>
      <c r="BT134" s="26">
        <f t="shared" si="7"/>
        <v>2530113</v>
      </c>
      <c r="BU134" s="26"/>
      <c r="BV134" s="26"/>
      <c r="BW134" s="26"/>
      <c r="BX134" s="26"/>
    </row>
    <row r="135" spans="1:79" s="6" customFormat="1" ht="15" customHeight="1" x14ac:dyDescent="0.25">
      <c r="A135" s="33">
        <v>0</v>
      </c>
      <c r="B135" s="34"/>
      <c r="C135" s="34"/>
      <c r="D135" s="42" t="s">
        <v>188</v>
      </c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7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>
        <f t="shared" si="5"/>
        <v>0</v>
      </c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>
        <f t="shared" si="6"/>
        <v>0</v>
      </c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>
        <f t="shared" si="7"/>
        <v>0</v>
      </c>
      <c r="BU135" s="27"/>
      <c r="BV135" s="27"/>
      <c r="BW135" s="27"/>
      <c r="BX135" s="27"/>
    </row>
    <row r="136" spans="1:79" s="25" customFormat="1" ht="27.6" customHeight="1" x14ac:dyDescent="0.25">
      <c r="A136" s="28">
        <v>2</v>
      </c>
      <c r="B136" s="29"/>
      <c r="C136" s="29"/>
      <c r="D136" s="40" t="s">
        <v>274</v>
      </c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2"/>
      <c r="Q136" s="41" t="s">
        <v>275</v>
      </c>
      <c r="R136" s="41"/>
      <c r="S136" s="41"/>
      <c r="T136" s="41"/>
      <c r="U136" s="41"/>
      <c r="V136" s="40" t="s">
        <v>276</v>
      </c>
      <c r="W136" s="31"/>
      <c r="X136" s="31"/>
      <c r="Y136" s="31"/>
      <c r="Z136" s="31"/>
      <c r="AA136" s="31"/>
      <c r="AB136" s="31"/>
      <c r="AC136" s="31"/>
      <c r="AD136" s="31"/>
      <c r="AE136" s="32"/>
      <c r="AF136" s="26">
        <v>1</v>
      </c>
      <c r="AG136" s="26"/>
      <c r="AH136" s="26"/>
      <c r="AI136" s="26"/>
      <c r="AJ136" s="26"/>
      <c r="AK136" s="26">
        <v>0</v>
      </c>
      <c r="AL136" s="26"/>
      <c r="AM136" s="26"/>
      <c r="AN136" s="26"/>
      <c r="AO136" s="26"/>
      <c r="AP136" s="26">
        <f t="shared" si="5"/>
        <v>1</v>
      </c>
      <c r="AQ136" s="26"/>
      <c r="AR136" s="26"/>
      <c r="AS136" s="26"/>
      <c r="AT136" s="26"/>
      <c r="AU136" s="26">
        <v>1</v>
      </c>
      <c r="AV136" s="26"/>
      <c r="AW136" s="26"/>
      <c r="AX136" s="26"/>
      <c r="AY136" s="26"/>
      <c r="AZ136" s="26">
        <v>0</v>
      </c>
      <c r="BA136" s="26"/>
      <c r="BB136" s="26"/>
      <c r="BC136" s="26"/>
      <c r="BD136" s="26"/>
      <c r="BE136" s="26">
        <f t="shared" si="6"/>
        <v>1</v>
      </c>
      <c r="BF136" s="26"/>
      <c r="BG136" s="26"/>
      <c r="BH136" s="26"/>
      <c r="BI136" s="26"/>
      <c r="BJ136" s="26">
        <v>1</v>
      </c>
      <c r="BK136" s="26"/>
      <c r="BL136" s="26"/>
      <c r="BM136" s="26"/>
      <c r="BN136" s="26"/>
      <c r="BO136" s="26">
        <v>0</v>
      </c>
      <c r="BP136" s="26"/>
      <c r="BQ136" s="26"/>
      <c r="BR136" s="26"/>
      <c r="BS136" s="26"/>
      <c r="BT136" s="26">
        <f t="shared" si="7"/>
        <v>1</v>
      </c>
      <c r="BU136" s="26"/>
      <c r="BV136" s="26"/>
      <c r="BW136" s="26"/>
      <c r="BX136" s="26"/>
    </row>
    <row r="137" spans="1:79" s="25" customFormat="1" ht="41.4" customHeight="1" x14ac:dyDescent="0.25">
      <c r="A137" s="28">
        <v>2</v>
      </c>
      <c r="B137" s="29"/>
      <c r="C137" s="29"/>
      <c r="D137" s="40" t="s">
        <v>277</v>
      </c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2"/>
      <c r="Q137" s="41" t="s">
        <v>275</v>
      </c>
      <c r="R137" s="41"/>
      <c r="S137" s="41"/>
      <c r="T137" s="41"/>
      <c r="U137" s="41"/>
      <c r="V137" s="40" t="s">
        <v>278</v>
      </c>
      <c r="W137" s="31"/>
      <c r="X137" s="31"/>
      <c r="Y137" s="31"/>
      <c r="Z137" s="31"/>
      <c r="AA137" s="31"/>
      <c r="AB137" s="31"/>
      <c r="AC137" s="31"/>
      <c r="AD137" s="31"/>
      <c r="AE137" s="32"/>
      <c r="AF137" s="26">
        <v>95</v>
      </c>
      <c r="AG137" s="26"/>
      <c r="AH137" s="26"/>
      <c r="AI137" s="26"/>
      <c r="AJ137" s="26"/>
      <c r="AK137" s="26">
        <v>0</v>
      </c>
      <c r="AL137" s="26"/>
      <c r="AM137" s="26"/>
      <c r="AN137" s="26"/>
      <c r="AO137" s="26"/>
      <c r="AP137" s="26">
        <f t="shared" si="5"/>
        <v>95</v>
      </c>
      <c r="AQ137" s="26"/>
      <c r="AR137" s="26"/>
      <c r="AS137" s="26"/>
      <c r="AT137" s="26"/>
      <c r="AU137" s="26">
        <v>60</v>
      </c>
      <c r="AV137" s="26"/>
      <c r="AW137" s="26"/>
      <c r="AX137" s="26"/>
      <c r="AY137" s="26"/>
      <c r="AZ137" s="26">
        <v>0</v>
      </c>
      <c r="BA137" s="26"/>
      <c r="BB137" s="26"/>
      <c r="BC137" s="26"/>
      <c r="BD137" s="26"/>
      <c r="BE137" s="26">
        <f t="shared" si="6"/>
        <v>60</v>
      </c>
      <c r="BF137" s="26"/>
      <c r="BG137" s="26"/>
      <c r="BH137" s="26"/>
      <c r="BI137" s="26"/>
      <c r="BJ137" s="26">
        <v>80</v>
      </c>
      <c r="BK137" s="26"/>
      <c r="BL137" s="26"/>
      <c r="BM137" s="26"/>
      <c r="BN137" s="26"/>
      <c r="BO137" s="26">
        <v>0</v>
      </c>
      <c r="BP137" s="26"/>
      <c r="BQ137" s="26"/>
      <c r="BR137" s="26"/>
      <c r="BS137" s="26"/>
      <c r="BT137" s="26">
        <f t="shared" si="7"/>
        <v>80</v>
      </c>
      <c r="BU137" s="26"/>
      <c r="BV137" s="26"/>
      <c r="BW137" s="26"/>
      <c r="BX137" s="26"/>
    </row>
    <row r="138" spans="1:79" s="25" customFormat="1" ht="41.4" customHeight="1" x14ac:dyDescent="0.25">
      <c r="A138" s="28">
        <v>2</v>
      </c>
      <c r="B138" s="29"/>
      <c r="C138" s="29"/>
      <c r="D138" s="40" t="s">
        <v>279</v>
      </c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2"/>
      <c r="Q138" s="41" t="s">
        <v>184</v>
      </c>
      <c r="R138" s="41"/>
      <c r="S138" s="41"/>
      <c r="T138" s="41"/>
      <c r="U138" s="41"/>
      <c r="V138" s="40" t="s">
        <v>278</v>
      </c>
      <c r="W138" s="31"/>
      <c r="X138" s="31"/>
      <c r="Y138" s="31"/>
      <c r="Z138" s="31"/>
      <c r="AA138" s="31"/>
      <c r="AB138" s="31"/>
      <c r="AC138" s="31"/>
      <c r="AD138" s="31"/>
      <c r="AE138" s="32"/>
      <c r="AF138" s="26">
        <v>95</v>
      </c>
      <c r="AG138" s="26"/>
      <c r="AH138" s="26"/>
      <c r="AI138" s="26"/>
      <c r="AJ138" s="26"/>
      <c r="AK138" s="26">
        <v>0</v>
      </c>
      <c r="AL138" s="26"/>
      <c r="AM138" s="26"/>
      <c r="AN138" s="26"/>
      <c r="AO138" s="26"/>
      <c r="AP138" s="26">
        <f t="shared" si="5"/>
        <v>95</v>
      </c>
      <c r="AQ138" s="26"/>
      <c r="AR138" s="26"/>
      <c r="AS138" s="26"/>
      <c r="AT138" s="26"/>
      <c r="AU138" s="26">
        <v>60</v>
      </c>
      <c r="AV138" s="26"/>
      <c r="AW138" s="26"/>
      <c r="AX138" s="26"/>
      <c r="AY138" s="26"/>
      <c r="AZ138" s="26">
        <v>0</v>
      </c>
      <c r="BA138" s="26"/>
      <c r="BB138" s="26"/>
      <c r="BC138" s="26"/>
      <c r="BD138" s="26"/>
      <c r="BE138" s="26">
        <f t="shared" si="6"/>
        <v>60</v>
      </c>
      <c r="BF138" s="26"/>
      <c r="BG138" s="26"/>
      <c r="BH138" s="26"/>
      <c r="BI138" s="26"/>
      <c r="BJ138" s="26">
        <v>80</v>
      </c>
      <c r="BK138" s="26"/>
      <c r="BL138" s="26"/>
      <c r="BM138" s="26"/>
      <c r="BN138" s="26"/>
      <c r="BO138" s="26">
        <v>0</v>
      </c>
      <c r="BP138" s="26"/>
      <c r="BQ138" s="26"/>
      <c r="BR138" s="26"/>
      <c r="BS138" s="26"/>
      <c r="BT138" s="26">
        <f t="shared" si="7"/>
        <v>80</v>
      </c>
      <c r="BU138" s="26"/>
      <c r="BV138" s="26"/>
      <c r="BW138" s="26"/>
      <c r="BX138" s="26"/>
    </row>
    <row r="139" spans="1:79" s="25" customFormat="1" ht="41.4" customHeight="1" x14ac:dyDescent="0.25">
      <c r="A139" s="28">
        <v>2</v>
      </c>
      <c r="B139" s="29"/>
      <c r="C139" s="29"/>
      <c r="D139" s="40" t="s">
        <v>280</v>
      </c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2"/>
      <c r="Q139" s="41" t="s">
        <v>184</v>
      </c>
      <c r="R139" s="41"/>
      <c r="S139" s="41"/>
      <c r="T139" s="41"/>
      <c r="U139" s="41"/>
      <c r="V139" s="40" t="s">
        <v>185</v>
      </c>
      <c r="W139" s="31"/>
      <c r="X139" s="31"/>
      <c r="Y139" s="31"/>
      <c r="Z139" s="31"/>
      <c r="AA139" s="31"/>
      <c r="AB139" s="31"/>
      <c r="AC139" s="31"/>
      <c r="AD139" s="31"/>
      <c r="AE139" s="32"/>
      <c r="AF139" s="26">
        <v>32</v>
      </c>
      <c r="AG139" s="26"/>
      <c r="AH139" s="26"/>
      <c r="AI139" s="26"/>
      <c r="AJ139" s="26"/>
      <c r="AK139" s="26">
        <v>0</v>
      </c>
      <c r="AL139" s="26"/>
      <c r="AM139" s="26"/>
      <c r="AN139" s="26"/>
      <c r="AO139" s="26"/>
      <c r="AP139" s="26">
        <f t="shared" si="5"/>
        <v>32</v>
      </c>
      <c r="AQ139" s="26"/>
      <c r="AR139" s="26"/>
      <c r="AS139" s="26"/>
      <c r="AT139" s="26"/>
      <c r="AU139" s="26">
        <v>32</v>
      </c>
      <c r="AV139" s="26"/>
      <c r="AW139" s="26"/>
      <c r="AX139" s="26"/>
      <c r="AY139" s="26"/>
      <c r="AZ139" s="26">
        <v>0</v>
      </c>
      <c r="BA139" s="26"/>
      <c r="BB139" s="26"/>
      <c r="BC139" s="26"/>
      <c r="BD139" s="26"/>
      <c r="BE139" s="26">
        <f t="shared" si="6"/>
        <v>32</v>
      </c>
      <c r="BF139" s="26"/>
      <c r="BG139" s="26"/>
      <c r="BH139" s="26"/>
      <c r="BI139" s="26"/>
      <c r="BJ139" s="26">
        <v>32</v>
      </c>
      <c r="BK139" s="26"/>
      <c r="BL139" s="26"/>
      <c r="BM139" s="26"/>
      <c r="BN139" s="26"/>
      <c r="BO139" s="26">
        <v>0</v>
      </c>
      <c r="BP139" s="26"/>
      <c r="BQ139" s="26"/>
      <c r="BR139" s="26"/>
      <c r="BS139" s="26"/>
      <c r="BT139" s="26">
        <f t="shared" si="7"/>
        <v>32</v>
      </c>
      <c r="BU139" s="26"/>
      <c r="BV139" s="26"/>
      <c r="BW139" s="26"/>
      <c r="BX139" s="26"/>
    </row>
    <row r="140" spans="1:79" s="25" customFormat="1" ht="27.6" customHeight="1" x14ac:dyDescent="0.25">
      <c r="A140" s="28">
        <v>2</v>
      </c>
      <c r="B140" s="29"/>
      <c r="C140" s="29"/>
      <c r="D140" s="40" t="s">
        <v>281</v>
      </c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2"/>
      <c r="Q140" s="41" t="s">
        <v>275</v>
      </c>
      <c r="R140" s="41"/>
      <c r="S140" s="41"/>
      <c r="T140" s="41"/>
      <c r="U140" s="41"/>
      <c r="V140" s="40" t="s">
        <v>282</v>
      </c>
      <c r="W140" s="31"/>
      <c r="X140" s="31"/>
      <c r="Y140" s="31"/>
      <c r="Z140" s="31"/>
      <c r="AA140" s="31"/>
      <c r="AB140" s="31"/>
      <c r="AC140" s="31"/>
      <c r="AD140" s="31"/>
      <c r="AE140" s="32"/>
      <c r="AF140" s="26">
        <v>30</v>
      </c>
      <c r="AG140" s="26"/>
      <c r="AH140" s="26"/>
      <c r="AI140" s="26"/>
      <c r="AJ140" s="26"/>
      <c r="AK140" s="26">
        <v>0</v>
      </c>
      <c r="AL140" s="26"/>
      <c r="AM140" s="26"/>
      <c r="AN140" s="26"/>
      <c r="AO140" s="26"/>
      <c r="AP140" s="26">
        <f t="shared" si="5"/>
        <v>30</v>
      </c>
      <c r="AQ140" s="26"/>
      <c r="AR140" s="26"/>
      <c r="AS140" s="26"/>
      <c r="AT140" s="26"/>
      <c r="AU140" s="26">
        <v>30</v>
      </c>
      <c r="AV140" s="26"/>
      <c r="AW140" s="26"/>
      <c r="AX140" s="26"/>
      <c r="AY140" s="26"/>
      <c r="AZ140" s="26">
        <v>0</v>
      </c>
      <c r="BA140" s="26"/>
      <c r="BB140" s="26"/>
      <c r="BC140" s="26"/>
      <c r="BD140" s="26"/>
      <c r="BE140" s="26">
        <f t="shared" si="6"/>
        <v>30</v>
      </c>
      <c r="BF140" s="26"/>
      <c r="BG140" s="26"/>
      <c r="BH140" s="26"/>
      <c r="BI140" s="26"/>
      <c r="BJ140" s="26">
        <v>30</v>
      </c>
      <c r="BK140" s="26"/>
      <c r="BL140" s="26"/>
      <c r="BM140" s="26"/>
      <c r="BN140" s="26"/>
      <c r="BO140" s="26">
        <v>0</v>
      </c>
      <c r="BP140" s="26"/>
      <c r="BQ140" s="26"/>
      <c r="BR140" s="26"/>
      <c r="BS140" s="26"/>
      <c r="BT140" s="26">
        <f t="shared" si="7"/>
        <v>30</v>
      </c>
      <c r="BU140" s="26"/>
      <c r="BV140" s="26"/>
      <c r="BW140" s="26"/>
      <c r="BX140" s="26"/>
    </row>
    <row r="141" spans="1:79" s="6" customFormat="1" ht="15" customHeight="1" x14ac:dyDescent="0.25">
      <c r="A141" s="33">
        <v>0</v>
      </c>
      <c r="B141" s="34"/>
      <c r="C141" s="34"/>
      <c r="D141" s="42" t="s">
        <v>190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7"/>
      <c r="Q141" s="43"/>
      <c r="R141" s="43"/>
      <c r="S141" s="43"/>
      <c r="T141" s="43"/>
      <c r="U141" s="43"/>
      <c r="V141" s="42"/>
      <c r="W141" s="36"/>
      <c r="X141" s="36"/>
      <c r="Y141" s="36"/>
      <c r="Z141" s="36"/>
      <c r="AA141" s="36"/>
      <c r="AB141" s="36"/>
      <c r="AC141" s="36"/>
      <c r="AD141" s="36"/>
      <c r="AE141" s="3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>
        <f t="shared" si="5"/>
        <v>0</v>
      </c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>
        <f t="shared" si="6"/>
        <v>0</v>
      </c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>
        <f t="shared" si="7"/>
        <v>0</v>
      </c>
      <c r="BU141" s="27"/>
      <c r="BV141" s="27"/>
      <c r="BW141" s="27"/>
      <c r="BX141" s="27"/>
    </row>
    <row r="142" spans="1:79" s="25" customFormat="1" ht="41.4" customHeight="1" x14ac:dyDescent="0.25">
      <c r="A142" s="28">
        <v>3</v>
      </c>
      <c r="B142" s="29"/>
      <c r="C142" s="29"/>
      <c r="D142" s="40" t="s">
        <v>283</v>
      </c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2"/>
      <c r="Q142" s="41" t="s">
        <v>284</v>
      </c>
      <c r="R142" s="41"/>
      <c r="S142" s="41"/>
      <c r="T142" s="41"/>
      <c r="U142" s="41"/>
      <c r="V142" s="40" t="s">
        <v>272</v>
      </c>
      <c r="W142" s="31"/>
      <c r="X142" s="31"/>
      <c r="Y142" s="31"/>
      <c r="Z142" s="31"/>
      <c r="AA142" s="31"/>
      <c r="AB142" s="31"/>
      <c r="AC142" s="31"/>
      <c r="AD142" s="31"/>
      <c r="AE142" s="32"/>
      <c r="AF142" s="26">
        <v>95718</v>
      </c>
      <c r="AG142" s="26"/>
      <c r="AH142" s="26"/>
      <c r="AI142" s="26"/>
      <c r="AJ142" s="26"/>
      <c r="AK142" s="26">
        <v>0</v>
      </c>
      <c r="AL142" s="26"/>
      <c r="AM142" s="26"/>
      <c r="AN142" s="26"/>
      <c r="AO142" s="26"/>
      <c r="AP142" s="26">
        <f t="shared" si="5"/>
        <v>95718</v>
      </c>
      <c r="AQ142" s="26"/>
      <c r="AR142" s="26"/>
      <c r="AS142" s="26"/>
      <c r="AT142" s="26"/>
      <c r="AU142" s="26">
        <v>113596</v>
      </c>
      <c r="AV142" s="26"/>
      <c r="AW142" s="26"/>
      <c r="AX142" s="26"/>
      <c r="AY142" s="26"/>
      <c r="AZ142" s="26">
        <v>0</v>
      </c>
      <c r="BA142" s="26"/>
      <c r="BB142" s="26"/>
      <c r="BC142" s="26"/>
      <c r="BD142" s="26"/>
      <c r="BE142" s="26">
        <f t="shared" si="6"/>
        <v>113596</v>
      </c>
      <c r="BF142" s="26"/>
      <c r="BG142" s="26"/>
      <c r="BH142" s="26"/>
      <c r="BI142" s="26"/>
      <c r="BJ142" s="26">
        <v>116763</v>
      </c>
      <c r="BK142" s="26"/>
      <c r="BL142" s="26"/>
      <c r="BM142" s="26"/>
      <c r="BN142" s="26"/>
      <c r="BO142" s="26">
        <v>0</v>
      </c>
      <c r="BP142" s="26"/>
      <c r="BQ142" s="26"/>
      <c r="BR142" s="26"/>
      <c r="BS142" s="26"/>
      <c r="BT142" s="26">
        <f t="shared" si="7"/>
        <v>116763</v>
      </c>
      <c r="BU142" s="26"/>
      <c r="BV142" s="26"/>
      <c r="BW142" s="26"/>
      <c r="BX142" s="26"/>
    </row>
    <row r="143" spans="1:79" s="25" customFormat="1" ht="27.6" customHeight="1" x14ac:dyDescent="0.25">
      <c r="A143" s="28">
        <v>3</v>
      </c>
      <c r="B143" s="29"/>
      <c r="C143" s="29"/>
      <c r="D143" s="40" t="s">
        <v>285</v>
      </c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2"/>
      <c r="Q143" s="41" t="s">
        <v>284</v>
      </c>
      <c r="R143" s="41"/>
      <c r="S143" s="41"/>
      <c r="T143" s="41"/>
      <c r="U143" s="41"/>
      <c r="V143" s="40" t="s">
        <v>272</v>
      </c>
      <c r="W143" s="31"/>
      <c r="X143" s="31"/>
      <c r="Y143" s="31"/>
      <c r="Z143" s="31"/>
      <c r="AA143" s="31"/>
      <c r="AB143" s="31"/>
      <c r="AC143" s="31"/>
      <c r="AD143" s="31"/>
      <c r="AE143" s="32"/>
      <c r="AF143" s="26">
        <v>7094</v>
      </c>
      <c r="AG143" s="26"/>
      <c r="AH143" s="26"/>
      <c r="AI143" s="26"/>
      <c r="AJ143" s="26"/>
      <c r="AK143" s="26">
        <v>0</v>
      </c>
      <c r="AL143" s="26"/>
      <c r="AM143" s="26"/>
      <c r="AN143" s="26"/>
      <c r="AO143" s="26"/>
      <c r="AP143" s="26">
        <f t="shared" si="5"/>
        <v>7094</v>
      </c>
      <c r="AQ143" s="26"/>
      <c r="AR143" s="26"/>
      <c r="AS143" s="26"/>
      <c r="AT143" s="26"/>
      <c r="AU143" s="26">
        <v>13697</v>
      </c>
      <c r="AV143" s="26"/>
      <c r="AW143" s="26"/>
      <c r="AX143" s="26"/>
      <c r="AY143" s="26"/>
      <c r="AZ143" s="26">
        <v>0</v>
      </c>
      <c r="BA143" s="26"/>
      <c r="BB143" s="26"/>
      <c r="BC143" s="26"/>
      <c r="BD143" s="26"/>
      <c r="BE143" s="26">
        <f t="shared" si="6"/>
        <v>13697</v>
      </c>
      <c r="BF143" s="26"/>
      <c r="BG143" s="26"/>
      <c r="BH143" s="26"/>
      <c r="BI143" s="26"/>
      <c r="BJ143" s="26">
        <v>5202</v>
      </c>
      <c r="BK143" s="26"/>
      <c r="BL143" s="26"/>
      <c r="BM143" s="26"/>
      <c r="BN143" s="26"/>
      <c r="BO143" s="26">
        <v>0</v>
      </c>
      <c r="BP143" s="26"/>
      <c r="BQ143" s="26"/>
      <c r="BR143" s="26"/>
      <c r="BS143" s="26"/>
      <c r="BT143" s="26">
        <f t="shared" si="7"/>
        <v>5202</v>
      </c>
      <c r="BU143" s="26"/>
      <c r="BV143" s="26"/>
      <c r="BW143" s="26"/>
      <c r="BX143" s="26"/>
    </row>
    <row r="144" spans="1:79" s="25" customFormat="1" ht="41.4" customHeight="1" x14ac:dyDescent="0.25">
      <c r="A144" s="28">
        <v>3</v>
      </c>
      <c r="B144" s="29"/>
      <c r="C144" s="29"/>
      <c r="D144" s="40" t="s">
        <v>286</v>
      </c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2"/>
      <c r="Q144" s="41" t="s">
        <v>284</v>
      </c>
      <c r="R144" s="41"/>
      <c r="S144" s="41"/>
      <c r="T144" s="41"/>
      <c r="U144" s="41"/>
      <c r="V144" s="40" t="s">
        <v>272</v>
      </c>
      <c r="W144" s="31"/>
      <c r="X144" s="31"/>
      <c r="Y144" s="31"/>
      <c r="Z144" s="31"/>
      <c r="AA144" s="31"/>
      <c r="AB144" s="31"/>
      <c r="AC144" s="31"/>
      <c r="AD144" s="31"/>
      <c r="AE144" s="32"/>
      <c r="AF144" s="26">
        <v>4637</v>
      </c>
      <c r="AG144" s="26"/>
      <c r="AH144" s="26"/>
      <c r="AI144" s="26"/>
      <c r="AJ144" s="26"/>
      <c r="AK144" s="26">
        <v>0</v>
      </c>
      <c r="AL144" s="26"/>
      <c r="AM144" s="26"/>
      <c r="AN144" s="26"/>
      <c r="AO144" s="26"/>
      <c r="AP144" s="26">
        <f t="shared" si="5"/>
        <v>4637</v>
      </c>
      <c r="AQ144" s="26"/>
      <c r="AR144" s="26"/>
      <c r="AS144" s="26"/>
      <c r="AT144" s="26"/>
      <c r="AU144" s="26">
        <v>5494</v>
      </c>
      <c r="AV144" s="26"/>
      <c r="AW144" s="26"/>
      <c r="AX144" s="26"/>
      <c r="AY144" s="26"/>
      <c r="AZ144" s="26">
        <v>0</v>
      </c>
      <c r="BA144" s="26"/>
      <c r="BB144" s="26"/>
      <c r="BC144" s="26"/>
      <c r="BD144" s="26"/>
      <c r="BE144" s="26">
        <f t="shared" si="6"/>
        <v>5494</v>
      </c>
      <c r="BF144" s="26"/>
      <c r="BG144" s="26"/>
      <c r="BH144" s="26"/>
      <c r="BI144" s="26"/>
      <c r="BJ144" s="26">
        <v>6589</v>
      </c>
      <c r="BK144" s="26"/>
      <c r="BL144" s="26"/>
      <c r="BM144" s="26"/>
      <c r="BN144" s="26"/>
      <c r="BO144" s="26">
        <v>0</v>
      </c>
      <c r="BP144" s="26"/>
      <c r="BQ144" s="26"/>
      <c r="BR144" s="26"/>
      <c r="BS144" s="26"/>
      <c r="BT144" s="26">
        <f t="shared" si="7"/>
        <v>6589</v>
      </c>
      <c r="BU144" s="26"/>
      <c r="BV144" s="26"/>
      <c r="BW144" s="26"/>
      <c r="BX144" s="26"/>
    </row>
    <row r="145" spans="1:79" s="6" customFormat="1" ht="15" customHeight="1" x14ac:dyDescent="0.25">
      <c r="A145" s="33">
        <v>0</v>
      </c>
      <c r="B145" s="34"/>
      <c r="C145" s="34"/>
      <c r="D145" s="42" t="s">
        <v>195</v>
      </c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7"/>
      <c r="Q145" s="43"/>
      <c r="R145" s="43"/>
      <c r="S145" s="43"/>
      <c r="T145" s="43"/>
      <c r="U145" s="43"/>
      <c r="V145" s="42"/>
      <c r="W145" s="36"/>
      <c r="X145" s="36"/>
      <c r="Y145" s="36"/>
      <c r="Z145" s="36"/>
      <c r="AA145" s="36"/>
      <c r="AB145" s="36"/>
      <c r="AC145" s="36"/>
      <c r="AD145" s="36"/>
      <c r="AE145" s="3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>
        <f t="shared" si="5"/>
        <v>0</v>
      </c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>
        <f t="shared" si="6"/>
        <v>0</v>
      </c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>
        <f t="shared" si="7"/>
        <v>0</v>
      </c>
      <c r="BU145" s="27"/>
      <c r="BV145" s="27"/>
      <c r="BW145" s="27"/>
      <c r="BX145" s="27"/>
    </row>
    <row r="146" spans="1:79" s="25" customFormat="1" ht="41.4" customHeight="1" x14ac:dyDescent="0.25">
      <c r="A146" s="28">
        <v>4</v>
      </c>
      <c r="B146" s="29"/>
      <c r="C146" s="29"/>
      <c r="D146" s="40" t="s">
        <v>287</v>
      </c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2"/>
      <c r="Q146" s="41" t="s">
        <v>275</v>
      </c>
      <c r="R146" s="41"/>
      <c r="S146" s="41"/>
      <c r="T146" s="41"/>
      <c r="U146" s="41"/>
      <c r="V146" s="40" t="s">
        <v>278</v>
      </c>
      <c r="W146" s="31"/>
      <c r="X146" s="31"/>
      <c r="Y146" s="31"/>
      <c r="Z146" s="31"/>
      <c r="AA146" s="31"/>
      <c r="AB146" s="31"/>
      <c r="AC146" s="31"/>
      <c r="AD146" s="31"/>
      <c r="AE146" s="32"/>
      <c r="AF146" s="26">
        <v>28</v>
      </c>
      <c r="AG146" s="26"/>
      <c r="AH146" s="26"/>
      <c r="AI146" s="26"/>
      <c r="AJ146" s="26"/>
      <c r="AK146" s="26">
        <v>0</v>
      </c>
      <c r="AL146" s="26"/>
      <c r="AM146" s="26"/>
      <c r="AN146" s="26"/>
      <c r="AO146" s="26"/>
      <c r="AP146" s="26">
        <f t="shared" si="5"/>
        <v>28</v>
      </c>
      <c r="AQ146" s="26"/>
      <c r="AR146" s="26"/>
      <c r="AS146" s="26"/>
      <c r="AT146" s="26"/>
      <c r="AU146" s="26">
        <v>29</v>
      </c>
      <c r="AV146" s="26"/>
      <c r="AW146" s="26"/>
      <c r="AX146" s="26"/>
      <c r="AY146" s="26"/>
      <c r="AZ146" s="26">
        <v>25</v>
      </c>
      <c r="BA146" s="26"/>
      <c r="BB146" s="26"/>
      <c r="BC146" s="26"/>
      <c r="BD146" s="26"/>
      <c r="BE146" s="26">
        <f t="shared" si="6"/>
        <v>54</v>
      </c>
      <c r="BF146" s="26"/>
      <c r="BG146" s="26"/>
      <c r="BH146" s="26"/>
      <c r="BI146" s="26"/>
      <c r="BJ146" s="26">
        <v>0</v>
      </c>
      <c r="BK146" s="26"/>
      <c r="BL146" s="26"/>
      <c r="BM146" s="26"/>
      <c r="BN146" s="26"/>
      <c r="BO146" s="26">
        <v>0</v>
      </c>
      <c r="BP146" s="26"/>
      <c r="BQ146" s="26"/>
      <c r="BR146" s="26"/>
      <c r="BS146" s="26"/>
      <c r="BT146" s="26">
        <f t="shared" si="7"/>
        <v>0</v>
      </c>
      <c r="BU146" s="26"/>
      <c r="BV146" s="26"/>
      <c r="BW146" s="26"/>
      <c r="BX146" s="26"/>
    </row>
    <row r="147" spans="1:79" s="25" customFormat="1" ht="69" customHeight="1" x14ac:dyDescent="0.25">
      <c r="A147" s="28">
        <v>4</v>
      </c>
      <c r="B147" s="29"/>
      <c r="C147" s="29"/>
      <c r="D147" s="40" t="s">
        <v>288</v>
      </c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2"/>
      <c r="Q147" s="41" t="s">
        <v>197</v>
      </c>
      <c r="R147" s="41"/>
      <c r="S147" s="41"/>
      <c r="T147" s="41"/>
      <c r="U147" s="41"/>
      <c r="V147" s="40" t="s">
        <v>272</v>
      </c>
      <c r="W147" s="31"/>
      <c r="X147" s="31"/>
      <c r="Y147" s="31"/>
      <c r="Z147" s="31"/>
      <c r="AA147" s="31"/>
      <c r="AB147" s="31"/>
      <c r="AC147" s="31"/>
      <c r="AD147" s="31"/>
      <c r="AE147" s="32"/>
      <c r="AF147" s="26">
        <v>-14.4</v>
      </c>
      <c r="AG147" s="26"/>
      <c r="AH147" s="26"/>
      <c r="AI147" s="26"/>
      <c r="AJ147" s="26"/>
      <c r="AK147" s="26">
        <v>0</v>
      </c>
      <c r="AL147" s="26"/>
      <c r="AM147" s="26"/>
      <c r="AN147" s="26"/>
      <c r="AO147" s="26"/>
      <c r="AP147" s="26">
        <f t="shared" si="5"/>
        <v>-14.4</v>
      </c>
      <c r="AQ147" s="26"/>
      <c r="AR147" s="26"/>
      <c r="AS147" s="26"/>
      <c r="AT147" s="26"/>
      <c r="AU147" s="26">
        <v>0</v>
      </c>
      <c r="AV147" s="26"/>
      <c r="AW147" s="26"/>
      <c r="AX147" s="26"/>
      <c r="AY147" s="26"/>
      <c r="AZ147" s="26">
        <v>0</v>
      </c>
      <c r="BA147" s="26"/>
      <c r="BB147" s="26"/>
      <c r="BC147" s="26"/>
      <c r="BD147" s="26"/>
      <c r="BE147" s="26">
        <f t="shared" si="6"/>
        <v>0</v>
      </c>
      <c r="BF147" s="26"/>
      <c r="BG147" s="26"/>
      <c r="BH147" s="26"/>
      <c r="BI147" s="26"/>
      <c r="BJ147" s="26">
        <v>-16</v>
      </c>
      <c r="BK147" s="26"/>
      <c r="BL147" s="26"/>
      <c r="BM147" s="26"/>
      <c r="BN147" s="26"/>
      <c r="BO147" s="26">
        <v>0</v>
      </c>
      <c r="BP147" s="26"/>
      <c r="BQ147" s="26"/>
      <c r="BR147" s="26"/>
      <c r="BS147" s="26"/>
      <c r="BT147" s="26">
        <f t="shared" si="7"/>
        <v>-16</v>
      </c>
      <c r="BU147" s="26"/>
      <c r="BV147" s="26"/>
      <c r="BW147" s="26"/>
      <c r="BX147" s="26"/>
    </row>
    <row r="148" spans="1:79" s="25" customFormat="1" ht="27.6" customHeight="1" x14ac:dyDescent="0.25">
      <c r="A148" s="28">
        <v>4</v>
      </c>
      <c r="B148" s="29"/>
      <c r="C148" s="29"/>
      <c r="D148" s="40" t="s">
        <v>289</v>
      </c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2"/>
      <c r="Q148" s="41" t="s">
        <v>197</v>
      </c>
      <c r="R148" s="41"/>
      <c r="S148" s="41"/>
      <c r="T148" s="41"/>
      <c r="U148" s="41"/>
      <c r="V148" s="40" t="s">
        <v>278</v>
      </c>
      <c r="W148" s="31"/>
      <c r="X148" s="31"/>
      <c r="Y148" s="31"/>
      <c r="Z148" s="31"/>
      <c r="AA148" s="31"/>
      <c r="AB148" s="31"/>
      <c r="AC148" s="31"/>
      <c r="AD148" s="31"/>
      <c r="AE148" s="32"/>
      <c r="AF148" s="26">
        <v>17</v>
      </c>
      <c r="AG148" s="26"/>
      <c r="AH148" s="26"/>
      <c r="AI148" s="26"/>
      <c r="AJ148" s="26"/>
      <c r="AK148" s="26">
        <v>0</v>
      </c>
      <c r="AL148" s="26"/>
      <c r="AM148" s="26"/>
      <c r="AN148" s="26"/>
      <c r="AO148" s="26"/>
      <c r="AP148" s="26">
        <f t="shared" si="5"/>
        <v>17</v>
      </c>
      <c r="AQ148" s="26"/>
      <c r="AR148" s="26"/>
      <c r="AS148" s="26"/>
      <c r="AT148" s="26"/>
      <c r="AU148" s="26">
        <v>18</v>
      </c>
      <c r="AV148" s="26"/>
      <c r="AW148" s="26"/>
      <c r="AX148" s="26"/>
      <c r="AY148" s="26"/>
      <c r="AZ148" s="26">
        <v>0</v>
      </c>
      <c r="BA148" s="26"/>
      <c r="BB148" s="26"/>
      <c r="BC148" s="26"/>
      <c r="BD148" s="26"/>
      <c r="BE148" s="26">
        <f t="shared" si="6"/>
        <v>18</v>
      </c>
      <c r="BF148" s="26"/>
      <c r="BG148" s="26"/>
      <c r="BH148" s="26"/>
      <c r="BI148" s="26"/>
      <c r="BJ148" s="26">
        <v>15</v>
      </c>
      <c r="BK148" s="26"/>
      <c r="BL148" s="26"/>
      <c r="BM148" s="26"/>
      <c r="BN148" s="26"/>
      <c r="BO148" s="26">
        <v>0</v>
      </c>
      <c r="BP148" s="26"/>
      <c r="BQ148" s="26"/>
      <c r="BR148" s="26"/>
      <c r="BS148" s="26"/>
      <c r="BT148" s="26">
        <f t="shared" si="7"/>
        <v>15</v>
      </c>
      <c r="BU148" s="26"/>
      <c r="BV148" s="26"/>
      <c r="BW148" s="26"/>
      <c r="BX148" s="26"/>
    </row>
    <row r="150" spans="1:79" ht="14.25" customHeight="1" x14ac:dyDescent="0.25">
      <c r="A150" s="65" t="s">
        <v>249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</row>
    <row r="151" spans="1:79" ht="23.1" customHeight="1" x14ac:dyDescent="0.25">
      <c r="A151" s="82" t="s">
        <v>6</v>
      </c>
      <c r="B151" s="83"/>
      <c r="C151" s="83"/>
      <c r="D151" s="41" t="s">
        <v>9</v>
      </c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 t="s">
        <v>8</v>
      </c>
      <c r="R151" s="41"/>
      <c r="S151" s="41"/>
      <c r="T151" s="41"/>
      <c r="U151" s="41"/>
      <c r="V151" s="41" t="s">
        <v>7</v>
      </c>
      <c r="W151" s="41"/>
      <c r="X151" s="41"/>
      <c r="Y151" s="41"/>
      <c r="Z151" s="41"/>
      <c r="AA151" s="41"/>
      <c r="AB151" s="41"/>
      <c r="AC151" s="41"/>
      <c r="AD151" s="41"/>
      <c r="AE151" s="41"/>
      <c r="AF151" s="77" t="s">
        <v>240</v>
      </c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  <c r="AT151" s="79"/>
      <c r="AU151" s="77" t="s">
        <v>245</v>
      </c>
      <c r="AV151" s="78"/>
      <c r="AW151" s="78"/>
      <c r="AX151" s="78"/>
      <c r="AY151" s="78"/>
      <c r="AZ151" s="78"/>
      <c r="BA151" s="78"/>
      <c r="BB151" s="78"/>
      <c r="BC151" s="78"/>
      <c r="BD151" s="78"/>
      <c r="BE151" s="78"/>
      <c r="BF151" s="78"/>
      <c r="BG151" s="78"/>
      <c r="BH151" s="78"/>
      <c r="BI151" s="79"/>
    </row>
    <row r="152" spans="1:79" ht="28.5" customHeight="1" x14ac:dyDescent="0.25">
      <c r="A152" s="85"/>
      <c r="B152" s="86"/>
      <c r="C152" s="86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 t="s">
        <v>4</v>
      </c>
      <c r="AG152" s="41"/>
      <c r="AH152" s="41"/>
      <c r="AI152" s="41"/>
      <c r="AJ152" s="41"/>
      <c r="AK152" s="41" t="s">
        <v>3</v>
      </c>
      <c r="AL152" s="41"/>
      <c r="AM152" s="41"/>
      <c r="AN152" s="41"/>
      <c r="AO152" s="41"/>
      <c r="AP152" s="41" t="s">
        <v>123</v>
      </c>
      <c r="AQ152" s="41"/>
      <c r="AR152" s="41"/>
      <c r="AS152" s="41"/>
      <c r="AT152" s="41"/>
      <c r="AU152" s="41" t="s">
        <v>4</v>
      </c>
      <c r="AV152" s="41"/>
      <c r="AW152" s="41"/>
      <c r="AX152" s="41"/>
      <c r="AY152" s="41"/>
      <c r="AZ152" s="41" t="s">
        <v>3</v>
      </c>
      <c r="BA152" s="41"/>
      <c r="BB152" s="41"/>
      <c r="BC152" s="41"/>
      <c r="BD152" s="41"/>
      <c r="BE152" s="41" t="s">
        <v>90</v>
      </c>
      <c r="BF152" s="41"/>
      <c r="BG152" s="41"/>
      <c r="BH152" s="41"/>
      <c r="BI152" s="41"/>
    </row>
    <row r="153" spans="1:79" ht="15" customHeight="1" x14ac:dyDescent="0.25">
      <c r="A153" s="77">
        <v>1</v>
      </c>
      <c r="B153" s="78"/>
      <c r="C153" s="78"/>
      <c r="D153" s="41">
        <v>2</v>
      </c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>
        <v>3</v>
      </c>
      <c r="R153" s="41"/>
      <c r="S153" s="41"/>
      <c r="T153" s="41"/>
      <c r="U153" s="41"/>
      <c r="V153" s="41">
        <v>4</v>
      </c>
      <c r="W153" s="41"/>
      <c r="X153" s="41"/>
      <c r="Y153" s="41"/>
      <c r="Z153" s="41"/>
      <c r="AA153" s="41"/>
      <c r="AB153" s="41"/>
      <c r="AC153" s="41"/>
      <c r="AD153" s="41"/>
      <c r="AE153" s="41"/>
      <c r="AF153" s="41">
        <v>5</v>
      </c>
      <c r="AG153" s="41"/>
      <c r="AH153" s="41"/>
      <c r="AI153" s="41"/>
      <c r="AJ153" s="41"/>
      <c r="AK153" s="41">
        <v>6</v>
      </c>
      <c r="AL153" s="41"/>
      <c r="AM153" s="41"/>
      <c r="AN153" s="41"/>
      <c r="AO153" s="41"/>
      <c r="AP153" s="41">
        <v>7</v>
      </c>
      <c r="AQ153" s="41"/>
      <c r="AR153" s="41"/>
      <c r="AS153" s="41"/>
      <c r="AT153" s="41"/>
      <c r="AU153" s="41">
        <v>8</v>
      </c>
      <c r="AV153" s="41"/>
      <c r="AW153" s="41"/>
      <c r="AX153" s="41"/>
      <c r="AY153" s="41"/>
      <c r="AZ153" s="41">
        <v>9</v>
      </c>
      <c r="BA153" s="41"/>
      <c r="BB153" s="41"/>
      <c r="BC153" s="41"/>
      <c r="BD153" s="41"/>
      <c r="BE153" s="41">
        <v>10</v>
      </c>
      <c r="BF153" s="41"/>
      <c r="BG153" s="41"/>
      <c r="BH153" s="41"/>
      <c r="BI153" s="41"/>
    </row>
    <row r="154" spans="1:79" ht="15.75" hidden="1" customHeight="1" x14ac:dyDescent="0.25">
      <c r="A154" s="92" t="s">
        <v>154</v>
      </c>
      <c r="B154" s="93"/>
      <c r="C154" s="93"/>
      <c r="D154" s="41" t="s">
        <v>57</v>
      </c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 t="s">
        <v>70</v>
      </c>
      <c r="R154" s="41"/>
      <c r="S154" s="41"/>
      <c r="T154" s="41"/>
      <c r="U154" s="41"/>
      <c r="V154" s="41" t="s">
        <v>71</v>
      </c>
      <c r="W154" s="41"/>
      <c r="X154" s="41"/>
      <c r="Y154" s="41"/>
      <c r="Z154" s="41"/>
      <c r="AA154" s="41"/>
      <c r="AB154" s="41"/>
      <c r="AC154" s="41"/>
      <c r="AD154" s="41"/>
      <c r="AE154" s="41"/>
      <c r="AF154" s="68" t="s">
        <v>107</v>
      </c>
      <c r="AG154" s="68"/>
      <c r="AH154" s="68"/>
      <c r="AI154" s="68"/>
      <c r="AJ154" s="68"/>
      <c r="AK154" s="66" t="s">
        <v>108</v>
      </c>
      <c r="AL154" s="66"/>
      <c r="AM154" s="66"/>
      <c r="AN154" s="66"/>
      <c r="AO154" s="66"/>
      <c r="AP154" s="88" t="s">
        <v>122</v>
      </c>
      <c r="AQ154" s="88"/>
      <c r="AR154" s="88"/>
      <c r="AS154" s="88"/>
      <c r="AT154" s="88"/>
      <c r="AU154" s="68" t="s">
        <v>109</v>
      </c>
      <c r="AV154" s="68"/>
      <c r="AW154" s="68"/>
      <c r="AX154" s="68"/>
      <c r="AY154" s="68"/>
      <c r="AZ154" s="66" t="s">
        <v>110</v>
      </c>
      <c r="BA154" s="66"/>
      <c r="BB154" s="66"/>
      <c r="BC154" s="66"/>
      <c r="BD154" s="66"/>
      <c r="BE154" s="88" t="s">
        <v>122</v>
      </c>
      <c r="BF154" s="88"/>
      <c r="BG154" s="88"/>
      <c r="BH154" s="88"/>
      <c r="BI154" s="88"/>
      <c r="CA154" t="s">
        <v>39</v>
      </c>
    </row>
    <row r="155" spans="1:79" s="6" customFormat="1" ht="13.8" x14ac:dyDescent="0.25">
      <c r="A155" s="33">
        <v>0</v>
      </c>
      <c r="B155" s="34"/>
      <c r="C155" s="34"/>
      <c r="D155" s="43" t="s">
        <v>182</v>
      </c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>
        <f t="shared" ref="AP155:AP172" si="8">IF(ISNUMBER(AF155),AF155,0)+IF(ISNUMBER(AK155),AK155,0)</f>
        <v>0</v>
      </c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>
        <f t="shared" ref="BE155:BE172" si="9">IF(ISNUMBER(AU155),AU155,0)+IF(ISNUMBER(AZ155),AZ155,0)</f>
        <v>0</v>
      </c>
      <c r="BF155" s="27"/>
      <c r="BG155" s="27"/>
      <c r="BH155" s="27"/>
      <c r="BI155" s="27"/>
      <c r="CA155" s="6" t="s">
        <v>40</v>
      </c>
    </row>
    <row r="156" spans="1:79" s="25" customFormat="1" ht="13.8" customHeight="1" x14ac:dyDescent="0.25">
      <c r="A156" s="28">
        <v>1</v>
      </c>
      <c r="B156" s="29"/>
      <c r="C156" s="29"/>
      <c r="D156" s="40" t="s">
        <v>271</v>
      </c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2"/>
      <c r="Q156" s="41" t="s">
        <v>184</v>
      </c>
      <c r="R156" s="41"/>
      <c r="S156" s="41"/>
      <c r="T156" s="41"/>
      <c r="U156" s="41"/>
      <c r="V156" s="41" t="s">
        <v>272</v>
      </c>
      <c r="W156" s="41"/>
      <c r="X156" s="41"/>
      <c r="Y156" s="41"/>
      <c r="Z156" s="41"/>
      <c r="AA156" s="41"/>
      <c r="AB156" s="41"/>
      <c r="AC156" s="41"/>
      <c r="AD156" s="41"/>
      <c r="AE156" s="41"/>
      <c r="AF156" s="26">
        <v>3973633</v>
      </c>
      <c r="AG156" s="26"/>
      <c r="AH156" s="26"/>
      <c r="AI156" s="26"/>
      <c r="AJ156" s="26"/>
      <c r="AK156" s="26">
        <v>0</v>
      </c>
      <c r="AL156" s="26"/>
      <c r="AM156" s="26"/>
      <c r="AN156" s="26"/>
      <c r="AO156" s="26"/>
      <c r="AP156" s="26">
        <f t="shared" si="8"/>
        <v>3973633</v>
      </c>
      <c r="AQ156" s="26"/>
      <c r="AR156" s="26"/>
      <c r="AS156" s="26"/>
      <c r="AT156" s="26"/>
      <c r="AU156" s="26">
        <v>3973633</v>
      </c>
      <c r="AV156" s="26"/>
      <c r="AW156" s="26"/>
      <c r="AX156" s="26"/>
      <c r="AY156" s="26"/>
      <c r="AZ156" s="26">
        <v>0</v>
      </c>
      <c r="BA156" s="26"/>
      <c r="BB156" s="26"/>
      <c r="BC156" s="26"/>
      <c r="BD156" s="26"/>
      <c r="BE156" s="26">
        <f t="shared" si="9"/>
        <v>3973633</v>
      </c>
      <c r="BF156" s="26"/>
      <c r="BG156" s="26"/>
      <c r="BH156" s="26"/>
      <c r="BI156" s="26"/>
    </row>
    <row r="157" spans="1:79" s="25" customFormat="1" ht="13.8" customHeight="1" x14ac:dyDescent="0.25">
      <c r="A157" s="28">
        <v>1</v>
      </c>
      <c r="B157" s="29"/>
      <c r="C157" s="29"/>
      <c r="D157" s="40" t="s">
        <v>175</v>
      </c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2"/>
      <c r="Q157" s="41" t="s">
        <v>184</v>
      </c>
      <c r="R157" s="41"/>
      <c r="S157" s="41"/>
      <c r="T157" s="41"/>
      <c r="U157" s="41"/>
      <c r="V157" s="41" t="s">
        <v>272</v>
      </c>
      <c r="W157" s="41"/>
      <c r="X157" s="41"/>
      <c r="Y157" s="41"/>
      <c r="Z157" s="41"/>
      <c r="AA157" s="41"/>
      <c r="AB157" s="41"/>
      <c r="AC157" s="41"/>
      <c r="AD157" s="41"/>
      <c r="AE157" s="41"/>
      <c r="AF157" s="26">
        <v>2686980</v>
      </c>
      <c r="AG157" s="26"/>
      <c r="AH157" s="26"/>
      <c r="AI157" s="26"/>
      <c r="AJ157" s="26"/>
      <c r="AK157" s="26">
        <v>0</v>
      </c>
      <c r="AL157" s="26"/>
      <c r="AM157" s="26"/>
      <c r="AN157" s="26"/>
      <c r="AO157" s="26"/>
      <c r="AP157" s="26">
        <f t="shared" si="8"/>
        <v>2686980</v>
      </c>
      <c r="AQ157" s="26"/>
      <c r="AR157" s="26"/>
      <c r="AS157" s="26"/>
      <c r="AT157" s="26"/>
      <c r="AU157" s="26">
        <v>2829390</v>
      </c>
      <c r="AV157" s="26"/>
      <c r="AW157" s="26"/>
      <c r="AX157" s="26"/>
      <c r="AY157" s="26"/>
      <c r="AZ157" s="26">
        <v>0</v>
      </c>
      <c r="BA157" s="26"/>
      <c r="BB157" s="26"/>
      <c r="BC157" s="26"/>
      <c r="BD157" s="26"/>
      <c r="BE157" s="26">
        <f t="shared" si="9"/>
        <v>2829390</v>
      </c>
      <c r="BF157" s="26"/>
      <c r="BG157" s="26"/>
      <c r="BH157" s="26"/>
      <c r="BI157" s="26"/>
    </row>
    <row r="158" spans="1:79" s="25" customFormat="1" ht="13.8" x14ac:dyDescent="0.25">
      <c r="A158" s="28">
        <v>1</v>
      </c>
      <c r="B158" s="29"/>
      <c r="C158" s="29"/>
      <c r="D158" s="40" t="s">
        <v>273</v>
      </c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2"/>
      <c r="Q158" s="41" t="s">
        <v>184</v>
      </c>
      <c r="R158" s="41"/>
      <c r="S158" s="41"/>
      <c r="T158" s="41"/>
      <c r="U158" s="41"/>
      <c r="V158" s="41" t="s">
        <v>272</v>
      </c>
      <c r="W158" s="41"/>
      <c r="X158" s="41"/>
      <c r="Y158" s="41"/>
      <c r="Z158" s="41"/>
      <c r="AA158" s="41"/>
      <c r="AB158" s="41"/>
      <c r="AC158" s="41"/>
      <c r="AD158" s="41"/>
      <c r="AE158" s="41"/>
      <c r="AF158" s="26">
        <v>591136</v>
      </c>
      <c r="AG158" s="26"/>
      <c r="AH158" s="26"/>
      <c r="AI158" s="26"/>
      <c r="AJ158" s="26"/>
      <c r="AK158" s="26">
        <v>0</v>
      </c>
      <c r="AL158" s="26"/>
      <c r="AM158" s="26"/>
      <c r="AN158" s="26"/>
      <c r="AO158" s="26"/>
      <c r="AP158" s="26">
        <f t="shared" si="8"/>
        <v>591136</v>
      </c>
      <c r="AQ158" s="26"/>
      <c r="AR158" s="26"/>
      <c r="AS158" s="26"/>
      <c r="AT158" s="26"/>
      <c r="AU158" s="26">
        <v>622466</v>
      </c>
      <c r="AV158" s="26"/>
      <c r="AW158" s="26"/>
      <c r="AX158" s="26"/>
      <c r="AY158" s="26"/>
      <c r="AZ158" s="26">
        <v>0</v>
      </c>
      <c r="BA158" s="26"/>
      <c r="BB158" s="26"/>
      <c r="BC158" s="26"/>
      <c r="BD158" s="26"/>
      <c r="BE158" s="26">
        <f t="shared" si="9"/>
        <v>622466</v>
      </c>
      <c r="BF158" s="26"/>
      <c r="BG158" s="26"/>
      <c r="BH158" s="26"/>
      <c r="BI158" s="26"/>
    </row>
    <row r="159" spans="1:79" s="6" customFormat="1" ht="13.8" x14ac:dyDescent="0.25">
      <c r="A159" s="33">
        <v>0</v>
      </c>
      <c r="B159" s="34"/>
      <c r="C159" s="34"/>
      <c r="D159" s="42" t="s">
        <v>188</v>
      </c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7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>
        <f t="shared" si="8"/>
        <v>0</v>
      </c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>
        <f t="shared" si="9"/>
        <v>0</v>
      </c>
      <c r="BF159" s="27"/>
      <c r="BG159" s="27"/>
      <c r="BH159" s="27"/>
      <c r="BI159" s="27"/>
    </row>
    <row r="160" spans="1:79" s="25" customFormat="1" ht="27.6" customHeight="1" x14ac:dyDescent="0.25">
      <c r="A160" s="28">
        <v>2</v>
      </c>
      <c r="B160" s="29"/>
      <c r="C160" s="29"/>
      <c r="D160" s="40" t="s">
        <v>274</v>
      </c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2"/>
      <c r="Q160" s="41" t="s">
        <v>275</v>
      </c>
      <c r="R160" s="41"/>
      <c r="S160" s="41"/>
      <c r="T160" s="41"/>
      <c r="U160" s="41"/>
      <c r="V160" s="40" t="s">
        <v>276</v>
      </c>
      <c r="W160" s="31"/>
      <c r="X160" s="31"/>
      <c r="Y160" s="31"/>
      <c r="Z160" s="31"/>
      <c r="AA160" s="31"/>
      <c r="AB160" s="31"/>
      <c r="AC160" s="31"/>
      <c r="AD160" s="31"/>
      <c r="AE160" s="32"/>
      <c r="AF160" s="26">
        <v>1</v>
      </c>
      <c r="AG160" s="26"/>
      <c r="AH160" s="26"/>
      <c r="AI160" s="26"/>
      <c r="AJ160" s="26"/>
      <c r="AK160" s="26">
        <v>0</v>
      </c>
      <c r="AL160" s="26"/>
      <c r="AM160" s="26"/>
      <c r="AN160" s="26"/>
      <c r="AO160" s="26"/>
      <c r="AP160" s="26">
        <f t="shared" si="8"/>
        <v>1</v>
      </c>
      <c r="AQ160" s="26"/>
      <c r="AR160" s="26"/>
      <c r="AS160" s="26"/>
      <c r="AT160" s="26"/>
      <c r="AU160" s="26">
        <v>1</v>
      </c>
      <c r="AV160" s="26"/>
      <c r="AW160" s="26"/>
      <c r="AX160" s="26"/>
      <c r="AY160" s="26"/>
      <c r="AZ160" s="26">
        <v>0</v>
      </c>
      <c r="BA160" s="26"/>
      <c r="BB160" s="26"/>
      <c r="BC160" s="26"/>
      <c r="BD160" s="26"/>
      <c r="BE160" s="26">
        <f t="shared" si="9"/>
        <v>1</v>
      </c>
      <c r="BF160" s="26"/>
      <c r="BG160" s="26"/>
      <c r="BH160" s="26"/>
      <c r="BI160" s="26"/>
    </row>
    <row r="161" spans="1:70" s="25" customFormat="1" ht="41.4" customHeight="1" x14ac:dyDescent="0.25">
      <c r="A161" s="28">
        <v>2</v>
      </c>
      <c r="B161" s="29"/>
      <c r="C161" s="29"/>
      <c r="D161" s="40" t="s">
        <v>277</v>
      </c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2"/>
      <c r="Q161" s="41" t="s">
        <v>275</v>
      </c>
      <c r="R161" s="41"/>
      <c r="S161" s="41"/>
      <c r="T161" s="41"/>
      <c r="U161" s="41"/>
      <c r="V161" s="40" t="s">
        <v>278</v>
      </c>
      <c r="W161" s="31"/>
      <c r="X161" s="31"/>
      <c r="Y161" s="31"/>
      <c r="Z161" s="31"/>
      <c r="AA161" s="31"/>
      <c r="AB161" s="31"/>
      <c r="AC161" s="31"/>
      <c r="AD161" s="31"/>
      <c r="AE161" s="32"/>
      <c r="AF161" s="26">
        <v>80</v>
      </c>
      <c r="AG161" s="26"/>
      <c r="AH161" s="26"/>
      <c r="AI161" s="26"/>
      <c r="AJ161" s="26"/>
      <c r="AK161" s="26">
        <v>0</v>
      </c>
      <c r="AL161" s="26"/>
      <c r="AM161" s="26"/>
      <c r="AN161" s="26"/>
      <c r="AO161" s="26"/>
      <c r="AP161" s="26">
        <f t="shared" si="8"/>
        <v>80</v>
      </c>
      <c r="AQ161" s="26"/>
      <c r="AR161" s="26"/>
      <c r="AS161" s="26"/>
      <c r="AT161" s="26"/>
      <c r="AU161" s="26">
        <v>80</v>
      </c>
      <c r="AV161" s="26"/>
      <c r="AW161" s="26"/>
      <c r="AX161" s="26"/>
      <c r="AY161" s="26"/>
      <c r="AZ161" s="26">
        <v>0</v>
      </c>
      <c r="BA161" s="26"/>
      <c r="BB161" s="26"/>
      <c r="BC161" s="26"/>
      <c r="BD161" s="26"/>
      <c r="BE161" s="26">
        <f t="shared" si="9"/>
        <v>80</v>
      </c>
      <c r="BF161" s="26"/>
      <c r="BG161" s="26"/>
      <c r="BH161" s="26"/>
      <c r="BI161" s="26"/>
    </row>
    <row r="162" spans="1:70" s="25" customFormat="1" ht="41.4" customHeight="1" x14ac:dyDescent="0.25">
      <c r="A162" s="28">
        <v>2</v>
      </c>
      <c r="B162" s="29"/>
      <c r="C162" s="29"/>
      <c r="D162" s="40" t="s">
        <v>279</v>
      </c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2"/>
      <c r="Q162" s="41" t="s">
        <v>184</v>
      </c>
      <c r="R162" s="41"/>
      <c r="S162" s="41"/>
      <c r="T162" s="41"/>
      <c r="U162" s="41"/>
      <c r="V162" s="40" t="s">
        <v>278</v>
      </c>
      <c r="W162" s="31"/>
      <c r="X162" s="31"/>
      <c r="Y162" s="31"/>
      <c r="Z162" s="31"/>
      <c r="AA162" s="31"/>
      <c r="AB162" s="31"/>
      <c r="AC162" s="31"/>
      <c r="AD162" s="31"/>
      <c r="AE162" s="32"/>
      <c r="AF162" s="26">
        <v>80</v>
      </c>
      <c r="AG162" s="26"/>
      <c r="AH162" s="26"/>
      <c r="AI162" s="26"/>
      <c r="AJ162" s="26"/>
      <c r="AK162" s="26">
        <v>0</v>
      </c>
      <c r="AL162" s="26"/>
      <c r="AM162" s="26"/>
      <c r="AN162" s="26"/>
      <c r="AO162" s="26"/>
      <c r="AP162" s="26">
        <f t="shared" si="8"/>
        <v>80</v>
      </c>
      <c r="AQ162" s="26"/>
      <c r="AR162" s="26"/>
      <c r="AS162" s="26"/>
      <c r="AT162" s="26"/>
      <c r="AU162" s="26">
        <v>80</v>
      </c>
      <c r="AV162" s="26"/>
      <c r="AW162" s="26"/>
      <c r="AX162" s="26"/>
      <c r="AY162" s="26"/>
      <c r="AZ162" s="26">
        <v>0</v>
      </c>
      <c r="BA162" s="26"/>
      <c r="BB162" s="26"/>
      <c r="BC162" s="26"/>
      <c r="BD162" s="26"/>
      <c r="BE162" s="26">
        <f t="shared" si="9"/>
        <v>80</v>
      </c>
      <c r="BF162" s="26"/>
      <c r="BG162" s="26"/>
      <c r="BH162" s="26"/>
      <c r="BI162" s="26"/>
    </row>
    <row r="163" spans="1:70" s="25" customFormat="1" ht="41.4" customHeight="1" x14ac:dyDescent="0.25">
      <c r="A163" s="28">
        <v>2</v>
      </c>
      <c r="B163" s="29"/>
      <c r="C163" s="29"/>
      <c r="D163" s="40" t="s">
        <v>280</v>
      </c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2"/>
      <c r="Q163" s="41" t="s">
        <v>184</v>
      </c>
      <c r="R163" s="41"/>
      <c r="S163" s="41"/>
      <c r="T163" s="41"/>
      <c r="U163" s="41"/>
      <c r="V163" s="40" t="s">
        <v>185</v>
      </c>
      <c r="W163" s="31"/>
      <c r="X163" s="31"/>
      <c r="Y163" s="31"/>
      <c r="Z163" s="31"/>
      <c r="AA163" s="31"/>
      <c r="AB163" s="31"/>
      <c r="AC163" s="31"/>
      <c r="AD163" s="31"/>
      <c r="AE163" s="32"/>
      <c r="AF163" s="26">
        <v>32</v>
      </c>
      <c r="AG163" s="26"/>
      <c r="AH163" s="26"/>
      <c r="AI163" s="26"/>
      <c r="AJ163" s="26"/>
      <c r="AK163" s="26">
        <v>0</v>
      </c>
      <c r="AL163" s="26"/>
      <c r="AM163" s="26"/>
      <c r="AN163" s="26"/>
      <c r="AO163" s="26"/>
      <c r="AP163" s="26">
        <f t="shared" si="8"/>
        <v>32</v>
      </c>
      <c r="AQ163" s="26"/>
      <c r="AR163" s="26"/>
      <c r="AS163" s="26"/>
      <c r="AT163" s="26"/>
      <c r="AU163" s="26">
        <v>32</v>
      </c>
      <c r="AV163" s="26"/>
      <c r="AW163" s="26"/>
      <c r="AX163" s="26"/>
      <c r="AY163" s="26"/>
      <c r="AZ163" s="26">
        <v>0</v>
      </c>
      <c r="BA163" s="26"/>
      <c r="BB163" s="26"/>
      <c r="BC163" s="26"/>
      <c r="BD163" s="26"/>
      <c r="BE163" s="26">
        <f t="shared" si="9"/>
        <v>32</v>
      </c>
      <c r="BF163" s="26"/>
      <c r="BG163" s="26"/>
      <c r="BH163" s="26"/>
      <c r="BI163" s="26"/>
    </row>
    <row r="164" spans="1:70" s="25" customFormat="1" ht="27.6" customHeight="1" x14ac:dyDescent="0.25">
      <c r="A164" s="28">
        <v>2</v>
      </c>
      <c r="B164" s="29"/>
      <c r="C164" s="29"/>
      <c r="D164" s="40" t="s">
        <v>281</v>
      </c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2"/>
      <c r="Q164" s="41" t="s">
        <v>275</v>
      </c>
      <c r="R164" s="41"/>
      <c r="S164" s="41"/>
      <c r="T164" s="41"/>
      <c r="U164" s="41"/>
      <c r="V164" s="40" t="s">
        <v>282</v>
      </c>
      <c r="W164" s="31"/>
      <c r="X164" s="31"/>
      <c r="Y164" s="31"/>
      <c r="Z164" s="31"/>
      <c r="AA164" s="31"/>
      <c r="AB164" s="31"/>
      <c r="AC164" s="31"/>
      <c r="AD164" s="31"/>
      <c r="AE164" s="32"/>
      <c r="AF164" s="26">
        <v>30</v>
      </c>
      <c r="AG164" s="26"/>
      <c r="AH164" s="26"/>
      <c r="AI164" s="26"/>
      <c r="AJ164" s="26"/>
      <c r="AK164" s="26">
        <v>0</v>
      </c>
      <c r="AL164" s="26"/>
      <c r="AM164" s="26"/>
      <c r="AN164" s="26"/>
      <c r="AO164" s="26"/>
      <c r="AP164" s="26">
        <f t="shared" si="8"/>
        <v>30</v>
      </c>
      <c r="AQ164" s="26"/>
      <c r="AR164" s="26"/>
      <c r="AS164" s="26"/>
      <c r="AT164" s="26"/>
      <c r="AU164" s="26">
        <v>30</v>
      </c>
      <c r="AV164" s="26"/>
      <c r="AW164" s="26"/>
      <c r="AX164" s="26"/>
      <c r="AY164" s="26"/>
      <c r="AZ164" s="26">
        <v>0</v>
      </c>
      <c r="BA164" s="26"/>
      <c r="BB164" s="26"/>
      <c r="BC164" s="26"/>
      <c r="BD164" s="26"/>
      <c r="BE164" s="26">
        <f t="shared" si="9"/>
        <v>30</v>
      </c>
      <c r="BF164" s="26"/>
      <c r="BG164" s="26"/>
      <c r="BH164" s="26"/>
      <c r="BI164" s="26"/>
    </row>
    <row r="165" spans="1:70" s="6" customFormat="1" ht="13.8" x14ac:dyDescent="0.25">
      <c r="A165" s="33">
        <v>0</v>
      </c>
      <c r="B165" s="34"/>
      <c r="C165" s="34"/>
      <c r="D165" s="42" t="s">
        <v>190</v>
      </c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7"/>
      <c r="Q165" s="43"/>
      <c r="R165" s="43"/>
      <c r="S165" s="43"/>
      <c r="T165" s="43"/>
      <c r="U165" s="43"/>
      <c r="V165" s="42"/>
      <c r="W165" s="36"/>
      <c r="X165" s="36"/>
      <c r="Y165" s="36"/>
      <c r="Z165" s="36"/>
      <c r="AA165" s="36"/>
      <c r="AB165" s="36"/>
      <c r="AC165" s="36"/>
      <c r="AD165" s="36"/>
      <c r="AE165" s="3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>
        <f t="shared" si="8"/>
        <v>0</v>
      </c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>
        <f t="shared" si="9"/>
        <v>0</v>
      </c>
      <c r="BF165" s="27"/>
      <c r="BG165" s="27"/>
      <c r="BH165" s="27"/>
      <c r="BI165" s="27"/>
    </row>
    <row r="166" spans="1:70" s="25" customFormat="1" ht="41.4" customHeight="1" x14ac:dyDescent="0.25">
      <c r="A166" s="28">
        <v>3</v>
      </c>
      <c r="B166" s="29"/>
      <c r="C166" s="29"/>
      <c r="D166" s="40" t="s">
        <v>283</v>
      </c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2"/>
      <c r="Q166" s="41" t="s">
        <v>284</v>
      </c>
      <c r="R166" s="41"/>
      <c r="S166" s="41"/>
      <c r="T166" s="41"/>
      <c r="U166" s="41"/>
      <c r="V166" s="40" t="s">
        <v>272</v>
      </c>
      <c r="W166" s="31"/>
      <c r="X166" s="31"/>
      <c r="Y166" s="31"/>
      <c r="Z166" s="31"/>
      <c r="AA166" s="31"/>
      <c r="AB166" s="31"/>
      <c r="AC166" s="31"/>
      <c r="AD166" s="31"/>
      <c r="AE166" s="32"/>
      <c r="AF166" s="26">
        <v>132454</v>
      </c>
      <c r="AG166" s="26"/>
      <c r="AH166" s="26"/>
      <c r="AI166" s="26"/>
      <c r="AJ166" s="26"/>
      <c r="AK166" s="26">
        <v>0</v>
      </c>
      <c r="AL166" s="26"/>
      <c r="AM166" s="26"/>
      <c r="AN166" s="26"/>
      <c r="AO166" s="26"/>
      <c r="AP166" s="26">
        <f t="shared" si="8"/>
        <v>132454</v>
      </c>
      <c r="AQ166" s="26"/>
      <c r="AR166" s="26"/>
      <c r="AS166" s="26"/>
      <c r="AT166" s="26"/>
      <c r="AU166" s="26">
        <v>141590</v>
      </c>
      <c r="AV166" s="26"/>
      <c r="AW166" s="26"/>
      <c r="AX166" s="26"/>
      <c r="AY166" s="26"/>
      <c r="AZ166" s="26">
        <v>0</v>
      </c>
      <c r="BA166" s="26"/>
      <c r="BB166" s="26"/>
      <c r="BC166" s="26"/>
      <c r="BD166" s="26"/>
      <c r="BE166" s="26">
        <f t="shared" si="9"/>
        <v>141590</v>
      </c>
      <c r="BF166" s="26"/>
      <c r="BG166" s="26"/>
      <c r="BH166" s="26"/>
      <c r="BI166" s="26"/>
    </row>
    <row r="167" spans="1:70" s="25" customFormat="1" ht="27.6" customHeight="1" x14ac:dyDescent="0.25">
      <c r="A167" s="28">
        <v>3</v>
      </c>
      <c r="B167" s="29"/>
      <c r="C167" s="29"/>
      <c r="D167" s="40" t="s">
        <v>285</v>
      </c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2"/>
      <c r="Q167" s="41" t="s">
        <v>284</v>
      </c>
      <c r="R167" s="41"/>
      <c r="S167" s="41"/>
      <c r="T167" s="41"/>
      <c r="U167" s="41"/>
      <c r="V167" s="40" t="s">
        <v>272</v>
      </c>
      <c r="W167" s="31"/>
      <c r="X167" s="31"/>
      <c r="Y167" s="31"/>
      <c r="Z167" s="31"/>
      <c r="AA167" s="31"/>
      <c r="AB167" s="31"/>
      <c r="AC167" s="31"/>
      <c r="AD167" s="31"/>
      <c r="AE167" s="32"/>
      <c r="AF167" s="26">
        <v>8694</v>
      </c>
      <c r="AG167" s="26"/>
      <c r="AH167" s="26"/>
      <c r="AI167" s="26"/>
      <c r="AJ167" s="26"/>
      <c r="AK167" s="26">
        <v>0</v>
      </c>
      <c r="AL167" s="26"/>
      <c r="AM167" s="26"/>
      <c r="AN167" s="26"/>
      <c r="AO167" s="26"/>
      <c r="AP167" s="26">
        <f t="shared" si="8"/>
        <v>8694</v>
      </c>
      <c r="AQ167" s="26"/>
      <c r="AR167" s="26"/>
      <c r="AS167" s="26"/>
      <c r="AT167" s="26"/>
      <c r="AU167" s="26">
        <v>9948</v>
      </c>
      <c r="AV167" s="26"/>
      <c r="AW167" s="26"/>
      <c r="AX167" s="26"/>
      <c r="AY167" s="26"/>
      <c r="AZ167" s="26">
        <v>0</v>
      </c>
      <c r="BA167" s="26"/>
      <c r="BB167" s="26"/>
      <c r="BC167" s="26"/>
      <c r="BD167" s="26"/>
      <c r="BE167" s="26">
        <f t="shared" si="9"/>
        <v>9948</v>
      </c>
      <c r="BF167" s="26"/>
      <c r="BG167" s="26"/>
      <c r="BH167" s="26"/>
      <c r="BI167" s="26"/>
    </row>
    <row r="168" spans="1:70" s="25" customFormat="1" ht="41.4" customHeight="1" x14ac:dyDescent="0.25">
      <c r="A168" s="28">
        <v>3</v>
      </c>
      <c r="B168" s="29"/>
      <c r="C168" s="29"/>
      <c r="D168" s="40" t="s">
        <v>286</v>
      </c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2"/>
      <c r="Q168" s="41" t="s">
        <v>284</v>
      </c>
      <c r="R168" s="41"/>
      <c r="S168" s="41"/>
      <c r="T168" s="41"/>
      <c r="U168" s="41"/>
      <c r="V168" s="40" t="s">
        <v>272</v>
      </c>
      <c r="W168" s="31"/>
      <c r="X168" s="31"/>
      <c r="Y168" s="31"/>
      <c r="Z168" s="31"/>
      <c r="AA168" s="31"/>
      <c r="AB168" s="31"/>
      <c r="AC168" s="31"/>
      <c r="AD168" s="31"/>
      <c r="AE168" s="32"/>
      <c r="AF168" s="26">
        <v>6997</v>
      </c>
      <c r="AG168" s="26"/>
      <c r="AH168" s="26"/>
      <c r="AI168" s="26"/>
      <c r="AJ168" s="26"/>
      <c r="AK168" s="26">
        <v>0</v>
      </c>
      <c r="AL168" s="26"/>
      <c r="AM168" s="26"/>
      <c r="AN168" s="26"/>
      <c r="AO168" s="26"/>
      <c r="AP168" s="26">
        <f t="shared" si="8"/>
        <v>6997</v>
      </c>
      <c r="AQ168" s="26"/>
      <c r="AR168" s="26"/>
      <c r="AS168" s="26"/>
      <c r="AT168" s="26"/>
      <c r="AU168" s="26">
        <v>7368</v>
      </c>
      <c r="AV168" s="26"/>
      <c r="AW168" s="26"/>
      <c r="AX168" s="26"/>
      <c r="AY168" s="26"/>
      <c r="AZ168" s="26">
        <v>0</v>
      </c>
      <c r="BA168" s="26"/>
      <c r="BB168" s="26"/>
      <c r="BC168" s="26"/>
      <c r="BD168" s="26"/>
      <c r="BE168" s="26">
        <f t="shared" si="9"/>
        <v>7368</v>
      </c>
      <c r="BF168" s="26"/>
      <c r="BG168" s="26"/>
      <c r="BH168" s="26"/>
      <c r="BI168" s="26"/>
    </row>
    <row r="169" spans="1:70" s="6" customFormat="1" ht="13.8" x14ac:dyDescent="0.25">
      <c r="A169" s="33">
        <v>0</v>
      </c>
      <c r="B169" s="34"/>
      <c r="C169" s="34"/>
      <c r="D169" s="42" t="s">
        <v>195</v>
      </c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7"/>
      <c r="Q169" s="43"/>
      <c r="R169" s="43"/>
      <c r="S169" s="43"/>
      <c r="T169" s="43"/>
      <c r="U169" s="43"/>
      <c r="V169" s="42"/>
      <c r="W169" s="36"/>
      <c r="X169" s="36"/>
      <c r="Y169" s="36"/>
      <c r="Z169" s="36"/>
      <c r="AA169" s="36"/>
      <c r="AB169" s="36"/>
      <c r="AC169" s="36"/>
      <c r="AD169" s="36"/>
      <c r="AE169" s="3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>
        <f t="shared" si="8"/>
        <v>0</v>
      </c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>
        <f t="shared" si="9"/>
        <v>0</v>
      </c>
      <c r="BF169" s="27"/>
      <c r="BG169" s="27"/>
      <c r="BH169" s="27"/>
      <c r="BI169" s="27"/>
    </row>
    <row r="170" spans="1:70" s="25" customFormat="1" ht="41.4" customHeight="1" x14ac:dyDescent="0.25">
      <c r="A170" s="28">
        <v>4</v>
      </c>
      <c r="B170" s="29"/>
      <c r="C170" s="29"/>
      <c r="D170" s="40" t="s">
        <v>287</v>
      </c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2"/>
      <c r="Q170" s="41" t="s">
        <v>275</v>
      </c>
      <c r="R170" s="41"/>
      <c r="S170" s="41"/>
      <c r="T170" s="41"/>
      <c r="U170" s="41"/>
      <c r="V170" s="40" t="s">
        <v>278</v>
      </c>
      <c r="W170" s="31"/>
      <c r="X170" s="31"/>
      <c r="Y170" s="31"/>
      <c r="Z170" s="31"/>
      <c r="AA170" s="31"/>
      <c r="AB170" s="31"/>
      <c r="AC170" s="31"/>
      <c r="AD170" s="31"/>
      <c r="AE170" s="32"/>
      <c r="AF170" s="26">
        <v>0</v>
      </c>
      <c r="AG170" s="26"/>
      <c r="AH170" s="26"/>
      <c r="AI170" s="26"/>
      <c r="AJ170" s="26"/>
      <c r="AK170" s="26">
        <v>0</v>
      </c>
      <c r="AL170" s="26"/>
      <c r="AM170" s="26"/>
      <c r="AN170" s="26"/>
      <c r="AO170" s="26"/>
      <c r="AP170" s="26">
        <f t="shared" si="8"/>
        <v>0</v>
      </c>
      <c r="AQ170" s="26"/>
      <c r="AR170" s="26"/>
      <c r="AS170" s="26"/>
      <c r="AT170" s="26"/>
      <c r="AU170" s="26">
        <v>0</v>
      </c>
      <c r="AV170" s="26"/>
      <c r="AW170" s="26"/>
      <c r="AX170" s="26"/>
      <c r="AY170" s="26"/>
      <c r="AZ170" s="26">
        <v>0</v>
      </c>
      <c r="BA170" s="26"/>
      <c r="BB170" s="26"/>
      <c r="BC170" s="26"/>
      <c r="BD170" s="26"/>
      <c r="BE170" s="26">
        <f t="shared" si="9"/>
        <v>0</v>
      </c>
      <c r="BF170" s="26"/>
      <c r="BG170" s="26"/>
      <c r="BH170" s="26"/>
      <c r="BI170" s="26"/>
    </row>
    <row r="171" spans="1:70" s="25" customFormat="1" ht="69" customHeight="1" x14ac:dyDescent="0.25">
      <c r="A171" s="28">
        <v>4</v>
      </c>
      <c r="B171" s="29"/>
      <c r="C171" s="29"/>
      <c r="D171" s="40" t="s">
        <v>288</v>
      </c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2"/>
      <c r="Q171" s="41" t="s">
        <v>197</v>
      </c>
      <c r="R171" s="41"/>
      <c r="S171" s="41"/>
      <c r="T171" s="41"/>
      <c r="U171" s="41"/>
      <c r="V171" s="40" t="s">
        <v>272</v>
      </c>
      <c r="W171" s="31"/>
      <c r="X171" s="31"/>
      <c r="Y171" s="31"/>
      <c r="Z171" s="31"/>
      <c r="AA171" s="31"/>
      <c r="AB171" s="31"/>
      <c r="AC171" s="31"/>
      <c r="AD171" s="31"/>
      <c r="AE171" s="32"/>
      <c r="AF171" s="26">
        <v>24</v>
      </c>
      <c r="AG171" s="26"/>
      <c r="AH171" s="26"/>
      <c r="AI171" s="26"/>
      <c r="AJ171" s="26"/>
      <c r="AK171" s="26">
        <v>0</v>
      </c>
      <c r="AL171" s="26"/>
      <c r="AM171" s="26"/>
      <c r="AN171" s="26"/>
      <c r="AO171" s="26"/>
      <c r="AP171" s="26">
        <f t="shared" si="8"/>
        <v>24</v>
      </c>
      <c r="AQ171" s="26"/>
      <c r="AR171" s="26"/>
      <c r="AS171" s="26"/>
      <c r="AT171" s="26"/>
      <c r="AU171" s="26">
        <v>24</v>
      </c>
      <c r="AV171" s="26"/>
      <c r="AW171" s="26"/>
      <c r="AX171" s="26"/>
      <c r="AY171" s="26"/>
      <c r="AZ171" s="26">
        <v>0</v>
      </c>
      <c r="BA171" s="26"/>
      <c r="BB171" s="26"/>
      <c r="BC171" s="26"/>
      <c r="BD171" s="26"/>
      <c r="BE171" s="26">
        <f t="shared" si="9"/>
        <v>24</v>
      </c>
      <c r="BF171" s="26"/>
      <c r="BG171" s="26"/>
      <c r="BH171" s="26"/>
      <c r="BI171" s="26"/>
    </row>
    <row r="172" spans="1:70" s="25" customFormat="1" ht="27.6" customHeight="1" x14ac:dyDescent="0.25">
      <c r="A172" s="28">
        <v>4</v>
      </c>
      <c r="B172" s="29"/>
      <c r="C172" s="29"/>
      <c r="D172" s="40" t="s">
        <v>289</v>
      </c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2"/>
      <c r="Q172" s="41" t="s">
        <v>197</v>
      </c>
      <c r="R172" s="41"/>
      <c r="S172" s="41"/>
      <c r="T172" s="41"/>
      <c r="U172" s="41"/>
      <c r="V172" s="40" t="s">
        <v>278</v>
      </c>
      <c r="W172" s="31"/>
      <c r="X172" s="31"/>
      <c r="Y172" s="31"/>
      <c r="Z172" s="31"/>
      <c r="AA172" s="31"/>
      <c r="AB172" s="31"/>
      <c r="AC172" s="31"/>
      <c r="AD172" s="31"/>
      <c r="AE172" s="32"/>
      <c r="AF172" s="26">
        <v>15</v>
      </c>
      <c r="AG172" s="26"/>
      <c r="AH172" s="26"/>
      <c r="AI172" s="26"/>
      <c r="AJ172" s="26"/>
      <c r="AK172" s="26">
        <v>0</v>
      </c>
      <c r="AL172" s="26"/>
      <c r="AM172" s="26"/>
      <c r="AN172" s="26"/>
      <c r="AO172" s="26"/>
      <c r="AP172" s="26">
        <f t="shared" si="8"/>
        <v>15</v>
      </c>
      <c r="AQ172" s="26"/>
      <c r="AR172" s="26"/>
      <c r="AS172" s="26"/>
      <c r="AT172" s="26"/>
      <c r="AU172" s="26">
        <v>15</v>
      </c>
      <c r="AV172" s="26"/>
      <c r="AW172" s="26"/>
      <c r="AX172" s="26"/>
      <c r="AY172" s="26"/>
      <c r="AZ172" s="26">
        <v>0</v>
      </c>
      <c r="BA172" s="26"/>
      <c r="BB172" s="26"/>
      <c r="BC172" s="26"/>
      <c r="BD172" s="26"/>
      <c r="BE172" s="26">
        <f t="shared" si="9"/>
        <v>15</v>
      </c>
      <c r="BF172" s="26"/>
      <c r="BG172" s="26"/>
      <c r="BH172" s="26"/>
      <c r="BI172" s="26"/>
    </row>
    <row r="174" spans="1:70" ht="14.25" customHeight="1" x14ac:dyDescent="0.25">
      <c r="A174" s="65" t="s">
        <v>124</v>
      </c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</row>
    <row r="175" spans="1:70" ht="15" customHeight="1" x14ac:dyDescent="0.25">
      <c r="A175" s="80" t="s">
        <v>218</v>
      </c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80"/>
      <c r="AX175" s="80"/>
      <c r="AY175" s="80"/>
      <c r="AZ175" s="80"/>
      <c r="BA175" s="80"/>
      <c r="BB175" s="80"/>
      <c r="BC175" s="80"/>
      <c r="BD175" s="80"/>
      <c r="BE175" s="80"/>
      <c r="BF175" s="80"/>
      <c r="BG175" s="80"/>
      <c r="BH175" s="80"/>
      <c r="BI175" s="80"/>
      <c r="BJ175" s="80"/>
      <c r="BK175" s="80"/>
      <c r="BL175" s="80"/>
      <c r="BM175" s="80"/>
      <c r="BN175" s="80"/>
      <c r="BO175" s="80"/>
      <c r="BP175" s="80"/>
      <c r="BQ175" s="80"/>
      <c r="BR175" s="80"/>
    </row>
    <row r="176" spans="1:70" ht="12.9" customHeight="1" x14ac:dyDescent="0.25">
      <c r="A176" s="82" t="s">
        <v>19</v>
      </c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4"/>
      <c r="U176" s="41" t="s">
        <v>219</v>
      </c>
      <c r="V176" s="41"/>
      <c r="W176" s="41"/>
      <c r="X176" s="41"/>
      <c r="Y176" s="41"/>
      <c r="Z176" s="41"/>
      <c r="AA176" s="41"/>
      <c r="AB176" s="41"/>
      <c r="AC176" s="41"/>
      <c r="AD176" s="41"/>
      <c r="AE176" s="41" t="s">
        <v>222</v>
      </c>
      <c r="AF176" s="41"/>
      <c r="AG176" s="41"/>
      <c r="AH176" s="41"/>
      <c r="AI176" s="41"/>
      <c r="AJ176" s="41"/>
      <c r="AK176" s="41"/>
      <c r="AL176" s="41"/>
      <c r="AM176" s="41"/>
      <c r="AN176" s="41"/>
      <c r="AO176" s="41" t="s">
        <v>229</v>
      </c>
      <c r="AP176" s="41"/>
      <c r="AQ176" s="41"/>
      <c r="AR176" s="41"/>
      <c r="AS176" s="41"/>
      <c r="AT176" s="41"/>
      <c r="AU176" s="41"/>
      <c r="AV176" s="41"/>
      <c r="AW176" s="41"/>
      <c r="AX176" s="41"/>
      <c r="AY176" s="41" t="s">
        <v>240</v>
      </c>
      <c r="AZ176" s="41"/>
      <c r="BA176" s="41"/>
      <c r="BB176" s="41"/>
      <c r="BC176" s="41"/>
      <c r="BD176" s="41"/>
      <c r="BE176" s="41"/>
      <c r="BF176" s="41"/>
      <c r="BG176" s="41"/>
      <c r="BH176" s="41"/>
      <c r="BI176" s="41" t="s">
        <v>245</v>
      </c>
      <c r="BJ176" s="41"/>
      <c r="BK176" s="41"/>
      <c r="BL176" s="41"/>
      <c r="BM176" s="41"/>
      <c r="BN176" s="41"/>
      <c r="BO176" s="41"/>
      <c r="BP176" s="41"/>
      <c r="BQ176" s="41"/>
      <c r="BR176" s="41"/>
    </row>
    <row r="177" spans="1:79" ht="30" customHeight="1" x14ac:dyDescent="0.25">
      <c r="A177" s="85"/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7"/>
      <c r="U177" s="41" t="s">
        <v>4</v>
      </c>
      <c r="V177" s="41"/>
      <c r="W177" s="41"/>
      <c r="X177" s="41"/>
      <c r="Y177" s="41"/>
      <c r="Z177" s="41" t="s">
        <v>3</v>
      </c>
      <c r="AA177" s="41"/>
      <c r="AB177" s="41"/>
      <c r="AC177" s="41"/>
      <c r="AD177" s="41"/>
      <c r="AE177" s="41" t="s">
        <v>4</v>
      </c>
      <c r="AF177" s="41"/>
      <c r="AG177" s="41"/>
      <c r="AH177" s="41"/>
      <c r="AI177" s="41"/>
      <c r="AJ177" s="41" t="s">
        <v>3</v>
      </c>
      <c r="AK177" s="41"/>
      <c r="AL177" s="41"/>
      <c r="AM177" s="41"/>
      <c r="AN177" s="41"/>
      <c r="AO177" s="41" t="s">
        <v>4</v>
      </c>
      <c r="AP177" s="41"/>
      <c r="AQ177" s="41"/>
      <c r="AR177" s="41"/>
      <c r="AS177" s="41"/>
      <c r="AT177" s="41" t="s">
        <v>3</v>
      </c>
      <c r="AU177" s="41"/>
      <c r="AV177" s="41"/>
      <c r="AW177" s="41"/>
      <c r="AX177" s="41"/>
      <c r="AY177" s="41" t="s">
        <v>4</v>
      </c>
      <c r="AZ177" s="41"/>
      <c r="BA177" s="41"/>
      <c r="BB177" s="41"/>
      <c r="BC177" s="41"/>
      <c r="BD177" s="41" t="s">
        <v>3</v>
      </c>
      <c r="BE177" s="41"/>
      <c r="BF177" s="41"/>
      <c r="BG177" s="41"/>
      <c r="BH177" s="41"/>
      <c r="BI177" s="41" t="s">
        <v>4</v>
      </c>
      <c r="BJ177" s="41"/>
      <c r="BK177" s="41"/>
      <c r="BL177" s="41"/>
      <c r="BM177" s="41"/>
      <c r="BN177" s="41" t="s">
        <v>3</v>
      </c>
      <c r="BO177" s="41"/>
      <c r="BP177" s="41"/>
      <c r="BQ177" s="41"/>
      <c r="BR177" s="41"/>
    </row>
    <row r="178" spans="1:79" ht="15" customHeight="1" x14ac:dyDescent="0.25">
      <c r="A178" s="77">
        <v>1</v>
      </c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9"/>
      <c r="U178" s="41">
        <v>2</v>
      </c>
      <c r="V178" s="41"/>
      <c r="W178" s="41"/>
      <c r="X178" s="41"/>
      <c r="Y178" s="41"/>
      <c r="Z178" s="41">
        <v>3</v>
      </c>
      <c r="AA178" s="41"/>
      <c r="AB178" s="41"/>
      <c r="AC178" s="41"/>
      <c r="AD178" s="41"/>
      <c r="AE178" s="41">
        <v>4</v>
      </c>
      <c r="AF178" s="41"/>
      <c r="AG178" s="41"/>
      <c r="AH178" s="41"/>
      <c r="AI178" s="41"/>
      <c r="AJ178" s="41">
        <v>5</v>
      </c>
      <c r="AK178" s="41"/>
      <c r="AL178" s="41"/>
      <c r="AM178" s="41"/>
      <c r="AN178" s="41"/>
      <c r="AO178" s="41">
        <v>6</v>
      </c>
      <c r="AP178" s="41"/>
      <c r="AQ178" s="41"/>
      <c r="AR178" s="41"/>
      <c r="AS178" s="41"/>
      <c r="AT178" s="41">
        <v>7</v>
      </c>
      <c r="AU178" s="41"/>
      <c r="AV178" s="41"/>
      <c r="AW178" s="41"/>
      <c r="AX178" s="41"/>
      <c r="AY178" s="41">
        <v>8</v>
      </c>
      <c r="AZ178" s="41"/>
      <c r="BA178" s="41"/>
      <c r="BB178" s="41"/>
      <c r="BC178" s="41"/>
      <c r="BD178" s="41">
        <v>9</v>
      </c>
      <c r="BE178" s="41"/>
      <c r="BF178" s="41"/>
      <c r="BG178" s="41"/>
      <c r="BH178" s="41"/>
      <c r="BI178" s="41">
        <v>10</v>
      </c>
      <c r="BJ178" s="41"/>
      <c r="BK178" s="41"/>
      <c r="BL178" s="41"/>
      <c r="BM178" s="41"/>
      <c r="BN178" s="41">
        <v>11</v>
      </c>
      <c r="BO178" s="41"/>
      <c r="BP178" s="41"/>
      <c r="BQ178" s="41"/>
      <c r="BR178" s="41"/>
    </row>
    <row r="179" spans="1:79" s="1" customFormat="1" ht="15.75" hidden="1" customHeight="1" x14ac:dyDescent="0.25">
      <c r="A179" s="92" t="s">
        <v>57</v>
      </c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4"/>
      <c r="U179" s="68" t="s">
        <v>65</v>
      </c>
      <c r="V179" s="68"/>
      <c r="W179" s="68"/>
      <c r="X179" s="68"/>
      <c r="Y179" s="68"/>
      <c r="Z179" s="66" t="s">
        <v>66</v>
      </c>
      <c r="AA179" s="66"/>
      <c r="AB179" s="66"/>
      <c r="AC179" s="66"/>
      <c r="AD179" s="66"/>
      <c r="AE179" s="68" t="s">
        <v>67</v>
      </c>
      <c r="AF179" s="68"/>
      <c r="AG179" s="68"/>
      <c r="AH179" s="68"/>
      <c r="AI179" s="68"/>
      <c r="AJ179" s="66" t="s">
        <v>68</v>
      </c>
      <c r="AK179" s="66"/>
      <c r="AL179" s="66"/>
      <c r="AM179" s="66"/>
      <c r="AN179" s="66"/>
      <c r="AO179" s="68" t="s">
        <v>58</v>
      </c>
      <c r="AP179" s="68"/>
      <c r="AQ179" s="68"/>
      <c r="AR179" s="68"/>
      <c r="AS179" s="68"/>
      <c r="AT179" s="66" t="s">
        <v>59</v>
      </c>
      <c r="AU179" s="66"/>
      <c r="AV179" s="66"/>
      <c r="AW179" s="66"/>
      <c r="AX179" s="66"/>
      <c r="AY179" s="68" t="s">
        <v>60</v>
      </c>
      <c r="AZ179" s="68"/>
      <c r="BA179" s="68"/>
      <c r="BB179" s="68"/>
      <c r="BC179" s="68"/>
      <c r="BD179" s="66" t="s">
        <v>61</v>
      </c>
      <c r="BE179" s="66"/>
      <c r="BF179" s="66"/>
      <c r="BG179" s="66"/>
      <c r="BH179" s="66"/>
      <c r="BI179" s="68" t="s">
        <v>62</v>
      </c>
      <c r="BJ179" s="68"/>
      <c r="BK179" s="68"/>
      <c r="BL179" s="68"/>
      <c r="BM179" s="68"/>
      <c r="BN179" s="66" t="s">
        <v>63</v>
      </c>
      <c r="BO179" s="66"/>
      <c r="BP179" s="66"/>
      <c r="BQ179" s="66"/>
      <c r="BR179" s="66"/>
      <c r="CA179" t="s">
        <v>41</v>
      </c>
    </row>
    <row r="180" spans="1:79" s="6" customFormat="1" ht="13.2" customHeight="1" x14ac:dyDescent="0.25">
      <c r="A180" s="35" t="s">
        <v>199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7"/>
      <c r="U180" s="39">
        <v>1769359</v>
      </c>
      <c r="V180" s="39"/>
      <c r="W180" s="39"/>
      <c r="X180" s="39"/>
      <c r="Y180" s="39"/>
      <c r="Z180" s="39">
        <v>0</v>
      </c>
      <c r="AA180" s="39"/>
      <c r="AB180" s="39"/>
      <c r="AC180" s="39"/>
      <c r="AD180" s="39"/>
      <c r="AE180" s="39">
        <v>2013925</v>
      </c>
      <c r="AF180" s="39"/>
      <c r="AG180" s="39"/>
      <c r="AH180" s="39"/>
      <c r="AI180" s="39"/>
      <c r="AJ180" s="39">
        <v>0</v>
      </c>
      <c r="AK180" s="39"/>
      <c r="AL180" s="39"/>
      <c r="AM180" s="39"/>
      <c r="AN180" s="39"/>
      <c r="AO180" s="39">
        <v>2530113</v>
      </c>
      <c r="AP180" s="39"/>
      <c r="AQ180" s="39"/>
      <c r="AR180" s="39"/>
      <c r="AS180" s="39"/>
      <c r="AT180" s="39">
        <v>0</v>
      </c>
      <c r="AU180" s="39"/>
      <c r="AV180" s="39"/>
      <c r="AW180" s="39"/>
      <c r="AX180" s="39"/>
      <c r="AY180" s="39">
        <v>2686980</v>
      </c>
      <c r="AZ180" s="39"/>
      <c r="BA180" s="39"/>
      <c r="BB180" s="39"/>
      <c r="BC180" s="39"/>
      <c r="BD180" s="39">
        <v>0</v>
      </c>
      <c r="BE180" s="39"/>
      <c r="BF180" s="39"/>
      <c r="BG180" s="39"/>
      <c r="BH180" s="39"/>
      <c r="BI180" s="39">
        <v>2829390</v>
      </c>
      <c r="BJ180" s="39"/>
      <c r="BK180" s="39"/>
      <c r="BL180" s="39"/>
      <c r="BM180" s="39"/>
      <c r="BN180" s="39">
        <v>0</v>
      </c>
      <c r="BO180" s="39"/>
      <c r="BP180" s="39"/>
      <c r="BQ180" s="39"/>
      <c r="BR180" s="39"/>
      <c r="CA180" s="6" t="s">
        <v>42</v>
      </c>
    </row>
    <row r="181" spans="1:79" s="25" customFormat="1" ht="12.75" customHeight="1" x14ac:dyDescent="0.25">
      <c r="A181" s="30" t="s">
        <v>200</v>
      </c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2"/>
      <c r="U181" s="38">
        <v>1769359</v>
      </c>
      <c r="V181" s="38"/>
      <c r="W181" s="38"/>
      <c r="X181" s="38"/>
      <c r="Y181" s="38"/>
      <c r="Z181" s="38">
        <v>0</v>
      </c>
      <c r="AA181" s="38"/>
      <c r="AB181" s="38"/>
      <c r="AC181" s="38"/>
      <c r="AD181" s="38"/>
      <c r="AE181" s="38">
        <v>2013925</v>
      </c>
      <c r="AF181" s="38"/>
      <c r="AG181" s="38"/>
      <c r="AH181" s="38"/>
      <c r="AI181" s="38"/>
      <c r="AJ181" s="38">
        <v>0</v>
      </c>
      <c r="AK181" s="38"/>
      <c r="AL181" s="38"/>
      <c r="AM181" s="38"/>
      <c r="AN181" s="38"/>
      <c r="AO181" s="38">
        <v>2530113</v>
      </c>
      <c r="AP181" s="38"/>
      <c r="AQ181" s="38"/>
      <c r="AR181" s="38"/>
      <c r="AS181" s="38"/>
      <c r="AT181" s="38">
        <v>0</v>
      </c>
      <c r="AU181" s="38"/>
      <c r="AV181" s="38"/>
      <c r="AW181" s="38"/>
      <c r="AX181" s="38"/>
      <c r="AY181" s="38">
        <v>2686980</v>
      </c>
      <c r="AZ181" s="38"/>
      <c r="BA181" s="38"/>
      <c r="BB181" s="38"/>
      <c r="BC181" s="38"/>
      <c r="BD181" s="38">
        <v>0</v>
      </c>
      <c r="BE181" s="38"/>
      <c r="BF181" s="38"/>
      <c r="BG181" s="38"/>
      <c r="BH181" s="38"/>
      <c r="BI181" s="38">
        <v>2829390</v>
      </c>
      <c r="BJ181" s="38"/>
      <c r="BK181" s="38"/>
      <c r="BL181" s="38"/>
      <c r="BM181" s="38"/>
      <c r="BN181" s="38">
        <v>0</v>
      </c>
      <c r="BO181" s="38"/>
      <c r="BP181" s="38"/>
      <c r="BQ181" s="38"/>
      <c r="BR181" s="38"/>
    </row>
    <row r="182" spans="1:79" s="6" customFormat="1" ht="26.4" customHeight="1" x14ac:dyDescent="0.25">
      <c r="A182" s="35" t="s">
        <v>201</v>
      </c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7"/>
      <c r="U182" s="39">
        <v>11226</v>
      </c>
      <c r="V182" s="39"/>
      <c r="W182" s="39"/>
      <c r="X182" s="39"/>
      <c r="Y182" s="39"/>
      <c r="Z182" s="39">
        <v>0</v>
      </c>
      <c r="AA182" s="39"/>
      <c r="AB182" s="39"/>
      <c r="AC182" s="39"/>
      <c r="AD182" s="39"/>
      <c r="AE182" s="39">
        <v>95609</v>
      </c>
      <c r="AF182" s="39"/>
      <c r="AG182" s="39"/>
      <c r="AH182" s="39"/>
      <c r="AI182" s="39"/>
      <c r="AJ182" s="39">
        <v>0</v>
      </c>
      <c r="AK182" s="39"/>
      <c r="AL182" s="39"/>
      <c r="AM182" s="39"/>
      <c r="AN182" s="39"/>
      <c r="AO182" s="39">
        <v>0</v>
      </c>
      <c r="AP182" s="39"/>
      <c r="AQ182" s="39"/>
      <c r="AR182" s="39"/>
      <c r="AS182" s="39"/>
      <c r="AT182" s="39">
        <v>0</v>
      </c>
      <c r="AU182" s="39"/>
      <c r="AV182" s="39"/>
      <c r="AW182" s="39"/>
      <c r="AX182" s="39"/>
      <c r="AY182" s="39">
        <v>0</v>
      </c>
      <c r="AZ182" s="39"/>
      <c r="BA182" s="39"/>
      <c r="BB182" s="39"/>
      <c r="BC182" s="39"/>
      <c r="BD182" s="39">
        <v>0</v>
      </c>
      <c r="BE182" s="39"/>
      <c r="BF182" s="39"/>
      <c r="BG182" s="39"/>
      <c r="BH182" s="39"/>
      <c r="BI182" s="39">
        <v>0</v>
      </c>
      <c r="BJ182" s="39"/>
      <c r="BK182" s="39"/>
      <c r="BL182" s="39"/>
      <c r="BM182" s="39"/>
      <c r="BN182" s="39">
        <v>0</v>
      </c>
      <c r="BO182" s="39"/>
      <c r="BP182" s="39"/>
      <c r="BQ182" s="39"/>
      <c r="BR182" s="39"/>
    </row>
    <row r="183" spans="1:79" s="25" customFormat="1" ht="12.75" customHeight="1" x14ac:dyDescent="0.25">
      <c r="A183" s="30" t="s">
        <v>202</v>
      </c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2"/>
      <c r="U183" s="38">
        <v>11226</v>
      </c>
      <c r="V183" s="38"/>
      <c r="W183" s="38"/>
      <c r="X183" s="38"/>
      <c r="Y183" s="38"/>
      <c r="Z183" s="38">
        <v>0</v>
      </c>
      <c r="AA183" s="38"/>
      <c r="AB183" s="38"/>
      <c r="AC183" s="38"/>
      <c r="AD183" s="38"/>
      <c r="AE183" s="38">
        <v>95609</v>
      </c>
      <c r="AF183" s="38"/>
      <c r="AG183" s="38"/>
      <c r="AH183" s="38"/>
      <c r="AI183" s="38"/>
      <c r="AJ183" s="38">
        <v>0</v>
      </c>
      <c r="AK183" s="38"/>
      <c r="AL183" s="38"/>
      <c r="AM183" s="38"/>
      <c r="AN183" s="38"/>
      <c r="AO183" s="38">
        <v>0</v>
      </c>
      <c r="AP183" s="38"/>
      <c r="AQ183" s="38"/>
      <c r="AR183" s="38"/>
      <c r="AS183" s="38"/>
      <c r="AT183" s="38">
        <v>0</v>
      </c>
      <c r="AU183" s="38"/>
      <c r="AV183" s="38"/>
      <c r="AW183" s="38"/>
      <c r="AX183" s="38"/>
      <c r="AY183" s="38">
        <v>0</v>
      </c>
      <c r="AZ183" s="38"/>
      <c r="BA183" s="38"/>
      <c r="BB183" s="38"/>
      <c r="BC183" s="38"/>
      <c r="BD183" s="38">
        <v>0</v>
      </c>
      <c r="BE183" s="38"/>
      <c r="BF183" s="38"/>
      <c r="BG183" s="38"/>
      <c r="BH183" s="38"/>
      <c r="BI183" s="38">
        <v>0</v>
      </c>
      <c r="BJ183" s="38"/>
      <c r="BK183" s="38"/>
      <c r="BL183" s="38"/>
      <c r="BM183" s="38"/>
      <c r="BN183" s="38">
        <v>0</v>
      </c>
      <c r="BO183" s="38"/>
      <c r="BP183" s="38"/>
      <c r="BQ183" s="38"/>
      <c r="BR183" s="38"/>
    </row>
    <row r="184" spans="1:79" s="6" customFormat="1" ht="12.75" customHeight="1" x14ac:dyDescent="0.25">
      <c r="A184" s="35" t="s">
        <v>147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7"/>
      <c r="U184" s="39">
        <v>1780585</v>
      </c>
      <c r="V184" s="39"/>
      <c r="W184" s="39"/>
      <c r="X184" s="39"/>
      <c r="Y184" s="39"/>
      <c r="Z184" s="39">
        <v>0</v>
      </c>
      <c r="AA184" s="39"/>
      <c r="AB184" s="39"/>
      <c r="AC184" s="39"/>
      <c r="AD184" s="39"/>
      <c r="AE184" s="39">
        <v>2109534</v>
      </c>
      <c r="AF184" s="39"/>
      <c r="AG184" s="39"/>
      <c r="AH184" s="39"/>
      <c r="AI184" s="39"/>
      <c r="AJ184" s="39">
        <v>0</v>
      </c>
      <c r="AK184" s="39"/>
      <c r="AL184" s="39"/>
      <c r="AM184" s="39"/>
      <c r="AN184" s="39"/>
      <c r="AO184" s="39">
        <v>2530113</v>
      </c>
      <c r="AP184" s="39"/>
      <c r="AQ184" s="39"/>
      <c r="AR184" s="39"/>
      <c r="AS184" s="39"/>
      <c r="AT184" s="39">
        <v>0</v>
      </c>
      <c r="AU184" s="39"/>
      <c r="AV184" s="39"/>
      <c r="AW184" s="39"/>
      <c r="AX184" s="39"/>
      <c r="AY184" s="39">
        <v>2686980</v>
      </c>
      <c r="AZ184" s="39"/>
      <c r="BA184" s="39"/>
      <c r="BB184" s="39"/>
      <c r="BC184" s="39"/>
      <c r="BD184" s="39">
        <v>0</v>
      </c>
      <c r="BE184" s="39"/>
      <c r="BF184" s="39"/>
      <c r="BG184" s="39"/>
      <c r="BH184" s="39"/>
      <c r="BI184" s="39">
        <v>2829390</v>
      </c>
      <c r="BJ184" s="39"/>
      <c r="BK184" s="39"/>
      <c r="BL184" s="39"/>
      <c r="BM184" s="39"/>
      <c r="BN184" s="39">
        <v>0</v>
      </c>
      <c r="BO184" s="39"/>
      <c r="BP184" s="39"/>
      <c r="BQ184" s="39"/>
      <c r="BR184" s="39"/>
    </row>
    <row r="185" spans="1:79" s="25" customFormat="1" ht="26.4" customHeight="1" x14ac:dyDescent="0.25">
      <c r="A185" s="30" t="s">
        <v>203</v>
      </c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2"/>
      <c r="U185" s="38" t="s">
        <v>173</v>
      </c>
      <c r="V185" s="38"/>
      <c r="W185" s="38"/>
      <c r="X185" s="38"/>
      <c r="Y185" s="38"/>
      <c r="Z185" s="38"/>
      <c r="AA185" s="38"/>
      <c r="AB185" s="38"/>
      <c r="AC185" s="38"/>
      <c r="AD185" s="38"/>
      <c r="AE185" s="38" t="s">
        <v>173</v>
      </c>
      <c r="AF185" s="38"/>
      <c r="AG185" s="38"/>
      <c r="AH185" s="38"/>
      <c r="AI185" s="38"/>
      <c r="AJ185" s="38"/>
      <c r="AK185" s="38"/>
      <c r="AL185" s="38"/>
      <c r="AM185" s="38"/>
      <c r="AN185" s="38"/>
      <c r="AO185" s="38" t="s">
        <v>173</v>
      </c>
      <c r="AP185" s="38"/>
      <c r="AQ185" s="38"/>
      <c r="AR185" s="38"/>
      <c r="AS185" s="38"/>
      <c r="AT185" s="38"/>
      <c r="AU185" s="38"/>
      <c r="AV185" s="38"/>
      <c r="AW185" s="38"/>
      <c r="AX185" s="38"/>
      <c r="AY185" s="38" t="s">
        <v>173</v>
      </c>
      <c r="AZ185" s="38"/>
      <c r="BA185" s="38"/>
      <c r="BB185" s="38"/>
      <c r="BC185" s="38"/>
      <c r="BD185" s="38"/>
      <c r="BE185" s="38"/>
      <c r="BF185" s="38"/>
      <c r="BG185" s="38"/>
      <c r="BH185" s="38"/>
      <c r="BI185" s="38" t="s">
        <v>173</v>
      </c>
      <c r="BJ185" s="38"/>
      <c r="BK185" s="38"/>
      <c r="BL185" s="38"/>
      <c r="BM185" s="38"/>
      <c r="BN185" s="38"/>
      <c r="BO185" s="38"/>
      <c r="BP185" s="38"/>
      <c r="BQ185" s="38"/>
      <c r="BR185" s="38"/>
    </row>
    <row r="188" spans="1:79" ht="14.25" customHeight="1" x14ac:dyDescent="0.25">
      <c r="A188" s="65" t="s">
        <v>125</v>
      </c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65"/>
      <c r="BE188" s="65"/>
      <c r="BF188" s="65"/>
      <c r="BG188" s="65"/>
      <c r="BH188" s="65"/>
      <c r="BI188" s="65"/>
      <c r="BJ188" s="65"/>
      <c r="BK188" s="65"/>
      <c r="BL188" s="65"/>
    </row>
    <row r="189" spans="1:79" ht="15" customHeight="1" x14ac:dyDescent="0.25">
      <c r="A189" s="82" t="s">
        <v>6</v>
      </c>
      <c r="B189" s="83"/>
      <c r="C189" s="83"/>
      <c r="D189" s="82" t="s">
        <v>10</v>
      </c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4"/>
      <c r="W189" s="41" t="s">
        <v>219</v>
      </c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 t="s">
        <v>223</v>
      </c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 t="s">
        <v>234</v>
      </c>
      <c r="AV189" s="41"/>
      <c r="AW189" s="41"/>
      <c r="AX189" s="41"/>
      <c r="AY189" s="41"/>
      <c r="AZ189" s="41"/>
      <c r="BA189" s="41" t="s">
        <v>241</v>
      </c>
      <c r="BB189" s="41"/>
      <c r="BC189" s="41"/>
      <c r="BD189" s="41"/>
      <c r="BE189" s="41"/>
      <c r="BF189" s="41"/>
      <c r="BG189" s="41" t="s">
        <v>250</v>
      </c>
      <c r="BH189" s="41"/>
      <c r="BI189" s="41"/>
      <c r="BJ189" s="41"/>
      <c r="BK189" s="41"/>
      <c r="BL189" s="41"/>
    </row>
    <row r="190" spans="1:79" ht="15" customHeight="1" x14ac:dyDescent="0.25">
      <c r="A190" s="95"/>
      <c r="B190" s="96"/>
      <c r="C190" s="96"/>
      <c r="D190" s="95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7"/>
      <c r="W190" s="41" t="s">
        <v>4</v>
      </c>
      <c r="X190" s="41"/>
      <c r="Y190" s="41"/>
      <c r="Z190" s="41"/>
      <c r="AA190" s="41"/>
      <c r="AB190" s="41"/>
      <c r="AC190" s="41" t="s">
        <v>3</v>
      </c>
      <c r="AD190" s="41"/>
      <c r="AE190" s="41"/>
      <c r="AF190" s="41"/>
      <c r="AG190" s="41"/>
      <c r="AH190" s="41"/>
      <c r="AI190" s="41" t="s">
        <v>4</v>
      </c>
      <c r="AJ190" s="41"/>
      <c r="AK190" s="41"/>
      <c r="AL190" s="41"/>
      <c r="AM190" s="41"/>
      <c r="AN190" s="41"/>
      <c r="AO190" s="41" t="s">
        <v>3</v>
      </c>
      <c r="AP190" s="41"/>
      <c r="AQ190" s="41"/>
      <c r="AR190" s="41"/>
      <c r="AS190" s="41"/>
      <c r="AT190" s="41"/>
      <c r="AU190" s="70" t="s">
        <v>4</v>
      </c>
      <c r="AV190" s="70"/>
      <c r="AW190" s="70"/>
      <c r="AX190" s="70" t="s">
        <v>3</v>
      </c>
      <c r="AY190" s="70"/>
      <c r="AZ190" s="70"/>
      <c r="BA190" s="70" t="s">
        <v>4</v>
      </c>
      <c r="BB190" s="70"/>
      <c r="BC190" s="70"/>
      <c r="BD190" s="70" t="s">
        <v>3</v>
      </c>
      <c r="BE190" s="70"/>
      <c r="BF190" s="70"/>
      <c r="BG190" s="70" t="s">
        <v>4</v>
      </c>
      <c r="BH190" s="70"/>
      <c r="BI190" s="70"/>
      <c r="BJ190" s="70" t="s">
        <v>3</v>
      </c>
      <c r="BK190" s="70"/>
      <c r="BL190" s="70"/>
    </row>
    <row r="191" spans="1:79" ht="57" customHeight="1" x14ac:dyDescent="0.25">
      <c r="A191" s="85"/>
      <c r="B191" s="86"/>
      <c r="C191" s="86"/>
      <c r="D191" s="85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7"/>
      <c r="W191" s="41" t="s">
        <v>12</v>
      </c>
      <c r="X191" s="41"/>
      <c r="Y191" s="41"/>
      <c r="Z191" s="41" t="s">
        <v>11</v>
      </c>
      <c r="AA191" s="41"/>
      <c r="AB191" s="41"/>
      <c r="AC191" s="41" t="s">
        <v>12</v>
      </c>
      <c r="AD191" s="41"/>
      <c r="AE191" s="41"/>
      <c r="AF191" s="41" t="s">
        <v>11</v>
      </c>
      <c r="AG191" s="41"/>
      <c r="AH191" s="41"/>
      <c r="AI191" s="41" t="s">
        <v>12</v>
      </c>
      <c r="AJ191" s="41"/>
      <c r="AK191" s="41"/>
      <c r="AL191" s="41" t="s">
        <v>11</v>
      </c>
      <c r="AM191" s="41"/>
      <c r="AN191" s="41"/>
      <c r="AO191" s="41" t="s">
        <v>12</v>
      </c>
      <c r="AP191" s="41"/>
      <c r="AQ191" s="41"/>
      <c r="AR191" s="41" t="s">
        <v>11</v>
      </c>
      <c r="AS191" s="41"/>
      <c r="AT191" s="41"/>
      <c r="AU191" s="70"/>
      <c r="AV191" s="70"/>
      <c r="AW191" s="70"/>
      <c r="AX191" s="70"/>
      <c r="AY191" s="70"/>
      <c r="AZ191" s="70"/>
      <c r="BA191" s="70"/>
      <c r="BB191" s="70"/>
      <c r="BC191" s="70"/>
      <c r="BD191" s="70"/>
      <c r="BE191" s="70"/>
      <c r="BF191" s="70"/>
      <c r="BG191" s="70"/>
      <c r="BH191" s="70"/>
      <c r="BI191" s="70"/>
      <c r="BJ191" s="70"/>
      <c r="BK191" s="70"/>
      <c r="BL191" s="70"/>
    </row>
    <row r="192" spans="1:79" ht="15" customHeight="1" x14ac:dyDescent="0.25">
      <c r="A192" s="77">
        <v>1</v>
      </c>
      <c r="B192" s="78"/>
      <c r="C192" s="78"/>
      <c r="D192" s="77">
        <v>2</v>
      </c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9"/>
      <c r="W192" s="41">
        <v>3</v>
      </c>
      <c r="X192" s="41"/>
      <c r="Y192" s="41"/>
      <c r="Z192" s="41">
        <v>4</v>
      </c>
      <c r="AA192" s="41"/>
      <c r="AB192" s="41"/>
      <c r="AC192" s="41">
        <v>5</v>
      </c>
      <c r="AD192" s="41"/>
      <c r="AE192" s="41"/>
      <c r="AF192" s="41">
        <v>6</v>
      </c>
      <c r="AG192" s="41"/>
      <c r="AH192" s="41"/>
      <c r="AI192" s="41">
        <v>7</v>
      </c>
      <c r="AJ192" s="41"/>
      <c r="AK192" s="41"/>
      <c r="AL192" s="41">
        <v>8</v>
      </c>
      <c r="AM192" s="41"/>
      <c r="AN192" s="41"/>
      <c r="AO192" s="41">
        <v>9</v>
      </c>
      <c r="AP192" s="41"/>
      <c r="AQ192" s="41"/>
      <c r="AR192" s="41">
        <v>10</v>
      </c>
      <c r="AS192" s="41"/>
      <c r="AT192" s="41"/>
      <c r="AU192" s="41">
        <v>11</v>
      </c>
      <c r="AV192" s="41"/>
      <c r="AW192" s="41"/>
      <c r="AX192" s="41">
        <v>12</v>
      </c>
      <c r="AY192" s="41"/>
      <c r="AZ192" s="41"/>
      <c r="BA192" s="41">
        <v>13</v>
      </c>
      <c r="BB192" s="41"/>
      <c r="BC192" s="41"/>
      <c r="BD192" s="41">
        <v>14</v>
      </c>
      <c r="BE192" s="41"/>
      <c r="BF192" s="41"/>
      <c r="BG192" s="41">
        <v>15</v>
      </c>
      <c r="BH192" s="41"/>
      <c r="BI192" s="41"/>
      <c r="BJ192" s="41">
        <v>16</v>
      </c>
      <c r="BK192" s="41"/>
      <c r="BL192" s="41"/>
    </row>
    <row r="193" spans="1:79" s="1" customFormat="1" ht="12.75" hidden="1" customHeight="1" x14ac:dyDescent="0.25">
      <c r="A193" s="92" t="s">
        <v>69</v>
      </c>
      <c r="B193" s="93"/>
      <c r="C193" s="93"/>
      <c r="D193" s="92" t="s">
        <v>57</v>
      </c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4"/>
      <c r="W193" s="68" t="s">
        <v>72</v>
      </c>
      <c r="X193" s="68"/>
      <c r="Y193" s="68"/>
      <c r="Z193" s="68" t="s">
        <v>73</v>
      </c>
      <c r="AA193" s="68"/>
      <c r="AB193" s="68"/>
      <c r="AC193" s="66" t="s">
        <v>74</v>
      </c>
      <c r="AD193" s="66"/>
      <c r="AE193" s="66"/>
      <c r="AF193" s="66" t="s">
        <v>75</v>
      </c>
      <c r="AG193" s="66"/>
      <c r="AH193" s="66"/>
      <c r="AI193" s="68" t="s">
        <v>76</v>
      </c>
      <c r="AJ193" s="68"/>
      <c r="AK193" s="68"/>
      <c r="AL193" s="68" t="s">
        <v>77</v>
      </c>
      <c r="AM193" s="68"/>
      <c r="AN193" s="68"/>
      <c r="AO193" s="66" t="s">
        <v>104</v>
      </c>
      <c r="AP193" s="66"/>
      <c r="AQ193" s="66"/>
      <c r="AR193" s="66" t="s">
        <v>78</v>
      </c>
      <c r="AS193" s="66"/>
      <c r="AT193" s="66"/>
      <c r="AU193" s="68" t="s">
        <v>105</v>
      </c>
      <c r="AV193" s="68"/>
      <c r="AW193" s="68"/>
      <c r="AX193" s="66" t="s">
        <v>106</v>
      </c>
      <c r="AY193" s="66"/>
      <c r="AZ193" s="66"/>
      <c r="BA193" s="68" t="s">
        <v>107</v>
      </c>
      <c r="BB193" s="68"/>
      <c r="BC193" s="68"/>
      <c r="BD193" s="66" t="s">
        <v>108</v>
      </c>
      <c r="BE193" s="66"/>
      <c r="BF193" s="66"/>
      <c r="BG193" s="68" t="s">
        <v>109</v>
      </c>
      <c r="BH193" s="68"/>
      <c r="BI193" s="68"/>
      <c r="BJ193" s="66" t="s">
        <v>110</v>
      </c>
      <c r="BK193" s="66"/>
      <c r="BL193" s="66"/>
      <c r="CA193" s="1" t="s">
        <v>103</v>
      </c>
    </row>
    <row r="194" spans="1:79" s="25" customFormat="1" ht="13.2" customHeight="1" x14ac:dyDescent="0.25">
      <c r="A194" s="28">
        <v>1</v>
      </c>
      <c r="B194" s="29"/>
      <c r="C194" s="29"/>
      <c r="D194" s="30" t="s">
        <v>290</v>
      </c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2"/>
      <c r="W194" s="26">
        <v>8</v>
      </c>
      <c r="X194" s="26"/>
      <c r="Y194" s="26"/>
      <c r="Z194" s="26">
        <v>7.5</v>
      </c>
      <c r="AA194" s="26"/>
      <c r="AB194" s="26"/>
      <c r="AC194" s="26">
        <v>0</v>
      </c>
      <c r="AD194" s="26"/>
      <c r="AE194" s="26"/>
      <c r="AF194" s="26">
        <v>0</v>
      </c>
      <c r="AG194" s="26"/>
      <c r="AH194" s="26"/>
      <c r="AI194" s="26">
        <v>8</v>
      </c>
      <c r="AJ194" s="26"/>
      <c r="AK194" s="26"/>
      <c r="AL194" s="26">
        <v>7</v>
      </c>
      <c r="AM194" s="26"/>
      <c r="AN194" s="26"/>
      <c r="AO194" s="26">
        <v>0</v>
      </c>
      <c r="AP194" s="26"/>
      <c r="AQ194" s="26"/>
      <c r="AR194" s="26">
        <v>0</v>
      </c>
      <c r="AS194" s="26"/>
      <c r="AT194" s="26"/>
      <c r="AU194" s="26">
        <v>8</v>
      </c>
      <c r="AV194" s="26"/>
      <c r="AW194" s="26"/>
      <c r="AX194" s="26">
        <v>0</v>
      </c>
      <c r="AY194" s="26"/>
      <c r="AZ194" s="26"/>
      <c r="BA194" s="26">
        <v>8</v>
      </c>
      <c r="BB194" s="26"/>
      <c r="BC194" s="26"/>
      <c r="BD194" s="26">
        <v>0</v>
      </c>
      <c r="BE194" s="26"/>
      <c r="BF194" s="26"/>
      <c r="BG194" s="26">
        <v>8</v>
      </c>
      <c r="BH194" s="26"/>
      <c r="BI194" s="26"/>
      <c r="BJ194" s="26">
        <v>0</v>
      </c>
      <c r="BK194" s="26"/>
      <c r="BL194" s="26"/>
      <c r="CA194" s="25" t="s">
        <v>43</v>
      </c>
    </row>
    <row r="195" spans="1:79" s="25" customFormat="1" ht="13.2" customHeight="1" x14ac:dyDescent="0.25">
      <c r="A195" s="28">
        <v>2</v>
      </c>
      <c r="B195" s="29"/>
      <c r="C195" s="29"/>
      <c r="D195" s="30" t="s">
        <v>291</v>
      </c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2"/>
      <c r="W195" s="26">
        <v>8.5</v>
      </c>
      <c r="X195" s="26"/>
      <c r="Y195" s="26"/>
      <c r="Z195" s="26">
        <v>8</v>
      </c>
      <c r="AA195" s="26"/>
      <c r="AB195" s="26"/>
      <c r="AC195" s="26">
        <v>0</v>
      </c>
      <c r="AD195" s="26"/>
      <c r="AE195" s="26"/>
      <c r="AF195" s="26">
        <v>0</v>
      </c>
      <c r="AG195" s="26"/>
      <c r="AH195" s="26"/>
      <c r="AI195" s="26">
        <v>8.5</v>
      </c>
      <c r="AJ195" s="26"/>
      <c r="AK195" s="26"/>
      <c r="AL195" s="26">
        <v>8</v>
      </c>
      <c r="AM195" s="26"/>
      <c r="AN195" s="26"/>
      <c r="AO195" s="26">
        <v>0</v>
      </c>
      <c r="AP195" s="26"/>
      <c r="AQ195" s="26"/>
      <c r="AR195" s="26">
        <v>0</v>
      </c>
      <c r="AS195" s="26"/>
      <c r="AT195" s="26"/>
      <c r="AU195" s="26">
        <v>8.5</v>
      </c>
      <c r="AV195" s="26"/>
      <c r="AW195" s="26"/>
      <c r="AX195" s="26">
        <v>0</v>
      </c>
      <c r="AY195" s="26"/>
      <c r="AZ195" s="26"/>
      <c r="BA195" s="26">
        <v>8.5</v>
      </c>
      <c r="BB195" s="26"/>
      <c r="BC195" s="26"/>
      <c r="BD195" s="26">
        <v>0</v>
      </c>
      <c r="BE195" s="26"/>
      <c r="BF195" s="26"/>
      <c r="BG195" s="26">
        <v>8.5</v>
      </c>
      <c r="BH195" s="26"/>
      <c r="BI195" s="26"/>
      <c r="BJ195" s="26">
        <v>0</v>
      </c>
      <c r="BK195" s="26"/>
      <c r="BL195" s="26"/>
    </row>
    <row r="196" spans="1:79" s="25" customFormat="1" ht="13.2" customHeight="1" x14ac:dyDescent="0.25">
      <c r="A196" s="28">
        <v>3</v>
      </c>
      <c r="B196" s="29"/>
      <c r="C196" s="29"/>
      <c r="D196" s="30" t="s">
        <v>292</v>
      </c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2"/>
      <c r="W196" s="26">
        <v>10.5</v>
      </c>
      <c r="X196" s="26"/>
      <c r="Y196" s="26"/>
      <c r="Z196" s="26">
        <v>9</v>
      </c>
      <c r="AA196" s="26"/>
      <c r="AB196" s="26"/>
      <c r="AC196" s="26">
        <v>0</v>
      </c>
      <c r="AD196" s="26"/>
      <c r="AE196" s="26"/>
      <c r="AF196" s="26">
        <v>0</v>
      </c>
      <c r="AG196" s="26"/>
      <c r="AH196" s="26"/>
      <c r="AI196" s="26">
        <v>10.5</v>
      </c>
      <c r="AJ196" s="26"/>
      <c r="AK196" s="26"/>
      <c r="AL196" s="26">
        <v>8.5</v>
      </c>
      <c r="AM196" s="26"/>
      <c r="AN196" s="26"/>
      <c r="AO196" s="26">
        <v>0</v>
      </c>
      <c r="AP196" s="26"/>
      <c r="AQ196" s="26"/>
      <c r="AR196" s="26">
        <v>0</v>
      </c>
      <c r="AS196" s="26"/>
      <c r="AT196" s="26"/>
      <c r="AU196" s="26">
        <v>10.5</v>
      </c>
      <c r="AV196" s="26"/>
      <c r="AW196" s="26"/>
      <c r="AX196" s="26">
        <v>0</v>
      </c>
      <c r="AY196" s="26"/>
      <c r="AZ196" s="26"/>
      <c r="BA196" s="26">
        <v>10.5</v>
      </c>
      <c r="BB196" s="26"/>
      <c r="BC196" s="26"/>
      <c r="BD196" s="26">
        <v>0</v>
      </c>
      <c r="BE196" s="26"/>
      <c r="BF196" s="26"/>
      <c r="BG196" s="26">
        <v>10.5</v>
      </c>
      <c r="BH196" s="26"/>
      <c r="BI196" s="26"/>
      <c r="BJ196" s="26">
        <v>0</v>
      </c>
      <c r="BK196" s="26"/>
      <c r="BL196" s="26"/>
    </row>
    <row r="197" spans="1:79" s="25" customFormat="1" ht="12.75" customHeight="1" x14ac:dyDescent="0.25">
      <c r="A197" s="28">
        <v>4</v>
      </c>
      <c r="B197" s="29"/>
      <c r="C197" s="29"/>
      <c r="D197" s="30" t="s">
        <v>293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2"/>
      <c r="W197" s="26">
        <v>1.5</v>
      </c>
      <c r="X197" s="26"/>
      <c r="Y197" s="26"/>
      <c r="Z197" s="26">
        <v>0.5</v>
      </c>
      <c r="AA197" s="26"/>
      <c r="AB197" s="26"/>
      <c r="AC197" s="26">
        <v>0</v>
      </c>
      <c r="AD197" s="26"/>
      <c r="AE197" s="26"/>
      <c r="AF197" s="26">
        <v>0</v>
      </c>
      <c r="AG197" s="26"/>
      <c r="AH197" s="26"/>
      <c r="AI197" s="26">
        <v>1.5</v>
      </c>
      <c r="AJ197" s="26"/>
      <c r="AK197" s="26"/>
      <c r="AL197" s="26">
        <v>1</v>
      </c>
      <c r="AM197" s="26"/>
      <c r="AN197" s="26"/>
      <c r="AO197" s="26">
        <v>0</v>
      </c>
      <c r="AP197" s="26"/>
      <c r="AQ197" s="26"/>
      <c r="AR197" s="26">
        <v>0</v>
      </c>
      <c r="AS197" s="26"/>
      <c r="AT197" s="26"/>
      <c r="AU197" s="26">
        <v>1.5</v>
      </c>
      <c r="AV197" s="26"/>
      <c r="AW197" s="26"/>
      <c r="AX197" s="26">
        <v>0</v>
      </c>
      <c r="AY197" s="26"/>
      <c r="AZ197" s="26"/>
      <c r="BA197" s="26">
        <v>1.5</v>
      </c>
      <c r="BB197" s="26"/>
      <c r="BC197" s="26"/>
      <c r="BD197" s="26">
        <v>0</v>
      </c>
      <c r="BE197" s="26"/>
      <c r="BF197" s="26"/>
      <c r="BG197" s="26">
        <v>1.5</v>
      </c>
      <c r="BH197" s="26"/>
      <c r="BI197" s="26"/>
      <c r="BJ197" s="26">
        <v>0</v>
      </c>
      <c r="BK197" s="26"/>
      <c r="BL197" s="26"/>
    </row>
    <row r="198" spans="1:79" s="25" customFormat="1" ht="13.2" customHeight="1" x14ac:dyDescent="0.25">
      <c r="A198" s="28">
        <v>5</v>
      </c>
      <c r="B198" s="29"/>
      <c r="C198" s="29"/>
      <c r="D198" s="30" t="s">
        <v>294</v>
      </c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2"/>
      <c r="W198" s="26">
        <v>3</v>
      </c>
      <c r="X198" s="26"/>
      <c r="Y198" s="26"/>
      <c r="Z198" s="26">
        <v>2</v>
      </c>
      <c r="AA198" s="26"/>
      <c r="AB198" s="26"/>
      <c r="AC198" s="26">
        <v>0</v>
      </c>
      <c r="AD198" s="26"/>
      <c r="AE198" s="26"/>
      <c r="AF198" s="26">
        <v>0</v>
      </c>
      <c r="AG198" s="26"/>
      <c r="AH198" s="26"/>
      <c r="AI198" s="26">
        <v>3</v>
      </c>
      <c r="AJ198" s="26"/>
      <c r="AK198" s="26"/>
      <c r="AL198" s="26">
        <v>2</v>
      </c>
      <c r="AM198" s="26"/>
      <c r="AN198" s="26"/>
      <c r="AO198" s="26">
        <v>0</v>
      </c>
      <c r="AP198" s="26"/>
      <c r="AQ198" s="26"/>
      <c r="AR198" s="26">
        <v>0</v>
      </c>
      <c r="AS198" s="26"/>
      <c r="AT198" s="26"/>
      <c r="AU198" s="26">
        <v>3</v>
      </c>
      <c r="AV198" s="26"/>
      <c r="AW198" s="26"/>
      <c r="AX198" s="26">
        <v>0</v>
      </c>
      <c r="AY198" s="26"/>
      <c r="AZ198" s="26"/>
      <c r="BA198" s="26">
        <v>3</v>
      </c>
      <c r="BB198" s="26"/>
      <c r="BC198" s="26"/>
      <c r="BD198" s="26">
        <v>0</v>
      </c>
      <c r="BE198" s="26"/>
      <c r="BF198" s="26"/>
      <c r="BG198" s="26">
        <v>3</v>
      </c>
      <c r="BH198" s="26"/>
      <c r="BI198" s="26"/>
      <c r="BJ198" s="26">
        <v>0</v>
      </c>
      <c r="BK198" s="26"/>
      <c r="BL198" s="26"/>
    </row>
    <row r="199" spans="1:79" s="25" customFormat="1" ht="13.2" customHeight="1" x14ac:dyDescent="0.25">
      <c r="A199" s="28">
        <v>6</v>
      </c>
      <c r="B199" s="29"/>
      <c r="C199" s="29"/>
      <c r="D199" s="30" t="s">
        <v>295</v>
      </c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2"/>
      <c r="W199" s="26">
        <v>0.5</v>
      </c>
      <c r="X199" s="26"/>
      <c r="Y199" s="26"/>
      <c r="Z199" s="26">
        <v>0</v>
      </c>
      <c r="AA199" s="26"/>
      <c r="AB199" s="26"/>
      <c r="AC199" s="26">
        <v>0</v>
      </c>
      <c r="AD199" s="26"/>
      <c r="AE199" s="26"/>
      <c r="AF199" s="26">
        <v>0</v>
      </c>
      <c r="AG199" s="26"/>
      <c r="AH199" s="26"/>
      <c r="AI199" s="26">
        <v>0.5</v>
      </c>
      <c r="AJ199" s="26"/>
      <c r="AK199" s="26"/>
      <c r="AL199" s="26">
        <v>0</v>
      </c>
      <c r="AM199" s="26"/>
      <c r="AN199" s="26"/>
      <c r="AO199" s="26">
        <v>0</v>
      </c>
      <c r="AP199" s="26"/>
      <c r="AQ199" s="26"/>
      <c r="AR199" s="26">
        <v>0</v>
      </c>
      <c r="AS199" s="26"/>
      <c r="AT199" s="26"/>
      <c r="AU199" s="26">
        <v>0.5</v>
      </c>
      <c r="AV199" s="26"/>
      <c r="AW199" s="26"/>
      <c r="AX199" s="26">
        <v>0</v>
      </c>
      <c r="AY199" s="26"/>
      <c r="AZ199" s="26"/>
      <c r="BA199" s="26">
        <v>0.5</v>
      </c>
      <c r="BB199" s="26"/>
      <c r="BC199" s="26"/>
      <c r="BD199" s="26">
        <v>0</v>
      </c>
      <c r="BE199" s="26"/>
      <c r="BF199" s="26"/>
      <c r="BG199" s="26">
        <v>0.5</v>
      </c>
      <c r="BH199" s="26"/>
      <c r="BI199" s="26"/>
      <c r="BJ199" s="26">
        <v>0</v>
      </c>
      <c r="BK199" s="26"/>
      <c r="BL199" s="26"/>
    </row>
    <row r="200" spans="1:79" s="6" customFormat="1" ht="13.2" customHeight="1" x14ac:dyDescent="0.25">
      <c r="A200" s="33">
        <v>7</v>
      </c>
      <c r="B200" s="34"/>
      <c r="C200" s="34"/>
      <c r="D200" s="35" t="s">
        <v>205</v>
      </c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7"/>
      <c r="W200" s="27">
        <v>32</v>
      </c>
      <c r="X200" s="27"/>
      <c r="Y200" s="27"/>
      <c r="Z200" s="27">
        <v>27</v>
      </c>
      <c r="AA200" s="27"/>
      <c r="AB200" s="27"/>
      <c r="AC200" s="27">
        <v>0</v>
      </c>
      <c r="AD200" s="27"/>
      <c r="AE200" s="27"/>
      <c r="AF200" s="27">
        <v>0</v>
      </c>
      <c r="AG200" s="27"/>
      <c r="AH200" s="27"/>
      <c r="AI200" s="27">
        <v>32</v>
      </c>
      <c r="AJ200" s="27"/>
      <c r="AK200" s="27"/>
      <c r="AL200" s="27">
        <v>26.5</v>
      </c>
      <c r="AM200" s="27"/>
      <c r="AN200" s="27"/>
      <c r="AO200" s="27">
        <v>0</v>
      </c>
      <c r="AP200" s="27"/>
      <c r="AQ200" s="27"/>
      <c r="AR200" s="27">
        <v>0</v>
      </c>
      <c r="AS200" s="27"/>
      <c r="AT200" s="27"/>
      <c r="AU200" s="27">
        <v>32</v>
      </c>
      <c r="AV200" s="27"/>
      <c r="AW200" s="27"/>
      <c r="AX200" s="27">
        <v>0</v>
      </c>
      <c r="AY200" s="27"/>
      <c r="AZ200" s="27"/>
      <c r="BA200" s="27">
        <v>32</v>
      </c>
      <c r="BB200" s="27"/>
      <c r="BC200" s="27"/>
      <c r="BD200" s="27">
        <v>0</v>
      </c>
      <c r="BE200" s="27"/>
      <c r="BF200" s="27"/>
      <c r="BG200" s="27">
        <v>32</v>
      </c>
      <c r="BH200" s="27"/>
      <c r="BI200" s="27"/>
      <c r="BJ200" s="27">
        <v>0</v>
      </c>
      <c r="BK200" s="27"/>
      <c r="BL200" s="27"/>
    </row>
    <row r="201" spans="1:79" s="25" customFormat="1" ht="26.4" customHeight="1" x14ac:dyDescent="0.25">
      <c r="A201" s="28">
        <v>8</v>
      </c>
      <c r="B201" s="29"/>
      <c r="C201" s="29"/>
      <c r="D201" s="30" t="s">
        <v>206</v>
      </c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2"/>
      <c r="W201" s="26" t="s">
        <v>173</v>
      </c>
      <c r="X201" s="26"/>
      <c r="Y201" s="26"/>
      <c r="Z201" s="26" t="s">
        <v>173</v>
      </c>
      <c r="AA201" s="26"/>
      <c r="AB201" s="26"/>
      <c r="AC201" s="26"/>
      <c r="AD201" s="26"/>
      <c r="AE201" s="26"/>
      <c r="AF201" s="26"/>
      <c r="AG201" s="26"/>
      <c r="AH201" s="26"/>
      <c r="AI201" s="26" t="s">
        <v>173</v>
      </c>
      <c r="AJ201" s="26"/>
      <c r="AK201" s="26"/>
      <c r="AL201" s="26" t="s">
        <v>173</v>
      </c>
      <c r="AM201" s="26"/>
      <c r="AN201" s="26"/>
      <c r="AO201" s="26"/>
      <c r="AP201" s="26"/>
      <c r="AQ201" s="26"/>
      <c r="AR201" s="26"/>
      <c r="AS201" s="26"/>
      <c r="AT201" s="26"/>
      <c r="AU201" s="26" t="s">
        <v>173</v>
      </c>
      <c r="AV201" s="26"/>
      <c r="AW201" s="26"/>
      <c r="AX201" s="26"/>
      <c r="AY201" s="26"/>
      <c r="AZ201" s="26"/>
      <c r="BA201" s="26" t="s">
        <v>173</v>
      </c>
      <c r="BB201" s="26"/>
      <c r="BC201" s="26"/>
      <c r="BD201" s="26"/>
      <c r="BE201" s="26"/>
      <c r="BF201" s="26"/>
      <c r="BG201" s="26" t="s">
        <v>173</v>
      </c>
      <c r="BH201" s="26"/>
      <c r="BI201" s="26"/>
      <c r="BJ201" s="26"/>
      <c r="BK201" s="26"/>
      <c r="BL201" s="26"/>
    </row>
    <row r="204" spans="1:79" ht="14.25" customHeight="1" x14ac:dyDescent="0.25">
      <c r="A204" s="65" t="s">
        <v>153</v>
      </c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5"/>
      <c r="AT204" s="65"/>
      <c r="AU204" s="65"/>
      <c r="AV204" s="65"/>
      <c r="AW204" s="65"/>
      <c r="AX204" s="65"/>
      <c r="AY204" s="65"/>
      <c r="AZ204" s="65"/>
      <c r="BA204" s="65"/>
      <c r="BB204" s="65"/>
      <c r="BC204" s="65"/>
      <c r="BD204" s="65"/>
      <c r="BE204" s="65"/>
      <c r="BF204" s="65"/>
      <c r="BG204" s="65"/>
      <c r="BH204" s="65"/>
      <c r="BI204" s="65"/>
      <c r="BJ204" s="65"/>
      <c r="BK204" s="65"/>
      <c r="BL204" s="65"/>
    </row>
    <row r="205" spans="1:79" ht="14.25" customHeight="1" x14ac:dyDescent="0.25">
      <c r="A205" s="65" t="s">
        <v>235</v>
      </c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  <c r="AA205" s="65"/>
      <c r="AB205" s="65"/>
      <c r="AC205" s="65"/>
      <c r="AD205" s="65"/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  <c r="AP205" s="65"/>
      <c r="AQ205" s="65"/>
      <c r="AR205" s="65"/>
      <c r="AS205" s="65"/>
      <c r="AT205" s="65"/>
      <c r="AU205" s="65"/>
      <c r="AV205" s="65"/>
      <c r="AW205" s="65"/>
      <c r="AX205" s="65"/>
      <c r="AY205" s="65"/>
      <c r="AZ205" s="65"/>
      <c r="BA205" s="65"/>
      <c r="BB205" s="65"/>
      <c r="BC205" s="65"/>
      <c r="BD205" s="65"/>
      <c r="BE205" s="65"/>
      <c r="BF205" s="65"/>
      <c r="BG205" s="65"/>
      <c r="BH205" s="65"/>
      <c r="BI205" s="65"/>
      <c r="BJ205" s="65"/>
      <c r="BK205" s="65"/>
      <c r="BL205" s="65"/>
      <c r="BM205" s="65"/>
      <c r="BN205" s="65"/>
      <c r="BO205" s="65"/>
      <c r="BP205" s="65"/>
      <c r="BQ205" s="65"/>
      <c r="BR205" s="65"/>
      <c r="BS205" s="65"/>
    </row>
    <row r="206" spans="1:79" ht="15" customHeight="1" x14ac:dyDescent="0.25">
      <c r="A206" s="69" t="s">
        <v>218</v>
      </c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  <c r="AH206" s="69"/>
      <c r="AI206" s="69"/>
      <c r="AJ206" s="69"/>
      <c r="AK206" s="69"/>
      <c r="AL206" s="69"/>
      <c r="AM206" s="69"/>
      <c r="AN206" s="69"/>
      <c r="AO206" s="69"/>
      <c r="AP206" s="69"/>
      <c r="AQ206" s="69"/>
      <c r="AR206" s="69"/>
      <c r="AS206" s="69"/>
      <c r="AT206" s="69"/>
      <c r="AU206" s="69"/>
      <c r="AV206" s="69"/>
      <c r="AW206" s="69"/>
      <c r="AX206" s="69"/>
      <c r="AY206" s="69"/>
      <c r="AZ206" s="69"/>
      <c r="BA206" s="69"/>
      <c r="BB206" s="69"/>
      <c r="BC206" s="69"/>
      <c r="BD206" s="69"/>
      <c r="BE206" s="69"/>
      <c r="BF206" s="69"/>
      <c r="BG206" s="69"/>
      <c r="BH206" s="69"/>
      <c r="BI206" s="69"/>
      <c r="BJ206" s="69"/>
      <c r="BK206" s="69"/>
      <c r="BL206" s="69"/>
      <c r="BM206" s="69"/>
      <c r="BN206" s="69"/>
      <c r="BO206" s="69"/>
      <c r="BP206" s="69"/>
      <c r="BQ206" s="69"/>
      <c r="BR206" s="69"/>
      <c r="BS206" s="69"/>
    </row>
    <row r="207" spans="1:79" ht="15" customHeight="1" x14ac:dyDescent="0.25">
      <c r="A207" s="41" t="s">
        <v>6</v>
      </c>
      <c r="B207" s="41"/>
      <c r="C207" s="41"/>
      <c r="D207" s="41"/>
      <c r="E207" s="41"/>
      <c r="F207" s="41"/>
      <c r="G207" s="41" t="s">
        <v>126</v>
      </c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 t="s">
        <v>13</v>
      </c>
      <c r="U207" s="41"/>
      <c r="V207" s="41"/>
      <c r="W207" s="41"/>
      <c r="X207" s="41"/>
      <c r="Y207" s="41"/>
      <c r="Z207" s="41"/>
      <c r="AA207" s="77" t="s">
        <v>219</v>
      </c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1"/>
      <c r="AP207" s="77" t="s">
        <v>222</v>
      </c>
      <c r="AQ207" s="78"/>
      <c r="AR207" s="78"/>
      <c r="AS207" s="78"/>
      <c r="AT207" s="78"/>
      <c r="AU207" s="78"/>
      <c r="AV207" s="78"/>
      <c r="AW207" s="78"/>
      <c r="AX207" s="78"/>
      <c r="AY207" s="78"/>
      <c r="AZ207" s="78"/>
      <c r="BA207" s="78"/>
      <c r="BB207" s="78"/>
      <c r="BC207" s="78"/>
      <c r="BD207" s="79"/>
      <c r="BE207" s="77" t="s">
        <v>229</v>
      </c>
      <c r="BF207" s="78"/>
      <c r="BG207" s="78"/>
      <c r="BH207" s="78"/>
      <c r="BI207" s="78"/>
      <c r="BJ207" s="78"/>
      <c r="BK207" s="78"/>
      <c r="BL207" s="78"/>
      <c r="BM207" s="78"/>
      <c r="BN207" s="78"/>
      <c r="BO207" s="78"/>
      <c r="BP207" s="78"/>
      <c r="BQ207" s="78"/>
      <c r="BR207" s="78"/>
      <c r="BS207" s="79"/>
    </row>
    <row r="208" spans="1:79" ht="32.1" customHeight="1" x14ac:dyDescent="0.25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 t="s">
        <v>4</v>
      </c>
      <c r="AB208" s="41"/>
      <c r="AC208" s="41"/>
      <c r="AD208" s="41"/>
      <c r="AE208" s="41"/>
      <c r="AF208" s="41" t="s">
        <v>3</v>
      </c>
      <c r="AG208" s="41"/>
      <c r="AH208" s="41"/>
      <c r="AI208" s="41"/>
      <c r="AJ208" s="41"/>
      <c r="AK208" s="41" t="s">
        <v>89</v>
      </c>
      <c r="AL208" s="41"/>
      <c r="AM208" s="41"/>
      <c r="AN208" s="41"/>
      <c r="AO208" s="41"/>
      <c r="AP208" s="41" t="s">
        <v>4</v>
      </c>
      <c r="AQ208" s="41"/>
      <c r="AR208" s="41"/>
      <c r="AS208" s="41"/>
      <c r="AT208" s="41"/>
      <c r="AU208" s="41" t="s">
        <v>3</v>
      </c>
      <c r="AV208" s="41"/>
      <c r="AW208" s="41"/>
      <c r="AX208" s="41"/>
      <c r="AY208" s="41"/>
      <c r="AZ208" s="41" t="s">
        <v>96</v>
      </c>
      <c r="BA208" s="41"/>
      <c r="BB208" s="41"/>
      <c r="BC208" s="41"/>
      <c r="BD208" s="41"/>
      <c r="BE208" s="41" t="s">
        <v>4</v>
      </c>
      <c r="BF208" s="41"/>
      <c r="BG208" s="41"/>
      <c r="BH208" s="41"/>
      <c r="BI208" s="41"/>
      <c r="BJ208" s="41" t="s">
        <v>3</v>
      </c>
      <c r="BK208" s="41"/>
      <c r="BL208" s="41"/>
      <c r="BM208" s="41"/>
      <c r="BN208" s="41"/>
      <c r="BO208" s="41" t="s">
        <v>127</v>
      </c>
      <c r="BP208" s="41"/>
      <c r="BQ208" s="41"/>
      <c r="BR208" s="41"/>
      <c r="BS208" s="41"/>
    </row>
    <row r="209" spans="1:79" ht="15" customHeight="1" x14ac:dyDescent="0.25">
      <c r="A209" s="41">
        <v>1</v>
      </c>
      <c r="B209" s="41"/>
      <c r="C209" s="41"/>
      <c r="D209" s="41"/>
      <c r="E209" s="41"/>
      <c r="F209" s="41"/>
      <c r="G209" s="41">
        <v>2</v>
      </c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>
        <v>3</v>
      </c>
      <c r="U209" s="41"/>
      <c r="V209" s="41"/>
      <c r="W209" s="41"/>
      <c r="X209" s="41"/>
      <c r="Y209" s="41"/>
      <c r="Z209" s="41"/>
      <c r="AA209" s="41">
        <v>4</v>
      </c>
      <c r="AB209" s="41"/>
      <c r="AC209" s="41"/>
      <c r="AD209" s="41"/>
      <c r="AE209" s="41"/>
      <c r="AF209" s="41">
        <v>5</v>
      </c>
      <c r="AG209" s="41"/>
      <c r="AH209" s="41"/>
      <c r="AI209" s="41"/>
      <c r="AJ209" s="41"/>
      <c r="AK209" s="41">
        <v>6</v>
      </c>
      <c r="AL209" s="41"/>
      <c r="AM209" s="41"/>
      <c r="AN209" s="41"/>
      <c r="AO209" s="41"/>
      <c r="AP209" s="41">
        <v>7</v>
      </c>
      <c r="AQ209" s="41"/>
      <c r="AR209" s="41"/>
      <c r="AS209" s="41"/>
      <c r="AT209" s="41"/>
      <c r="AU209" s="41">
        <v>8</v>
      </c>
      <c r="AV209" s="41"/>
      <c r="AW209" s="41"/>
      <c r="AX209" s="41"/>
      <c r="AY209" s="41"/>
      <c r="AZ209" s="41">
        <v>9</v>
      </c>
      <c r="BA209" s="41"/>
      <c r="BB209" s="41"/>
      <c r="BC209" s="41"/>
      <c r="BD209" s="41"/>
      <c r="BE209" s="41">
        <v>10</v>
      </c>
      <c r="BF209" s="41"/>
      <c r="BG209" s="41"/>
      <c r="BH209" s="41"/>
      <c r="BI209" s="41"/>
      <c r="BJ209" s="41">
        <v>11</v>
      </c>
      <c r="BK209" s="41"/>
      <c r="BL209" s="41"/>
      <c r="BM209" s="41"/>
      <c r="BN209" s="41"/>
      <c r="BO209" s="41">
        <v>12</v>
      </c>
      <c r="BP209" s="41"/>
      <c r="BQ209" s="41"/>
      <c r="BR209" s="41"/>
      <c r="BS209" s="41"/>
    </row>
    <row r="210" spans="1:79" s="1" customFormat="1" ht="15" hidden="1" customHeight="1" x14ac:dyDescent="0.25">
      <c r="A210" s="68" t="s">
        <v>69</v>
      </c>
      <c r="B210" s="68"/>
      <c r="C210" s="68"/>
      <c r="D210" s="68"/>
      <c r="E210" s="68"/>
      <c r="F210" s="68"/>
      <c r="G210" s="67" t="s">
        <v>57</v>
      </c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 t="s">
        <v>79</v>
      </c>
      <c r="U210" s="67"/>
      <c r="V210" s="67"/>
      <c r="W210" s="67"/>
      <c r="X210" s="67"/>
      <c r="Y210" s="67"/>
      <c r="Z210" s="67"/>
      <c r="AA210" s="66" t="s">
        <v>65</v>
      </c>
      <c r="AB210" s="66"/>
      <c r="AC210" s="66"/>
      <c r="AD210" s="66"/>
      <c r="AE210" s="66"/>
      <c r="AF210" s="66" t="s">
        <v>66</v>
      </c>
      <c r="AG210" s="66"/>
      <c r="AH210" s="66"/>
      <c r="AI210" s="66"/>
      <c r="AJ210" s="66"/>
      <c r="AK210" s="88" t="s">
        <v>122</v>
      </c>
      <c r="AL210" s="88"/>
      <c r="AM210" s="88"/>
      <c r="AN210" s="88"/>
      <c r="AO210" s="88"/>
      <c r="AP210" s="66" t="s">
        <v>67</v>
      </c>
      <c r="AQ210" s="66"/>
      <c r="AR210" s="66"/>
      <c r="AS210" s="66"/>
      <c r="AT210" s="66"/>
      <c r="AU210" s="66" t="s">
        <v>68</v>
      </c>
      <c r="AV210" s="66"/>
      <c r="AW210" s="66"/>
      <c r="AX210" s="66"/>
      <c r="AY210" s="66"/>
      <c r="AZ210" s="88" t="s">
        <v>122</v>
      </c>
      <c r="BA210" s="88"/>
      <c r="BB210" s="88"/>
      <c r="BC210" s="88"/>
      <c r="BD210" s="88"/>
      <c r="BE210" s="66" t="s">
        <v>58</v>
      </c>
      <c r="BF210" s="66"/>
      <c r="BG210" s="66"/>
      <c r="BH210" s="66"/>
      <c r="BI210" s="66"/>
      <c r="BJ210" s="66" t="s">
        <v>59</v>
      </c>
      <c r="BK210" s="66"/>
      <c r="BL210" s="66"/>
      <c r="BM210" s="66"/>
      <c r="BN210" s="66"/>
      <c r="BO210" s="88" t="s">
        <v>122</v>
      </c>
      <c r="BP210" s="88"/>
      <c r="BQ210" s="88"/>
      <c r="BR210" s="88"/>
      <c r="BS210" s="88"/>
      <c r="CA210" s="1" t="s">
        <v>44</v>
      </c>
    </row>
    <row r="211" spans="1:79" s="6" customFormat="1" ht="12.75" customHeight="1" x14ac:dyDescent="0.25">
      <c r="A211" s="44"/>
      <c r="B211" s="44"/>
      <c r="C211" s="44"/>
      <c r="D211" s="44"/>
      <c r="E211" s="44"/>
      <c r="F211" s="44"/>
      <c r="G211" s="64" t="s">
        <v>147</v>
      </c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89"/>
      <c r="U211" s="89"/>
      <c r="V211" s="89"/>
      <c r="W211" s="89"/>
      <c r="X211" s="89"/>
      <c r="Y211" s="89"/>
      <c r="Z211" s="8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>
        <f>IF(ISNUMBER(AA211),AA211,0)+IF(ISNUMBER(AF211),AF211,0)</f>
        <v>0</v>
      </c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>
        <f>IF(ISNUMBER(AP211),AP211,0)+IF(ISNUMBER(AU211),AU211,0)</f>
        <v>0</v>
      </c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>
        <f>IF(ISNUMBER(BE211),BE211,0)+IF(ISNUMBER(BJ211),BJ211,0)</f>
        <v>0</v>
      </c>
      <c r="BP211" s="39"/>
      <c r="BQ211" s="39"/>
      <c r="BR211" s="39"/>
      <c r="BS211" s="39"/>
      <c r="CA211" s="6" t="s">
        <v>45</v>
      </c>
    </row>
    <row r="213" spans="1:79" ht="13.5" customHeight="1" x14ac:dyDescent="0.25">
      <c r="A213" s="65" t="s">
        <v>251</v>
      </c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  <c r="AP213" s="65"/>
      <c r="AQ213" s="65"/>
      <c r="AR213" s="65"/>
      <c r="AS213" s="65"/>
      <c r="AT213" s="65"/>
      <c r="AU213" s="65"/>
      <c r="AV213" s="65"/>
      <c r="AW213" s="65"/>
      <c r="AX213" s="65"/>
      <c r="AY213" s="65"/>
      <c r="AZ213" s="65"/>
      <c r="BA213" s="65"/>
      <c r="BB213" s="65"/>
      <c r="BC213" s="65"/>
      <c r="BD213" s="65"/>
      <c r="BE213" s="65"/>
      <c r="BF213" s="65"/>
      <c r="BG213" s="65"/>
      <c r="BH213" s="65"/>
      <c r="BI213" s="65"/>
      <c r="BJ213" s="65"/>
      <c r="BK213" s="65"/>
      <c r="BL213" s="65"/>
    </row>
    <row r="214" spans="1:79" ht="15" customHeight="1" x14ac:dyDescent="0.25">
      <c r="A214" s="80" t="s">
        <v>218</v>
      </c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  <c r="AR214" s="80"/>
      <c r="AS214" s="80"/>
      <c r="AT214" s="80"/>
      <c r="AU214" s="80"/>
      <c r="AV214" s="80"/>
      <c r="AW214" s="80"/>
      <c r="AX214" s="80"/>
      <c r="AY214" s="80"/>
      <c r="AZ214" s="80"/>
      <c r="BA214" s="80"/>
      <c r="BB214" s="80"/>
      <c r="BC214" s="80"/>
      <c r="BD214" s="80"/>
    </row>
    <row r="215" spans="1:79" ht="15" customHeight="1" x14ac:dyDescent="0.25">
      <c r="A215" s="41" t="s">
        <v>6</v>
      </c>
      <c r="B215" s="41"/>
      <c r="C215" s="41"/>
      <c r="D215" s="41"/>
      <c r="E215" s="41"/>
      <c r="F215" s="41"/>
      <c r="G215" s="41" t="s">
        <v>126</v>
      </c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 t="s">
        <v>13</v>
      </c>
      <c r="U215" s="41"/>
      <c r="V215" s="41"/>
      <c r="W215" s="41"/>
      <c r="X215" s="41"/>
      <c r="Y215" s="41"/>
      <c r="Z215" s="41"/>
      <c r="AA215" s="77" t="s">
        <v>240</v>
      </c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  <c r="AL215" s="90"/>
      <c r="AM215" s="90"/>
      <c r="AN215" s="90"/>
      <c r="AO215" s="91"/>
      <c r="AP215" s="77" t="s">
        <v>245</v>
      </c>
      <c r="AQ215" s="78"/>
      <c r="AR215" s="78"/>
      <c r="AS215" s="78"/>
      <c r="AT215" s="78"/>
      <c r="AU215" s="78"/>
      <c r="AV215" s="78"/>
      <c r="AW215" s="78"/>
      <c r="AX215" s="78"/>
      <c r="AY215" s="78"/>
      <c r="AZ215" s="78"/>
      <c r="BA215" s="78"/>
      <c r="BB215" s="78"/>
      <c r="BC215" s="78"/>
      <c r="BD215" s="79"/>
    </row>
    <row r="216" spans="1:79" ht="32.1" customHeight="1" x14ac:dyDescent="0.25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 t="s">
        <v>4</v>
      </c>
      <c r="AB216" s="41"/>
      <c r="AC216" s="41"/>
      <c r="AD216" s="41"/>
      <c r="AE216" s="41"/>
      <c r="AF216" s="41" t="s">
        <v>3</v>
      </c>
      <c r="AG216" s="41"/>
      <c r="AH216" s="41"/>
      <c r="AI216" s="41"/>
      <c r="AJ216" s="41"/>
      <c r="AK216" s="41" t="s">
        <v>89</v>
      </c>
      <c r="AL216" s="41"/>
      <c r="AM216" s="41"/>
      <c r="AN216" s="41"/>
      <c r="AO216" s="41"/>
      <c r="AP216" s="41" t="s">
        <v>4</v>
      </c>
      <c r="AQ216" s="41"/>
      <c r="AR216" s="41"/>
      <c r="AS216" s="41"/>
      <c r="AT216" s="41"/>
      <c r="AU216" s="41" t="s">
        <v>3</v>
      </c>
      <c r="AV216" s="41"/>
      <c r="AW216" s="41"/>
      <c r="AX216" s="41"/>
      <c r="AY216" s="41"/>
      <c r="AZ216" s="41" t="s">
        <v>96</v>
      </c>
      <c r="BA216" s="41"/>
      <c r="BB216" s="41"/>
      <c r="BC216" s="41"/>
      <c r="BD216" s="41"/>
    </row>
    <row r="217" spans="1:79" ht="15" customHeight="1" x14ac:dyDescent="0.25">
      <c r="A217" s="41">
        <v>1</v>
      </c>
      <c r="B217" s="41"/>
      <c r="C217" s="41"/>
      <c r="D217" s="41"/>
      <c r="E217" s="41"/>
      <c r="F217" s="41"/>
      <c r="G217" s="41">
        <v>2</v>
      </c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>
        <v>3</v>
      </c>
      <c r="U217" s="41"/>
      <c r="V217" s="41"/>
      <c r="W217" s="41"/>
      <c r="X217" s="41"/>
      <c r="Y217" s="41"/>
      <c r="Z217" s="41"/>
      <c r="AA217" s="41">
        <v>4</v>
      </c>
      <c r="AB217" s="41"/>
      <c r="AC217" s="41"/>
      <c r="AD217" s="41"/>
      <c r="AE217" s="41"/>
      <c r="AF217" s="41">
        <v>5</v>
      </c>
      <c r="AG217" s="41"/>
      <c r="AH217" s="41"/>
      <c r="AI217" s="41"/>
      <c r="AJ217" s="41"/>
      <c r="AK217" s="41">
        <v>6</v>
      </c>
      <c r="AL217" s="41"/>
      <c r="AM217" s="41"/>
      <c r="AN217" s="41"/>
      <c r="AO217" s="41"/>
      <c r="AP217" s="41">
        <v>7</v>
      </c>
      <c r="AQ217" s="41"/>
      <c r="AR217" s="41"/>
      <c r="AS217" s="41"/>
      <c r="AT217" s="41"/>
      <c r="AU217" s="41">
        <v>8</v>
      </c>
      <c r="AV217" s="41"/>
      <c r="AW217" s="41"/>
      <c r="AX217" s="41"/>
      <c r="AY217" s="41"/>
      <c r="AZ217" s="41">
        <v>9</v>
      </c>
      <c r="BA217" s="41"/>
      <c r="BB217" s="41"/>
      <c r="BC217" s="41"/>
      <c r="BD217" s="41"/>
    </row>
    <row r="218" spans="1:79" s="1" customFormat="1" ht="12" hidden="1" customHeight="1" x14ac:dyDescent="0.25">
      <c r="A218" s="68" t="s">
        <v>69</v>
      </c>
      <c r="B218" s="68"/>
      <c r="C218" s="68"/>
      <c r="D218" s="68"/>
      <c r="E218" s="68"/>
      <c r="F218" s="68"/>
      <c r="G218" s="67" t="s">
        <v>57</v>
      </c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 t="s">
        <v>79</v>
      </c>
      <c r="U218" s="67"/>
      <c r="V218" s="67"/>
      <c r="W218" s="67"/>
      <c r="X218" s="67"/>
      <c r="Y218" s="67"/>
      <c r="Z218" s="67"/>
      <c r="AA218" s="66" t="s">
        <v>60</v>
      </c>
      <c r="AB218" s="66"/>
      <c r="AC218" s="66"/>
      <c r="AD218" s="66"/>
      <c r="AE218" s="66"/>
      <c r="AF218" s="66" t="s">
        <v>61</v>
      </c>
      <c r="AG218" s="66"/>
      <c r="AH218" s="66"/>
      <c r="AI218" s="66"/>
      <c r="AJ218" s="66"/>
      <c r="AK218" s="88" t="s">
        <v>122</v>
      </c>
      <c r="AL218" s="88"/>
      <c r="AM218" s="88"/>
      <c r="AN218" s="88"/>
      <c r="AO218" s="88"/>
      <c r="AP218" s="66" t="s">
        <v>62</v>
      </c>
      <c r="AQ218" s="66"/>
      <c r="AR218" s="66"/>
      <c r="AS218" s="66"/>
      <c r="AT218" s="66"/>
      <c r="AU218" s="66" t="s">
        <v>63</v>
      </c>
      <c r="AV218" s="66"/>
      <c r="AW218" s="66"/>
      <c r="AX218" s="66"/>
      <c r="AY218" s="66"/>
      <c r="AZ218" s="88" t="s">
        <v>122</v>
      </c>
      <c r="BA218" s="88"/>
      <c r="BB218" s="88"/>
      <c r="BC218" s="88"/>
      <c r="BD218" s="88"/>
      <c r="CA218" s="1" t="s">
        <v>46</v>
      </c>
    </row>
    <row r="219" spans="1:79" s="6" customFormat="1" x14ac:dyDescent="0.25">
      <c r="A219" s="44"/>
      <c r="B219" s="44"/>
      <c r="C219" s="44"/>
      <c r="D219" s="44"/>
      <c r="E219" s="44"/>
      <c r="F219" s="44"/>
      <c r="G219" s="64" t="s">
        <v>147</v>
      </c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89"/>
      <c r="U219" s="89"/>
      <c r="V219" s="89"/>
      <c r="W219" s="89"/>
      <c r="X219" s="89"/>
      <c r="Y219" s="89"/>
      <c r="Z219" s="8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>
        <f>IF(ISNUMBER(AA219),AA219,0)+IF(ISNUMBER(AF219),AF219,0)</f>
        <v>0</v>
      </c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>
        <f>IF(ISNUMBER(AP219),AP219,0)+IF(ISNUMBER(AU219),AU219,0)</f>
        <v>0</v>
      </c>
      <c r="BA219" s="39"/>
      <c r="BB219" s="39"/>
      <c r="BC219" s="39"/>
      <c r="BD219" s="39"/>
      <c r="CA219" s="6" t="s">
        <v>47</v>
      </c>
    </row>
    <row r="222" spans="1:79" ht="14.25" customHeight="1" x14ac:dyDescent="0.25">
      <c r="A222" s="65" t="s">
        <v>252</v>
      </c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65"/>
      <c r="AD222" s="65"/>
      <c r="AE222" s="65"/>
      <c r="AF222" s="65"/>
      <c r="AG222" s="65"/>
      <c r="AH222" s="65"/>
      <c r="AI222" s="65"/>
      <c r="AJ222" s="65"/>
      <c r="AK222" s="65"/>
      <c r="AL222" s="65"/>
      <c r="AM222" s="65"/>
      <c r="AN222" s="65"/>
      <c r="AO222" s="65"/>
      <c r="AP222" s="65"/>
      <c r="AQ222" s="65"/>
      <c r="AR222" s="65"/>
      <c r="AS222" s="65"/>
      <c r="AT222" s="65"/>
      <c r="AU222" s="65"/>
      <c r="AV222" s="65"/>
      <c r="AW222" s="65"/>
      <c r="AX222" s="65"/>
      <c r="AY222" s="65"/>
      <c r="AZ222" s="65"/>
      <c r="BA222" s="65"/>
      <c r="BB222" s="65"/>
      <c r="BC222" s="65"/>
      <c r="BD222" s="65"/>
      <c r="BE222" s="65"/>
      <c r="BF222" s="65"/>
      <c r="BG222" s="65"/>
      <c r="BH222" s="65"/>
      <c r="BI222" s="65"/>
      <c r="BJ222" s="65"/>
      <c r="BK222" s="65"/>
      <c r="BL222" s="65"/>
    </row>
    <row r="223" spans="1:79" ht="15" customHeight="1" x14ac:dyDescent="0.25">
      <c r="A223" s="80" t="s">
        <v>218</v>
      </c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</row>
    <row r="224" spans="1:79" ht="23.1" customHeight="1" x14ac:dyDescent="0.25">
      <c r="A224" s="41" t="s">
        <v>128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82" t="s">
        <v>129</v>
      </c>
      <c r="O224" s="83"/>
      <c r="P224" s="83"/>
      <c r="Q224" s="83"/>
      <c r="R224" s="83"/>
      <c r="S224" s="83"/>
      <c r="T224" s="83"/>
      <c r="U224" s="84"/>
      <c r="V224" s="82" t="s">
        <v>130</v>
      </c>
      <c r="W224" s="83"/>
      <c r="X224" s="83"/>
      <c r="Y224" s="83"/>
      <c r="Z224" s="84"/>
      <c r="AA224" s="41" t="s">
        <v>219</v>
      </c>
      <c r="AB224" s="41"/>
      <c r="AC224" s="41"/>
      <c r="AD224" s="41"/>
      <c r="AE224" s="41"/>
      <c r="AF224" s="41"/>
      <c r="AG224" s="41"/>
      <c r="AH224" s="41"/>
      <c r="AI224" s="41"/>
      <c r="AJ224" s="41" t="s">
        <v>222</v>
      </c>
      <c r="AK224" s="41"/>
      <c r="AL224" s="41"/>
      <c r="AM224" s="41"/>
      <c r="AN224" s="41"/>
      <c r="AO224" s="41"/>
      <c r="AP224" s="41"/>
      <c r="AQ224" s="41"/>
      <c r="AR224" s="41"/>
      <c r="AS224" s="41" t="s">
        <v>229</v>
      </c>
      <c r="AT224" s="41"/>
      <c r="AU224" s="41"/>
      <c r="AV224" s="41"/>
      <c r="AW224" s="41"/>
      <c r="AX224" s="41"/>
      <c r="AY224" s="41"/>
      <c r="AZ224" s="41"/>
      <c r="BA224" s="41"/>
      <c r="BB224" s="41" t="s">
        <v>240</v>
      </c>
      <c r="BC224" s="41"/>
      <c r="BD224" s="41"/>
      <c r="BE224" s="41"/>
      <c r="BF224" s="41"/>
      <c r="BG224" s="41"/>
      <c r="BH224" s="41"/>
      <c r="BI224" s="41"/>
      <c r="BJ224" s="41"/>
      <c r="BK224" s="41" t="s">
        <v>245</v>
      </c>
      <c r="BL224" s="41"/>
      <c r="BM224" s="41"/>
      <c r="BN224" s="41"/>
      <c r="BO224" s="41"/>
      <c r="BP224" s="41"/>
      <c r="BQ224" s="41"/>
      <c r="BR224" s="41"/>
      <c r="BS224" s="41"/>
    </row>
    <row r="225" spans="1:79" ht="95.25" customHeight="1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85"/>
      <c r="O225" s="86"/>
      <c r="P225" s="86"/>
      <c r="Q225" s="86"/>
      <c r="R225" s="86"/>
      <c r="S225" s="86"/>
      <c r="T225" s="86"/>
      <c r="U225" s="87"/>
      <c r="V225" s="85"/>
      <c r="W225" s="86"/>
      <c r="X225" s="86"/>
      <c r="Y225" s="86"/>
      <c r="Z225" s="87"/>
      <c r="AA225" s="70" t="s">
        <v>133</v>
      </c>
      <c r="AB225" s="70"/>
      <c r="AC225" s="70"/>
      <c r="AD225" s="70"/>
      <c r="AE225" s="70"/>
      <c r="AF225" s="70" t="s">
        <v>134</v>
      </c>
      <c r="AG225" s="70"/>
      <c r="AH225" s="70"/>
      <c r="AI225" s="70"/>
      <c r="AJ225" s="70" t="s">
        <v>133</v>
      </c>
      <c r="AK225" s="70"/>
      <c r="AL225" s="70"/>
      <c r="AM225" s="70"/>
      <c r="AN225" s="70"/>
      <c r="AO225" s="70" t="s">
        <v>134</v>
      </c>
      <c r="AP225" s="70"/>
      <c r="AQ225" s="70"/>
      <c r="AR225" s="70"/>
      <c r="AS225" s="70" t="s">
        <v>133</v>
      </c>
      <c r="AT225" s="70"/>
      <c r="AU225" s="70"/>
      <c r="AV225" s="70"/>
      <c r="AW225" s="70"/>
      <c r="AX225" s="70" t="s">
        <v>134</v>
      </c>
      <c r="AY225" s="70"/>
      <c r="AZ225" s="70"/>
      <c r="BA225" s="70"/>
      <c r="BB225" s="70" t="s">
        <v>133</v>
      </c>
      <c r="BC225" s="70"/>
      <c r="BD225" s="70"/>
      <c r="BE225" s="70"/>
      <c r="BF225" s="70"/>
      <c r="BG225" s="70" t="s">
        <v>134</v>
      </c>
      <c r="BH225" s="70"/>
      <c r="BI225" s="70"/>
      <c r="BJ225" s="70"/>
      <c r="BK225" s="70" t="s">
        <v>133</v>
      </c>
      <c r="BL225" s="70"/>
      <c r="BM225" s="70"/>
      <c r="BN225" s="70"/>
      <c r="BO225" s="70"/>
      <c r="BP225" s="70" t="s">
        <v>134</v>
      </c>
      <c r="BQ225" s="70"/>
      <c r="BR225" s="70"/>
      <c r="BS225" s="70"/>
    </row>
    <row r="226" spans="1:79" ht="15" customHeight="1" x14ac:dyDescent="0.25">
      <c r="A226" s="41">
        <v>1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77">
        <v>2</v>
      </c>
      <c r="O226" s="78"/>
      <c r="P226" s="78"/>
      <c r="Q226" s="78"/>
      <c r="R226" s="78"/>
      <c r="S226" s="78"/>
      <c r="T226" s="78"/>
      <c r="U226" s="79"/>
      <c r="V226" s="41">
        <v>3</v>
      </c>
      <c r="W226" s="41"/>
      <c r="X226" s="41"/>
      <c r="Y226" s="41"/>
      <c r="Z226" s="41"/>
      <c r="AA226" s="41">
        <v>4</v>
      </c>
      <c r="AB226" s="41"/>
      <c r="AC226" s="41"/>
      <c r="AD226" s="41"/>
      <c r="AE226" s="41"/>
      <c r="AF226" s="41">
        <v>5</v>
      </c>
      <c r="AG226" s="41"/>
      <c r="AH226" s="41"/>
      <c r="AI226" s="41"/>
      <c r="AJ226" s="41">
        <v>6</v>
      </c>
      <c r="AK226" s="41"/>
      <c r="AL226" s="41"/>
      <c r="AM226" s="41"/>
      <c r="AN226" s="41"/>
      <c r="AO226" s="41">
        <v>7</v>
      </c>
      <c r="AP226" s="41"/>
      <c r="AQ226" s="41"/>
      <c r="AR226" s="41"/>
      <c r="AS226" s="41">
        <v>8</v>
      </c>
      <c r="AT226" s="41"/>
      <c r="AU226" s="41"/>
      <c r="AV226" s="41"/>
      <c r="AW226" s="41"/>
      <c r="AX226" s="41">
        <v>9</v>
      </c>
      <c r="AY226" s="41"/>
      <c r="AZ226" s="41"/>
      <c r="BA226" s="41"/>
      <c r="BB226" s="41">
        <v>10</v>
      </c>
      <c r="BC226" s="41"/>
      <c r="BD226" s="41"/>
      <c r="BE226" s="41"/>
      <c r="BF226" s="41"/>
      <c r="BG226" s="41">
        <v>11</v>
      </c>
      <c r="BH226" s="41"/>
      <c r="BI226" s="41"/>
      <c r="BJ226" s="41"/>
      <c r="BK226" s="41">
        <v>12</v>
      </c>
      <c r="BL226" s="41"/>
      <c r="BM226" s="41"/>
      <c r="BN226" s="41"/>
      <c r="BO226" s="41"/>
      <c r="BP226" s="41">
        <v>13</v>
      </c>
      <c r="BQ226" s="41"/>
      <c r="BR226" s="41"/>
      <c r="BS226" s="41"/>
    </row>
    <row r="227" spans="1:79" s="1" customFormat="1" ht="12" hidden="1" customHeight="1" x14ac:dyDescent="0.25">
      <c r="A227" s="67" t="s">
        <v>146</v>
      </c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8" t="s">
        <v>131</v>
      </c>
      <c r="O227" s="68"/>
      <c r="P227" s="68"/>
      <c r="Q227" s="68"/>
      <c r="R227" s="68"/>
      <c r="S227" s="68"/>
      <c r="T227" s="68"/>
      <c r="U227" s="68"/>
      <c r="V227" s="68" t="s">
        <v>132</v>
      </c>
      <c r="W227" s="68"/>
      <c r="X227" s="68"/>
      <c r="Y227" s="68"/>
      <c r="Z227" s="68"/>
      <c r="AA227" s="66" t="s">
        <v>65</v>
      </c>
      <c r="AB227" s="66"/>
      <c r="AC227" s="66"/>
      <c r="AD227" s="66"/>
      <c r="AE227" s="66"/>
      <c r="AF227" s="66" t="s">
        <v>66</v>
      </c>
      <c r="AG227" s="66"/>
      <c r="AH227" s="66"/>
      <c r="AI227" s="66"/>
      <c r="AJ227" s="66" t="s">
        <v>67</v>
      </c>
      <c r="AK227" s="66"/>
      <c r="AL227" s="66"/>
      <c r="AM227" s="66"/>
      <c r="AN227" s="66"/>
      <c r="AO227" s="66" t="s">
        <v>68</v>
      </c>
      <c r="AP227" s="66"/>
      <c r="AQ227" s="66"/>
      <c r="AR227" s="66"/>
      <c r="AS227" s="66" t="s">
        <v>58</v>
      </c>
      <c r="AT227" s="66"/>
      <c r="AU227" s="66"/>
      <c r="AV227" s="66"/>
      <c r="AW227" s="66"/>
      <c r="AX227" s="66" t="s">
        <v>59</v>
      </c>
      <c r="AY227" s="66"/>
      <c r="AZ227" s="66"/>
      <c r="BA227" s="66"/>
      <c r="BB227" s="66" t="s">
        <v>60</v>
      </c>
      <c r="BC227" s="66"/>
      <c r="BD227" s="66"/>
      <c r="BE227" s="66"/>
      <c r="BF227" s="66"/>
      <c r="BG227" s="66" t="s">
        <v>61</v>
      </c>
      <c r="BH227" s="66"/>
      <c r="BI227" s="66"/>
      <c r="BJ227" s="66"/>
      <c r="BK227" s="66" t="s">
        <v>62</v>
      </c>
      <c r="BL227" s="66"/>
      <c r="BM227" s="66"/>
      <c r="BN227" s="66"/>
      <c r="BO227" s="66"/>
      <c r="BP227" s="66" t="s">
        <v>63</v>
      </c>
      <c r="BQ227" s="66"/>
      <c r="BR227" s="66"/>
      <c r="BS227" s="66"/>
      <c r="CA227" s="1" t="s">
        <v>48</v>
      </c>
    </row>
    <row r="228" spans="1:79" s="6" customFormat="1" ht="12.75" customHeight="1" x14ac:dyDescent="0.25">
      <c r="A228" s="64" t="s">
        <v>147</v>
      </c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33"/>
      <c r="O228" s="34"/>
      <c r="P228" s="34"/>
      <c r="Q228" s="34"/>
      <c r="R228" s="34"/>
      <c r="S228" s="34"/>
      <c r="T228" s="34"/>
      <c r="U228" s="53"/>
      <c r="V228" s="76"/>
      <c r="W228" s="76"/>
      <c r="X228" s="76"/>
      <c r="Y228" s="76"/>
      <c r="Z228" s="76"/>
      <c r="AA228" s="76"/>
      <c r="AB228" s="76"/>
      <c r="AC228" s="76"/>
      <c r="AD228" s="76"/>
      <c r="AE228" s="76"/>
      <c r="AF228" s="76"/>
      <c r="AG228" s="76"/>
      <c r="AH228" s="76"/>
      <c r="AI228" s="76"/>
      <c r="AJ228" s="76"/>
      <c r="AK228" s="76"/>
      <c r="AL228" s="76"/>
      <c r="AM228" s="76"/>
      <c r="AN228" s="76"/>
      <c r="AO228" s="76"/>
      <c r="AP228" s="76"/>
      <c r="AQ228" s="76"/>
      <c r="AR228" s="76"/>
      <c r="AS228" s="76"/>
      <c r="AT228" s="76"/>
      <c r="AU228" s="76"/>
      <c r="AV228" s="76"/>
      <c r="AW228" s="76"/>
      <c r="AX228" s="76"/>
      <c r="AY228" s="76"/>
      <c r="AZ228" s="76"/>
      <c r="BA228" s="76"/>
      <c r="BB228" s="76"/>
      <c r="BC228" s="76"/>
      <c r="BD228" s="76"/>
      <c r="BE228" s="76"/>
      <c r="BF228" s="76"/>
      <c r="BG228" s="76"/>
      <c r="BH228" s="76"/>
      <c r="BI228" s="76"/>
      <c r="BJ228" s="76"/>
      <c r="BK228" s="76"/>
      <c r="BL228" s="76"/>
      <c r="BM228" s="76"/>
      <c r="BN228" s="76"/>
      <c r="BO228" s="76"/>
      <c r="BP228" s="72"/>
      <c r="BQ228" s="73"/>
      <c r="BR228" s="73"/>
      <c r="BS228" s="74"/>
      <c r="CA228" s="6" t="s">
        <v>49</v>
      </c>
    </row>
    <row r="231" spans="1:79" ht="35.25" customHeight="1" x14ac:dyDescent="0.25">
      <c r="A231" s="65" t="s">
        <v>253</v>
      </c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  <c r="AC231" s="65"/>
      <c r="AD231" s="65"/>
      <c r="AE231" s="65"/>
      <c r="AF231" s="65"/>
      <c r="AG231" s="65"/>
      <c r="AH231" s="65"/>
      <c r="AI231" s="65"/>
      <c r="AJ231" s="65"/>
      <c r="AK231" s="65"/>
      <c r="AL231" s="65"/>
      <c r="AM231" s="65"/>
      <c r="AN231" s="65"/>
      <c r="AO231" s="65"/>
      <c r="AP231" s="65"/>
      <c r="AQ231" s="65"/>
      <c r="AR231" s="65"/>
      <c r="AS231" s="65"/>
      <c r="AT231" s="65"/>
      <c r="AU231" s="65"/>
      <c r="AV231" s="65"/>
      <c r="AW231" s="65"/>
      <c r="AX231" s="65"/>
      <c r="AY231" s="65"/>
      <c r="AZ231" s="65"/>
      <c r="BA231" s="65"/>
      <c r="BB231" s="65"/>
      <c r="BC231" s="65"/>
      <c r="BD231" s="65"/>
      <c r="BE231" s="65"/>
      <c r="BF231" s="65"/>
      <c r="BG231" s="65"/>
      <c r="BH231" s="65"/>
      <c r="BI231" s="65"/>
      <c r="BJ231" s="65"/>
      <c r="BK231" s="65"/>
      <c r="BL231" s="65"/>
    </row>
    <row r="232" spans="1:79" ht="13.8" x14ac:dyDescent="0.25">
      <c r="A232" s="61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  <c r="AR232" s="61"/>
      <c r="AS232" s="61"/>
      <c r="AT232" s="61"/>
      <c r="AU232" s="61"/>
      <c r="AV232" s="61"/>
      <c r="AW232" s="61"/>
      <c r="AX232" s="61"/>
      <c r="AY232" s="61"/>
      <c r="AZ232" s="61"/>
      <c r="BA232" s="61"/>
      <c r="BB232" s="61"/>
      <c r="BC232" s="61"/>
      <c r="BD232" s="61"/>
      <c r="BE232" s="61"/>
      <c r="BF232" s="61"/>
      <c r="BG232" s="61"/>
      <c r="BH232" s="61"/>
      <c r="BI232" s="61"/>
      <c r="BJ232" s="61"/>
      <c r="BK232" s="61"/>
      <c r="BL232" s="61"/>
    </row>
    <row r="233" spans="1:79" ht="13.8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</row>
    <row r="235" spans="1:79" ht="28.5" customHeight="1" x14ac:dyDescent="0.25">
      <c r="A235" s="75" t="s">
        <v>236</v>
      </c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</row>
    <row r="236" spans="1:79" ht="14.25" customHeight="1" x14ac:dyDescent="0.25">
      <c r="A236" s="65" t="s">
        <v>220</v>
      </c>
      <c r="B236" s="65"/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A236" s="65"/>
      <c r="AB236" s="65"/>
      <c r="AC236" s="65"/>
      <c r="AD236" s="65"/>
      <c r="AE236" s="65"/>
      <c r="AF236" s="65"/>
      <c r="AG236" s="65"/>
      <c r="AH236" s="65"/>
      <c r="AI236" s="65"/>
      <c r="AJ236" s="65"/>
      <c r="AK236" s="65"/>
      <c r="AL236" s="65"/>
      <c r="AM236" s="65"/>
      <c r="AN236" s="65"/>
      <c r="AO236" s="65"/>
      <c r="AP236" s="65"/>
      <c r="AQ236" s="65"/>
      <c r="AR236" s="65"/>
      <c r="AS236" s="65"/>
      <c r="AT236" s="65"/>
      <c r="AU236" s="65"/>
      <c r="AV236" s="65"/>
      <c r="AW236" s="65"/>
      <c r="AX236" s="65"/>
      <c r="AY236" s="65"/>
      <c r="AZ236" s="65"/>
      <c r="BA236" s="65"/>
      <c r="BB236" s="65"/>
      <c r="BC236" s="65"/>
      <c r="BD236" s="65"/>
      <c r="BE236" s="65"/>
      <c r="BF236" s="65"/>
      <c r="BG236" s="65"/>
      <c r="BH236" s="65"/>
      <c r="BI236" s="65"/>
      <c r="BJ236" s="65"/>
      <c r="BK236" s="65"/>
      <c r="BL236" s="65"/>
    </row>
    <row r="237" spans="1:79" ht="15" customHeight="1" x14ac:dyDescent="0.25">
      <c r="A237" s="69" t="s">
        <v>218</v>
      </c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  <c r="AD237" s="69"/>
      <c r="AE237" s="69"/>
      <c r="AF237" s="69"/>
      <c r="AG237" s="69"/>
      <c r="AH237" s="69"/>
      <c r="AI237" s="69"/>
      <c r="AJ237" s="69"/>
      <c r="AK237" s="69"/>
      <c r="AL237" s="69"/>
      <c r="AM237" s="69"/>
      <c r="AN237" s="69"/>
      <c r="AO237" s="69"/>
      <c r="AP237" s="69"/>
      <c r="AQ237" s="69"/>
      <c r="AR237" s="69"/>
      <c r="AS237" s="69"/>
      <c r="AT237" s="69"/>
      <c r="AU237" s="69"/>
      <c r="AV237" s="69"/>
      <c r="AW237" s="69"/>
      <c r="AX237" s="69"/>
      <c r="AY237" s="69"/>
      <c r="AZ237" s="69"/>
      <c r="BA237" s="69"/>
      <c r="BB237" s="69"/>
      <c r="BC237" s="69"/>
      <c r="BD237" s="69"/>
      <c r="BE237" s="69"/>
      <c r="BF237" s="69"/>
      <c r="BG237" s="69"/>
      <c r="BH237" s="69"/>
      <c r="BI237" s="69"/>
      <c r="BJ237" s="69"/>
      <c r="BK237" s="69"/>
      <c r="BL237" s="69"/>
    </row>
    <row r="238" spans="1:79" ht="42.9" customHeight="1" x14ac:dyDescent="0.25">
      <c r="A238" s="70" t="s">
        <v>135</v>
      </c>
      <c r="B238" s="70"/>
      <c r="C238" s="70"/>
      <c r="D238" s="70"/>
      <c r="E238" s="70"/>
      <c r="F238" s="70"/>
      <c r="G238" s="41" t="s">
        <v>19</v>
      </c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 t="s">
        <v>15</v>
      </c>
      <c r="U238" s="41"/>
      <c r="V238" s="41"/>
      <c r="W238" s="41"/>
      <c r="X238" s="41"/>
      <c r="Y238" s="41"/>
      <c r="Z238" s="41" t="s">
        <v>14</v>
      </c>
      <c r="AA238" s="41"/>
      <c r="AB238" s="41"/>
      <c r="AC238" s="41"/>
      <c r="AD238" s="41"/>
      <c r="AE238" s="41" t="s">
        <v>136</v>
      </c>
      <c r="AF238" s="41"/>
      <c r="AG238" s="41"/>
      <c r="AH238" s="41"/>
      <c r="AI238" s="41"/>
      <c r="AJ238" s="41"/>
      <c r="AK238" s="41" t="s">
        <v>137</v>
      </c>
      <c r="AL238" s="41"/>
      <c r="AM238" s="41"/>
      <c r="AN238" s="41"/>
      <c r="AO238" s="41"/>
      <c r="AP238" s="41"/>
      <c r="AQ238" s="41" t="s">
        <v>138</v>
      </c>
      <c r="AR238" s="41"/>
      <c r="AS238" s="41"/>
      <c r="AT238" s="41"/>
      <c r="AU238" s="41"/>
      <c r="AV238" s="41"/>
      <c r="AW238" s="41" t="s">
        <v>98</v>
      </c>
      <c r="AX238" s="41"/>
      <c r="AY238" s="41"/>
      <c r="AZ238" s="41"/>
      <c r="BA238" s="41"/>
      <c r="BB238" s="41"/>
      <c r="BC238" s="41"/>
      <c r="BD238" s="41"/>
      <c r="BE238" s="41"/>
      <c r="BF238" s="41"/>
      <c r="BG238" s="41" t="s">
        <v>139</v>
      </c>
      <c r="BH238" s="41"/>
      <c r="BI238" s="41"/>
      <c r="BJ238" s="41"/>
      <c r="BK238" s="41"/>
      <c r="BL238" s="41"/>
    </row>
    <row r="239" spans="1:79" ht="39.9" customHeight="1" x14ac:dyDescent="0.25">
      <c r="A239" s="70"/>
      <c r="B239" s="70"/>
      <c r="C239" s="70"/>
      <c r="D239" s="70"/>
      <c r="E239" s="70"/>
      <c r="F239" s="70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 t="s">
        <v>17</v>
      </c>
      <c r="AX239" s="41"/>
      <c r="AY239" s="41"/>
      <c r="AZ239" s="41"/>
      <c r="BA239" s="41"/>
      <c r="BB239" s="41" t="s">
        <v>16</v>
      </c>
      <c r="BC239" s="41"/>
      <c r="BD239" s="41"/>
      <c r="BE239" s="41"/>
      <c r="BF239" s="41"/>
      <c r="BG239" s="41"/>
      <c r="BH239" s="41"/>
      <c r="BI239" s="41"/>
      <c r="BJ239" s="41"/>
      <c r="BK239" s="41"/>
      <c r="BL239" s="41"/>
    </row>
    <row r="240" spans="1:79" ht="15" customHeight="1" x14ac:dyDescent="0.25">
      <c r="A240" s="41">
        <v>1</v>
      </c>
      <c r="B240" s="41"/>
      <c r="C240" s="41"/>
      <c r="D240" s="41"/>
      <c r="E240" s="41"/>
      <c r="F240" s="41"/>
      <c r="G240" s="41">
        <v>2</v>
      </c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>
        <v>3</v>
      </c>
      <c r="U240" s="41"/>
      <c r="V240" s="41"/>
      <c r="W240" s="41"/>
      <c r="X240" s="41"/>
      <c r="Y240" s="41"/>
      <c r="Z240" s="41">
        <v>4</v>
      </c>
      <c r="AA240" s="41"/>
      <c r="AB240" s="41"/>
      <c r="AC240" s="41"/>
      <c r="AD240" s="41"/>
      <c r="AE240" s="41">
        <v>5</v>
      </c>
      <c r="AF240" s="41"/>
      <c r="AG240" s="41"/>
      <c r="AH240" s="41"/>
      <c r="AI240" s="41"/>
      <c r="AJ240" s="41"/>
      <c r="AK240" s="41">
        <v>6</v>
      </c>
      <c r="AL240" s="41"/>
      <c r="AM240" s="41"/>
      <c r="AN240" s="41"/>
      <c r="AO240" s="41"/>
      <c r="AP240" s="41"/>
      <c r="AQ240" s="41">
        <v>7</v>
      </c>
      <c r="AR240" s="41"/>
      <c r="AS240" s="41"/>
      <c r="AT240" s="41"/>
      <c r="AU240" s="41"/>
      <c r="AV240" s="41"/>
      <c r="AW240" s="41">
        <v>8</v>
      </c>
      <c r="AX240" s="41"/>
      <c r="AY240" s="41"/>
      <c r="AZ240" s="41"/>
      <c r="BA240" s="41"/>
      <c r="BB240" s="41">
        <v>9</v>
      </c>
      <c r="BC240" s="41"/>
      <c r="BD240" s="41"/>
      <c r="BE240" s="41"/>
      <c r="BF240" s="41"/>
      <c r="BG240" s="41">
        <v>10</v>
      </c>
      <c r="BH240" s="41"/>
      <c r="BI240" s="41"/>
      <c r="BJ240" s="41"/>
      <c r="BK240" s="41"/>
      <c r="BL240" s="41"/>
    </row>
    <row r="241" spans="1:79" s="1" customFormat="1" ht="12" hidden="1" customHeight="1" x14ac:dyDescent="0.25">
      <c r="A241" s="68" t="s">
        <v>64</v>
      </c>
      <c r="B241" s="68"/>
      <c r="C241" s="68"/>
      <c r="D241" s="68"/>
      <c r="E241" s="68"/>
      <c r="F241" s="68"/>
      <c r="G241" s="67" t="s">
        <v>57</v>
      </c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6" t="s">
        <v>80</v>
      </c>
      <c r="U241" s="66"/>
      <c r="V241" s="66"/>
      <c r="W241" s="66"/>
      <c r="X241" s="66"/>
      <c r="Y241" s="66"/>
      <c r="Z241" s="66" t="s">
        <v>81</v>
      </c>
      <c r="AA241" s="66"/>
      <c r="AB241" s="66"/>
      <c r="AC241" s="66"/>
      <c r="AD241" s="66"/>
      <c r="AE241" s="66" t="s">
        <v>82</v>
      </c>
      <c r="AF241" s="66"/>
      <c r="AG241" s="66"/>
      <c r="AH241" s="66"/>
      <c r="AI241" s="66"/>
      <c r="AJ241" s="66"/>
      <c r="AK241" s="66" t="s">
        <v>83</v>
      </c>
      <c r="AL241" s="66"/>
      <c r="AM241" s="66"/>
      <c r="AN241" s="66"/>
      <c r="AO241" s="66"/>
      <c r="AP241" s="66"/>
      <c r="AQ241" s="71" t="s">
        <v>99</v>
      </c>
      <c r="AR241" s="66"/>
      <c r="AS241" s="66"/>
      <c r="AT241" s="66"/>
      <c r="AU241" s="66"/>
      <c r="AV241" s="66"/>
      <c r="AW241" s="66" t="s">
        <v>84</v>
      </c>
      <c r="AX241" s="66"/>
      <c r="AY241" s="66"/>
      <c r="AZ241" s="66"/>
      <c r="BA241" s="66"/>
      <c r="BB241" s="66" t="s">
        <v>85</v>
      </c>
      <c r="BC241" s="66"/>
      <c r="BD241" s="66"/>
      <c r="BE241" s="66"/>
      <c r="BF241" s="66"/>
      <c r="BG241" s="71" t="s">
        <v>100</v>
      </c>
      <c r="BH241" s="66"/>
      <c r="BI241" s="66"/>
      <c r="BJ241" s="66"/>
      <c r="BK241" s="66"/>
      <c r="BL241" s="66"/>
      <c r="CA241" s="1" t="s">
        <v>50</v>
      </c>
    </row>
    <row r="242" spans="1:79" s="6" customFormat="1" ht="12.75" customHeight="1" x14ac:dyDescent="0.25">
      <c r="A242" s="44"/>
      <c r="B242" s="44"/>
      <c r="C242" s="44"/>
      <c r="D242" s="44"/>
      <c r="E242" s="44"/>
      <c r="F242" s="44"/>
      <c r="G242" s="64" t="s">
        <v>147</v>
      </c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>
        <f>IF(ISNUMBER(AK242),AK242,0)-IF(ISNUMBER(AE242),AE242,0)</f>
        <v>0</v>
      </c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>
        <f>IF(ISNUMBER(Z242),Z242,0)+IF(ISNUMBER(AK242),AK242,0)</f>
        <v>0</v>
      </c>
      <c r="BH242" s="39"/>
      <c r="BI242" s="39"/>
      <c r="BJ242" s="39"/>
      <c r="BK242" s="39"/>
      <c r="BL242" s="39"/>
      <c r="CA242" s="6" t="s">
        <v>51</v>
      </c>
    </row>
    <row r="244" spans="1:79" ht="14.25" customHeight="1" x14ac:dyDescent="0.25">
      <c r="A244" s="65" t="s">
        <v>237</v>
      </c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65"/>
      <c r="AJ244" s="65"/>
      <c r="AK244" s="65"/>
      <c r="AL244" s="65"/>
      <c r="AM244" s="65"/>
      <c r="AN244" s="65"/>
      <c r="AO244" s="65"/>
      <c r="AP244" s="65"/>
      <c r="AQ244" s="65"/>
      <c r="AR244" s="65"/>
      <c r="AS244" s="65"/>
      <c r="AT244" s="65"/>
      <c r="AU244" s="65"/>
      <c r="AV244" s="65"/>
      <c r="AW244" s="65"/>
      <c r="AX244" s="65"/>
      <c r="AY244" s="65"/>
      <c r="AZ244" s="65"/>
      <c r="BA244" s="65"/>
      <c r="BB244" s="65"/>
      <c r="BC244" s="65"/>
      <c r="BD244" s="65"/>
      <c r="BE244" s="65"/>
      <c r="BF244" s="65"/>
      <c r="BG244" s="65"/>
      <c r="BH244" s="65"/>
      <c r="BI244" s="65"/>
      <c r="BJ244" s="65"/>
      <c r="BK244" s="65"/>
      <c r="BL244" s="65"/>
    </row>
    <row r="245" spans="1:79" ht="15" customHeight="1" x14ac:dyDescent="0.25">
      <c r="A245" s="69" t="s">
        <v>218</v>
      </c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  <c r="AH245" s="69"/>
      <c r="AI245" s="69"/>
      <c r="AJ245" s="69"/>
      <c r="AK245" s="69"/>
      <c r="AL245" s="69"/>
      <c r="AM245" s="69"/>
      <c r="AN245" s="69"/>
      <c r="AO245" s="69"/>
      <c r="AP245" s="69"/>
      <c r="AQ245" s="69"/>
      <c r="AR245" s="69"/>
      <c r="AS245" s="69"/>
      <c r="AT245" s="69"/>
      <c r="AU245" s="69"/>
      <c r="AV245" s="69"/>
      <c r="AW245" s="69"/>
      <c r="AX245" s="69"/>
      <c r="AY245" s="69"/>
      <c r="AZ245" s="69"/>
      <c r="BA245" s="69"/>
      <c r="BB245" s="69"/>
      <c r="BC245" s="69"/>
      <c r="BD245" s="69"/>
      <c r="BE245" s="69"/>
      <c r="BF245" s="69"/>
      <c r="BG245" s="69"/>
      <c r="BH245" s="69"/>
      <c r="BI245" s="69"/>
      <c r="BJ245" s="69"/>
      <c r="BK245" s="69"/>
      <c r="BL245" s="69"/>
    </row>
    <row r="246" spans="1:79" ht="18" customHeight="1" x14ac:dyDescent="0.25">
      <c r="A246" s="41" t="s">
        <v>135</v>
      </c>
      <c r="B246" s="41"/>
      <c r="C246" s="41"/>
      <c r="D246" s="41"/>
      <c r="E246" s="41"/>
      <c r="F246" s="41"/>
      <c r="G246" s="41" t="s">
        <v>19</v>
      </c>
      <c r="H246" s="41"/>
      <c r="I246" s="41"/>
      <c r="J246" s="41"/>
      <c r="K246" s="41"/>
      <c r="L246" s="41"/>
      <c r="M246" s="41"/>
      <c r="N246" s="41"/>
      <c r="O246" s="41"/>
      <c r="P246" s="41"/>
      <c r="Q246" s="41" t="s">
        <v>224</v>
      </c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 t="s">
        <v>234</v>
      </c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1"/>
      <c r="BK246" s="41"/>
      <c r="BL246" s="41"/>
    </row>
    <row r="247" spans="1:79" ht="42.9" customHeight="1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 t="s">
        <v>140</v>
      </c>
      <c r="R247" s="41"/>
      <c r="S247" s="41"/>
      <c r="T247" s="41"/>
      <c r="U247" s="41"/>
      <c r="V247" s="70" t="s">
        <v>141</v>
      </c>
      <c r="W247" s="70"/>
      <c r="X247" s="70"/>
      <c r="Y247" s="70"/>
      <c r="Z247" s="41" t="s">
        <v>142</v>
      </c>
      <c r="AA247" s="41"/>
      <c r="AB247" s="41"/>
      <c r="AC247" s="41"/>
      <c r="AD247" s="41"/>
      <c r="AE247" s="41"/>
      <c r="AF247" s="41"/>
      <c r="AG247" s="41"/>
      <c r="AH247" s="41"/>
      <c r="AI247" s="41"/>
      <c r="AJ247" s="41" t="s">
        <v>143</v>
      </c>
      <c r="AK247" s="41"/>
      <c r="AL247" s="41"/>
      <c r="AM247" s="41"/>
      <c r="AN247" s="41"/>
      <c r="AO247" s="41" t="s">
        <v>20</v>
      </c>
      <c r="AP247" s="41"/>
      <c r="AQ247" s="41"/>
      <c r="AR247" s="41"/>
      <c r="AS247" s="41"/>
      <c r="AT247" s="70" t="s">
        <v>144</v>
      </c>
      <c r="AU247" s="70"/>
      <c r="AV247" s="70"/>
      <c r="AW247" s="70"/>
      <c r="AX247" s="41" t="s">
        <v>142</v>
      </c>
      <c r="AY247" s="41"/>
      <c r="AZ247" s="41"/>
      <c r="BA247" s="41"/>
      <c r="BB247" s="41"/>
      <c r="BC247" s="41"/>
      <c r="BD247" s="41"/>
      <c r="BE247" s="41"/>
      <c r="BF247" s="41"/>
      <c r="BG247" s="41"/>
      <c r="BH247" s="41" t="s">
        <v>145</v>
      </c>
      <c r="BI247" s="41"/>
      <c r="BJ247" s="41"/>
      <c r="BK247" s="41"/>
      <c r="BL247" s="41"/>
    </row>
    <row r="248" spans="1:79" ht="63" customHeigh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70"/>
      <c r="W248" s="70"/>
      <c r="X248" s="70"/>
      <c r="Y248" s="70"/>
      <c r="Z248" s="41" t="s">
        <v>17</v>
      </c>
      <c r="AA248" s="41"/>
      <c r="AB248" s="41"/>
      <c r="AC248" s="41"/>
      <c r="AD248" s="41"/>
      <c r="AE248" s="41" t="s">
        <v>16</v>
      </c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70"/>
      <c r="AU248" s="70"/>
      <c r="AV248" s="70"/>
      <c r="AW248" s="70"/>
      <c r="AX248" s="41" t="s">
        <v>17</v>
      </c>
      <c r="AY248" s="41"/>
      <c r="AZ248" s="41"/>
      <c r="BA248" s="41"/>
      <c r="BB248" s="41"/>
      <c r="BC248" s="41" t="s">
        <v>16</v>
      </c>
      <c r="BD248" s="41"/>
      <c r="BE248" s="41"/>
      <c r="BF248" s="41"/>
      <c r="BG248" s="41"/>
      <c r="BH248" s="41"/>
      <c r="BI248" s="41"/>
      <c r="BJ248" s="41"/>
      <c r="BK248" s="41"/>
      <c r="BL248" s="41"/>
    </row>
    <row r="249" spans="1:79" ht="15" customHeight="1" x14ac:dyDescent="0.25">
      <c r="A249" s="41">
        <v>1</v>
      </c>
      <c r="B249" s="41"/>
      <c r="C249" s="41"/>
      <c r="D249" s="41"/>
      <c r="E249" s="41"/>
      <c r="F249" s="41"/>
      <c r="G249" s="41">
        <v>2</v>
      </c>
      <c r="H249" s="41"/>
      <c r="I249" s="41"/>
      <c r="J249" s="41"/>
      <c r="K249" s="41"/>
      <c r="L249" s="41"/>
      <c r="M249" s="41"/>
      <c r="N249" s="41"/>
      <c r="O249" s="41"/>
      <c r="P249" s="41"/>
      <c r="Q249" s="41">
        <v>3</v>
      </c>
      <c r="R249" s="41"/>
      <c r="S249" s="41"/>
      <c r="T249" s="41"/>
      <c r="U249" s="41"/>
      <c r="V249" s="41">
        <v>4</v>
      </c>
      <c r="W249" s="41"/>
      <c r="X249" s="41"/>
      <c r="Y249" s="41"/>
      <c r="Z249" s="41">
        <v>5</v>
      </c>
      <c r="AA249" s="41"/>
      <c r="AB249" s="41"/>
      <c r="AC249" s="41"/>
      <c r="AD249" s="41"/>
      <c r="AE249" s="41">
        <v>6</v>
      </c>
      <c r="AF249" s="41"/>
      <c r="AG249" s="41"/>
      <c r="AH249" s="41"/>
      <c r="AI249" s="41"/>
      <c r="AJ249" s="41">
        <v>7</v>
      </c>
      <c r="AK249" s="41"/>
      <c r="AL249" s="41"/>
      <c r="AM249" s="41"/>
      <c r="AN249" s="41"/>
      <c r="AO249" s="41">
        <v>8</v>
      </c>
      <c r="AP249" s="41"/>
      <c r="AQ249" s="41"/>
      <c r="AR249" s="41"/>
      <c r="AS249" s="41"/>
      <c r="AT249" s="41">
        <v>9</v>
      </c>
      <c r="AU249" s="41"/>
      <c r="AV249" s="41"/>
      <c r="AW249" s="41"/>
      <c r="AX249" s="41">
        <v>10</v>
      </c>
      <c r="AY249" s="41"/>
      <c r="AZ249" s="41"/>
      <c r="BA249" s="41"/>
      <c r="BB249" s="41"/>
      <c r="BC249" s="41">
        <v>11</v>
      </c>
      <c r="BD249" s="41"/>
      <c r="BE249" s="41"/>
      <c r="BF249" s="41"/>
      <c r="BG249" s="41"/>
      <c r="BH249" s="41">
        <v>12</v>
      </c>
      <c r="BI249" s="41"/>
      <c r="BJ249" s="41"/>
      <c r="BK249" s="41"/>
      <c r="BL249" s="41"/>
    </row>
    <row r="250" spans="1:79" s="1" customFormat="1" ht="12" hidden="1" customHeight="1" x14ac:dyDescent="0.25">
      <c r="A250" s="68" t="s">
        <v>64</v>
      </c>
      <c r="B250" s="68"/>
      <c r="C250" s="68"/>
      <c r="D250" s="68"/>
      <c r="E250" s="68"/>
      <c r="F250" s="68"/>
      <c r="G250" s="67" t="s">
        <v>57</v>
      </c>
      <c r="H250" s="67"/>
      <c r="I250" s="67"/>
      <c r="J250" s="67"/>
      <c r="K250" s="67"/>
      <c r="L250" s="67"/>
      <c r="M250" s="67"/>
      <c r="N250" s="67"/>
      <c r="O250" s="67"/>
      <c r="P250" s="67"/>
      <c r="Q250" s="66" t="s">
        <v>80</v>
      </c>
      <c r="R250" s="66"/>
      <c r="S250" s="66"/>
      <c r="T250" s="66"/>
      <c r="U250" s="66"/>
      <c r="V250" s="66" t="s">
        <v>81</v>
      </c>
      <c r="W250" s="66"/>
      <c r="X250" s="66"/>
      <c r="Y250" s="66"/>
      <c r="Z250" s="66" t="s">
        <v>82</v>
      </c>
      <c r="AA250" s="66"/>
      <c r="AB250" s="66"/>
      <c r="AC250" s="66"/>
      <c r="AD250" s="66"/>
      <c r="AE250" s="66" t="s">
        <v>83</v>
      </c>
      <c r="AF250" s="66"/>
      <c r="AG250" s="66"/>
      <c r="AH250" s="66"/>
      <c r="AI250" s="66"/>
      <c r="AJ250" s="71" t="s">
        <v>101</v>
      </c>
      <c r="AK250" s="66"/>
      <c r="AL250" s="66"/>
      <c r="AM250" s="66"/>
      <c r="AN250" s="66"/>
      <c r="AO250" s="66" t="s">
        <v>84</v>
      </c>
      <c r="AP250" s="66"/>
      <c r="AQ250" s="66"/>
      <c r="AR250" s="66"/>
      <c r="AS250" s="66"/>
      <c r="AT250" s="71" t="s">
        <v>102</v>
      </c>
      <c r="AU250" s="66"/>
      <c r="AV250" s="66"/>
      <c r="AW250" s="66"/>
      <c r="AX250" s="66" t="s">
        <v>85</v>
      </c>
      <c r="AY250" s="66"/>
      <c r="AZ250" s="66"/>
      <c r="BA250" s="66"/>
      <c r="BB250" s="66"/>
      <c r="BC250" s="66" t="s">
        <v>86</v>
      </c>
      <c r="BD250" s="66"/>
      <c r="BE250" s="66"/>
      <c r="BF250" s="66"/>
      <c r="BG250" s="66"/>
      <c r="BH250" s="71" t="s">
        <v>101</v>
      </c>
      <c r="BI250" s="66"/>
      <c r="BJ250" s="66"/>
      <c r="BK250" s="66"/>
      <c r="BL250" s="66"/>
      <c r="CA250" s="1" t="s">
        <v>52</v>
      </c>
    </row>
    <row r="251" spans="1:79" s="6" customFormat="1" ht="12.75" customHeight="1" x14ac:dyDescent="0.25">
      <c r="A251" s="44"/>
      <c r="B251" s="44"/>
      <c r="C251" s="44"/>
      <c r="D251" s="44"/>
      <c r="E251" s="44"/>
      <c r="F251" s="44"/>
      <c r="G251" s="64" t="s">
        <v>147</v>
      </c>
      <c r="H251" s="64"/>
      <c r="I251" s="64"/>
      <c r="J251" s="64"/>
      <c r="K251" s="64"/>
      <c r="L251" s="64"/>
      <c r="M251" s="64"/>
      <c r="N251" s="64"/>
      <c r="O251" s="64"/>
      <c r="P251" s="64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>
        <f>IF(ISNUMBER(Q251),Q251,0)-IF(ISNUMBER(Z251),Z251,0)</f>
        <v>0</v>
      </c>
      <c r="AK251" s="39"/>
      <c r="AL251" s="39"/>
      <c r="AM251" s="39"/>
      <c r="AN251" s="39"/>
      <c r="AO251" s="39"/>
      <c r="AP251" s="39"/>
      <c r="AQ251" s="39"/>
      <c r="AR251" s="39"/>
      <c r="AS251" s="39"/>
      <c r="AT251" s="39">
        <f>IF(ISNUMBER(V251),V251,0)-IF(ISNUMBER(Z251),Z251,0)-IF(ISNUMBER(AE251),AE251,0)</f>
        <v>0</v>
      </c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>
        <f>IF(ISNUMBER(AO251),AO251,0)-IF(ISNUMBER(AX251),AX251,0)</f>
        <v>0</v>
      </c>
      <c r="BI251" s="39"/>
      <c r="BJ251" s="39"/>
      <c r="BK251" s="39"/>
      <c r="BL251" s="39"/>
      <c r="CA251" s="6" t="s">
        <v>53</v>
      </c>
    </row>
    <row r="253" spans="1:79" ht="14.25" customHeight="1" x14ac:dyDescent="0.25">
      <c r="A253" s="65" t="s">
        <v>225</v>
      </c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5"/>
      <c r="AE253" s="65"/>
      <c r="AF253" s="65"/>
      <c r="AG253" s="65"/>
      <c r="AH253" s="65"/>
      <c r="AI253" s="65"/>
      <c r="AJ253" s="65"/>
      <c r="AK253" s="65"/>
      <c r="AL253" s="65"/>
      <c r="AM253" s="65"/>
      <c r="AN253" s="65"/>
      <c r="AO253" s="65"/>
      <c r="AP253" s="65"/>
      <c r="AQ253" s="65"/>
      <c r="AR253" s="65"/>
      <c r="AS253" s="65"/>
      <c r="AT253" s="65"/>
      <c r="AU253" s="65"/>
      <c r="AV253" s="65"/>
      <c r="AW253" s="65"/>
      <c r="AX253" s="65"/>
      <c r="AY253" s="65"/>
      <c r="AZ253" s="65"/>
      <c r="BA253" s="65"/>
      <c r="BB253" s="65"/>
      <c r="BC253" s="65"/>
      <c r="BD253" s="65"/>
      <c r="BE253" s="65"/>
      <c r="BF253" s="65"/>
      <c r="BG253" s="65"/>
      <c r="BH253" s="65"/>
      <c r="BI253" s="65"/>
      <c r="BJ253" s="65"/>
      <c r="BK253" s="65"/>
      <c r="BL253" s="65"/>
    </row>
    <row r="254" spans="1:79" ht="15" customHeight="1" x14ac:dyDescent="0.25">
      <c r="A254" s="69" t="s">
        <v>218</v>
      </c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  <c r="AP254" s="69"/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G254" s="69"/>
      <c r="BH254" s="69"/>
      <c r="BI254" s="69"/>
      <c r="BJ254" s="69"/>
      <c r="BK254" s="69"/>
      <c r="BL254" s="69"/>
    </row>
    <row r="255" spans="1:79" ht="42.9" customHeight="1" x14ac:dyDescent="0.25">
      <c r="A255" s="70" t="s">
        <v>135</v>
      </c>
      <c r="B255" s="70"/>
      <c r="C255" s="70"/>
      <c r="D255" s="70"/>
      <c r="E255" s="70"/>
      <c r="F255" s="70"/>
      <c r="G255" s="41" t="s">
        <v>19</v>
      </c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 t="s">
        <v>15</v>
      </c>
      <c r="U255" s="41"/>
      <c r="V255" s="41"/>
      <c r="W255" s="41"/>
      <c r="X255" s="41"/>
      <c r="Y255" s="41"/>
      <c r="Z255" s="41" t="s">
        <v>14</v>
      </c>
      <c r="AA255" s="41"/>
      <c r="AB255" s="41"/>
      <c r="AC255" s="41"/>
      <c r="AD255" s="41"/>
      <c r="AE255" s="41" t="s">
        <v>221</v>
      </c>
      <c r="AF255" s="41"/>
      <c r="AG255" s="41"/>
      <c r="AH255" s="41"/>
      <c r="AI255" s="41"/>
      <c r="AJ255" s="41"/>
      <c r="AK255" s="41" t="s">
        <v>226</v>
      </c>
      <c r="AL255" s="41"/>
      <c r="AM255" s="41"/>
      <c r="AN255" s="41"/>
      <c r="AO255" s="41"/>
      <c r="AP255" s="41"/>
      <c r="AQ255" s="41" t="s">
        <v>238</v>
      </c>
      <c r="AR255" s="41"/>
      <c r="AS255" s="41"/>
      <c r="AT255" s="41"/>
      <c r="AU255" s="41"/>
      <c r="AV255" s="41"/>
      <c r="AW255" s="41" t="s">
        <v>18</v>
      </c>
      <c r="AX255" s="41"/>
      <c r="AY255" s="41"/>
      <c r="AZ255" s="41"/>
      <c r="BA255" s="41"/>
      <c r="BB255" s="41"/>
      <c r="BC255" s="41"/>
      <c r="BD255" s="41"/>
      <c r="BE255" s="41" t="s">
        <v>156</v>
      </c>
      <c r="BF255" s="41"/>
      <c r="BG255" s="41"/>
      <c r="BH255" s="41"/>
      <c r="BI255" s="41"/>
      <c r="BJ255" s="41"/>
      <c r="BK255" s="41"/>
      <c r="BL255" s="41"/>
    </row>
    <row r="256" spans="1:79" ht="21.75" customHeight="1" x14ac:dyDescent="0.25">
      <c r="A256" s="70"/>
      <c r="B256" s="70"/>
      <c r="C256" s="70"/>
      <c r="D256" s="70"/>
      <c r="E256" s="70"/>
      <c r="F256" s="70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</row>
    <row r="257" spans="1:79" ht="15" customHeight="1" x14ac:dyDescent="0.25">
      <c r="A257" s="41">
        <v>1</v>
      </c>
      <c r="B257" s="41"/>
      <c r="C257" s="41"/>
      <c r="D257" s="41"/>
      <c r="E257" s="41"/>
      <c r="F257" s="41"/>
      <c r="G257" s="41">
        <v>2</v>
      </c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>
        <v>3</v>
      </c>
      <c r="U257" s="41"/>
      <c r="V257" s="41"/>
      <c r="W257" s="41"/>
      <c r="X257" s="41"/>
      <c r="Y257" s="41"/>
      <c r="Z257" s="41">
        <v>4</v>
      </c>
      <c r="AA257" s="41"/>
      <c r="AB257" s="41"/>
      <c r="AC257" s="41"/>
      <c r="AD257" s="41"/>
      <c r="AE257" s="41">
        <v>5</v>
      </c>
      <c r="AF257" s="41"/>
      <c r="AG257" s="41"/>
      <c r="AH257" s="41"/>
      <c r="AI257" s="41"/>
      <c r="AJ257" s="41"/>
      <c r="AK257" s="41">
        <v>6</v>
      </c>
      <c r="AL257" s="41"/>
      <c r="AM257" s="41"/>
      <c r="AN257" s="41"/>
      <c r="AO257" s="41"/>
      <c r="AP257" s="41"/>
      <c r="AQ257" s="41">
        <v>7</v>
      </c>
      <c r="AR257" s="41"/>
      <c r="AS257" s="41"/>
      <c r="AT257" s="41"/>
      <c r="AU257" s="41"/>
      <c r="AV257" s="41"/>
      <c r="AW257" s="68">
        <v>8</v>
      </c>
      <c r="AX257" s="68"/>
      <c r="AY257" s="68"/>
      <c r="AZ257" s="68"/>
      <c r="BA257" s="68"/>
      <c r="BB257" s="68"/>
      <c r="BC257" s="68"/>
      <c r="BD257" s="68"/>
      <c r="BE257" s="68">
        <v>9</v>
      </c>
      <c r="BF257" s="68"/>
      <c r="BG257" s="68"/>
      <c r="BH257" s="68"/>
      <c r="BI257" s="68"/>
      <c r="BJ257" s="68"/>
      <c r="BK257" s="68"/>
      <c r="BL257" s="68"/>
    </row>
    <row r="258" spans="1:79" s="1" customFormat="1" ht="18.75" hidden="1" customHeight="1" x14ac:dyDescent="0.25">
      <c r="A258" s="68" t="s">
        <v>64</v>
      </c>
      <c r="B258" s="68"/>
      <c r="C258" s="68"/>
      <c r="D258" s="68"/>
      <c r="E258" s="68"/>
      <c r="F258" s="68"/>
      <c r="G258" s="67" t="s">
        <v>57</v>
      </c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6" t="s">
        <v>80</v>
      </c>
      <c r="U258" s="66"/>
      <c r="V258" s="66"/>
      <c r="W258" s="66"/>
      <c r="X258" s="66"/>
      <c r="Y258" s="66"/>
      <c r="Z258" s="66" t="s">
        <v>81</v>
      </c>
      <c r="AA258" s="66"/>
      <c r="AB258" s="66"/>
      <c r="AC258" s="66"/>
      <c r="AD258" s="66"/>
      <c r="AE258" s="66" t="s">
        <v>82</v>
      </c>
      <c r="AF258" s="66"/>
      <c r="AG258" s="66"/>
      <c r="AH258" s="66"/>
      <c r="AI258" s="66"/>
      <c r="AJ258" s="66"/>
      <c r="AK258" s="66" t="s">
        <v>83</v>
      </c>
      <c r="AL258" s="66"/>
      <c r="AM258" s="66"/>
      <c r="AN258" s="66"/>
      <c r="AO258" s="66"/>
      <c r="AP258" s="66"/>
      <c r="AQ258" s="66" t="s">
        <v>84</v>
      </c>
      <c r="AR258" s="66"/>
      <c r="AS258" s="66"/>
      <c r="AT258" s="66"/>
      <c r="AU258" s="66"/>
      <c r="AV258" s="66"/>
      <c r="AW258" s="67" t="s">
        <v>87</v>
      </c>
      <c r="AX258" s="67"/>
      <c r="AY258" s="67"/>
      <c r="AZ258" s="67"/>
      <c r="BA258" s="67"/>
      <c r="BB258" s="67"/>
      <c r="BC258" s="67"/>
      <c r="BD258" s="67"/>
      <c r="BE258" s="67" t="s">
        <v>88</v>
      </c>
      <c r="BF258" s="67"/>
      <c r="BG258" s="67"/>
      <c r="BH258" s="67"/>
      <c r="BI258" s="67"/>
      <c r="BJ258" s="67"/>
      <c r="BK258" s="67"/>
      <c r="BL258" s="67"/>
      <c r="CA258" s="1" t="s">
        <v>54</v>
      </c>
    </row>
    <row r="259" spans="1:79" s="6" customFormat="1" ht="12.75" customHeight="1" x14ac:dyDescent="0.25">
      <c r="A259" s="44"/>
      <c r="B259" s="44"/>
      <c r="C259" s="44"/>
      <c r="D259" s="44"/>
      <c r="E259" s="44"/>
      <c r="F259" s="44"/>
      <c r="G259" s="64" t="s">
        <v>147</v>
      </c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64"/>
      <c r="AX259" s="64"/>
      <c r="AY259" s="64"/>
      <c r="AZ259" s="64"/>
      <c r="BA259" s="64"/>
      <c r="BB259" s="64"/>
      <c r="BC259" s="64"/>
      <c r="BD259" s="64"/>
      <c r="BE259" s="64"/>
      <c r="BF259" s="64"/>
      <c r="BG259" s="64"/>
      <c r="BH259" s="64"/>
      <c r="BI259" s="64"/>
      <c r="BJ259" s="64"/>
      <c r="BK259" s="64"/>
      <c r="BL259" s="64"/>
      <c r="CA259" s="6" t="s">
        <v>55</v>
      </c>
    </row>
    <row r="261" spans="1:79" ht="14.25" customHeight="1" x14ac:dyDescent="0.25">
      <c r="A261" s="65" t="s">
        <v>239</v>
      </c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65"/>
      <c r="AC261" s="65"/>
      <c r="AD261" s="65"/>
      <c r="AE261" s="65"/>
      <c r="AF261" s="65"/>
      <c r="AG261" s="65"/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/>
      <c r="AS261" s="65"/>
      <c r="AT261" s="65"/>
      <c r="AU261" s="65"/>
      <c r="AV261" s="65"/>
      <c r="AW261" s="65"/>
      <c r="AX261" s="65"/>
      <c r="AY261" s="65"/>
      <c r="AZ261" s="65"/>
      <c r="BA261" s="65"/>
      <c r="BB261" s="65"/>
      <c r="BC261" s="65"/>
      <c r="BD261" s="65"/>
      <c r="BE261" s="65"/>
      <c r="BF261" s="65"/>
      <c r="BG261" s="65"/>
      <c r="BH261" s="65"/>
      <c r="BI261" s="65"/>
      <c r="BJ261" s="65"/>
      <c r="BK261" s="65"/>
      <c r="BL261" s="65"/>
    </row>
    <row r="262" spans="1:79" ht="15" customHeight="1" x14ac:dyDescent="0.25">
      <c r="A262" s="61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61"/>
      <c r="AM262" s="61"/>
      <c r="AN262" s="61"/>
      <c r="AO262" s="61"/>
      <c r="AP262" s="61"/>
      <c r="AQ262" s="61"/>
      <c r="AR262" s="61"/>
      <c r="AS262" s="61"/>
      <c r="AT262" s="61"/>
      <c r="AU262" s="61"/>
      <c r="AV262" s="61"/>
      <c r="AW262" s="61"/>
      <c r="AX262" s="61"/>
      <c r="AY262" s="61"/>
      <c r="AZ262" s="61"/>
      <c r="BA262" s="61"/>
      <c r="BB262" s="61"/>
      <c r="BC262" s="61"/>
      <c r="BD262" s="61"/>
      <c r="BE262" s="61"/>
      <c r="BF262" s="61"/>
      <c r="BG262" s="61"/>
      <c r="BH262" s="61"/>
      <c r="BI262" s="61"/>
      <c r="BJ262" s="61"/>
      <c r="BK262" s="61"/>
      <c r="BL262" s="61"/>
    </row>
    <row r="263" spans="1:79" ht="1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</row>
    <row r="265" spans="1:79" ht="13.8" x14ac:dyDescent="0.25">
      <c r="A265" s="65" t="s">
        <v>254</v>
      </c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5"/>
      <c r="AT265" s="65"/>
      <c r="AU265" s="65"/>
      <c r="AV265" s="65"/>
      <c r="AW265" s="65"/>
      <c r="AX265" s="65"/>
      <c r="AY265" s="65"/>
      <c r="AZ265" s="65"/>
      <c r="BA265" s="65"/>
      <c r="BB265" s="65"/>
      <c r="BC265" s="65"/>
      <c r="BD265" s="65"/>
      <c r="BE265" s="65"/>
      <c r="BF265" s="65"/>
      <c r="BG265" s="65"/>
      <c r="BH265" s="65"/>
      <c r="BI265" s="65"/>
      <c r="BJ265" s="65"/>
      <c r="BK265" s="65"/>
      <c r="BL265" s="65"/>
    </row>
    <row r="266" spans="1:79" ht="13.8" x14ac:dyDescent="0.25">
      <c r="A266" s="65" t="s">
        <v>227</v>
      </c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  <c r="AA266" s="65"/>
      <c r="AB266" s="65"/>
      <c r="AC266" s="65"/>
      <c r="AD266" s="65"/>
      <c r="AE266" s="65"/>
      <c r="AF266" s="65"/>
      <c r="AG266" s="65"/>
      <c r="AH266" s="65"/>
      <c r="AI266" s="65"/>
      <c r="AJ266" s="65"/>
      <c r="AK266" s="65"/>
      <c r="AL266" s="65"/>
      <c r="AM266" s="65"/>
      <c r="AN266" s="65"/>
      <c r="AO266" s="65"/>
      <c r="AP266" s="65"/>
      <c r="AQ266" s="65"/>
      <c r="AR266" s="65"/>
      <c r="AS266" s="65"/>
      <c r="AT266" s="65"/>
      <c r="AU266" s="65"/>
      <c r="AV266" s="65"/>
      <c r="AW266" s="65"/>
      <c r="AX266" s="65"/>
      <c r="AY266" s="65"/>
      <c r="AZ266" s="65"/>
      <c r="BA266" s="65"/>
      <c r="BB266" s="65"/>
      <c r="BC266" s="65"/>
      <c r="BD266" s="65"/>
      <c r="BE266" s="65"/>
      <c r="BF266" s="65"/>
      <c r="BG266" s="65"/>
      <c r="BH266" s="65"/>
      <c r="BI266" s="65"/>
      <c r="BJ266" s="65"/>
      <c r="BK266" s="65"/>
      <c r="BL266" s="65"/>
    </row>
    <row r="267" spans="1:79" ht="15" customHeight="1" x14ac:dyDescent="0.25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1"/>
      <c r="AG267" s="61"/>
      <c r="AH267" s="61"/>
      <c r="AI267" s="61"/>
      <c r="AJ267" s="61"/>
      <c r="AK267" s="61"/>
      <c r="AL267" s="61"/>
      <c r="AM267" s="61"/>
      <c r="AN267" s="61"/>
      <c r="AO267" s="61"/>
      <c r="AP267" s="61"/>
      <c r="AQ267" s="61"/>
      <c r="AR267" s="61"/>
      <c r="AS267" s="61"/>
      <c r="AT267" s="61"/>
      <c r="AU267" s="61"/>
      <c r="AV267" s="61"/>
      <c r="AW267" s="61"/>
      <c r="AX267" s="61"/>
      <c r="AY267" s="61"/>
      <c r="AZ267" s="61"/>
      <c r="BA267" s="61"/>
      <c r="BB267" s="61"/>
      <c r="BC267" s="61"/>
      <c r="BD267" s="61"/>
      <c r="BE267" s="61"/>
      <c r="BF267" s="61"/>
      <c r="BG267" s="61"/>
      <c r="BH267" s="61"/>
      <c r="BI267" s="61"/>
      <c r="BJ267" s="61"/>
      <c r="BK267" s="61"/>
      <c r="BL267" s="61"/>
    </row>
    <row r="268" spans="1:79" ht="1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</row>
    <row r="271" spans="1:79" ht="18.899999999999999" customHeight="1" x14ac:dyDescent="0.25">
      <c r="A271" s="55" t="s">
        <v>212</v>
      </c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  <c r="AB271" s="22"/>
      <c r="AC271" s="22"/>
      <c r="AD271" s="22"/>
      <c r="AE271" s="22"/>
      <c r="AF271" s="22"/>
      <c r="AG271" s="22"/>
      <c r="AH271" s="62"/>
      <c r="AI271" s="62"/>
      <c r="AJ271" s="62"/>
      <c r="AK271" s="62"/>
      <c r="AL271" s="62"/>
      <c r="AM271" s="62"/>
      <c r="AN271" s="62"/>
      <c r="AO271" s="62"/>
      <c r="AP271" s="62"/>
      <c r="AQ271" s="22"/>
      <c r="AR271" s="22"/>
      <c r="AS271" s="22"/>
      <c r="AT271" s="22"/>
      <c r="AU271" s="63" t="s">
        <v>214</v>
      </c>
      <c r="AV271" s="59"/>
      <c r="AW271" s="59"/>
      <c r="AX271" s="59"/>
      <c r="AY271" s="59"/>
      <c r="AZ271" s="59"/>
      <c r="BA271" s="59"/>
      <c r="BB271" s="59"/>
      <c r="BC271" s="59"/>
      <c r="BD271" s="59"/>
      <c r="BE271" s="59"/>
      <c r="BF271" s="59"/>
    </row>
    <row r="272" spans="1:79" ht="12.75" customHeight="1" x14ac:dyDescent="0.25">
      <c r="AB272" s="23"/>
      <c r="AC272" s="23"/>
      <c r="AD272" s="23"/>
      <c r="AE272" s="23"/>
      <c r="AF272" s="23"/>
      <c r="AG272" s="23"/>
      <c r="AH272" s="60" t="s">
        <v>1</v>
      </c>
      <c r="AI272" s="60"/>
      <c r="AJ272" s="60"/>
      <c r="AK272" s="60"/>
      <c r="AL272" s="60"/>
      <c r="AM272" s="60"/>
      <c r="AN272" s="60"/>
      <c r="AO272" s="60"/>
      <c r="AP272" s="60"/>
      <c r="AQ272" s="23"/>
      <c r="AR272" s="23"/>
      <c r="AS272" s="23"/>
      <c r="AT272" s="23"/>
      <c r="AU272" s="60" t="s">
        <v>160</v>
      </c>
      <c r="AV272" s="60"/>
      <c r="AW272" s="60"/>
      <c r="AX272" s="60"/>
      <c r="AY272" s="60"/>
      <c r="AZ272" s="60"/>
      <c r="BA272" s="60"/>
      <c r="BB272" s="60"/>
      <c r="BC272" s="60"/>
      <c r="BD272" s="60"/>
      <c r="BE272" s="60"/>
      <c r="BF272" s="60"/>
    </row>
    <row r="273" spans="1:58" ht="13.8" x14ac:dyDescent="0.25">
      <c r="AB273" s="23"/>
      <c r="AC273" s="23"/>
      <c r="AD273" s="23"/>
      <c r="AE273" s="23"/>
      <c r="AF273" s="23"/>
      <c r="AG273" s="23"/>
      <c r="AH273" s="24"/>
      <c r="AI273" s="24"/>
      <c r="AJ273" s="24"/>
      <c r="AK273" s="24"/>
      <c r="AL273" s="24"/>
      <c r="AM273" s="24"/>
      <c r="AN273" s="24"/>
      <c r="AO273" s="24"/>
      <c r="AP273" s="24"/>
      <c r="AQ273" s="23"/>
      <c r="AR273" s="23"/>
      <c r="AS273" s="23"/>
      <c r="AT273" s="23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</row>
    <row r="274" spans="1:58" ht="18" customHeight="1" x14ac:dyDescent="0.25">
      <c r="A274" s="55" t="s">
        <v>213</v>
      </c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  <c r="AB274" s="23"/>
      <c r="AC274" s="23"/>
      <c r="AD274" s="23"/>
      <c r="AE274" s="23"/>
      <c r="AF274" s="23"/>
      <c r="AG274" s="23"/>
      <c r="AH274" s="57"/>
      <c r="AI274" s="57"/>
      <c r="AJ274" s="57"/>
      <c r="AK274" s="57"/>
      <c r="AL274" s="57"/>
      <c r="AM274" s="57"/>
      <c r="AN274" s="57"/>
      <c r="AO274" s="57"/>
      <c r="AP274" s="57"/>
      <c r="AQ274" s="23"/>
      <c r="AR274" s="23"/>
      <c r="AS274" s="23"/>
      <c r="AT274" s="23"/>
      <c r="AU274" s="58" t="s">
        <v>215</v>
      </c>
      <c r="AV274" s="59"/>
      <c r="AW274" s="59"/>
      <c r="AX274" s="59"/>
      <c r="AY274" s="59"/>
      <c r="AZ274" s="59"/>
      <c r="BA274" s="59"/>
      <c r="BB274" s="59"/>
      <c r="BC274" s="59"/>
      <c r="BD274" s="59"/>
      <c r="BE274" s="59"/>
      <c r="BF274" s="59"/>
    </row>
    <row r="275" spans="1:58" ht="12" customHeight="1" x14ac:dyDescent="0.25">
      <c r="AB275" s="23"/>
      <c r="AC275" s="23"/>
      <c r="AD275" s="23"/>
      <c r="AE275" s="23"/>
      <c r="AF275" s="23"/>
      <c r="AG275" s="23"/>
      <c r="AH275" s="60" t="s">
        <v>1</v>
      </c>
      <c r="AI275" s="60"/>
      <c r="AJ275" s="60"/>
      <c r="AK275" s="60"/>
      <c r="AL275" s="60"/>
      <c r="AM275" s="60"/>
      <c r="AN275" s="60"/>
      <c r="AO275" s="60"/>
      <c r="AP275" s="60"/>
      <c r="AQ275" s="23"/>
      <c r="AR275" s="23"/>
      <c r="AS275" s="23"/>
      <c r="AT275" s="23"/>
      <c r="AU275" s="60" t="s">
        <v>160</v>
      </c>
      <c r="AV275" s="60"/>
      <c r="AW275" s="60"/>
      <c r="AX275" s="60"/>
      <c r="AY275" s="60"/>
      <c r="AZ275" s="60"/>
      <c r="BA275" s="60"/>
      <c r="BB275" s="60"/>
      <c r="BC275" s="60"/>
      <c r="BD275" s="60"/>
      <c r="BE275" s="60"/>
      <c r="BF275" s="60"/>
    </row>
  </sheetData>
  <mergeCells count="1927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1:BK71"/>
    <mergeCell ref="BL71:BP71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E71:AH71"/>
    <mergeCell ref="AI71:AM71"/>
    <mergeCell ref="AN71:AR71"/>
    <mergeCell ref="AS71:AW71"/>
    <mergeCell ref="AX71:BA71"/>
    <mergeCell ref="BB71:BF71"/>
    <mergeCell ref="BU54:BY54"/>
    <mergeCell ref="A68:BL68"/>
    <mergeCell ref="A69:BY69"/>
    <mergeCell ref="A70:E71"/>
    <mergeCell ref="F70:T71"/>
    <mergeCell ref="U70:AM70"/>
    <mergeCell ref="AN70:BF70"/>
    <mergeCell ref="BG70:BY70"/>
    <mergeCell ref="U71:Y71"/>
    <mergeCell ref="Z71:AD71"/>
    <mergeCell ref="AS54:AW54"/>
    <mergeCell ref="AX54:BA54"/>
    <mergeCell ref="BB54:BF54"/>
    <mergeCell ref="BG54:BK54"/>
    <mergeCell ref="BL54:BP54"/>
    <mergeCell ref="BQ54:BT54"/>
    <mergeCell ref="AX73:BA73"/>
    <mergeCell ref="BB73:BF73"/>
    <mergeCell ref="BG73:BK73"/>
    <mergeCell ref="BL73:BP73"/>
    <mergeCell ref="BQ73:BT73"/>
    <mergeCell ref="BU73:BY73"/>
    <mergeCell ref="BQ72:BT72"/>
    <mergeCell ref="BU72:BY72"/>
    <mergeCell ref="A73:E73"/>
    <mergeCell ref="F73:T73"/>
    <mergeCell ref="U73:Y73"/>
    <mergeCell ref="Z73:AD73"/>
    <mergeCell ref="AE73:AH73"/>
    <mergeCell ref="AI73:AM73"/>
    <mergeCell ref="AN73:AR73"/>
    <mergeCell ref="AS73:AW73"/>
    <mergeCell ref="AN72:AR72"/>
    <mergeCell ref="AS72:AW72"/>
    <mergeCell ref="AX72:BA72"/>
    <mergeCell ref="BB72:BF72"/>
    <mergeCell ref="BG72:BK72"/>
    <mergeCell ref="BL72:BP72"/>
    <mergeCell ref="BQ74:BT74"/>
    <mergeCell ref="BU74:BY74"/>
    <mergeCell ref="A76:BL76"/>
    <mergeCell ref="A77:BK77"/>
    <mergeCell ref="A78:D79"/>
    <mergeCell ref="E78:W79"/>
    <mergeCell ref="X78:AQ78"/>
    <mergeCell ref="AR78:BK78"/>
    <mergeCell ref="X79:AB79"/>
    <mergeCell ref="AC79:AG79"/>
    <mergeCell ref="AN74:AR74"/>
    <mergeCell ref="AS74:AW74"/>
    <mergeCell ref="AX74:BA74"/>
    <mergeCell ref="BB74:BF74"/>
    <mergeCell ref="BG74:BK74"/>
    <mergeCell ref="BL74:BP74"/>
    <mergeCell ref="A74:E74"/>
    <mergeCell ref="F74:T74"/>
    <mergeCell ref="U74:Y74"/>
    <mergeCell ref="Z74:AD74"/>
    <mergeCell ref="AE74:AH74"/>
    <mergeCell ref="AI74:AM74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80:D80"/>
    <mergeCell ref="E80:W80"/>
    <mergeCell ref="X80:AB80"/>
    <mergeCell ref="AC80:AG80"/>
    <mergeCell ref="AH80:AL80"/>
    <mergeCell ref="AM80:AQ80"/>
    <mergeCell ref="AH79:AL79"/>
    <mergeCell ref="AM79:AQ79"/>
    <mergeCell ref="AR79:AV79"/>
    <mergeCell ref="AW79:BA79"/>
    <mergeCell ref="BB79:BF79"/>
    <mergeCell ref="BG79:BK79"/>
    <mergeCell ref="BB82:BF82"/>
    <mergeCell ref="BG82:BK82"/>
    <mergeCell ref="A96:BL96"/>
    <mergeCell ref="A97:BK97"/>
    <mergeCell ref="AW83:BA83"/>
    <mergeCell ref="BB83:BF83"/>
    <mergeCell ref="BG83:BK83"/>
    <mergeCell ref="A84:D84"/>
    <mergeCell ref="AR81:AV81"/>
    <mergeCell ref="AW81:BA81"/>
    <mergeCell ref="BB81:BF81"/>
    <mergeCell ref="BG81:BK81"/>
    <mergeCell ref="A82:D82"/>
    <mergeCell ref="E82:W82"/>
    <mergeCell ref="X82:AB82"/>
    <mergeCell ref="AC82:AG82"/>
    <mergeCell ref="AH82:AL82"/>
    <mergeCell ref="AM82:AQ82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A98:E99"/>
    <mergeCell ref="F98:W99"/>
    <mergeCell ref="X98:AQ98"/>
    <mergeCell ref="AR98:BK98"/>
    <mergeCell ref="X99:AB99"/>
    <mergeCell ref="AC99:AG99"/>
    <mergeCell ref="AH99:AL99"/>
    <mergeCell ref="AM99:AQ99"/>
    <mergeCell ref="AR99:AV99"/>
    <mergeCell ref="AW99:BA99"/>
    <mergeCell ref="BB101:BF101"/>
    <mergeCell ref="BG101:BK101"/>
    <mergeCell ref="A102:E102"/>
    <mergeCell ref="F102:W102"/>
    <mergeCell ref="X102:AB102"/>
    <mergeCell ref="AC102:AG102"/>
    <mergeCell ref="AH102:AL102"/>
    <mergeCell ref="AM102:AQ102"/>
    <mergeCell ref="AR102:AV102"/>
    <mergeCell ref="AW102:BA102"/>
    <mergeCell ref="BB100:BF100"/>
    <mergeCell ref="BG100:BK100"/>
    <mergeCell ref="A101:E101"/>
    <mergeCell ref="F101:W101"/>
    <mergeCell ref="X101:AB101"/>
    <mergeCell ref="AC101:AG101"/>
    <mergeCell ref="AH101:AL101"/>
    <mergeCell ref="AM101:AQ101"/>
    <mergeCell ref="AR101:AV101"/>
    <mergeCell ref="AW101:BA101"/>
    <mergeCell ref="AX109:BA109"/>
    <mergeCell ref="BB109:BF109"/>
    <mergeCell ref="BG109:BK109"/>
    <mergeCell ref="BL109:BP109"/>
    <mergeCell ref="BQ109:BT109"/>
    <mergeCell ref="BU109:BY109"/>
    <mergeCell ref="U109:Y109"/>
    <mergeCell ref="Z109:AD109"/>
    <mergeCell ref="AE109:AH109"/>
    <mergeCell ref="AI109:AM109"/>
    <mergeCell ref="AN109:AR109"/>
    <mergeCell ref="AS109:AW109"/>
    <mergeCell ref="BB102:BF102"/>
    <mergeCell ref="BG102:BK102"/>
    <mergeCell ref="A105:BL105"/>
    <mergeCell ref="A106:BL106"/>
    <mergeCell ref="A107:BY107"/>
    <mergeCell ref="A108:C109"/>
    <mergeCell ref="D108:T109"/>
    <mergeCell ref="U108:AM108"/>
    <mergeCell ref="AN108:BF108"/>
    <mergeCell ref="BG108:BY108"/>
    <mergeCell ref="U112:Y112"/>
    <mergeCell ref="Z112:AD112"/>
    <mergeCell ref="AE112:AH112"/>
    <mergeCell ref="AI112:AM112"/>
    <mergeCell ref="AX111:BA111"/>
    <mergeCell ref="BB111:BF111"/>
    <mergeCell ref="BG111:BK111"/>
    <mergeCell ref="BL111:BP111"/>
    <mergeCell ref="BQ111:BT111"/>
    <mergeCell ref="BU111:BY111"/>
    <mergeCell ref="BQ110:BT110"/>
    <mergeCell ref="BU110:BY110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E120:AI120"/>
    <mergeCell ref="AJ120:AN120"/>
    <mergeCell ref="A119:C119"/>
    <mergeCell ref="D119:T119"/>
    <mergeCell ref="U119:Y119"/>
    <mergeCell ref="Z119:AD119"/>
    <mergeCell ref="AE119:AI119"/>
    <mergeCell ref="AJ119:AN119"/>
    <mergeCell ref="AE118:AI118"/>
    <mergeCell ref="AJ118:AN118"/>
    <mergeCell ref="AO118:AS118"/>
    <mergeCell ref="AT118:AX118"/>
    <mergeCell ref="AY118:BC118"/>
    <mergeCell ref="BD118:BH118"/>
    <mergeCell ref="BQ112:BT112"/>
    <mergeCell ref="BU112:BY112"/>
    <mergeCell ref="A115:BL115"/>
    <mergeCell ref="A116:BH116"/>
    <mergeCell ref="A117:C118"/>
    <mergeCell ref="D117:T118"/>
    <mergeCell ref="U117:AN117"/>
    <mergeCell ref="AO117:BH117"/>
    <mergeCell ref="U118:Y118"/>
    <mergeCell ref="Z118:AD118"/>
    <mergeCell ref="AN112:AR112"/>
    <mergeCell ref="AS112:AW112"/>
    <mergeCell ref="AX112:BA112"/>
    <mergeCell ref="BB112:BF112"/>
    <mergeCell ref="BG112:BK112"/>
    <mergeCell ref="BL112:BP112"/>
    <mergeCell ref="A112:C112"/>
    <mergeCell ref="D112:T112"/>
    <mergeCell ref="BJ127:BX127"/>
    <mergeCell ref="AF128:AJ128"/>
    <mergeCell ref="AK128:AO128"/>
    <mergeCell ref="AP128:AT128"/>
    <mergeCell ref="AU128:AY128"/>
    <mergeCell ref="AZ128:BD128"/>
    <mergeCell ref="BE128:BI128"/>
    <mergeCell ref="BJ128:BN128"/>
    <mergeCell ref="BO128:BS128"/>
    <mergeCell ref="BT128:BX128"/>
    <mergeCell ref="A127:C128"/>
    <mergeCell ref="D127:P128"/>
    <mergeCell ref="Q127:U128"/>
    <mergeCell ref="V127:AE128"/>
    <mergeCell ref="AF127:AT127"/>
    <mergeCell ref="AU127:BI127"/>
    <mergeCell ref="AO121:AS121"/>
    <mergeCell ref="AT121:AX121"/>
    <mergeCell ref="AY121:BC121"/>
    <mergeCell ref="BD121:BH121"/>
    <mergeCell ref="A125:BL125"/>
    <mergeCell ref="A126:BL126"/>
    <mergeCell ref="AJ122:AN122"/>
    <mergeCell ref="AO122:AS122"/>
    <mergeCell ref="AT122:AX122"/>
    <mergeCell ref="AY122:BC122"/>
    <mergeCell ref="A121:C121"/>
    <mergeCell ref="D121:T121"/>
    <mergeCell ref="U121:Y121"/>
    <mergeCell ref="Z121:AD121"/>
    <mergeCell ref="AE121:AI121"/>
    <mergeCell ref="AJ121:AN12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A129:C129"/>
    <mergeCell ref="D129:P129"/>
    <mergeCell ref="Q129:U129"/>
    <mergeCell ref="V129:AE129"/>
    <mergeCell ref="AF129:AJ129"/>
    <mergeCell ref="AK129:AO129"/>
    <mergeCell ref="BT131:BX131"/>
    <mergeCell ref="A150:BL150"/>
    <mergeCell ref="A151:C152"/>
    <mergeCell ref="D151:P152"/>
    <mergeCell ref="Q151:U152"/>
    <mergeCell ref="V151:AE152"/>
    <mergeCell ref="AF151:AT151"/>
    <mergeCell ref="AU151:BI151"/>
    <mergeCell ref="AF152:AJ152"/>
    <mergeCell ref="AK152:AO15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5:AT155"/>
    <mergeCell ref="AU155:AY155"/>
    <mergeCell ref="AZ155:BD155"/>
    <mergeCell ref="BE155:BI155"/>
    <mergeCell ref="A174:BL174"/>
    <mergeCell ref="A175:BR175"/>
    <mergeCell ref="BE156:BI156"/>
    <mergeCell ref="A157:C157"/>
    <mergeCell ref="D157:P157"/>
    <mergeCell ref="Q157:U157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T178:AX178"/>
    <mergeCell ref="AY178:BC178"/>
    <mergeCell ref="BD178:BH178"/>
    <mergeCell ref="BI178:BM178"/>
    <mergeCell ref="BN178:BR178"/>
    <mergeCell ref="A179:T179"/>
    <mergeCell ref="U179:Y179"/>
    <mergeCell ref="Z179:AD179"/>
    <mergeCell ref="AE179:AI179"/>
    <mergeCell ref="AJ179:AN179"/>
    <mergeCell ref="A178:T178"/>
    <mergeCell ref="U178:Y178"/>
    <mergeCell ref="Z178:AD178"/>
    <mergeCell ref="AE178:AI178"/>
    <mergeCell ref="AJ178:AN178"/>
    <mergeCell ref="AO178:AS178"/>
    <mergeCell ref="AO177:AS177"/>
    <mergeCell ref="AT177:AX177"/>
    <mergeCell ref="AY177:BC177"/>
    <mergeCell ref="BD177:BH177"/>
    <mergeCell ref="BI177:BM177"/>
    <mergeCell ref="BN177:BR177"/>
    <mergeCell ref="A176:T177"/>
    <mergeCell ref="U176:AD176"/>
    <mergeCell ref="AE176:AN176"/>
    <mergeCell ref="AO176:AX176"/>
    <mergeCell ref="AY176:BH176"/>
    <mergeCell ref="BI176:BR176"/>
    <mergeCell ref="U177:Y177"/>
    <mergeCell ref="Z177:AD177"/>
    <mergeCell ref="AE177:AI177"/>
    <mergeCell ref="AJ177:AN177"/>
    <mergeCell ref="AT180:AX180"/>
    <mergeCell ref="AY180:BC180"/>
    <mergeCell ref="BD180:BH180"/>
    <mergeCell ref="BI180:BM180"/>
    <mergeCell ref="BN180:BR180"/>
    <mergeCell ref="A188:BL188"/>
    <mergeCell ref="BI181:BM181"/>
    <mergeCell ref="BN181:BR181"/>
    <mergeCell ref="A182:T182"/>
    <mergeCell ref="U182:Y182"/>
    <mergeCell ref="A180:T180"/>
    <mergeCell ref="U180:Y180"/>
    <mergeCell ref="Z180:AD180"/>
    <mergeCell ref="AE180:AI180"/>
    <mergeCell ref="AJ180:AN180"/>
    <mergeCell ref="AO180:AS180"/>
    <mergeCell ref="AO179:AS179"/>
    <mergeCell ref="AT179:AX179"/>
    <mergeCell ref="AY179:BC179"/>
    <mergeCell ref="BD179:BH179"/>
    <mergeCell ref="BI179:BM179"/>
    <mergeCell ref="BN179:BR179"/>
    <mergeCell ref="A192:C192"/>
    <mergeCell ref="D192:V192"/>
    <mergeCell ref="W192:Y192"/>
    <mergeCell ref="Z192:AB192"/>
    <mergeCell ref="AC192:AE192"/>
    <mergeCell ref="AF192:AH192"/>
    <mergeCell ref="BJ190:BL191"/>
    <mergeCell ref="W191:Y191"/>
    <mergeCell ref="Z191:AB191"/>
    <mergeCell ref="AC191:AE191"/>
    <mergeCell ref="AF191:AH191"/>
    <mergeCell ref="AI191:AK191"/>
    <mergeCell ref="AL191:AN191"/>
    <mergeCell ref="AO191:AQ191"/>
    <mergeCell ref="AR191:AT191"/>
    <mergeCell ref="BG189:BL189"/>
    <mergeCell ref="W190:AB190"/>
    <mergeCell ref="AC190:AH190"/>
    <mergeCell ref="AI190:AN190"/>
    <mergeCell ref="AO190:AT190"/>
    <mergeCell ref="AU190:AW191"/>
    <mergeCell ref="AX190:AZ191"/>
    <mergeCell ref="BA190:BC191"/>
    <mergeCell ref="BD190:BF191"/>
    <mergeCell ref="BG190:BI191"/>
    <mergeCell ref="A189:C191"/>
    <mergeCell ref="D189:V191"/>
    <mergeCell ref="W189:AH189"/>
    <mergeCell ref="AI189:AT189"/>
    <mergeCell ref="AU189:AZ189"/>
    <mergeCell ref="BA189:BF189"/>
    <mergeCell ref="BA193:BC193"/>
    <mergeCell ref="BD193:BF193"/>
    <mergeCell ref="BG193:BI193"/>
    <mergeCell ref="BJ193:BL193"/>
    <mergeCell ref="A194:C194"/>
    <mergeCell ref="D194:V194"/>
    <mergeCell ref="W194:Y194"/>
    <mergeCell ref="Z194:AB194"/>
    <mergeCell ref="AC194:AE194"/>
    <mergeCell ref="AF194:AH194"/>
    <mergeCell ref="AI193:AK193"/>
    <mergeCell ref="AL193:AN193"/>
    <mergeCell ref="AO193:AQ193"/>
    <mergeCell ref="AR193:AT193"/>
    <mergeCell ref="AU193:AW193"/>
    <mergeCell ref="AX193:AZ193"/>
    <mergeCell ref="BA192:BC192"/>
    <mergeCell ref="BD192:BF192"/>
    <mergeCell ref="BG192:BI192"/>
    <mergeCell ref="BJ192:BL192"/>
    <mergeCell ref="A193:C193"/>
    <mergeCell ref="D193:V193"/>
    <mergeCell ref="W193:Y193"/>
    <mergeCell ref="Z193:AB193"/>
    <mergeCell ref="AC193:AE193"/>
    <mergeCell ref="AF193:AH193"/>
    <mergeCell ref="AI192:AK192"/>
    <mergeCell ref="AL192:AN192"/>
    <mergeCell ref="AO192:AQ192"/>
    <mergeCell ref="AR192:AT192"/>
    <mergeCell ref="AU192:AW192"/>
    <mergeCell ref="AX192:AZ192"/>
    <mergeCell ref="A206:BS206"/>
    <mergeCell ref="A207:F208"/>
    <mergeCell ref="G207:S208"/>
    <mergeCell ref="T207:Z208"/>
    <mergeCell ref="AA207:AO207"/>
    <mergeCell ref="AP207:BD207"/>
    <mergeCell ref="BE207:BS207"/>
    <mergeCell ref="AA208:AE208"/>
    <mergeCell ref="AF208:AJ208"/>
    <mergeCell ref="AK208:AO208"/>
    <mergeCell ref="BA194:BC194"/>
    <mergeCell ref="BD194:BF194"/>
    <mergeCell ref="BG194:BI194"/>
    <mergeCell ref="BJ194:BL194"/>
    <mergeCell ref="A204:BL204"/>
    <mergeCell ref="A205:BS205"/>
    <mergeCell ref="AF195:AH195"/>
    <mergeCell ref="AI195:AK195"/>
    <mergeCell ref="AL195:AN195"/>
    <mergeCell ref="AO195:AQ195"/>
    <mergeCell ref="AI194:AK194"/>
    <mergeCell ref="AL194:AN194"/>
    <mergeCell ref="AO194:AQ194"/>
    <mergeCell ref="AR194:AT194"/>
    <mergeCell ref="AU194:AW194"/>
    <mergeCell ref="AX194:AZ194"/>
    <mergeCell ref="AP209:AT209"/>
    <mergeCell ref="AU209:AY209"/>
    <mergeCell ref="AZ209:BD209"/>
    <mergeCell ref="BE209:BI209"/>
    <mergeCell ref="BJ209:BN209"/>
    <mergeCell ref="BO209:BS209"/>
    <mergeCell ref="A209:F209"/>
    <mergeCell ref="G209:S209"/>
    <mergeCell ref="T209:Z209"/>
    <mergeCell ref="AA209:AE209"/>
    <mergeCell ref="AF209:AJ209"/>
    <mergeCell ref="AK209:AO209"/>
    <mergeCell ref="AP208:AT208"/>
    <mergeCell ref="AU208:AY208"/>
    <mergeCell ref="AZ208:BD208"/>
    <mergeCell ref="BE208:BI208"/>
    <mergeCell ref="BJ208:BN208"/>
    <mergeCell ref="BO208:BS208"/>
    <mergeCell ref="AP211:AT211"/>
    <mergeCell ref="AU211:AY211"/>
    <mergeCell ref="AZ211:BD211"/>
    <mergeCell ref="BE211:BI211"/>
    <mergeCell ref="BJ211:BN211"/>
    <mergeCell ref="BO211:BS211"/>
    <mergeCell ref="A211:F211"/>
    <mergeCell ref="G211:S211"/>
    <mergeCell ref="T211:Z211"/>
    <mergeCell ref="AA211:AE211"/>
    <mergeCell ref="AF211:AJ211"/>
    <mergeCell ref="AK211:AO211"/>
    <mergeCell ref="AP210:AT210"/>
    <mergeCell ref="AU210:AY210"/>
    <mergeCell ref="AZ210:BD210"/>
    <mergeCell ref="BE210:BI210"/>
    <mergeCell ref="BJ210:BN210"/>
    <mergeCell ref="BO210:BS210"/>
    <mergeCell ref="A210:F210"/>
    <mergeCell ref="G210:S210"/>
    <mergeCell ref="T210:Z210"/>
    <mergeCell ref="AA210:AE210"/>
    <mergeCell ref="AF210:AJ210"/>
    <mergeCell ref="AK210:AO210"/>
    <mergeCell ref="AP216:AT216"/>
    <mergeCell ref="AU216:AY216"/>
    <mergeCell ref="AZ216:BD216"/>
    <mergeCell ref="A217:F217"/>
    <mergeCell ref="G217:S217"/>
    <mergeCell ref="T217:Z217"/>
    <mergeCell ref="AA217:AE217"/>
    <mergeCell ref="AF217:AJ217"/>
    <mergeCell ref="AK217:AO217"/>
    <mergeCell ref="AP217:AT217"/>
    <mergeCell ref="A213:BL213"/>
    <mergeCell ref="A214:BD214"/>
    <mergeCell ref="A215:F216"/>
    <mergeCell ref="G215:S216"/>
    <mergeCell ref="T215:Z216"/>
    <mergeCell ref="AA215:AO215"/>
    <mergeCell ref="AP215:BD215"/>
    <mergeCell ref="AA216:AE216"/>
    <mergeCell ref="AF216:AJ216"/>
    <mergeCell ref="AK216:AO216"/>
    <mergeCell ref="AZ218:BD218"/>
    <mergeCell ref="A219:F219"/>
    <mergeCell ref="G219:S219"/>
    <mergeCell ref="T219:Z219"/>
    <mergeCell ref="AA219:AE219"/>
    <mergeCell ref="AF219:AJ219"/>
    <mergeCell ref="AK219:AO219"/>
    <mergeCell ref="AP219:AT219"/>
    <mergeCell ref="AU219:AY219"/>
    <mergeCell ref="AZ219:BD219"/>
    <mergeCell ref="AU217:AY217"/>
    <mergeCell ref="AZ217:BD217"/>
    <mergeCell ref="A218:F218"/>
    <mergeCell ref="G218:S218"/>
    <mergeCell ref="T218:Z218"/>
    <mergeCell ref="AA218:AE218"/>
    <mergeCell ref="AF218:AJ218"/>
    <mergeCell ref="AK218:AO218"/>
    <mergeCell ref="AP218:AT218"/>
    <mergeCell ref="AU218:AY218"/>
    <mergeCell ref="BB225:BF225"/>
    <mergeCell ref="BG225:BJ225"/>
    <mergeCell ref="BK225:BO225"/>
    <mergeCell ref="BP225:BS225"/>
    <mergeCell ref="A226:M226"/>
    <mergeCell ref="N226:U226"/>
    <mergeCell ref="V226:Z226"/>
    <mergeCell ref="AA226:AE226"/>
    <mergeCell ref="AF226:AI226"/>
    <mergeCell ref="AJ226:AN226"/>
    <mergeCell ref="AA225:AE225"/>
    <mergeCell ref="AF225:AI225"/>
    <mergeCell ref="AJ225:AN225"/>
    <mergeCell ref="AO225:AR225"/>
    <mergeCell ref="AS225:AW225"/>
    <mergeCell ref="AX225:BA225"/>
    <mergeCell ref="A222:BL222"/>
    <mergeCell ref="A223:BM223"/>
    <mergeCell ref="A224:M225"/>
    <mergeCell ref="N224:U225"/>
    <mergeCell ref="V224:Z225"/>
    <mergeCell ref="AA224:AI224"/>
    <mergeCell ref="AJ224:AR224"/>
    <mergeCell ref="AS224:BA224"/>
    <mergeCell ref="BB224:BJ224"/>
    <mergeCell ref="BK224:BS224"/>
    <mergeCell ref="BB227:BF227"/>
    <mergeCell ref="BG227:BJ227"/>
    <mergeCell ref="BK227:BO227"/>
    <mergeCell ref="BP227:BS227"/>
    <mergeCell ref="A228:M228"/>
    <mergeCell ref="N228:U228"/>
    <mergeCell ref="V228:Z228"/>
    <mergeCell ref="AA228:AE228"/>
    <mergeCell ref="AF228:AI228"/>
    <mergeCell ref="AJ228:AN228"/>
    <mergeCell ref="BP226:BS226"/>
    <mergeCell ref="A227:M227"/>
    <mergeCell ref="N227:U227"/>
    <mergeCell ref="V227:Z227"/>
    <mergeCell ref="AA227:AE227"/>
    <mergeCell ref="AF227:AI227"/>
    <mergeCell ref="AJ227:AN227"/>
    <mergeCell ref="AO227:AR227"/>
    <mergeCell ref="AS227:AW227"/>
    <mergeCell ref="AX227:BA227"/>
    <mergeCell ref="AO226:AR226"/>
    <mergeCell ref="AS226:AW226"/>
    <mergeCell ref="AX226:BA226"/>
    <mergeCell ref="BB226:BF226"/>
    <mergeCell ref="BG226:BJ226"/>
    <mergeCell ref="BK226:BO226"/>
    <mergeCell ref="AQ238:AV239"/>
    <mergeCell ref="AW238:BF238"/>
    <mergeCell ref="BG238:BL239"/>
    <mergeCell ref="AW239:BA239"/>
    <mergeCell ref="BB239:BF239"/>
    <mergeCell ref="A240:F240"/>
    <mergeCell ref="G240:S240"/>
    <mergeCell ref="T240:Y240"/>
    <mergeCell ref="Z240:AD240"/>
    <mergeCell ref="AE240:AJ240"/>
    <mergeCell ref="A238:F239"/>
    <mergeCell ref="G238:S239"/>
    <mergeCell ref="T238:Y239"/>
    <mergeCell ref="Z238:AD239"/>
    <mergeCell ref="AE238:AJ239"/>
    <mergeCell ref="AK238:AP239"/>
    <mergeCell ref="BP228:BS228"/>
    <mergeCell ref="A231:BL231"/>
    <mergeCell ref="A232:BL232"/>
    <mergeCell ref="A235:BL235"/>
    <mergeCell ref="A236:BL236"/>
    <mergeCell ref="A237:BL237"/>
    <mergeCell ref="AO228:AR228"/>
    <mergeCell ref="AS228:AW228"/>
    <mergeCell ref="AX228:BA228"/>
    <mergeCell ref="BB228:BF228"/>
    <mergeCell ref="BG228:BJ228"/>
    <mergeCell ref="BK228:BO228"/>
    <mergeCell ref="AK242:AP242"/>
    <mergeCell ref="AQ242:AV242"/>
    <mergeCell ref="AW242:BA242"/>
    <mergeCell ref="BB242:BF242"/>
    <mergeCell ref="BG242:BL242"/>
    <mergeCell ref="A244:BL244"/>
    <mergeCell ref="AK241:AP241"/>
    <mergeCell ref="AQ241:AV241"/>
    <mergeCell ref="AW241:BA241"/>
    <mergeCell ref="BB241:BF241"/>
    <mergeCell ref="BG241:BL241"/>
    <mergeCell ref="A242:F242"/>
    <mergeCell ref="G242:S242"/>
    <mergeCell ref="T242:Y242"/>
    <mergeCell ref="Z242:AD242"/>
    <mergeCell ref="AE242:AJ242"/>
    <mergeCell ref="AK240:AP240"/>
    <mergeCell ref="AQ240:AV240"/>
    <mergeCell ref="AW240:BA240"/>
    <mergeCell ref="BB240:BF240"/>
    <mergeCell ref="BG240:BL240"/>
    <mergeCell ref="A241:F241"/>
    <mergeCell ref="G241:S241"/>
    <mergeCell ref="T241:Y241"/>
    <mergeCell ref="Z241:AD241"/>
    <mergeCell ref="AE241:AJ241"/>
    <mergeCell ref="AT247:AW248"/>
    <mergeCell ref="AX247:BG247"/>
    <mergeCell ref="BH247:BL248"/>
    <mergeCell ref="Z248:AD248"/>
    <mergeCell ref="AE248:AI248"/>
    <mergeCell ref="AX248:BB248"/>
    <mergeCell ref="BC248:BG248"/>
    <mergeCell ref="A245:BL245"/>
    <mergeCell ref="A246:F248"/>
    <mergeCell ref="G246:P248"/>
    <mergeCell ref="Q246:AN246"/>
    <mergeCell ref="AO246:BL246"/>
    <mergeCell ref="Q247:U248"/>
    <mergeCell ref="V247:Y248"/>
    <mergeCell ref="Z247:AI247"/>
    <mergeCell ref="AJ247:AN248"/>
    <mergeCell ref="AO247:AS248"/>
    <mergeCell ref="AJ250:AN250"/>
    <mergeCell ref="AO250:AS250"/>
    <mergeCell ref="AT250:AW250"/>
    <mergeCell ref="AX250:BB250"/>
    <mergeCell ref="BC250:BG250"/>
    <mergeCell ref="BH250:BL250"/>
    <mergeCell ref="A250:F250"/>
    <mergeCell ref="G250:P250"/>
    <mergeCell ref="Q250:U250"/>
    <mergeCell ref="V250:Y250"/>
    <mergeCell ref="Z250:AD250"/>
    <mergeCell ref="AE250:AI250"/>
    <mergeCell ref="AJ249:AN249"/>
    <mergeCell ref="AO249:AS249"/>
    <mergeCell ref="AT249:AW249"/>
    <mergeCell ref="AX249:BB249"/>
    <mergeCell ref="BC249:BG249"/>
    <mergeCell ref="BH249:BL249"/>
    <mergeCell ref="A249:F249"/>
    <mergeCell ref="G249:P249"/>
    <mergeCell ref="Q249:U249"/>
    <mergeCell ref="V249:Y249"/>
    <mergeCell ref="Z249:AD249"/>
    <mergeCell ref="AE249:AI249"/>
    <mergeCell ref="A253:BL253"/>
    <mergeCell ref="A254:BL254"/>
    <mergeCell ref="A255:F256"/>
    <mergeCell ref="G255:S256"/>
    <mergeCell ref="T255:Y256"/>
    <mergeCell ref="Z255:AD256"/>
    <mergeCell ref="AE255:AJ256"/>
    <mergeCell ref="AK255:AP256"/>
    <mergeCell ref="AQ255:AV256"/>
    <mergeCell ref="AW255:BD256"/>
    <mergeCell ref="AJ251:AN251"/>
    <mergeCell ref="AO251:AS251"/>
    <mergeCell ref="AT251:AW251"/>
    <mergeCell ref="AX251:BB251"/>
    <mergeCell ref="BC251:BG251"/>
    <mergeCell ref="BH251:BL251"/>
    <mergeCell ref="A251:F251"/>
    <mergeCell ref="G251:P251"/>
    <mergeCell ref="Q251:U251"/>
    <mergeCell ref="V251:Y251"/>
    <mergeCell ref="Z251:AD251"/>
    <mergeCell ref="AE251:AI251"/>
    <mergeCell ref="AQ258:AV258"/>
    <mergeCell ref="AW258:BD258"/>
    <mergeCell ref="BE258:BL258"/>
    <mergeCell ref="A259:F259"/>
    <mergeCell ref="G259:S259"/>
    <mergeCell ref="T259:Y259"/>
    <mergeCell ref="Z259:AD259"/>
    <mergeCell ref="AE259:AJ259"/>
    <mergeCell ref="AK259:AP259"/>
    <mergeCell ref="AQ259:AV259"/>
    <mergeCell ref="A258:F258"/>
    <mergeCell ref="G258:S258"/>
    <mergeCell ref="T258:Y258"/>
    <mergeCell ref="Z258:AD258"/>
    <mergeCell ref="AE258:AJ258"/>
    <mergeCell ref="AK258:AP258"/>
    <mergeCell ref="BE255:BL256"/>
    <mergeCell ref="A257:F257"/>
    <mergeCell ref="G257:S257"/>
    <mergeCell ref="T257:Y257"/>
    <mergeCell ref="Z257:AD257"/>
    <mergeCell ref="AE257:AJ257"/>
    <mergeCell ref="AK257:AP257"/>
    <mergeCell ref="AQ257:AV257"/>
    <mergeCell ref="AW257:BD257"/>
    <mergeCell ref="BE257:BL257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74:AA274"/>
    <mergeCell ref="AH274:AP274"/>
    <mergeCell ref="AU274:BF274"/>
    <mergeCell ref="AH275:AP275"/>
    <mergeCell ref="AU275:BF275"/>
    <mergeCell ref="A31:D31"/>
    <mergeCell ref="E31:T31"/>
    <mergeCell ref="U31:Y31"/>
    <mergeCell ref="Z31:AD31"/>
    <mergeCell ref="AE31:AH31"/>
    <mergeCell ref="A267:BL267"/>
    <mergeCell ref="A271:AA271"/>
    <mergeCell ref="AH271:AP271"/>
    <mergeCell ref="AU271:BF271"/>
    <mergeCell ref="AH272:AP272"/>
    <mergeCell ref="AU272:BF272"/>
    <mergeCell ref="AW259:BD259"/>
    <mergeCell ref="BE259:BL259"/>
    <mergeCell ref="A261:BL261"/>
    <mergeCell ref="A262:BL262"/>
    <mergeCell ref="A265:BL265"/>
    <mergeCell ref="A266:BL266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A83:D83"/>
    <mergeCell ref="E83:W83"/>
    <mergeCell ref="X83:AB83"/>
    <mergeCell ref="AC83:AG83"/>
    <mergeCell ref="AH83:AL83"/>
    <mergeCell ref="AM83:AQ83"/>
    <mergeCell ref="AR83:AV83"/>
    <mergeCell ref="BU66:BY66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AR82:AV82"/>
    <mergeCell ref="AW82:BA82"/>
    <mergeCell ref="AW85:BA85"/>
    <mergeCell ref="BB85:BF85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4:BA84"/>
    <mergeCell ref="BB84:BF84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E84:W84"/>
    <mergeCell ref="X84:AB84"/>
    <mergeCell ref="AC84:AG84"/>
    <mergeCell ref="AH84:AL84"/>
    <mergeCell ref="AM84:AQ84"/>
    <mergeCell ref="AR84:AV84"/>
    <mergeCell ref="AW87:BA87"/>
    <mergeCell ref="BB87:BF87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6:BA86"/>
    <mergeCell ref="BB86:BF86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9:BA89"/>
    <mergeCell ref="BB89:BF89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88:BA88"/>
    <mergeCell ref="BB88:BF88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91:BA91"/>
    <mergeCell ref="BB91:BF91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0:BA90"/>
    <mergeCell ref="BB90:BF90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4:BA94"/>
    <mergeCell ref="BB94:BF94"/>
    <mergeCell ref="BG94:BK94"/>
    <mergeCell ref="AW93:BA93"/>
    <mergeCell ref="BB93:BF93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2:BA92"/>
    <mergeCell ref="BB92:BF92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BD122:BH122"/>
    <mergeCell ref="A122:C122"/>
    <mergeCell ref="D122:T122"/>
    <mergeCell ref="U122:Y122"/>
    <mergeCell ref="Z122:AD122"/>
    <mergeCell ref="AE122:AI122"/>
    <mergeCell ref="BU113:BY113"/>
    <mergeCell ref="AS113:AW113"/>
    <mergeCell ref="AX113:BA113"/>
    <mergeCell ref="BB113:BF113"/>
    <mergeCell ref="BG113:BK113"/>
    <mergeCell ref="BL113:BP113"/>
    <mergeCell ref="BQ113:BT113"/>
    <mergeCell ref="A113:C113"/>
    <mergeCell ref="D113:T113"/>
    <mergeCell ref="U113:Y113"/>
    <mergeCell ref="Z113:AD113"/>
    <mergeCell ref="AE113:AH113"/>
    <mergeCell ref="AI113:AM113"/>
    <mergeCell ref="AN113:AR113"/>
    <mergeCell ref="AO120:AS120"/>
    <mergeCell ref="AT120:AX120"/>
    <mergeCell ref="AY120:BC120"/>
    <mergeCell ref="BD120:BH120"/>
    <mergeCell ref="AO119:AS119"/>
    <mergeCell ref="AT119:AX119"/>
    <mergeCell ref="AY119:BC119"/>
    <mergeCell ref="BD119:BH119"/>
    <mergeCell ref="A120:C120"/>
    <mergeCell ref="D120:T120"/>
    <mergeCell ref="U120:Y120"/>
    <mergeCell ref="Z120:AD120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8:BI148"/>
    <mergeCell ref="BJ148:BN148"/>
    <mergeCell ref="BO148:BS148"/>
    <mergeCell ref="BT148:BX148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V157:AE157"/>
    <mergeCell ref="AF157:AJ157"/>
    <mergeCell ref="AK157:AO157"/>
    <mergeCell ref="AP157:AT157"/>
    <mergeCell ref="AU157:AY157"/>
    <mergeCell ref="AZ157:BD157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72:BI172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D182:BH182"/>
    <mergeCell ref="BI182:BM182"/>
    <mergeCell ref="BN182:BR182"/>
    <mergeCell ref="A183:T183"/>
    <mergeCell ref="U183:Y183"/>
    <mergeCell ref="Z183:AD183"/>
    <mergeCell ref="AE183:AI183"/>
    <mergeCell ref="AJ183:AN183"/>
    <mergeCell ref="AO183:AS183"/>
    <mergeCell ref="AT183:AX183"/>
    <mergeCell ref="Z182:AD182"/>
    <mergeCell ref="AE182:AI182"/>
    <mergeCell ref="AJ182:AN182"/>
    <mergeCell ref="AO182:AS182"/>
    <mergeCell ref="AT182:AX182"/>
    <mergeCell ref="AY182:BC182"/>
    <mergeCell ref="A181:T181"/>
    <mergeCell ref="U181:Y181"/>
    <mergeCell ref="Z181:AD181"/>
    <mergeCell ref="AE181:AI181"/>
    <mergeCell ref="AJ181:AN181"/>
    <mergeCell ref="AO181:AS181"/>
    <mergeCell ref="AT181:AX181"/>
    <mergeCell ref="AY181:BC181"/>
    <mergeCell ref="BD181:BH181"/>
    <mergeCell ref="AO185:AS185"/>
    <mergeCell ref="AT185:AX185"/>
    <mergeCell ref="AY185:BC185"/>
    <mergeCell ref="BD185:BH185"/>
    <mergeCell ref="BI185:BM185"/>
    <mergeCell ref="BN185:BR185"/>
    <mergeCell ref="AT184:AX184"/>
    <mergeCell ref="AY184:BC184"/>
    <mergeCell ref="BD184:BH184"/>
    <mergeCell ref="BI184:BM184"/>
    <mergeCell ref="BN184:BR184"/>
    <mergeCell ref="A185:T185"/>
    <mergeCell ref="U185:Y185"/>
    <mergeCell ref="Z185:AD185"/>
    <mergeCell ref="AE185:AI185"/>
    <mergeCell ref="AJ185:AN185"/>
    <mergeCell ref="AY183:BC183"/>
    <mergeCell ref="BD183:BH183"/>
    <mergeCell ref="BI183:BM183"/>
    <mergeCell ref="BN183:BR183"/>
    <mergeCell ref="A184:T184"/>
    <mergeCell ref="U184:Y184"/>
    <mergeCell ref="Z184:AD184"/>
    <mergeCell ref="AE184:AI184"/>
    <mergeCell ref="AJ184:AN184"/>
    <mergeCell ref="AO184:AS184"/>
    <mergeCell ref="BJ195:BL195"/>
    <mergeCell ref="A196:C196"/>
    <mergeCell ref="D196:V196"/>
    <mergeCell ref="W196:Y196"/>
    <mergeCell ref="Z196:AB196"/>
    <mergeCell ref="AC196:AE196"/>
    <mergeCell ref="AF196:AH196"/>
    <mergeCell ref="AI196:AK196"/>
    <mergeCell ref="AL196:AN196"/>
    <mergeCell ref="AO196:AQ196"/>
    <mergeCell ref="AR195:AT195"/>
    <mergeCell ref="AU195:AW195"/>
    <mergeCell ref="AX195:AZ195"/>
    <mergeCell ref="BA195:BC195"/>
    <mergeCell ref="BD195:BF195"/>
    <mergeCell ref="BG195:BI195"/>
    <mergeCell ref="A195:C195"/>
    <mergeCell ref="D195:V195"/>
    <mergeCell ref="W195:Y195"/>
    <mergeCell ref="Z195:AB195"/>
    <mergeCell ref="AC195:AE195"/>
    <mergeCell ref="BJ197:BL197"/>
    <mergeCell ref="A198:C198"/>
    <mergeCell ref="D198:V198"/>
    <mergeCell ref="W198:Y198"/>
    <mergeCell ref="Z198:AB198"/>
    <mergeCell ref="AC198:AE198"/>
    <mergeCell ref="AF198:AH198"/>
    <mergeCell ref="AI198:AK198"/>
    <mergeCell ref="AL198:AN198"/>
    <mergeCell ref="AO198:AQ198"/>
    <mergeCell ref="AR197:AT197"/>
    <mergeCell ref="AU197:AW197"/>
    <mergeCell ref="AX197:AZ197"/>
    <mergeCell ref="BA197:BC197"/>
    <mergeCell ref="BD197:BF197"/>
    <mergeCell ref="BG197:BI197"/>
    <mergeCell ref="BJ196:BL196"/>
    <mergeCell ref="A197:C197"/>
    <mergeCell ref="D197:V197"/>
    <mergeCell ref="W197:Y197"/>
    <mergeCell ref="Z197:AB197"/>
    <mergeCell ref="AC197:AE197"/>
    <mergeCell ref="AF197:AH197"/>
    <mergeCell ref="AI197:AK197"/>
    <mergeCell ref="AL197:AN197"/>
    <mergeCell ref="AO197:AQ197"/>
    <mergeCell ref="AR196:AT196"/>
    <mergeCell ref="AU196:AW196"/>
    <mergeCell ref="AX196:AZ196"/>
    <mergeCell ref="BA196:BC196"/>
    <mergeCell ref="BD196:BF196"/>
    <mergeCell ref="BG196:BI196"/>
    <mergeCell ref="BJ199:BL199"/>
    <mergeCell ref="A200:C200"/>
    <mergeCell ref="D200:V200"/>
    <mergeCell ref="W200:Y200"/>
    <mergeCell ref="Z200:AB200"/>
    <mergeCell ref="AC200:AE200"/>
    <mergeCell ref="AF200:AH200"/>
    <mergeCell ref="AI200:AK200"/>
    <mergeCell ref="AL200:AN200"/>
    <mergeCell ref="AO200:AQ200"/>
    <mergeCell ref="AR199:AT199"/>
    <mergeCell ref="AU199:AW199"/>
    <mergeCell ref="AX199:AZ199"/>
    <mergeCell ref="BA199:BC199"/>
    <mergeCell ref="BD199:BF199"/>
    <mergeCell ref="BG199:BI199"/>
    <mergeCell ref="BJ198:BL198"/>
    <mergeCell ref="A199:C199"/>
    <mergeCell ref="D199:V199"/>
    <mergeCell ref="W199:Y199"/>
    <mergeCell ref="Z199:AB199"/>
    <mergeCell ref="AC199:AE199"/>
    <mergeCell ref="AF199:AH199"/>
    <mergeCell ref="AI199:AK199"/>
    <mergeCell ref="AL199:AN199"/>
    <mergeCell ref="AO199:AQ199"/>
    <mergeCell ref="AR198:AT198"/>
    <mergeCell ref="AU198:AW198"/>
    <mergeCell ref="AX198:AZ198"/>
    <mergeCell ref="BA198:BC198"/>
    <mergeCell ref="BD198:BF198"/>
    <mergeCell ref="BG198:BI198"/>
    <mergeCell ref="BJ201:BL201"/>
    <mergeCell ref="AR201:AT201"/>
    <mergeCell ref="AU201:AW201"/>
    <mergeCell ref="AX201:AZ201"/>
    <mergeCell ref="BA201:BC201"/>
    <mergeCell ref="BD201:BF201"/>
    <mergeCell ref="BG201:BI201"/>
    <mergeCell ref="BJ200:BL200"/>
    <mergeCell ref="A201:C201"/>
    <mergeCell ref="D201:V201"/>
    <mergeCell ref="W201:Y201"/>
    <mergeCell ref="Z201:AB201"/>
    <mergeCell ref="AC201:AE201"/>
    <mergeCell ref="AF201:AH201"/>
    <mergeCell ref="AI201:AK201"/>
    <mergeCell ref="AL201:AN201"/>
    <mergeCell ref="AO201:AQ201"/>
    <mergeCell ref="AR200:AT200"/>
    <mergeCell ref="AU200:AW200"/>
    <mergeCell ref="AX200:AZ200"/>
    <mergeCell ref="BA200:BC200"/>
    <mergeCell ref="BD200:BF200"/>
    <mergeCell ref="BG200:BI200"/>
  </mergeCells>
  <conditionalFormatting sqref="A112 A194 A121">
    <cfRule type="cellIs" dxfId="150" priority="85" stopIfTrue="1" operator="equal">
      <formula>A111</formula>
    </cfRule>
  </conditionalFormatting>
  <conditionalFormatting sqref="A131:C131 A155:C155">
    <cfRule type="cellIs" dxfId="149" priority="86" stopIfTrue="1" operator="equal">
      <formula>A130</formula>
    </cfRule>
    <cfRule type="cellIs" dxfId="148" priority="87" stopIfTrue="1" operator="equal">
      <formula>0</formula>
    </cfRule>
  </conditionalFormatting>
  <conditionalFormatting sqref="A113">
    <cfRule type="cellIs" dxfId="147" priority="84" stopIfTrue="1" operator="equal">
      <formula>A112</formula>
    </cfRule>
  </conditionalFormatting>
  <conditionalFormatting sqref="A123">
    <cfRule type="cellIs" dxfId="146" priority="136" stopIfTrue="1" operator="equal">
      <formula>A121</formula>
    </cfRule>
  </conditionalFormatting>
  <conditionalFormatting sqref="A122">
    <cfRule type="cellIs" dxfId="145" priority="82" stopIfTrue="1" operator="equal">
      <formula>A121</formula>
    </cfRule>
  </conditionalFormatting>
  <conditionalFormatting sqref="A195">
    <cfRule type="cellIs" dxfId="144" priority="8" stopIfTrue="1" operator="equal">
      <formula>A194</formula>
    </cfRule>
  </conditionalFormatting>
  <conditionalFormatting sqref="A132:C132">
    <cfRule type="cellIs" dxfId="143" priority="79" stopIfTrue="1" operator="equal">
      <formula>A131</formula>
    </cfRule>
    <cfRule type="cellIs" dxfId="142" priority="80" stopIfTrue="1" operator="equal">
      <formula>0</formula>
    </cfRule>
  </conditionalFormatting>
  <conditionalFormatting sqref="A133:C133">
    <cfRule type="cellIs" dxfId="141" priority="77" stopIfTrue="1" operator="equal">
      <formula>A132</formula>
    </cfRule>
    <cfRule type="cellIs" dxfId="140" priority="78" stopIfTrue="1" operator="equal">
      <formula>0</formula>
    </cfRule>
  </conditionalFormatting>
  <conditionalFormatting sqref="A134:C134">
    <cfRule type="cellIs" dxfId="139" priority="75" stopIfTrue="1" operator="equal">
      <formula>A133</formula>
    </cfRule>
    <cfRule type="cellIs" dxfId="138" priority="76" stopIfTrue="1" operator="equal">
      <formula>0</formula>
    </cfRule>
  </conditionalFormatting>
  <conditionalFormatting sqref="A135:C135">
    <cfRule type="cellIs" dxfId="137" priority="73" stopIfTrue="1" operator="equal">
      <formula>A134</formula>
    </cfRule>
    <cfRule type="cellIs" dxfId="136" priority="74" stopIfTrue="1" operator="equal">
      <formula>0</formula>
    </cfRule>
  </conditionalFormatting>
  <conditionalFormatting sqref="A136:C136">
    <cfRule type="cellIs" dxfId="135" priority="71" stopIfTrue="1" operator="equal">
      <formula>A135</formula>
    </cfRule>
    <cfRule type="cellIs" dxfId="134" priority="72" stopIfTrue="1" operator="equal">
      <formula>0</formula>
    </cfRule>
  </conditionalFormatting>
  <conditionalFormatting sqref="A137:C137">
    <cfRule type="cellIs" dxfId="133" priority="69" stopIfTrue="1" operator="equal">
      <formula>A136</formula>
    </cfRule>
    <cfRule type="cellIs" dxfId="132" priority="70" stopIfTrue="1" operator="equal">
      <formula>0</formula>
    </cfRule>
  </conditionalFormatting>
  <conditionalFormatting sqref="A138:C138">
    <cfRule type="cellIs" dxfId="131" priority="67" stopIfTrue="1" operator="equal">
      <formula>A137</formula>
    </cfRule>
    <cfRule type="cellIs" dxfId="130" priority="68" stopIfTrue="1" operator="equal">
      <formula>0</formula>
    </cfRule>
  </conditionalFormatting>
  <conditionalFormatting sqref="A139:C139">
    <cfRule type="cellIs" dxfId="129" priority="65" stopIfTrue="1" operator="equal">
      <formula>A138</formula>
    </cfRule>
    <cfRule type="cellIs" dxfId="128" priority="66" stopIfTrue="1" operator="equal">
      <formula>0</formula>
    </cfRule>
  </conditionalFormatting>
  <conditionalFormatting sqref="A140:C140">
    <cfRule type="cellIs" dxfId="127" priority="63" stopIfTrue="1" operator="equal">
      <formula>A139</formula>
    </cfRule>
    <cfRule type="cellIs" dxfId="126" priority="64" stopIfTrue="1" operator="equal">
      <formula>0</formula>
    </cfRule>
  </conditionalFormatting>
  <conditionalFormatting sqref="A141:C141">
    <cfRule type="cellIs" dxfId="125" priority="61" stopIfTrue="1" operator="equal">
      <formula>A140</formula>
    </cfRule>
    <cfRule type="cellIs" dxfId="124" priority="62" stopIfTrue="1" operator="equal">
      <formula>0</formula>
    </cfRule>
  </conditionalFormatting>
  <conditionalFormatting sqref="A142:C142">
    <cfRule type="cellIs" dxfId="123" priority="59" stopIfTrue="1" operator="equal">
      <formula>A141</formula>
    </cfRule>
    <cfRule type="cellIs" dxfId="122" priority="60" stopIfTrue="1" operator="equal">
      <formula>0</formula>
    </cfRule>
  </conditionalFormatting>
  <conditionalFormatting sqref="A143:C143">
    <cfRule type="cellIs" dxfId="121" priority="57" stopIfTrue="1" operator="equal">
      <formula>A142</formula>
    </cfRule>
    <cfRule type="cellIs" dxfId="120" priority="58" stopIfTrue="1" operator="equal">
      <formula>0</formula>
    </cfRule>
  </conditionalFormatting>
  <conditionalFormatting sqref="A144:C144">
    <cfRule type="cellIs" dxfId="119" priority="55" stopIfTrue="1" operator="equal">
      <formula>A143</formula>
    </cfRule>
    <cfRule type="cellIs" dxfId="118" priority="56" stopIfTrue="1" operator="equal">
      <formula>0</formula>
    </cfRule>
  </conditionalFormatting>
  <conditionalFormatting sqref="A145:C145">
    <cfRule type="cellIs" dxfId="117" priority="53" stopIfTrue="1" operator="equal">
      <formula>A144</formula>
    </cfRule>
    <cfRule type="cellIs" dxfId="116" priority="54" stopIfTrue="1" operator="equal">
      <formula>0</formula>
    </cfRule>
  </conditionalFormatting>
  <conditionalFormatting sqref="A146:C146">
    <cfRule type="cellIs" dxfId="115" priority="51" stopIfTrue="1" operator="equal">
      <formula>A145</formula>
    </cfRule>
    <cfRule type="cellIs" dxfId="114" priority="52" stopIfTrue="1" operator="equal">
      <formula>0</formula>
    </cfRule>
  </conditionalFormatting>
  <conditionalFormatting sqref="A147:C147">
    <cfRule type="cellIs" dxfId="113" priority="49" stopIfTrue="1" operator="equal">
      <formula>A146</formula>
    </cfRule>
    <cfRule type="cellIs" dxfId="112" priority="50" stopIfTrue="1" operator="equal">
      <formula>0</formula>
    </cfRule>
  </conditionalFormatting>
  <conditionalFormatting sqref="A148:C148">
    <cfRule type="cellIs" dxfId="111" priority="47" stopIfTrue="1" operator="equal">
      <formula>A147</formula>
    </cfRule>
    <cfRule type="cellIs" dxfId="110" priority="48" stopIfTrue="1" operator="equal">
      <formula>0</formula>
    </cfRule>
  </conditionalFormatting>
  <conditionalFormatting sqref="A156:C156">
    <cfRule type="cellIs" dxfId="109" priority="43" stopIfTrue="1" operator="equal">
      <formula>A155</formula>
    </cfRule>
    <cfRule type="cellIs" dxfId="108" priority="44" stopIfTrue="1" operator="equal">
      <formula>0</formula>
    </cfRule>
  </conditionalFormatting>
  <conditionalFormatting sqref="A157:C157">
    <cfRule type="cellIs" dxfId="107" priority="41" stopIfTrue="1" operator="equal">
      <formula>A156</formula>
    </cfRule>
    <cfRule type="cellIs" dxfId="106" priority="42" stopIfTrue="1" operator="equal">
      <formula>0</formula>
    </cfRule>
  </conditionalFormatting>
  <conditionalFormatting sqref="A158:C158">
    <cfRule type="cellIs" dxfId="105" priority="39" stopIfTrue="1" operator="equal">
      <formula>A157</formula>
    </cfRule>
    <cfRule type="cellIs" dxfId="104" priority="40" stopIfTrue="1" operator="equal">
      <formula>0</formula>
    </cfRule>
  </conditionalFormatting>
  <conditionalFormatting sqref="A159:C159">
    <cfRule type="cellIs" dxfId="103" priority="37" stopIfTrue="1" operator="equal">
      <formula>A158</formula>
    </cfRule>
    <cfRule type="cellIs" dxfId="102" priority="38" stopIfTrue="1" operator="equal">
      <formula>0</formula>
    </cfRule>
  </conditionalFormatting>
  <conditionalFormatting sqref="A160:C160">
    <cfRule type="cellIs" dxfId="101" priority="35" stopIfTrue="1" operator="equal">
      <formula>A159</formula>
    </cfRule>
    <cfRule type="cellIs" dxfId="100" priority="36" stopIfTrue="1" operator="equal">
      <formula>0</formula>
    </cfRule>
  </conditionalFormatting>
  <conditionalFormatting sqref="A161:C161">
    <cfRule type="cellIs" dxfId="99" priority="33" stopIfTrue="1" operator="equal">
      <formula>A160</formula>
    </cfRule>
    <cfRule type="cellIs" dxfId="98" priority="34" stopIfTrue="1" operator="equal">
      <formula>0</formula>
    </cfRule>
  </conditionalFormatting>
  <conditionalFormatting sqref="A162:C162">
    <cfRule type="cellIs" dxfId="97" priority="31" stopIfTrue="1" operator="equal">
      <formula>A161</formula>
    </cfRule>
    <cfRule type="cellIs" dxfId="96" priority="32" stopIfTrue="1" operator="equal">
      <formula>0</formula>
    </cfRule>
  </conditionalFormatting>
  <conditionalFormatting sqref="A163:C163">
    <cfRule type="cellIs" dxfId="95" priority="29" stopIfTrue="1" operator="equal">
      <formula>A162</formula>
    </cfRule>
    <cfRule type="cellIs" dxfId="94" priority="30" stopIfTrue="1" operator="equal">
      <formula>0</formula>
    </cfRule>
  </conditionalFormatting>
  <conditionalFormatting sqref="A164:C164">
    <cfRule type="cellIs" dxfId="93" priority="27" stopIfTrue="1" operator="equal">
      <formula>A163</formula>
    </cfRule>
    <cfRule type="cellIs" dxfId="92" priority="28" stopIfTrue="1" operator="equal">
      <formula>0</formula>
    </cfRule>
  </conditionalFormatting>
  <conditionalFormatting sqref="A165:C165">
    <cfRule type="cellIs" dxfId="91" priority="25" stopIfTrue="1" operator="equal">
      <formula>A164</formula>
    </cfRule>
    <cfRule type="cellIs" dxfId="90" priority="26" stopIfTrue="1" operator="equal">
      <formula>0</formula>
    </cfRule>
  </conditionalFormatting>
  <conditionalFormatting sqref="A166:C166">
    <cfRule type="cellIs" dxfId="89" priority="23" stopIfTrue="1" operator="equal">
      <formula>A165</formula>
    </cfRule>
    <cfRule type="cellIs" dxfId="88" priority="24" stopIfTrue="1" operator="equal">
      <formula>0</formula>
    </cfRule>
  </conditionalFormatting>
  <conditionalFormatting sqref="A167:C167">
    <cfRule type="cellIs" dxfId="87" priority="21" stopIfTrue="1" operator="equal">
      <formula>A166</formula>
    </cfRule>
    <cfRule type="cellIs" dxfId="86" priority="22" stopIfTrue="1" operator="equal">
      <formula>0</formula>
    </cfRule>
  </conditionalFormatting>
  <conditionalFormatting sqref="A168:C168">
    <cfRule type="cellIs" dxfId="85" priority="19" stopIfTrue="1" operator="equal">
      <formula>A167</formula>
    </cfRule>
    <cfRule type="cellIs" dxfId="84" priority="20" stopIfTrue="1" operator="equal">
      <formula>0</formula>
    </cfRule>
  </conditionalFormatting>
  <conditionalFormatting sqref="A169:C169">
    <cfRule type="cellIs" dxfId="83" priority="17" stopIfTrue="1" operator="equal">
      <formula>A168</formula>
    </cfRule>
    <cfRule type="cellIs" dxfId="82" priority="18" stopIfTrue="1" operator="equal">
      <formula>0</formula>
    </cfRule>
  </conditionalFormatting>
  <conditionalFormatting sqref="A170:C170">
    <cfRule type="cellIs" dxfId="81" priority="15" stopIfTrue="1" operator="equal">
      <formula>A169</formula>
    </cfRule>
    <cfRule type="cellIs" dxfId="80" priority="16" stopIfTrue="1" operator="equal">
      <formula>0</formula>
    </cfRule>
  </conditionalFormatting>
  <conditionalFormatting sqref="A171:C171">
    <cfRule type="cellIs" dxfId="79" priority="13" stopIfTrue="1" operator="equal">
      <formula>A170</formula>
    </cfRule>
    <cfRule type="cellIs" dxfId="78" priority="14" stopIfTrue="1" operator="equal">
      <formula>0</formula>
    </cfRule>
  </conditionalFormatting>
  <conditionalFormatting sqref="A172:C172">
    <cfRule type="cellIs" dxfId="77" priority="11" stopIfTrue="1" operator="equal">
      <formula>A171</formula>
    </cfRule>
    <cfRule type="cellIs" dxfId="76" priority="12" stopIfTrue="1" operator="equal">
      <formula>0</formula>
    </cfRule>
  </conditionalFormatting>
  <conditionalFormatting sqref="A196">
    <cfRule type="cellIs" dxfId="75" priority="7" stopIfTrue="1" operator="equal">
      <formula>A195</formula>
    </cfRule>
  </conditionalFormatting>
  <conditionalFormatting sqref="A197">
    <cfRule type="cellIs" dxfId="74" priority="6" stopIfTrue="1" operator="equal">
      <formula>A196</formula>
    </cfRule>
  </conditionalFormatting>
  <conditionalFormatting sqref="A198">
    <cfRule type="cellIs" dxfId="73" priority="5" stopIfTrue="1" operator="equal">
      <formula>A197</formula>
    </cfRule>
  </conditionalFormatting>
  <conditionalFormatting sqref="A199">
    <cfRule type="cellIs" dxfId="72" priority="4" stopIfTrue="1" operator="equal">
      <formula>A198</formula>
    </cfRule>
  </conditionalFormatting>
  <conditionalFormatting sqref="A200">
    <cfRule type="cellIs" dxfId="71" priority="3" stopIfTrue="1" operator="equal">
      <formula>A199</formula>
    </cfRule>
  </conditionalFormatting>
  <conditionalFormatting sqref="A201">
    <cfRule type="cellIs" dxfId="70" priority="2" stopIfTrue="1" operator="equal">
      <formula>A200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21"/>
  <sheetViews>
    <sheetView zoomScaleNormal="100" workbookViewId="0"/>
  </sheetViews>
  <sheetFormatPr defaultRowHeight="13.2" x14ac:dyDescent="0.25"/>
  <cols>
    <col min="1" max="78" width="2.88671875" customWidth="1"/>
    <col min="79" max="79" width="4" hidden="1" customWidth="1"/>
  </cols>
  <sheetData>
    <row r="1" spans="1:79" ht="57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1" t="s">
        <v>115</v>
      </c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</row>
    <row r="2" spans="1:79" ht="14.25" customHeight="1" x14ac:dyDescent="0.25">
      <c r="A2" s="132" t="s">
        <v>242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</row>
    <row r="4" spans="1:79" ht="27.6" customHeight="1" x14ac:dyDescent="0.25">
      <c r="A4" s="11" t="s">
        <v>159</v>
      </c>
      <c r="B4" s="129" t="s">
        <v>211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8"/>
      <c r="AH4" s="123" t="s">
        <v>210</v>
      </c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8"/>
      <c r="AT4" s="125" t="s">
        <v>216</v>
      </c>
      <c r="AU4" s="123"/>
      <c r="AV4" s="123"/>
      <c r="AW4" s="123"/>
      <c r="AX4" s="123"/>
      <c r="AY4" s="123"/>
      <c r="AZ4" s="123"/>
      <c r="BA4" s="123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5">
      <c r="A5" s="130" t="s">
        <v>0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7"/>
      <c r="AH5" s="126" t="s">
        <v>161</v>
      </c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7"/>
      <c r="AT5" s="126" t="s">
        <v>157</v>
      </c>
      <c r="AU5" s="126"/>
      <c r="AV5" s="126"/>
      <c r="AW5" s="126"/>
      <c r="AX5" s="126"/>
      <c r="AY5" s="126"/>
      <c r="AZ5" s="126"/>
      <c r="BA5" s="126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5">
      <c r="BE6" s="14"/>
      <c r="BF6" s="14"/>
      <c r="BG6" s="14"/>
      <c r="BH6" s="14"/>
      <c r="BI6" s="14"/>
      <c r="BJ6" s="14"/>
      <c r="BK6" s="14"/>
      <c r="BL6" s="14"/>
    </row>
    <row r="7" spans="1:79" ht="27.6" customHeight="1" x14ac:dyDescent="0.25">
      <c r="A7" s="11" t="s">
        <v>162</v>
      </c>
      <c r="B7" s="129" t="s">
        <v>259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8"/>
      <c r="AH7" s="123" t="s">
        <v>260</v>
      </c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5"/>
      <c r="BC7" s="125" t="s">
        <v>216</v>
      </c>
      <c r="BD7" s="123"/>
      <c r="BE7" s="123"/>
      <c r="BF7" s="123"/>
      <c r="BG7" s="123"/>
      <c r="BH7" s="123"/>
      <c r="BI7" s="123"/>
      <c r="BJ7" s="123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5">
      <c r="A8" s="130" t="s">
        <v>155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7"/>
      <c r="AH8" s="126" t="s">
        <v>163</v>
      </c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3"/>
      <c r="BC8" s="126" t="s">
        <v>157</v>
      </c>
      <c r="BD8" s="126"/>
      <c r="BE8" s="126"/>
      <c r="BF8" s="126"/>
      <c r="BG8" s="126"/>
      <c r="BH8" s="126"/>
      <c r="BI8" s="126"/>
      <c r="BJ8" s="126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5">
      <c r="A10" s="11" t="s">
        <v>164</v>
      </c>
      <c r="B10" s="123" t="s">
        <v>316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N10" s="123" t="s">
        <v>317</v>
      </c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5"/>
      <c r="AA10" s="123" t="s">
        <v>301</v>
      </c>
      <c r="AB10" s="123"/>
      <c r="AC10" s="123"/>
      <c r="AD10" s="123"/>
      <c r="AE10" s="123"/>
      <c r="AF10" s="123"/>
      <c r="AG10" s="123"/>
      <c r="AH10" s="123"/>
      <c r="AI10" s="123"/>
      <c r="AJ10" s="15"/>
      <c r="AK10" s="124" t="s">
        <v>318</v>
      </c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20"/>
      <c r="BL10" s="125" t="s">
        <v>217</v>
      </c>
      <c r="BM10" s="123"/>
      <c r="BN10" s="123"/>
      <c r="BO10" s="123"/>
      <c r="BP10" s="123"/>
      <c r="BQ10" s="123"/>
      <c r="BR10" s="123"/>
      <c r="BS10" s="123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5">
      <c r="B11" s="126" t="s">
        <v>165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N11" s="126" t="s">
        <v>167</v>
      </c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3"/>
      <c r="AA11" s="127" t="s">
        <v>168</v>
      </c>
      <c r="AB11" s="127"/>
      <c r="AC11" s="127"/>
      <c r="AD11" s="127"/>
      <c r="AE11" s="127"/>
      <c r="AF11" s="127"/>
      <c r="AG11" s="127"/>
      <c r="AH11" s="127"/>
      <c r="AI11" s="127"/>
      <c r="AJ11" s="13"/>
      <c r="AK11" s="128" t="s">
        <v>166</v>
      </c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9"/>
      <c r="BL11" s="126" t="s">
        <v>158</v>
      </c>
      <c r="BM11" s="126"/>
      <c r="BN11" s="126"/>
      <c r="BO11" s="126"/>
      <c r="BP11" s="126"/>
      <c r="BQ11" s="126"/>
      <c r="BR11" s="126"/>
      <c r="BS11" s="126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5">
      <c r="A13" s="65" t="s">
        <v>243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</row>
    <row r="14" spans="1:79" ht="14.25" customHeight="1" x14ac:dyDescent="0.25">
      <c r="A14" s="65" t="s">
        <v>148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</row>
    <row r="15" spans="1:79" ht="15" customHeight="1" x14ac:dyDescent="0.25">
      <c r="A15" s="121" t="s">
        <v>313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</row>
    <row r="16" spans="1:79" ht="1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3">
      <c r="A17" s="122" t="s">
        <v>149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</row>
    <row r="18" spans="1:79" ht="15" customHeight="1" x14ac:dyDescent="0.25">
      <c r="A18" s="121" t="s">
        <v>314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</row>
    <row r="19" spans="1:79" ht="1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5">
      <c r="A20" s="65" t="s">
        <v>150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</row>
    <row r="21" spans="1:79" ht="179.4" customHeight="1" x14ac:dyDescent="0.25">
      <c r="A21" s="121" t="s">
        <v>315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</row>
    <row r="22" spans="1:79" ht="1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5">
      <c r="A23" s="65" t="s">
        <v>151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</row>
    <row r="24" spans="1:79" ht="14.25" customHeight="1" x14ac:dyDescent="0.25">
      <c r="A24" s="117" t="s">
        <v>228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</row>
    <row r="25" spans="1:79" ht="15" customHeight="1" x14ac:dyDescent="0.25">
      <c r="A25" s="69" t="s">
        <v>218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</row>
    <row r="26" spans="1:79" ht="23.1" customHeight="1" x14ac:dyDescent="0.25">
      <c r="A26" s="82" t="s">
        <v>2</v>
      </c>
      <c r="B26" s="83"/>
      <c r="C26" s="83"/>
      <c r="D26" s="84"/>
      <c r="E26" s="82" t="s">
        <v>19</v>
      </c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41" t="s">
        <v>219</v>
      </c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 t="s">
        <v>222</v>
      </c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 t="s">
        <v>229</v>
      </c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</row>
    <row r="27" spans="1:79" ht="54.75" customHeight="1" x14ac:dyDescent="0.25">
      <c r="A27" s="85"/>
      <c r="B27" s="86"/>
      <c r="C27" s="86"/>
      <c r="D27" s="87"/>
      <c r="E27" s="85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77" t="s">
        <v>4</v>
      </c>
      <c r="V27" s="78"/>
      <c r="W27" s="78"/>
      <c r="X27" s="78"/>
      <c r="Y27" s="79"/>
      <c r="Z27" s="77" t="s">
        <v>3</v>
      </c>
      <c r="AA27" s="78"/>
      <c r="AB27" s="78"/>
      <c r="AC27" s="78"/>
      <c r="AD27" s="79"/>
      <c r="AE27" s="102" t="s">
        <v>116</v>
      </c>
      <c r="AF27" s="103"/>
      <c r="AG27" s="103"/>
      <c r="AH27" s="104"/>
      <c r="AI27" s="77" t="s">
        <v>5</v>
      </c>
      <c r="AJ27" s="78"/>
      <c r="AK27" s="78"/>
      <c r="AL27" s="78"/>
      <c r="AM27" s="79"/>
      <c r="AN27" s="77" t="s">
        <v>4</v>
      </c>
      <c r="AO27" s="78"/>
      <c r="AP27" s="78"/>
      <c r="AQ27" s="78"/>
      <c r="AR27" s="79"/>
      <c r="AS27" s="77" t="s">
        <v>3</v>
      </c>
      <c r="AT27" s="78"/>
      <c r="AU27" s="78"/>
      <c r="AV27" s="78"/>
      <c r="AW27" s="79"/>
      <c r="AX27" s="102" t="s">
        <v>116</v>
      </c>
      <c r="AY27" s="103"/>
      <c r="AZ27" s="103"/>
      <c r="BA27" s="104"/>
      <c r="BB27" s="77" t="s">
        <v>96</v>
      </c>
      <c r="BC27" s="78"/>
      <c r="BD27" s="78"/>
      <c r="BE27" s="78"/>
      <c r="BF27" s="79"/>
      <c r="BG27" s="77" t="s">
        <v>4</v>
      </c>
      <c r="BH27" s="78"/>
      <c r="BI27" s="78"/>
      <c r="BJ27" s="78"/>
      <c r="BK27" s="79"/>
      <c r="BL27" s="77" t="s">
        <v>3</v>
      </c>
      <c r="BM27" s="78"/>
      <c r="BN27" s="78"/>
      <c r="BO27" s="78"/>
      <c r="BP27" s="79"/>
      <c r="BQ27" s="102" t="s">
        <v>116</v>
      </c>
      <c r="BR27" s="103"/>
      <c r="BS27" s="103"/>
      <c r="BT27" s="104"/>
      <c r="BU27" s="77" t="s">
        <v>97</v>
      </c>
      <c r="BV27" s="78"/>
      <c r="BW27" s="78"/>
      <c r="BX27" s="78"/>
      <c r="BY27" s="79"/>
    </row>
    <row r="28" spans="1:79" ht="15" customHeight="1" x14ac:dyDescent="0.25">
      <c r="A28" s="77">
        <v>1</v>
      </c>
      <c r="B28" s="78"/>
      <c r="C28" s="78"/>
      <c r="D28" s="79"/>
      <c r="E28" s="77">
        <v>2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7">
        <v>3</v>
      </c>
      <c r="V28" s="78"/>
      <c r="W28" s="78"/>
      <c r="X28" s="78"/>
      <c r="Y28" s="79"/>
      <c r="Z28" s="77">
        <v>4</v>
      </c>
      <c r="AA28" s="78"/>
      <c r="AB28" s="78"/>
      <c r="AC28" s="78"/>
      <c r="AD28" s="79"/>
      <c r="AE28" s="77">
        <v>5</v>
      </c>
      <c r="AF28" s="78"/>
      <c r="AG28" s="78"/>
      <c r="AH28" s="79"/>
      <c r="AI28" s="77">
        <v>6</v>
      </c>
      <c r="AJ28" s="78"/>
      <c r="AK28" s="78"/>
      <c r="AL28" s="78"/>
      <c r="AM28" s="79"/>
      <c r="AN28" s="77">
        <v>7</v>
      </c>
      <c r="AO28" s="78"/>
      <c r="AP28" s="78"/>
      <c r="AQ28" s="78"/>
      <c r="AR28" s="79"/>
      <c r="AS28" s="77">
        <v>8</v>
      </c>
      <c r="AT28" s="78"/>
      <c r="AU28" s="78"/>
      <c r="AV28" s="78"/>
      <c r="AW28" s="79"/>
      <c r="AX28" s="77">
        <v>9</v>
      </c>
      <c r="AY28" s="78"/>
      <c r="AZ28" s="78"/>
      <c r="BA28" s="79"/>
      <c r="BB28" s="77">
        <v>10</v>
      </c>
      <c r="BC28" s="78"/>
      <c r="BD28" s="78"/>
      <c r="BE28" s="78"/>
      <c r="BF28" s="79"/>
      <c r="BG28" s="77">
        <v>11</v>
      </c>
      <c r="BH28" s="78"/>
      <c r="BI28" s="78"/>
      <c r="BJ28" s="78"/>
      <c r="BK28" s="79"/>
      <c r="BL28" s="77">
        <v>12</v>
      </c>
      <c r="BM28" s="78"/>
      <c r="BN28" s="78"/>
      <c r="BO28" s="78"/>
      <c r="BP28" s="79"/>
      <c r="BQ28" s="77">
        <v>13</v>
      </c>
      <c r="BR28" s="78"/>
      <c r="BS28" s="78"/>
      <c r="BT28" s="79"/>
      <c r="BU28" s="77">
        <v>14</v>
      </c>
      <c r="BV28" s="78"/>
      <c r="BW28" s="78"/>
      <c r="BX28" s="78"/>
      <c r="BY28" s="79"/>
    </row>
    <row r="29" spans="1:79" ht="13.5" hidden="1" customHeight="1" x14ac:dyDescent="0.25">
      <c r="A29" s="92" t="s">
        <v>56</v>
      </c>
      <c r="B29" s="93"/>
      <c r="C29" s="93"/>
      <c r="D29" s="94"/>
      <c r="E29" s="92" t="s">
        <v>57</v>
      </c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118" t="s">
        <v>65</v>
      </c>
      <c r="V29" s="119"/>
      <c r="W29" s="119"/>
      <c r="X29" s="119"/>
      <c r="Y29" s="120"/>
      <c r="Z29" s="118" t="s">
        <v>66</v>
      </c>
      <c r="AA29" s="119"/>
      <c r="AB29" s="119"/>
      <c r="AC29" s="119"/>
      <c r="AD29" s="120"/>
      <c r="AE29" s="92" t="s">
        <v>91</v>
      </c>
      <c r="AF29" s="93"/>
      <c r="AG29" s="93"/>
      <c r="AH29" s="94"/>
      <c r="AI29" s="99" t="s">
        <v>170</v>
      </c>
      <c r="AJ29" s="100"/>
      <c r="AK29" s="100"/>
      <c r="AL29" s="100"/>
      <c r="AM29" s="101"/>
      <c r="AN29" s="92" t="s">
        <v>67</v>
      </c>
      <c r="AO29" s="93"/>
      <c r="AP29" s="93"/>
      <c r="AQ29" s="93"/>
      <c r="AR29" s="94"/>
      <c r="AS29" s="92" t="s">
        <v>68</v>
      </c>
      <c r="AT29" s="93"/>
      <c r="AU29" s="93"/>
      <c r="AV29" s="93"/>
      <c r="AW29" s="94"/>
      <c r="AX29" s="92" t="s">
        <v>92</v>
      </c>
      <c r="AY29" s="93"/>
      <c r="AZ29" s="93"/>
      <c r="BA29" s="94"/>
      <c r="BB29" s="99" t="s">
        <v>170</v>
      </c>
      <c r="BC29" s="100"/>
      <c r="BD29" s="100"/>
      <c r="BE29" s="100"/>
      <c r="BF29" s="101"/>
      <c r="BG29" s="92" t="s">
        <v>58</v>
      </c>
      <c r="BH29" s="93"/>
      <c r="BI29" s="93"/>
      <c r="BJ29" s="93"/>
      <c r="BK29" s="94"/>
      <c r="BL29" s="92" t="s">
        <v>59</v>
      </c>
      <c r="BM29" s="93"/>
      <c r="BN29" s="93"/>
      <c r="BO29" s="93"/>
      <c r="BP29" s="94"/>
      <c r="BQ29" s="92" t="s">
        <v>93</v>
      </c>
      <c r="BR29" s="93"/>
      <c r="BS29" s="93"/>
      <c r="BT29" s="94"/>
      <c r="BU29" s="99" t="s">
        <v>170</v>
      </c>
      <c r="BV29" s="100"/>
      <c r="BW29" s="100"/>
      <c r="BX29" s="100"/>
      <c r="BY29" s="101"/>
      <c r="CA29" t="s">
        <v>21</v>
      </c>
    </row>
    <row r="30" spans="1:79" s="25" customFormat="1" ht="13.2" customHeight="1" x14ac:dyDescent="0.25">
      <c r="A30" s="28"/>
      <c r="B30" s="29"/>
      <c r="C30" s="29"/>
      <c r="D30" s="54"/>
      <c r="E30" s="30" t="s">
        <v>172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2"/>
      <c r="U30" s="52">
        <v>22000</v>
      </c>
      <c r="V30" s="52"/>
      <c r="W30" s="52"/>
      <c r="X30" s="52"/>
      <c r="Y30" s="52"/>
      <c r="Z30" s="52" t="s">
        <v>173</v>
      </c>
      <c r="AA30" s="52"/>
      <c r="AB30" s="52"/>
      <c r="AC30" s="52"/>
      <c r="AD30" s="52"/>
      <c r="AE30" s="49" t="s">
        <v>173</v>
      </c>
      <c r="AF30" s="50"/>
      <c r="AG30" s="50"/>
      <c r="AH30" s="51"/>
      <c r="AI30" s="49">
        <f>IF(ISNUMBER(U30),U30,0)+IF(ISNUMBER(Z30),Z30,0)</f>
        <v>22000</v>
      </c>
      <c r="AJ30" s="50"/>
      <c r="AK30" s="50"/>
      <c r="AL30" s="50"/>
      <c r="AM30" s="51"/>
      <c r="AN30" s="49">
        <v>23320</v>
      </c>
      <c r="AO30" s="50"/>
      <c r="AP30" s="50"/>
      <c r="AQ30" s="50"/>
      <c r="AR30" s="51"/>
      <c r="AS30" s="49" t="s">
        <v>173</v>
      </c>
      <c r="AT30" s="50"/>
      <c r="AU30" s="50"/>
      <c r="AV30" s="50"/>
      <c r="AW30" s="51"/>
      <c r="AX30" s="49" t="s">
        <v>173</v>
      </c>
      <c r="AY30" s="50"/>
      <c r="AZ30" s="50"/>
      <c r="BA30" s="51"/>
      <c r="BB30" s="49">
        <f>IF(ISNUMBER(AN30),AN30,0)+IF(ISNUMBER(AS30),AS30,0)</f>
        <v>23320</v>
      </c>
      <c r="BC30" s="50"/>
      <c r="BD30" s="50"/>
      <c r="BE30" s="50"/>
      <c r="BF30" s="51"/>
      <c r="BG30" s="49">
        <v>27000</v>
      </c>
      <c r="BH30" s="50"/>
      <c r="BI30" s="50"/>
      <c r="BJ30" s="50"/>
      <c r="BK30" s="51"/>
      <c r="BL30" s="49" t="s">
        <v>173</v>
      </c>
      <c r="BM30" s="50"/>
      <c r="BN30" s="50"/>
      <c r="BO30" s="50"/>
      <c r="BP30" s="51"/>
      <c r="BQ30" s="49" t="s">
        <v>173</v>
      </c>
      <c r="BR30" s="50"/>
      <c r="BS30" s="50"/>
      <c r="BT30" s="51"/>
      <c r="BU30" s="49">
        <f>IF(ISNUMBER(BG30),BG30,0)+IF(ISNUMBER(BL30),BL30,0)</f>
        <v>27000</v>
      </c>
      <c r="BV30" s="50"/>
      <c r="BW30" s="50"/>
      <c r="BX30" s="50"/>
      <c r="BY30" s="51"/>
      <c r="CA30" s="25" t="s">
        <v>22</v>
      </c>
    </row>
    <row r="31" spans="1:79" s="6" customFormat="1" ht="12.75" customHeight="1" x14ac:dyDescent="0.25">
      <c r="A31" s="33"/>
      <c r="B31" s="34"/>
      <c r="C31" s="34"/>
      <c r="D31" s="53"/>
      <c r="E31" s="35" t="s">
        <v>147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/>
      <c r="U31" s="48">
        <v>22000</v>
      </c>
      <c r="V31" s="48"/>
      <c r="W31" s="48"/>
      <c r="X31" s="48"/>
      <c r="Y31" s="48"/>
      <c r="Z31" s="48">
        <v>0</v>
      </c>
      <c r="AA31" s="48"/>
      <c r="AB31" s="48"/>
      <c r="AC31" s="48"/>
      <c r="AD31" s="48"/>
      <c r="AE31" s="45">
        <v>0</v>
      </c>
      <c r="AF31" s="46"/>
      <c r="AG31" s="46"/>
      <c r="AH31" s="47"/>
      <c r="AI31" s="45">
        <f>IF(ISNUMBER(U31),U31,0)+IF(ISNUMBER(Z31),Z31,0)</f>
        <v>22000</v>
      </c>
      <c r="AJ31" s="46"/>
      <c r="AK31" s="46"/>
      <c r="AL31" s="46"/>
      <c r="AM31" s="47"/>
      <c r="AN31" s="45">
        <v>23320</v>
      </c>
      <c r="AO31" s="46"/>
      <c r="AP31" s="46"/>
      <c r="AQ31" s="46"/>
      <c r="AR31" s="47"/>
      <c r="AS31" s="45">
        <v>0</v>
      </c>
      <c r="AT31" s="46"/>
      <c r="AU31" s="46"/>
      <c r="AV31" s="46"/>
      <c r="AW31" s="47"/>
      <c r="AX31" s="45">
        <v>0</v>
      </c>
      <c r="AY31" s="46"/>
      <c r="AZ31" s="46"/>
      <c r="BA31" s="47"/>
      <c r="BB31" s="45">
        <f>IF(ISNUMBER(AN31),AN31,0)+IF(ISNUMBER(AS31),AS31,0)</f>
        <v>23320</v>
      </c>
      <c r="BC31" s="46"/>
      <c r="BD31" s="46"/>
      <c r="BE31" s="46"/>
      <c r="BF31" s="47"/>
      <c r="BG31" s="45">
        <v>27000</v>
      </c>
      <c r="BH31" s="46"/>
      <c r="BI31" s="46"/>
      <c r="BJ31" s="46"/>
      <c r="BK31" s="47"/>
      <c r="BL31" s="45">
        <v>0</v>
      </c>
      <c r="BM31" s="46"/>
      <c r="BN31" s="46"/>
      <c r="BO31" s="46"/>
      <c r="BP31" s="47"/>
      <c r="BQ31" s="45">
        <v>0</v>
      </c>
      <c r="BR31" s="46"/>
      <c r="BS31" s="46"/>
      <c r="BT31" s="47"/>
      <c r="BU31" s="45">
        <f>IF(ISNUMBER(BG31),BG31,0)+IF(ISNUMBER(BL31),BL31,0)</f>
        <v>27000</v>
      </c>
      <c r="BV31" s="46"/>
      <c r="BW31" s="46"/>
      <c r="BX31" s="46"/>
      <c r="BY31" s="47"/>
    </row>
    <row r="33" spans="1:79" ht="14.25" customHeight="1" x14ac:dyDescent="0.25">
      <c r="A33" s="117" t="s">
        <v>244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</row>
    <row r="34" spans="1:79" ht="15" customHeight="1" x14ac:dyDescent="0.25">
      <c r="A34" s="80" t="s">
        <v>218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</row>
    <row r="35" spans="1:79" ht="22.5" customHeight="1" x14ac:dyDescent="0.25">
      <c r="A35" s="82" t="s">
        <v>2</v>
      </c>
      <c r="B35" s="83"/>
      <c r="C35" s="83"/>
      <c r="D35" s="84"/>
      <c r="E35" s="82" t="s">
        <v>19</v>
      </c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4"/>
      <c r="X35" s="77" t="s">
        <v>240</v>
      </c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9"/>
      <c r="AR35" s="41" t="s">
        <v>245</v>
      </c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</row>
    <row r="36" spans="1:79" ht="36" customHeight="1" x14ac:dyDescent="0.25">
      <c r="A36" s="85"/>
      <c r="B36" s="86"/>
      <c r="C36" s="86"/>
      <c r="D36" s="87"/>
      <c r="E36" s="85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7"/>
      <c r="X36" s="41" t="s">
        <v>4</v>
      </c>
      <c r="Y36" s="41"/>
      <c r="Z36" s="41"/>
      <c r="AA36" s="41"/>
      <c r="AB36" s="41"/>
      <c r="AC36" s="41" t="s">
        <v>3</v>
      </c>
      <c r="AD36" s="41"/>
      <c r="AE36" s="41"/>
      <c r="AF36" s="41"/>
      <c r="AG36" s="41"/>
      <c r="AH36" s="102" t="s">
        <v>116</v>
      </c>
      <c r="AI36" s="103"/>
      <c r="AJ36" s="103"/>
      <c r="AK36" s="103"/>
      <c r="AL36" s="104"/>
      <c r="AM36" s="77" t="s">
        <v>5</v>
      </c>
      <c r="AN36" s="78"/>
      <c r="AO36" s="78"/>
      <c r="AP36" s="78"/>
      <c r="AQ36" s="79"/>
      <c r="AR36" s="77" t="s">
        <v>4</v>
      </c>
      <c r="AS36" s="78"/>
      <c r="AT36" s="78"/>
      <c r="AU36" s="78"/>
      <c r="AV36" s="79"/>
      <c r="AW36" s="77" t="s">
        <v>3</v>
      </c>
      <c r="AX36" s="78"/>
      <c r="AY36" s="78"/>
      <c r="AZ36" s="78"/>
      <c r="BA36" s="79"/>
      <c r="BB36" s="102" t="s">
        <v>116</v>
      </c>
      <c r="BC36" s="103"/>
      <c r="BD36" s="103"/>
      <c r="BE36" s="103"/>
      <c r="BF36" s="104"/>
      <c r="BG36" s="77" t="s">
        <v>96</v>
      </c>
      <c r="BH36" s="78"/>
      <c r="BI36" s="78"/>
      <c r="BJ36" s="78"/>
      <c r="BK36" s="79"/>
    </row>
    <row r="37" spans="1:79" ht="15" customHeight="1" x14ac:dyDescent="0.25">
      <c r="A37" s="77">
        <v>1</v>
      </c>
      <c r="B37" s="78"/>
      <c r="C37" s="78"/>
      <c r="D37" s="79"/>
      <c r="E37" s="77">
        <v>2</v>
      </c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9"/>
      <c r="X37" s="41">
        <v>3</v>
      </c>
      <c r="Y37" s="41"/>
      <c r="Z37" s="41"/>
      <c r="AA37" s="41"/>
      <c r="AB37" s="41"/>
      <c r="AC37" s="41">
        <v>4</v>
      </c>
      <c r="AD37" s="41"/>
      <c r="AE37" s="41"/>
      <c r="AF37" s="41"/>
      <c r="AG37" s="41"/>
      <c r="AH37" s="41">
        <v>5</v>
      </c>
      <c r="AI37" s="41"/>
      <c r="AJ37" s="41"/>
      <c r="AK37" s="41"/>
      <c r="AL37" s="41"/>
      <c r="AM37" s="41">
        <v>6</v>
      </c>
      <c r="AN37" s="41"/>
      <c r="AO37" s="41"/>
      <c r="AP37" s="41"/>
      <c r="AQ37" s="41"/>
      <c r="AR37" s="77">
        <v>7</v>
      </c>
      <c r="AS37" s="78"/>
      <c r="AT37" s="78"/>
      <c r="AU37" s="78"/>
      <c r="AV37" s="79"/>
      <c r="AW37" s="77">
        <v>8</v>
      </c>
      <c r="AX37" s="78"/>
      <c r="AY37" s="78"/>
      <c r="AZ37" s="78"/>
      <c r="BA37" s="79"/>
      <c r="BB37" s="77">
        <v>9</v>
      </c>
      <c r="BC37" s="78"/>
      <c r="BD37" s="78"/>
      <c r="BE37" s="78"/>
      <c r="BF37" s="79"/>
      <c r="BG37" s="77">
        <v>10</v>
      </c>
      <c r="BH37" s="78"/>
      <c r="BI37" s="78"/>
      <c r="BJ37" s="78"/>
      <c r="BK37" s="79"/>
    </row>
    <row r="38" spans="1:79" ht="20.25" hidden="1" customHeight="1" x14ac:dyDescent="0.25">
      <c r="A38" s="92" t="s">
        <v>56</v>
      </c>
      <c r="B38" s="93"/>
      <c r="C38" s="93"/>
      <c r="D38" s="94"/>
      <c r="E38" s="92" t="s">
        <v>57</v>
      </c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4"/>
      <c r="X38" s="68" t="s">
        <v>60</v>
      </c>
      <c r="Y38" s="68"/>
      <c r="Z38" s="68"/>
      <c r="AA38" s="68"/>
      <c r="AB38" s="68"/>
      <c r="AC38" s="68" t="s">
        <v>61</v>
      </c>
      <c r="AD38" s="68"/>
      <c r="AE38" s="68"/>
      <c r="AF38" s="68"/>
      <c r="AG38" s="68"/>
      <c r="AH38" s="92" t="s">
        <v>94</v>
      </c>
      <c r="AI38" s="93"/>
      <c r="AJ38" s="93"/>
      <c r="AK38" s="93"/>
      <c r="AL38" s="94"/>
      <c r="AM38" s="99" t="s">
        <v>171</v>
      </c>
      <c r="AN38" s="100"/>
      <c r="AO38" s="100"/>
      <c r="AP38" s="100"/>
      <c r="AQ38" s="101"/>
      <c r="AR38" s="92" t="s">
        <v>62</v>
      </c>
      <c r="AS38" s="93"/>
      <c r="AT38" s="93"/>
      <c r="AU38" s="93"/>
      <c r="AV38" s="94"/>
      <c r="AW38" s="92" t="s">
        <v>63</v>
      </c>
      <c r="AX38" s="93"/>
      <c r="AY38" s="93"/>
      <c r="AZ38" s="93"/>
      <c r="BA38" s="94"/>
      <c r="BB38" s="92" t="s">
        <v>95</v>
      </c>
      <c r="BC38" s="93"/>
      <c r="BD38" s="93"/>
      <c r="BE38" s="93"/>
      <c r="BF38" s="94"/>
      <c r="BG38" s="99" t="s">
        <v>171</v>
      </c>
      <c r="BH38" s="100"/>
      <c r="BI38" s="100"/>
      <c r="BJ38" s="100"/>
      <c r="BK38" s="101"/>
      <c r="CA38" t="s">
        <v>23</v>
      </c>
    </row>
    <row r="39" spans="1:79" s="25" customFormat="1" ht="13.2" customHeight="1" x14ac:dyDescent="0.25">
      <c r="A39" s="28"/>
      <c r="B39" s="29"/>
      <c r="C39" s="29"/>
      <c r="D39" s="54"/>
      <c r="E39" s="30" t="s">
        <v>172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49">
        <v>0</v>
      </c>
      <c r="Y39" s="50"/>
      <c r="Z39" s="50"/>
      <c r="AA39" s="50"/>
      <c r="AB39" s="51"/>
      <c r="AC39" s="49" t="s">
        <v>173</v>
      </c>
      <c r="AD39" s="50"/>
      <c r="AE39" s="50"/>
      <c r="AF39" s="50"/>
      <c r="AG39" s="51"/>
      <c r="AH39" s="49" t="s">
        <v>173</v>
      </c>
      <c r="AI39" s="50"/>
      <c r="AJ39" s="50"/>
      <c r="AK39" s="50"/>
      <c r="AL39" s="51"/>
      <c r="AM39" s="49">
        <f>IF(ISNUMBER(X39),X39,0)+IF(ISNUMBER(AC39),AC39,0)</f>
        <v>0</v>
      </c>
      <c r="AN39" s="50"/>
      <c r="AO39" s="50"/>
      <c r="AP39" s="50"/>
      <c r="AQ39" s="51"/>
      <c r="AR39" s="49">
        <v>0</v>
      </c>
      <c r="AS39" s="50"/>
      <c r="AT39" s="50"/>
      <c r="AU39" s="50"/>
      <c r="AV39" s="51"/>
      <c r="AW39" s="49" t="s">
        <v>173</v>
      </c>
      <c r="AX39" s="50"/>
      <c r="AY39" s="50"/>
      <c r="AZ39" s="50"/>
      <c r="BA39" s="51"/>
      <c r="BB39" s="49" t="s">
        <v>173</v>
      </c>
      <c r="BC39" s="50"/>
      <c r="BD39" s="50"/>
      <c r="BE39" s="50"/>
      <c r="BF39" s="51"/>
      <c r="BG39" s="52">
        <f>IF(ISNUMBER(AR39),AR39,0)+IF(ISNUMBER(AW39),AW39,0)</f>
        <v>0</v>
      </c>
      <c r="BH39" s="52"/>
      <c r="BI39" s="52"/>
      <c r="BJ39" s="52"/>
      <c r="BK39" s="52"/>
      <c r="CA39" s="25" t="s">
        <v>24</v>
      </c>
    </row>
    <row r="40" spans="1:79" s="6" customFormat="1" ht="12.75" customHeight="1" x14ac:dyDescent="0.25">
      <c r="A40" s="33"/>
      <c r="B40" s="34"/>
      <c r="C40" s="34"/>
      <c r="D40" s="53"/>
      <c r="E40" s="35" t="s">
        <v>147</v>
      </c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7"/>
      <c r="X40" s="45">
        <v>0</v>
      </c>
      <c r="Y40" s="46"/>
      <c r="Z40" s="46"/>
      <c r="AA40" s="46"/>
      <c r="AB40" s="47"/>
      <c r="AC40" s="45">
        <v>0</v>
      </c>
      <c r="AD40" s="46"/>
      <c r="AE40" s="46"/>
      <c r="AF40" s="46"/>
      <c r="AG40" s="47"/>
      <c r="AH40" s="45">
        <v>0</v>
      </c>
      <c r="AI40" s="46"/>
      <c r="AJ40" s="46"/>
      <c r="AK40" s="46"/>
      <c r="AL40" s="47"/>
      <c r="AM40" s="45">
        <f>IF(ISNUMBER(X40),X40,0)+IF(ISNUMBER(AC40),AC40,0)</f>
        <v>0</v>
      </c>
      <c r="AN40" s="46"/>
      <c r="AO40" s="46"/>
      <c r="AP40" s="46"/>
      <c r="AQ40" s="47"/>
      <c r="AR40" s="45">
        <v>0</v>
      </c>
      <c r="AS40" s="46"/>
      <c r="AT40" s="46"/>
      <c r="AU40" s="46"/>
      <c r="AV40" s="47"/>
      <c r="AW40" s="45">
        <v>0</v>
      </c>
      <c r="AX40" s="46"/>
      <c r="AY40" s="46"/>
      <c r="AZ40" s="46"/>
      <c r="BA40" s="47"/>
      <c r="BB40" s="45">
        <v>0</v>
      </c>
      <c r="BC40" s="46"/>
      <c r="BD40" s="46"/>
      <c r="BE40" s="46"/>
      <c r="BF40" s="47"/>
      <c r="BG40" s="48">
        <f>IF(ISNUMBER(AR40),AR40,0)+IF(ISNUMBER(AW40),AW40,0)</f>
        <v>0</v>
      </c>
      <c r="BH40" s="48"/>
      <c r="BI40" s="48"/>
      <c r="BJ40" s="48"/>
      <c r="BK40" s="48"/>
    </row>
    <row r="41" spans="1:79" s="4" customFormat="1" ht="12.75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5">
      <c r="A43" s="65" t="s">
        <v>117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9"/>
    </row>
    <row r="44" spans="1:79" ht="14.25" customHeight="1" x14ac:dyDescent="0.25">
      <c r="A44" s="65" t="s">
        <v>230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</row>
    <row r="45" spans="1:79" ht="15" customHeight="1" x14ac:dyDescent="0.25">
      <c r="A45" s="69" t="s">
        <v>218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</row>
    <row r="46" spans="1:79" ht="23.1" customHeight="1" x14ac:dyDescent="0.25">
      <c r="A46" s="108" t="s">
        <v>118</v>
      </c>
      <c r="B46" s="109"/>
      <c r="C46" s="109"/>
      <c r="D46" s="110"/>
      <c r="E46" s="41" t="s">
        <v>19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77" t="s">
        <v>219</v>
      </c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9"/>
      <c r="AN46" s="77" t="s">
        <v>222</v>
      </c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9"/>
      <c r="BG46" s="77" t="s">
        <v>229</v>
      </c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9"/>
    </row>
    <row r="47" spans="1:79" ht="48.75" customHeight="1" x14ac:dyDescent="0.25">
      <c r="A47" s="111"/>
      <c r="B47" s="112"/>
      <c r="C47" s="112"/>
      <c r="D47" s="113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77" t="s">
        <v>4</v>
      </c>
      <c r="V47" s="78"/>
      <c r="W47" s="78"/>
      <c r="X47" s="78"/>
      <c r="Y47" s="79"/>
      <c r="Z47" s="77" t="s">
        <v>3</v>
      </c>
      <c r="AA47" s="78"/>
      <c r="AB47" s="78"/>
      <c r="AC47" s="78"/>
      <c r="AD47" s="79"/>
      <c r="AE47" s="102" t="s">
        <v>116</v>
      </c>
      <c r="AF47" s="103"/>
      <c r="AG47" s="103"/>
      <c r="AH47" s="104"/>
      <c r="AI47" s="77" t="s">
        <v>5</v>
      </c>
      <c r="AJ47" s="78"/>
      <c r="AK47" s="78"/>
      <c r="AL47" s="78"/>
      <c r="AM47" s="79"/>
      <c r="AN47" s="77" t="s">
        <v>4</v>
      </c>
      <c r="AO47" s="78"/>
      <c r="AP47" s="78"/>
      <c r="AQ47" s="78"/>
      <c r="AR47" s="79"/>
      <c r="AS47" s="77" t="s">
        <v>3</v>
      </c>
      <c r="AT47" s="78"/>
      <c r="AU47" s="78"/>
      <c r="AV47" s="78"/>
      <c r="AW47" s="79"/>
      <c r="AX47" s="102" t="s">
        <v>116</v>
      </c>
      <c r="AY47" s="103"/>
      <c r="AZ47" s="103"/>
      <c r="BA47" s="104"/>
      <c r="BB47" s="77" t="s">
        <v>96</v>
      </c>
      <c r="BC47" s="78"/>
      <c r="BD47" s="78"/>
      <c r="BE47" s="78"/>
      <c r="BF47" s="79"/>
      <c r="BG47" s="77" t="s">
        <v>4</v>
      </c>
      <c r="BH47" s="78"/>
      <c r="BI47" s="78"/>
      <c r="BJ47" s="78"/>
      <c r="BK47" s="79"/>
      <c r="BL47" s="77" t="s">
        <v>3</v>
      </c>
      <c r="BM47" s="78"/>
      <c r="BN47" s="78"/>
      <c r="BO47" s="78"/>
      <c r="BP47" s="79"/>
      <c r="BQ47" s="102" t="s">
        <v>116</v>
      </c>
      <c r="BR47" s="103"/>
      <c r="BS47" s="103"/>
      <c r="BT47" s="104"/>
      <c r="BU47" s="77" t="s">
        <v>97</v>
      </c>
      <c r="BV47" s="78"/>
      <c r="BW47" s="78"/>
      <c r="BX47" s="78"/>
      <c r="BY47" s="79"/>
    </row>
    <row r="48" spans="1:79" ht="15" customHeight="1" x14ac:dyDescent="0.25">
      <c r="A48" s="77">
        <v>1</v>
      </c>
      <c r="B48" s="78"/>
      <c r="C48" s="78"/>
      <c r="D48" s="79"/>
      <c r="E48" s="77">
        <v>2</v>
      </c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9"/>
      <c r="U48" s="77">
        <v>3</v>
      </c>
      <c r="V48" s="78"/>
      <c r="W48" s="78"/>
      <c r="X48" s="78"/>
      <c r="Y48" s="79"/>
      <c r="Z48" s="77">
        <v>4</v>
      </c>
      <c r="AA48" s="78"/>
      <c r="AB48" s="78"/>
      <c r="AC48" s="78"/>
      <c r="AD48" s="79"/>
      <c r="AE48" s="77">
        <v>5</v>
      </c>
      <c r="AF48" s="78"/>
      <c r="AG48" s="78"/>
      <c r="AH48" s="79"/>
      <c r="AI48" s="77">
        <v>6</v>
      </c>
      <c r="AJ48" s="78"/>
      <c r="AK48" s="78"/>
      <c r="AL48" s="78"/>
      <c r="AM48" s="79"/>
      <c r="AN48" s="77">
        <v>7</v>
      </c>
      <c r="AO48" s="78"/>
      <c r="AP48" s="78"/>
      <c r="AQ48" s="78"/>
      <c r="AR48" s="79"/>
      <c r="AS48" s="77">
        <v>8</v>
      </c>
      <c r="AT48" s="78"/>
      <c r="AU48" s="78"/>
      <c r="AV48" s="78"/>
      <c r="AW48" s="79"/>
      <c r="AX48" s="77">
        <v>9</v>
      </c>
      <c r="AY48" s="78"/>
      <c r="AZ48" s="78"/>
      <c r="BA48" s="79"/>
      <c r="BB48" s="77">
        <v>10</v>
      </c>
      <c r="BC48" s="78"/>
      <c r="BD48" s="78"/>
      <c r="BE48" s="78"/>
      <c r="BF48" s="79"/>
      <c r="BG48" s="77">
        <v>11</v>
      </c>
      <c r="BH48" s="78"/>
      <c r="BI48" s="78"/>
      <c r="BJ48" s="78"/>
      <c r="BK48" s="79"/>
      <c r="BL48" s="77">
        <v>12</v>
      </c>
      <c r="BM48" s="78"/>
      <c r="BN48" s="78"/>
      <c r="BO48" s="78"/>
      <c r="BP48" s="79"/>
      <c r="BQ48" s="77">
        <v>13</v>
      </c>
      <c r="BR48" s="78"/>
      <c r="BS48" s="78"/>
      <c r="BT48" s="79"/>
      <c r="BU48" s="77">
        <v>14</v>
      </c>
      <c r="BV48" s="78"/>
      <c r="BW48" s="78"/>
      <c r="BX48" s="78"/>
      <c r="BY48" s="79"/>
    </row>
    <row r="49" spans="1:79" s="1" customFormat="1" ht="12.75" hidden="1" customHeight="1" x14ac:dyDescent="0.25">
      <c r="A49" s="92" t="s">
        <v>64</v>
      </c>
      <c r="B49" s="93"/>
      <c r="C49" s="93"/>
      <c r="D49" s="94"/>
      <c r="E49" s="92" t="s">
        <v>57</v>
      </c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92" t="s">
        <v>65</v>
      </c>
      <c r="V49" s="93"/>
      <c r="W49" s="93"/>
      <c r="X49" s="93"/>
      <c r="Y49" s="94"/>
      <c r="Z49" s="92" t="s">
        <v>66</v>
      </c>
      <c r="AA49" s="93"/>
      <c r="AB49" s="93"/>
      <c r="AC49" s="93"/>
      <c r="AD49" s="94"/>
      <c r="AE49" s="92" t="s">
        <v>91</v>
      </c>
      <c r="AF49" s="93"/>
      <c r="AG49" s="93"/>
      <c r="AH49" s="94"/>
      <c r="AI49" s="99" t="s">
        <v>170</v>
      </c>
      <c r="AJ49" s="100"/>
      <c r="AK49" s="100"/>
      <c r="AL49" s="100"/>
      <c r="AM49" s="101"/>
      <c r="AN49" s="92" t="s">
        <v>67</v>
      </c>
      <c r="AO49" s="93"/>
      <c r="AP49" s="93"/>
      <c r="AQ49" s="93"/>
      <c r="AR49" s="94"/>
      <c r="AS49" s="92" t="s">
        <v>68</v>
      </c>
      <c r="AT49" s="93"/>
      <c r="AU49" s="93"/>
      <c r="AV49" s="93"/>
      <c r="AW49" s="94"/>
      <c r="AX49" s="92" t="s">
        <v>92</v>
      </c>
      <c r="AY49" s="93"/>
      <c r="AZ49" s="93"/>
      <c r="BA49" s="94"/>
      <c r="BB49" s="99" t="s">
        <v>170</v>
      </c>
      <c r="BC49" s="100"/>
      <c r="BD49" s="100"/>
      <c r="BE49" s="100"/>
      <c r="BF49" s="101"/>
      <c r="BG49" s="92" t="s">
        <v>58</v>
      </c>
      <c r="BH49" s="93"/>
      <c r="BI49" s="93"/>
      <c r="BJ49" s="93"/>
      <c r="BK49" s="94"/>
      <c r="BL49" s="92" t="s">
        <v>59</v>
      </c>
      <c r="BM49" s="93"/>
      <c r="BN49" s="93"/>
      <c r="BO49" s="93"/>
      <c r="BP49" s="94"/>
      <c r="BQ49" s="92" t="s">
        <v>93</v>
      </c>
      <c r="BR49" s="93"/>
      <c r="BS49" s="93"/>
      <c r="BT49" s="94"/>
      <c r="BU49" s="99" t="s">
        <v>170</v>
      </c>
      <c r="BV49" s="100"/>
      <c r="BW49" s="100"/>
      <c r="BX49" s="100"/>
      <c r="BY49" s="101"/>
      <c r="CA49" t="s">
        <v>25</v>
      </c>
    </row>
    <row r="50" spans="1:79" s="25" customFormat="1" ht="13.2" customHeight="1" x14ac:dyDescent="0.25">
      <c r="A50" s="28">
        <v>2210</v>
      </c>
      <c r="B50" s="29"/>
      <c r="C50" s="29"/>
      <c r="D50" s="54"/>
      <c r="E50" s="30" t="s">
        <v>176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2"/>
      <c r="U50" s="49">
        <v>22000</v>
      </c>
      <c r="V50" s="50"/>
      <c r="W50" s="50"/>
      <c r="X50" s="50"/>
      <c r="Y50" s="51"/>
      <c r="Z50" s="49">
        <v>0</v>
      </c>
      <c r="AA50" s="50"/>
      <c r="AB50" s="50"/>
      <c r="AC50" s="50"/>
      <c r="AD50" s="51"/>
      <c r="AE50" s="49">
        <v>0</v>
      </c>
      <c r="AF50" s="50"/>
      <c r="AG50" s="50"/>
      <c r="AH50" s="51"/>
      <c r="AI50" s="49">
        <f>IF(ISNUMBER(U50),U50,0)+IF(ISNUMBER(Z50),Z50,0)</f>
        <v>22000</v>
      </c>
      <c r="AJ50" s="50"/>
      <c r="AK50" s="50"/>
      <c r="AL50" s="50"/>
      <c r="AM50" s="51"/>
      <c r="AN50" s="49">
        <v>23320</v>
      </c>
      <c r="AO50" s="50"/>
      <c r="AP50" s="50"/>
      <c r="AQ50" s="50"/>
      <c r="AR50" s="51"/>
      <c r="AS50" s="49">
        <v>0</v>
      </c>
      <c r="AT50" s="50"/>
      <c r="AU50" s="50"/>
      <c r="AV50" s="50"/>
      <c r="AW50" s="51"/>
      <c r="AX50" s="49">
        <v>0</v>
      </c>
      <c r="AY50" s="50"/>
      <c r="AZ50" s="50"/>
      <c r="BA50" s="51"/>
      <c r="BB50" s="49">
        <f>IF(ISNUMBER(AN50),AN50,0)+IF(ISNUMBER(AS50),AS50,0)</f>
        <v>23320</v>
      </c>
      <c r="BC50" s="50"/>
      <c r="BD50" s="50"/>
      <c r="BE50" s="50"/>
      <c r="BF50" s="51"/>
      <c r="BG50" s="49">
        <v>27000</v>
      </c>
      <c r="BH50" s="50"/>
      <c r="BI50" s="50"/>
      <c r="BJ50" s="50"/>
      <c r="BK50" s="51"/>
      <c r="BL50" s="49">
        <v>0</v>
      </c>
      <c r="BM50" s="50"/>
      <c r="BN50" s="50"/>
      <c r="BO50" s="50"/>
      <c r="BP50" s="51"/>
      <c r="BQ50" s="49">
        <v>0</v>
      </c>
      <c r="BR50" s="50"/>
      <c r="BS50" s="50"/>
      <c r="BT50" s="51"/>
      <c r="BU50" s="49">
        <f>IF(ISNUMBER(BG50),BG50,0)+IF(ISNUMBER(BL50),BL50,0)</f>
        <v>27000</v>
      </c>
      <c r="BV50" s="50"/>
      <c r="BW50" s="50"/>
      <c r="BX50" s="50"/>
      <c r="BY50" s="51"/>
      <c r="CA50" s="25" t="s">
        <v>26</v>
      </c>
    </row>
    <row r="51" spans="1:79" s="6" customFormat="1" ht="12.75" customHeight="1" x14ac:dyDescent="0.25">
      <c r="A51" s="33"/>
      <c r="B51" s="34"/>
      <c r="C51" s="34"/>
      <c r="D51" s="53"/>
      <c r="E51" s="35" t="s">
        <v>147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7"/>
      <c r="U51" s="45">
        <v>22000</v>
      </c>
      <c r="V51" s="46"/>
      <c r="W51" s="46"/>
      <c r="X51" s="46"/>
      <c r="Y51" s="47"/>
      <c r="Z51" s="45">
        <v>0</v>
      </c>
      <c r="AA51" s="46"/>
      <c r="AB51" s="46"/>
      <c r="AC51" s="46"/>
      <c r="AD51" s="47"/>
      <c r="AE51" s="45">
        <v>0</v>
      </c>
      <c r="AF51" s="46"/>
      <c r="AG51" s="46"/>
      <c r="AH51" s="47"/>
      <c r="AI51" s="45">
        <f>IF(ISNUMBER(U51),U51,0)+IF(ISNUMBER(Z51),Z51,0)</f>
        <v>22000</v>
      </c>
      <c r="AJ51" s="46"/>
      <c r="AK51" s="46"/>
      <c r="AL51" s="46"/>
      <c r="AM51" s="47"/>
      <c r="AN51" s="45">
        <v>23320</v>
      </c>
      <c r="AO51" s="46"/>
      <c r="AP51" s="46"/>
      <c r="AQ51" s="46"/>
      <c r="AR51" s="47"/>
      <c r="AS51" s="45">
        <v>0</v>
      </c>
      <c r="AT51" s="46"/>
      <c r="AU51" s="46"/>
      <c r="AV51" s="46"/>
      <c r="AW51" s="47"/>
      <c r="AX51" s="45">
        <v>0</v>
      </c>
      <c r="AY51" s="46"/>
      <c r="AZ51" s="46"/>
      <c r="BA51" s="47"/>
      <c r="BB51" s="45">
        <f>IF(ISNUMBER(AN51),AN51,0)+IF(ISNUMBER(AS51),AS51,0)</f>
        <v>23320</v>
      </c>
      <c r="BC51" s="46"/>
      <c r="BD51" s="46"/>
      <c r="BE51" s="46"/>
      <c r="BF51" s="47"/>
      <c r="BG51" s="45">
        <v>27000</v>
      </c>
      <c r="BH51" s="46"/>
      <c r="BI51" s="46"/>
      <c r="BJ51" s="46"/>
      <c r="BK51" s="47"/>
      <c r="BL51" s="45">
        <v>0</v>
      </c>
      <c r="BM51" s="46"/>
      <c r="BN51" s="46"/>
      <c r="BO51" s="46"/>
      <c r="BP51" s="47"/>
      <c r="BQ51" s="45">
        <v>0</v>
      </c>
      <c r="BR51" s="46"/>
      <c r="BS51" s="46"/>
      <c r="BT51" s="47"/>
      <c r="BU51" s="45">
        <f>IF(ISNUMBER(BG51),BG51,0)+IF(ISNUMBER(BL51),BL51,0)</f>
        <v>27000</v>
      </c>
      <c r="BV51" s="46"/>
      <c r="BW51" s="46"/>
      <c r="BX51" s="46"/>
      <c r="BY51" s="47"/>
    </row>
    <row r="53" spans="1:79" ht="14.25" customHeight="1" x14ac:dyDescent="0.25">
      <c r="A53" s="65" t="s">
        <v>231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</row>
    <row r="54" spans="1:79" ht="15" customHeight="1" x14ac:dyDescent="0.25">
      <c r="A54" s="80" t="s">
        <v>218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</row>
    <row r="55" spans="1:79" ht="23.1" customHeight="1" x14ac:dyDescent="0.25">
      <c r="A55" s="108" t="s">
        <v>119</v>
      </c>
      <c r="B55" s="109"/>
      <c r="C55" s="109"/>
      <c r="D55" s="109"/>
      <c r="E55" s="110"/>
      <c r="F55" s="41" t="s">
        <v>19</v>
      </c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77" t="s">
        <v>219</v>
      </c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9"/>
      <c r="AN55" s="77" t="s">
        <v>222</v>
      </c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9"/>
      <c r="BG55" s="77" t="s">
        <v>229</v>
      </c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9"/>
    </row>
    <row r="56" spans="1:79" ht="51.75" customHeight="1" x14ac:dyDescent="0.25">
      <c r="A56" s="111"/>
      <c r="B56" s="112"/>
      <c r="C56" s="112"/>
      <c r="D56" s="112"/>
      <c r="E56" s="113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77" t="s">
        <v>4</v>
      </c>
      <c r="V56" s="78"/>
      <c r="W56" s="78"/>
      <c r="X56" s="78"/>
      <c r="Y56" s="79"/>
      <c r="Z56" s="77" t="s">
        <v>3</v>
      </c>
      <c r="AA56" s="78"/>
      <c r="AB56" s="78"/>
      <c r="AC56" s="78"/>
      <c r="AD56" s="79"/>
      <c r="AE56" s="102" t="s">
        <v>116</v>
      </c>
      <c r="AF56" s="103"/>
      <c r="AG56" s="103"/>
      <c r="AH56" s="104"/>
      <c r="AI56" s="77" t="s">
        <v>5</v>
      </c>
      <c r="AJ56" s="78"/>
      <c r="AK56" s="78"/>
      <c r="AL56" s="78"/>
      <c r="AM56" s="79"/>
      <c r="AN56" s="77" t="s">
        <v>4</v>
      </c>
      <c r="AO56" s="78"/>
      <c r="AP56" s="78"/>
      <c r="AQ56" s="78"/>
      <c r="AR56" s="79"/>
      <c r="AS56" s="77" t="s">
        <v>3</v>
      </c>
      <c r="AT56" s="78"/>
      <c r="AU56" s="78"/>
      <c r="AV56" s="78"/>
      <c r="AW56" s="79"/>
      <c r="AX56" s="102" t="s">
        <v>116</v>
      </c>
      <c r="AY56" s="103"/>
      <c r="AZ56" s="103"/>
      <c r="BA56" s="104"/>
      <c r="BB56" s="77" t="s">
        <v>96</v>
      </c>
      <c r="BC56" s="78"/>
      <c r="BD56" s="78"/>
      <c r="BE56" s="78"/>
      <c r="BF56" s="79"/>
      <c r="BG56" s="77" t="s">
        <v>4</v>
      </c>
      <c r="BH56" s="78"/>
      <c r="BI56" s="78"/>
      <c r="BJ56" s="78"/>
      <c r="BK56" s="79"/>
      <c r="BL56" s="77" t="s">
        <v>3</v>
      </c>
      <c r="BM56" s="78"/>
      <c r="BN56" s="78"/>
      <c r="BO56" s="78"/>
      <c r="BP56" s="79"/>
      <c r="BQ56" s="102" t="s">
        <v>116</v>
      </c>
      <c r="BR56" s="103"/>
      <c r="BS56" s="103"/>
      <c r="BT56" s="104"/>
      <c r="BU56" s="41" t="s">
        <v>97</v>
      </c>
      <c r="BV56" s="41"/>
      <c r="BW56" s="41"/>
      <c r="BX56" s="41"/>
      <c r="BY56" s="41"/>
    </row>
    <row r="57" spans="1:79" ht="15" customHeight="1" x14ac:dyDescent="0.25">
      <c r="A57" s="77">
        <v>1</v>
      </c>
      <c r="B57" s="78"/>
      <c r="C57" s="78"/>
      <c r="D57" s="78"/>
      <c r="E57" s="79"/>
      <c r="F57" s="77">
        <v>2</v>
      </c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9"/>
      <c r="U57" s="77">
        <v>3</v>
      </c>
      <c r="V57" s="78"/>
      <c r="W57" s="78"/>
      <c r="X57" s="78"/>
      <c r="Y57" s="79"/>
      <c r="Z57" s="77">
        <v>4</v>
      </c>
      <c r="AA57" s="78"/>
      <c r="AB57" s="78"/>
      <c r="AC57" s="78"/>
      <c r="AD57" s="79"/>
      <c r="AE57" s="77">
        <v>5</v>
      </c>
      <c r="AF57" s="78"/>
      <c r="AG57" s="78"/>
      <c r="AH57" s="79"/>
      <c r="AI57" s="77">
        <v>6</v>
      </c>
      <c r="AJ57" s="78"/>
      <c r="AK57" s="78"/>
      <c r="AL57" s="78"/>
      <c r="AM57" s="79"/>
      <c r="AN57" s="77">
        <v>7</v>
      </c>
      <c r="AO57" s="78"/>
      <c r="AP57" s="78"/>
      <c r="AQ57" s="78"/>
      <c r="AR57" s="79"/>
      <c r="AS57" s="77">
        <v>8</v>
      </c>
      <c r="AT57" s="78"/>
      <c r="AU57" s="78"/>
      <c r="AV57" s="78"/>
      <c r="AW57" s="79"/>
      <c r="AX57" s="77">
        <v>9</v>
      </c>
      <c r="AY57" s="78"/>
      <c r="AZ57" s="78"/>
      <c r="BA57" s="79"/>
      <c r="BB57" s="77">
        <v>10</v>
      </c>
      <c r="BC57" s="78"/>
      <c r="BD57" s="78"/>
      <c r="BE57" s="78"/>
      <c r="BF57" s="79"/>
      <c r="BG57" s="77">
        <v>11</v>
      </c>
      <c r="BH57" s="78"/>
      <c r="BI57" s="78"/>
      <c r="BJ57" s="78"/>
      <c r="BK57" s="79"/>
      <c r="BL57" s="77">
        <v>12</v>
      </c>
      <c r="BM57" s="78"/>
      <c r="BN57" s="78"/>
      <c r="BO57" s="78"/>
      <c r="BP57" s="79"/>
      <c r="BQ57" s="77">
        <v>13</v>
      </c>
      <c r="BR57" s="78"/>
      <c r="BS57" s="78"/>
      <c r="BT57" s="79"/>
      <c r="BU57" s="41">
        <v>14</v>
      </c>
      <c r="BV57" s="41"/>
      <c r="BW57" s="41"/>
      <c r="BX57" s="41"/>
      <c r="BY57" s="41"/>
    </row>
    <row r="58" spans="1:79" s="1" customFormat="1" ht="13.5" hidden="1" customHeight="1" x14ac:dyDescent="0.25">
      <c r="A58" s="92" t="s">
        <v>64</v>
      </c>
      <c r="B58" s="93"/>
      <c r="C58" s="93"/>
      <c r="D58" s="93"/>
      <c r="E58" s="94"/>
      <c r="F58" s="92" t="s">
        <v>57</v>
      </c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2" t="s">
        <v>65</v>
      </c>
      <c r="V58" s="93"/>
      <c r="W58" s="93"/>
      <c r="X58" s="93"/>
      <c r="Y58" s="94"/>
      <c r="Z58" s="92" t="s">
        <v>66</v>
      </c>
      <c r="AA58" s="93"/>
      <c r="AB58" s="93"/>
      <c r="AC58" s="93"/>
      <c r="AD58" s="94"/>
      <c r="AE58" s="92" t="s">
        <v>91</v>
      </c>
      <c r="AF58" s="93"/>
      <c r="AG58" s="93"/>
      <c r="AH58" s="94"/>
      <c r="AI58" s="99" t="s">
        <v>170</v>
      </c>
      <c r="AJ58" s="100"/>
      <c r="AK58" s="100"/>
      <c r="AL58" s="100"/>
      <c r="AM58" s="101"/>
      <c r="AN58" s="92" t="s">
        <v>67</v>
      </c>
      <c r="AO58" s="93"/>
      <c r="AP58" s="93"/>
      <c r="AQ58" s="93"/>
      <c r="AR58" s="94"/>
      <c r="AS58" s="92" t="s">
        <v>68</v>
      </c>
      <c r="AT58" s="93"/>
      <c r="AU58" s="93"/>
      <c r="AV58" s="93"/>
      <c r="AW58" s="94"/>
      <c r="AX58" s="92" t="s">
        <v>92</v>
      </c>
      <c r="AY58" s="93"/>
      <c r="AZ58" s="93"/>
      <c r="BA58" s="94"/>
      <c r="BB58" s="99" t="s">
        <v>170</v>
      </c>
      <c r="BC58" s="100"/>
      <c r="BD58" s="100"/>
      <c r="BE58" s="100"/>
      <c r="BF58" s="101"/>
      <c r="BG58" s="92" t="s">
        <v>58</v>
      </c>
      <c r="BH58" s="93"/>
      <c r="BI58" s="93"/>
      <c r="BJ58" s="93"/>
      <c r="BK58" s="94"/>
      <c r="BL58" s="92" t="s">
        <v>59</v>
      </c>
      <c r="BM58" s="93"/>
      <c r="BN58" s="93"/>
      <c r="BO58" s="93"/>
      <c r="BP58" s="94"/>
      <c r="BQ58" s="92" t="s">
        <v>93</v>
      </c>
      <c r="BR58" s="93"/>
      <c r="BS58" s="93"/>
      <c r="BT58" s="94"/>
      <c r="BU58" s="88" t="s">
        <v>170</v>
      </c>
      <c r="BV58" s="88"/>
      <c r="BW58" s="88"/>
      <c r="BX58" s="88"/>
      <c r="BY58" s="88"/>
      <c r="CA58" t="s">
        <v>27</v>
      </c>
    </row>
    <row r="59" spans="1:79" s="6" customFormat="1" ht="12.75" customHeight="1" x14ac:dyDescent="0.25">
      <c r="A59" s="33"/>
      <c r="B59" s="34"/>
      <c r="C59" s="34"/>
      <c r="D59" s="34"/>
      <c r="E59" s="53"/>
      <c r="F59" s="33" t="s">
        <v>147</v>
      </c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53"/>
      <c r="U59" s="45"/>
      <c r="V59" s="46"/>
      <c r="W59" s="46"/>
      <c r="X59" s="46"/>
      <c r="Y59" s="47"/>
      <c r="Z59" s="45"/>
      <c r="AA59" s="46"/>
      <c r="AB59" s="46"/>
      <c r="AC59" s="46"/>
      <c r="AD59" s="47"/>
      <c r="AE59" s="45"/>
      <c r="AF59" s="46"/>
      <c r="AG59" s="46"/>
      <c r="AH59" s="47"/>
      <c r="AI59" s="45">
        <f>IF(ISNUMBER(U59),U59,0)+IF(ISNUMBER(Z59),Z59,0)</f>
        <v>0</v>
      </c>
      <c r="AJ59" s="46"/>
      <c r="AK59" s="46"/>
      <c r="AL59" s="46"/>
      <c r="AM59" s="47"/>
      <c r="AN59" s="45"/>
      <c r="AO59" s="46"/>
      <c r="AP59" s="46"/>
      <c r="AQ59" s="46"/>
      <c r="AR59" s="47"/>
      <c r="AS59" s="45"/>
      <c r="AT59" s="46"/>
      <c r="AU59" s="46"/>
      <c r="AV59" s="46"/>
      <c r="AW59" s="47"/>
      <c r="AX59" s="45"/>
      <c r="AY59" s="46"/>
      <c r="AZ59" s="46"/>
      <c r="BA59" s="47"/>
      <c r="BB59" s="45">
        <f>IF(ISNUMBER(AN59),AN59,0)+IF(ISNUMBER(AS59),AS59,0)</f>
        <v>0</v>
      </c>
      <c r="BC59" s="46"/>
      <c r="BD59" s="46"/>
      <c r="BE59" s="46"/>
      <c r="BF59" s="47"/>
      <c r="BG59" s="45"/>
      <c r="BH59" s="46"/>
      <c r="BI59" s="46"/>
      <c r="BJ59" s="46"/>
      <c r="BK59" s="47"/>
      <c r="BL59" s="45"/>
      <c r="BM59" s="46"/>
      <c r="BN59" s="46"/>
      <c r="BO59" s="46"/>
      <c r="BP59" s="47"/>
      <c r="BQ59" s="45"/>
      <c r="BR59" s="46"/>
      <c r="BS59" s="46"/>
      <c r="BT59" s="47"/>
      <c r="BU59" s="45">
        <f>IF(ISNUMBER(BG59),BG59,0)+IF(ISNUMBER(BL59),BL59,0)</f>
        <v>0</v>
      </c>
      <c r="BV59" s="46"/>
      <c r="BW59" s="46"/>
      <c r="BX59" s="46"/>
      <c r="BY59" s="47"/>
      <c r="CA59" s="6" t="s">
        <v>28</v>
      </c>
    </row>
    <row r="61" spans="1:79" ht="14.25" customHeight="1" x14ac:dyDescent="0.25">
      <c r="A61" s="65" t="s">
        <v>246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15" customHeight="1" x14ac:dyDescent="0.25">
      <c r="A62" s="80" t="s">
        <v>218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</row>
    <row r="63" spans="1:79" ht="23.1" customHeight="1" x14ac:dyDescent="0.25">
      <c r="A63" s="108" t="s">
        <v>118</v>
      </c>
      <c r="B63" s="109"/>
      <c r="C63" s="109"/>
      <c r="D63" s="110"/>
      <c r="E63" s="82" t="s">
        <v>19</v>
      </c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4"/>
      <c r="X63" s="77" t="s">
        <v>240</v>
      </c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9"/>
      <c r="AR63" s="41" t="s">
        <v>245</v>
      </c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</row>
    <row r="64" spans="1:79" ht="48.75" customHeight="1" x14ac:dyDescent="0.25">
      <c r="A64" s="111"/>
      <c r="B64" s="112"/>
      <c r="C64" s="112"/>
      <c r="D64" s="113"/>
      <c r="E64" s="85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7"/>
      <c r="X64" s="82" t="s">
        <v>4</v>
      </c>
      <c r="Y64" s="83"/>
      <c r="Z64" s="83"/>
      <c r="AA64" s="83"/>
      <c r="AB64" s="84"/>
      <c r="AC64" s="82" t="s">
        <v>3</v>
      </c>
      <c r="AD64" s="83"/>
      <c r="AE64" s="83"/>
      <c r="AF64" s="83"/>
      <c r="AG64" s="84"/>
      <c r="AH64" s="102" t="s">
        <v>116</v>
      </c>
      <c r="AI64" s="103"/>
      <c r="AJ64" s="103"/>
      <c r="AK64" s="103"/>
      <c r="AL64" s="104"/>
      <c r="AM64" s="77" t="s">
        <v>5</v>
      </c>
      <c r="AN64" s="78"/>
      <c r="AO64" s="78"/>
      <c r="AP64" s="78"/>
      <c r="AQ64" s="79"/>
      <c r="AR64" s="77" t="s">
        <v>4</v>
      </c>
      <c r="AS64" s="78"/>
      <c r="AT64" s="78"/>
      <c r="AU64" s="78"/>
      <c r="AV64" s="79"/>
      <c r="AW64" s="77" t="s">
        <v>3</v>
      </c>
      <c r="AX64" s="78"/>
      <c r="AY64" s="78"/>
      <c r="AZ64" s="78"/>
      <c r="BA64" s="79"/>
      <c r="BB64" s="102" t="s">
        <v>116</v>
      </c>
      <c r="BC64" s="103"/>
      <c r="BD64" s="103"/>
      <c r="BE64" s="103"/>
      <c r="BF64" s="104"/>
      <c r="BG64" s="77" t="s">
        <v>96</v>
      </c>
      <c r="BH64" s="78"/>
      <c r="BI64" s="78"/>
      <c r="BJ64" s="78"/>
      <c r="BK64" s="79"/>
    </row>
    <row r="65" spans="1:79" ht="12.75" customHeight="1" x14ac:dyDescent="0.25">
      <c r="A65" s="77">
        <v>1</v>
      </c>
      <c r="B65" s="78"/>
      <c r="C65" s="78"/>
      <c r="D65" s="79"/>
      <c r="E65" s="77">
        <v>2</v>
      </c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9"/>
      <c r="X65" s="77">
        <v>3</v>
      </c>
      <c r="Y65" s="78"/>
      <c r="Z65" s="78"/>
      <c r="AA65" s="78"/>
      <c r="AB65" s="79"/>
      <c r="AC65" s="77">
        <v>4</v>
      </c>
      <c r="AD65" s="78"/>
      <c r="AE65" s="78"/>
      <c r="AF65" s="78"/>
      <c r="AG65" s="79"/>
      <c r="AH65" s="77">
        <v>5</v>
      </c>
      <c r="AI65" s="78"/>
      <c r="AJ65" s="78"/>
      <c r="AK65" s="78"/>
      <c r="AL65" s="79"/>
      <c r="AM65" s="77">
        <v>6</v>
      </c>
      <c r="AN65" s="78"/>
      <c r="AO65" s="78"/>
      <c r="AP65" s="78"/>
      <c r="AQ65" s="79"/>
      <c r="AR65" s="77">
        <v>7</v>
      </c>
      <c r="AS65" s="78"/>
      <c r="AT65" s="78"/>
      <c r="AU65" s="78"/>
      <c r="AV65" s="79"/>
      <c r="AW65" s="77">
        <v>8</v>
      </c>
      <c r="AX65" s="78"/>
      <c r="AY65" s="78"/>
      <c r="AZ65" s="78"/>
      <c r="BA65" s="79"/>
      <c r="BB65" s="77">
        <v>9</v>
      </c>
      <c r="BC65" s="78"/>
      <c r="BD65" s="78"/>
      <c r="BE65" s="78"/>
      <c r="BF65" s="79"/>
      <c r="BG65" s="77">
        <v>10</v>
      </c>
      <c r="BH65" s="78"/>
      <c r="BI65" s="78"/>
      <c r="BJ65" s="78"/>
      <c r="BK65" s="79"/>
    </row>
    <row r="66" spans="1:79" s="1" customFormat="1" ht="12.75" hidden="1" customHeight="1" x14ac:dyDescent="0.25">
      <c r="A66" s="92" t="s">
        <v>64</v>
      </c>
      <c r="B66" s="93"/>
      <c r="C66" s="93"/>
      <c r="D66" s="94"/>
      <c r="E66" s="92" t="s">
        <v>57</v>
      </c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4"/>
      <c r="X66" s="114" t="s">
        <v>60</v>
      </c>
      <c r="Y66" s="115"/>
      <c r="Z66" s="115"/>
      <c r="AA66" s="115"/>
      <c r="AB66" s="116"/>
      <c r="AC66" s="114" t="s">
        <v>61</v>
      </c>
      <c r="AD66" s="115"/>
      <c r="AE66" s="115"/>
      <c r="AF66" s="115"/>
      <c r="AG66" s="116"/>
      <c r="AH66" s="92" t="s">
        <v>94</v>
      </c>
      <c r="AI66" s="93"/>
      <c r="AJ66" s="93"/>
      <c r="AK66" s="93"/>
      <c r="AL66" s="94"/>
      <c r="AM66" s="99" t="s">
        <v>171</v>
      </c>
      <c r="AN66" s="100"/>
      <c r="AO66" s="100"/>
      <c r="AP66" s="100"/>
      <c r="AQ66" s="101"/>
      <c r="AR66" s="92" t="s">
        <v>62</v>
      </c>
      <c r="AS66" s="93"/>
      <c r="AT66" s="93"/>
      <c r="AU66" s="93"/>
      <c r="AV66" s="94"/>
      <c r="AW66" s="92" t="s">
        <v>63</v>
      </c>
      <c r="AX66" s="93"/>
      <c r="AY66" s="93"/>
      <c r="AZ66" s="93"/>
      <c r="BA66" s="94"/>
      <c r="BB66" s="92" t="s">
        <v>95</v>
      </c>
      <c r="BC66" s="93"/>
      <c r="BD66" s="93"/>
      <c r="BE66" s="93"/>
      <c r="BF66" s="94"/>
      <c r="BG66" s="99" t="s">
        <v>171</v>
      </c>
      <c r="BH66" s="100"/>
      <c r="BI66" s="100"/>
      <c r="BJ66" s="100"/>
      <c r="BK66" s="101"/>
      <c r="CA66" t="s">
        <v>29</v>
      </c>
    </row>
    <row r="67" spans="1:79" s="25" customFormat="1" ht="13.2" customHeight="1" x14ac:dyDescent="0.25">
      <c r="A67" s="28">
        <v>2210</v>
      </c>
      <c r="B67" s="29"/>
      <c r="C67" s="29"/>
      <c r="D67" s="54"/>
      <c r="E67" s="30" t="s">
        <v>176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2"/>
      <c r="X67" s="49">
        <v>0</v>
      </c>
      <c r="Y67" s="50"/>
      <c r="Z67" s="50"/>
      <c r="AA67" s="50"/>
      <c r="AB67" s="51"/>
      <c r="AC67" s="49">
        <v>0</v>
      </c>
      <c r="AD67" s="50"/>
      <c r="AE67" s="50"/>
      <c r="AF67" s="50"/>
      <c r="AG67" s="51"/>
      <c r="AH67" s="49">
        <v>0</v>
      </c>
      <c r="AI67" s="50"/>
      <c r="AJ67" s="50"/>
      <c r="AK67" s="50"/>
      <c r="AL67" s="51"/>
      <c r="AM67" s="49">
        <f>IF(ISNUMBER(X67),X67,0)+IF(ISNUMBER(AC67),AC67,0)</f>
        <v>0</v>
      </c>
      <c r="AN67" s="50"/>
      <c r="AO67" s="50"/>
      <c r="AP67" s="50"/>
      <c r="AQ67" s="51"/>
      <c r="AR67" s="49">
        <v>0</v>
      </c>
      <c r="AS67" s="50"/>
      <c r="AT67" s="50"/>
      <c r="AU67" s="50"/>
      <c r="AV67" s="51"/>
      <c r="AW67" s="49">
        <v>0</v>
      </c>
      <c r="AX67" s="50"/>
      <c r="AY67" s="50"/>
      <c r="AZ67" s="50"/>
      <c r="BA67" s="51"/>
      <c r="BB67" s="49">
        <v>0</v>
      </c>
      <c r="BC67" s="50"/>
      <c r="BD67" s="50"/>
      <c r="BE67" s="50"/>
      <c r="BF67" s="51"/>
      <c r="BG67" s="52">
        <f>IF(ISNUMBER(AR67),AR67,0)+IF(ISNUMBER(AW67),AW67,0)</f>
        <v>0</v>
      </c>
      <c r="BH67" s="52"/>
      <c r="BI67" s="52"/>
      <c r="BJ67" s="52"/>
      <c r="BK67" s="52"/>
      <c r="CA67" s="25" t="s">
        <v>30</v>
      </c>
    </row>
    <row r="68" spans="1:79" s="6" customFormat="1" ht="12.75" customHeight="1" x14ac:dyDescent="0.25">
      <c r="A68" s="33"/>
      <c r="B68" s="34"/>
      <c r="C68" s="34"/>
      <c r="D68" s="53"/>
      <c r="E68" s="35" t="s">
        <v>147</v>
      </c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7"/>
      <c r="X68" s="45">
        <v>0</v>
      </c>
      <c r="Y68" s="46"/>
      <c r="Z68" s="46"/>
      <c r="AA68" s="46"/>
      <c r="AB68" s="47"/>
      <c r="AC68" s="45">
        <v>0</v>
      </c>
      <c r="AD68" s="46"/>
      <c r="AE68" s="46"/>
      <c r="AF68" s="46"/>
      <c r="AG68" s="47"/>
      <c r="AH68" s="45">
        <v>0</v>
      </c>
      <c r="AI68" s="46"/>
      <c r="AJ68" s="46"/>
      <c r="AK68" s="46"/>
      <c r="AL68" s="47"/>
      <c r="AM68" s="45">
        <f>IF(ISNUMBER(X68),X68,0)+IF(ISNUMBER(AC68),AC68,0)</f>
        <v>0</v>
      </c>
      <c r="AN68" s="46"/>
      <c r="AO68" s="46"/>
      <c r="AP68" s="46"/>
      <c r="AQ68" s="47"/>
      <c r="AR68" s="45">
        <v>0</v>
      </c>
      <c r="AS68" s="46"/>
      <c r="AT68" s="46"/>
      <c r="AU68" s="46"/>
      <c r="AV68" s="47"/>
      <c r="AW68" s="45">
        <v>0</v>
      </c>
      <c r="AX68" s="46"/>
      <c r="AY68" s="46"/>
      <c r="AZ68" s="46"/>
      <c r="BA68" s="47"/>
      <c r="BB68" s="45">
        <v>0</v>
      </c>
      <c r="BC68" s="46"/>
      <c r="BD68" s="46"/>
      <c r="BE68" s="46"/>
      <c r="BF68" s="47"/>
      <c r="BG68" s="48">
        <f>IF(ISNUMBER(AR68),AR68,0)+IF(ISNUMBER(AW68),AW68,0)</f>
        <v>0</v>
      </c>
      <c r="BH68" s="48"/>
      <c r="BI68" s="48"/>
      <c r="BJ68" s="48"/>
      <c r="BK68" s="48"/>
    </row>
    <row r="70" spans="1:79" ht="14.25" customHeight="1" x14ac:dyDescent="0.25">
      <c r="A70" s="65" t="s">
        <v>247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</row>
    <row r="71" spans="1:79" ht="15" customHeight="1" x14ac:dyDescent="0.25">
      <c r="A71" s="80" t="s">
        <v>218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</row>
    <row r="72" spans="1:79" ht="23.1" customHeight="1" x14ac:dyDescent="0.25">
      <c r="A72" s="108" t="s">
        <v>119</v>
      </c>
      <c r="B72" s="109"/>
      <c r="C72" s="109"/>
      <c r="D72" s="109"/>
      <c r="E72" s="110"/>
      <c r="F72" s="82" t="s">
        <v>19</v>
      </c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4"/>
      <c r="X72" s="41" t="s">
        <v>240</v>
      </c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77" t="s">
        <v>245</v>
      </c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9"/>
    </row>
    <row r="73" spans="1:79" ht="53.25" customHeight="1" x14ac:dyDescent="0.25">
      <c r="A73" s="111"/>
      <c r="B73" s="112"/>
      <c r="C73" s="112"/>
      <c r="D73" s="112"/>
      <c r="E73" s="113"/>
      <c r="F73" s="85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7"/>
      <c r="X73" s="77" t="s">
        <v>4</v>
      </c>
      <c r="Y73" s="78"/>
      <c r="Z73" s="78"/>
      <c r="AA73" s="78"/>
      <c r="AB73" s="79"/>
      <c r="AC73" s="77" t="s">
        <v>3</v>
      </c>
      <c r="AD73" s="78"/>
      <c r="AE73" s="78"/>
      <c r="AF73" s="78"/>
      <c r="AG73" s="79"/>
      <c r="AH73" s="102" t="s">
        <v>116</v>
      </c>
      <c r="AI73" s="103"/>
      <c r="AJ73" s="103"/>
      <c r="AK73" s="103"/>
      <c r="AL73" s="104"/>
      <c r="AM73" s="77" t="s">
        <v>5</v>
      </c>
      <c r="AN73" s="78"/>
      <c r="AO73" s="78"/>
      <c r="AP73" s="78"/>
      <c r="AQ73" s="79"/>
      <c r="AR73" s="77" t="s">
        <v>4</v>
      </c>
      <c r="AS73" s="78"/>
      <c r="AT73" s="78"/>
      <c r="AU73" s="78"/>
      <c r="AV73" s="79"/>
      <c r="AW73" s="77" t="s">
        <v>3</v>
      </c>
      <c r="AX73" s="78"/>
      <c r="AY73" s="78"/>
      <c r="AZ73" s="78"/>
      <c r="BA73" s="79"/>
      <c r="BB73" s="70" t="s">
        <v>116</v>
      </c>
      <c r="BC73" s="70"/>
      <c r="BD73" s="70"/>
      <c r="BE73" s="70"/>
      <c r="BF73" s="70"/>
      <c r="BG73" s="77" t="s">
        <v>96</v>
      </c>
      <c r="BH73" s="78"/>
      <c r="BI73" s="78"/>
      <c r="BJ73" s="78"/>
      <c r="BK73" s="79"/>
    </row>
    <row r="74" spans="1:79" ht="15" customHeight="1" x14ac:dyDescent="0.25">
      <c r="A74" s="77">
        <v>1</v>
      </c>
      <c r="B74" s="78"/>
      <c r="C74" s="78"/>
      <c r="D74" s="78"/>
      <c r="E74" s="79"/>
      <c r="F74" s="77">
        <v>2</v>
      </c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9"/>
      <c r="X74" s="77">
        <v>3</v>
      </c>
      <c r="Y74" s="78"/>
      <c r="Z74" s="78"/>
      <c r="AA74" s="78"/>
      <c r="AB74" s="79"/>
      <c r="AC74" s="77">
        <v>4</v>
      </c>
      <c r="AD74" s="78"/>
      <c r="AE74" s="78"/>
      <c r="AF74" s="78"/>
      <c r="AG74" s="79"/>
      <c r="AH74" s="77">
        <v>5</v>
      </c>
      <c r="AI74" s="78"/>
      <c r="AJ74" s="78"/>
      <c r="AK74" s="78"/>
      <c r="AL74" s="79"/>
      <c r="AM74" s="77">
        <v>6</v>
      </c>
      <c r="AN74" s="78"/>
      <c r="AO74" s="78"/>
      <c r="AP74" s="78"/>
      <c r="AQ74" s="79"/>
      <c r="AR74" s="77">
        <v>7</v>
      </c>
      <c r="AS74" s="78"/>
      <c r="AT74" s="78"/>
      <c r="AU74" s="78"/>
      <c r="AV74" s="79"/>
      <c r="AW74" s="77">
        <v>8</v>
      </c>
      <c r="AX74" s="78"/>
      <c r="AY74" s="78"/>
      <c r="AZ74" s="78"/>
      <c r="BA74" s="79"/>
      <c r="BB74" s="77">
        <v>9</v>
      </c>
      <c r="BC74" s="78"/>
      <c r="BD74" s="78"/>
      <c r="BE74" s="78"/>
      <c r="BF74" s="79"/>
      <c r="BG74" s="77">
        <v>10</v>
      </c>
      <c r="BH74" s="78"/>
      <c r="BI74" s="78"/>
      <c r="BJ74" s="78"/>
      <c r="BK74" s="79"/>
    </row>
    <row r="75" spans="1:79" s="1" customFormat="1" ht="15" hidden="1" customHeight="1" x14ac:dyDescent="0.25">
      <c r="A75" s="92" t="s">
        <v>64</v>
      </c>
      <c r="B75" s="93"/>
      <c r="C75" s="93"/>
      <c r="D75" s="93"/>
      <c r="E75" s="94"/>
      <c r="F75" s="92" t="s">
        <v>57</v>
      </c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4"/>
      <c r="X75" s="92" t="s">
        <v>60</v>
      </c>
      <c r="Y75" s="93"/>
      <c r="Z75" s="93"/>
      <c r="AA75" s="93"/>
      <c r="AB75" s="94"/>
      <c r="AC75" s="92" t="s">
        <v>61</v>
      </c>
      <c r="AD75" s="93"/>
      <c r="AE75" s="93"/>
      <c r="AF75" s="93"/>
      <c r="AG75" s="94"/>
      <c r="AH75" s="92" t="s">
        <v>94</v>
      </c>
      <c r="AI75" s="93"/>
      <c r="AJ75" s="93"/>
      <c r="AK75" s="93"/>
      <c r="AL75" s="94"/>
      <c r="AM75" s="99" t="s">
        <v>171</v>
      </c>
      <c r="AN75" s="100"/>
      <c r="AO75" s="100"/>
      <c r="AP75" s="100"/>
      <c r="AQ75" s="101"/>
      <c r="AR75" s="92" t="s">
        <v>62</v>
      </c>
      <c r="AS75" s="93"/>
      <c r="AT75" s="93"/>
      <c r="AU75" s="93"/>
      <c r="AV75" s="94"/>
      <c r="AW75" s="92" t="s">
        <v>63</v>
      </c>
      <c r="AX75" s="93"/>
      <c r="AY75" s="93"/>
      <c r="AZ75" s="93"/>
      <c r="BA75" s="94"/>
      <c r="BB75" s="92" t="s">
        <v>95</v>
      </c>
      <c r="BC75" s="93"/>
      <c r="BD75" s="93"/>
      <c r="BE75" s="93"/>
      <c r="BF75" s="94"/>
      <c r="BG75" s="99" t="s">
        <v>171</v>
      </c>
      <c r="BH75" s="100"/>
      <c r="BI75" s="100"/>
      <c r="BJ75" s="100"/>
      <c r="BK75" s="101"/>
      <c r="CA75" t="s">
        <v>31</v>
      </c>
    </row>
    <row r="76" spans="1:79" s="6" customFormat="1" ht="12.75" customHeight="1" x14ac:dyDescent="0.25">
      <c r="A76" s="33"/>
      <c r="B76" s="34"/>
      <c r="C76" s="34"/>
      <c r="D76" s="34"/>
      <c r="E76" s="53"/>
      <c r="F76" s="33" t="s">
        <v>147</v>
      </c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53"/>
      <c r="X76" s="105"/>
      <c r="Y76" s="106"/>
      <c r="Z76" s="106"/>
      <c r="AA76" s="106"/>
      <c r="AB76" s="107"/>
      <c r="AC76" s="105"/>
      <c r="AD76" s="106"/>
      <c r="AE76" s="106"/>
      <c r="AF76" s="106"/>
      <c r="AG76" s="107"/>
      <c r="AH76" s="48"/>
      <c r="AI76" s="48"/>
      <c r="AJ76" s="48"/>
      <c r="AK76" s="48"/>
      <c r="AL76" s="48"/>
      <c r="AM76" s="48">
        <f>IF(ISNUMBER(X76),X76,0)+IF(ISNUMBER(AC76),AC76,0)</f>
        <v>0</v>
      </c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>
        <f>IF(ISNUMBER(AR76),AR76,0)+IF(ISNUMBER(AW76),AW76,0)</f>
        <v>0</v>
      </c>
      <c r="BH76" s="48"/>
      <c r="BI76" s="48"/>
      <c r="BJ76" s="48"/>
      <c r="BK76" s="48"/>
      <c r="CA76" s="6" t="s">
        <v>32</v>
      </c>
    </row>
    <row r="79" spans="1:79" ht="14.25" customHeight="1" x14ac:dyDescent="0.25">
      <c r="A79" s="65" t="s">
        <v>120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</row>
    <row r="80" spans="1:79" ht="14.25" customHeight="1" x14ac:dyDescent="0.25">
      <c r="A80" s="65" t="s">
        <v>232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</row>
    <row r="81" spans="1:79" ht="15" customHeight="1" x14ac:dyDescent="0.25">
      <c r="A81" s="80" t="s">
        <v>218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</row>
    <row r="82" spans="1:79" ht="23.1" customHeight="1" x14ac:dyDescent="0.25">
      <c r="A82" s="82" t="s">
        <v>6</v>
      </c>
      <c r="B82" s="83"/>
      <c r="C82" s="83"/>
      <c r="D82" s="82" t="s">
        <v>121</v>
      </c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4"/>
      <c r="U82" s="77" t="s">
        <v>219</v>
      </c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9"/>
      <c r="AN82" s="77" t="s">
        <v>222</v>
      </c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9"/>
      <c r="BG82" s="41" t="s">
        <v>229</v>
      </c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</row>
    <row r="83" spans="1:79" ht="52.5" customHeight="1" x14ac:dyDescent="0.25">
      <c r="A83" s="85"/>
      <c r="B83" s="86"/>
      <c r="C83" s="86"/>
      <c r="D83" s="85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7"/>
      <c r="U83" s="77" t="s">
        <v>4</v>
      </c>
      <c r="V83" s="78"/>
      <c r="W83" s="78"/>
      <c r="X83" s="78"/>
      <c r="Y83" s="79"/>
      <c r="Z83" s="77" t="s">
        <v>3</v>
      </c>
      <c r="AA83" s="78"/>
      <c r="AB83" s="78"/>
      <c r="AC83" s="78"/>
      <c r="AD83" s="79"/>
      <c r="AE83" s="102" t="s">
        <v>116</v>
      </c>
      <c r="AF83" s="103"/>
      <c r="AG83" s="103"/>
      <c r="AH83" s="104"/>
      <c r="AI83" s="77" t="s">
        <v>5</v>
      </c>
      <c r="AJ83" s="78"/>
      <c r="AK83" s="78"/>
      <c r="AL83" s="78"/>
      <c r="AM83" s="79"/>
      <c r="AN83" s="77" t="s">
        <v>4</v>
      </c>
      <c r="AO83" s="78"/>
      <c r="AP83" s="78"/>
      <c r="AQ83" s="78"/>
      <c r="AR83" s="79"/>
      <c r="AS83" s="77" t="s">
        <v>3</v>
      </c>
      <c r="AT83" s="78"/>
      <c r="AU83" s="78"/>
      <c r="AV83" s="78"/>
      <c r="AW83" s="79"/>
      <c r="AX83" s="102" t="s">
        <v>116</v>
      </c>
      <c r="AY83" s="103"/>
      <c r="AZ83" s="103"/>
      <c r="BA83" s="104"/>
      <c r="BB83" s="77" t="s">
        <v>96</v>
      </c>
      <c r="BC83" s="78"/>
      <c r="BD83" s="78"/>
      <c r="BE83" s="78"/>
      <c r="BF83" s="79"/>
      <c r="BG83" s="77" t="s">
        <v>4</v>
      </c>
      <c r="BH83" s="78"/>
      <c r="BI83" s="78"/>
      <c r="BJ83" s="78"/>
      <c r="BK83" s="79"/>
      <c r="BL83" s="41" t="s">
        <v>3</v>
      </c>
      <c r="BM83" s="41"/>
      <c r="BN83" s="41"/>
      <c r="BO83" s="41"/>
      <c r="BP83" s="41"/>
      <c r="BQ83" s="70" t="s">
        <v>116</v>
      </c>
      <c r="BR83" s="70"/>
      <c r="BS83" s="70"/>
      <c r="BT83" s="70"/>
      <c r="BU83" s="77" t="s">
        <v>97</v>
      </c>
      <c r="BV83" s="78"/>
      <c r="BW83" s="78"/>
      <c r="BX83" s="78"/>
      <c r="BY83" s="79"/>
    </row>
    <row r="84" spans="1:79" ht="15" customHeight="1" x14ac:dyDescent="0.25">
      <c r="A84" s="77">
        <v>1</v>
      </c>
      <c r="B84" s="78"/>
      <c r="C84" s="78"/>
      <c r="D84" s="77">
        <v>2</v>
      </c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9"/>
      <c r="U84" s="77">
        <v>3</v>
      </c>
      <c r="V84" s="78"/>
      <c r="W84" s="78"/>
      <c r="X84" s="78"/>
      <c r="Y84" s="79"/>
      <c r="Z84" s="77">
        <v>4</v>
      </c>
      <c r="AA84" s="78"/>
      <c r="AB84" s="78"/>
      <c r="AC84" s="78"/>
      <c r="AD84" s="79"/>
      <c r="AE84" s="77">
        <v>5</v>
      </c>
      <c r="AF84" s="78"/>
      <c r="AG84" s="78"/>
      <c r="AH84" s="79"/>
      <c r="AI84" s="77">
        <v>6</v>
      </c>
      <c r="AJ84" s="78"/>
      <c r="AK84" s="78"/>
      <c r="AL84" s="78"/>
      <c r="AM84" s="79"/>
      <c r="AN84" s="77">
        <v>7</v>
      </c>
      <c r="AO84" s="78"/>
      <c r="AP84" s="78"/>
      <c r="AQ84" s="78"/>
      <c r="AR84" s="79"/>
      <c r="AS84" s="77">
        <v>8</v>
      </c>
      <c r="AT84" s="78"/>
      <c r="AU84" s="78"/>
      <c r="AV84" s="78"/>
      <c r="AW84" s="79"/>
      <c r="AX84" s="41">
        <v>9</v>
      </c>
      <c r="AY84" s="41"/>
      <c r="AZ84" s="41"/>
      <c r="BA84" s="41"/>
      <c r="BB84" s="77">
        <v>10</v>
      </c>
      <c r="BC84" s="78"/>
      <c r="BD84" s="78"/>
      <c r="BE84" s="78"/>
      <c r="BF84" s="79"/>
      <c r="BG84" s="77">
        <v>11</v>
      </c>
      <c r="BH84" s="78"/>
      <c r="BI84" s="78"/>
      <c r="BJ84" s="78"/>
      <c r="BK84" s="79"/>
      <c r="BL84" s="41">
        <v>12</v>
      </c>
      <c r="BM84" s="41"/>
      <c r="BN84" s="41"/>
      <c r="BO84" s="41"/>
      <c r="BP84" s="41"/>
      <c r="BQ84" s="77">
        <v>13</v>
      </c>
      <c r="BR84" s="78"/>
      <c r="BS84" s="78"/>
      <c r="BT84" s="79"/>
      <c r="BU84" s="77">
        <v>14</v>
      </c>
      <c r="BV84" s="78"/>
      <c r="BW84" s="78"/>
      <c r="BX84" s="78"/>
      <c r="BY84" s="79"/>
    </row>
    <row r="85" spans="1:79" s="1" customFormat="1" ht="14.25" hidden="1" customHeight="1" x14ac:dyDescent="0.25">
      <c r="A85" s="92" t="s">
        <v>69</v>
      </c>
      <c r="B85" s="93"/>
      <c r="C85" s="93"/>
      <c r="D85" s="92" t="s">
        <v>57</v>
      </c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4"/>
      <c r="U85" s="68" t="s">
        <v>65</v>
      </c>
      <c r="V85" s="68"/>
      <c r="W85" s="68"/>
      <c r="X85" s="68"/>
      <c r="Y85" s="68"/>
      <c r="Z85" s="68" t="s">
        <v>66</v>
      </c>
      <c r="AA85" s="68"/>
      <c r="AB85" s="68"/>
      <c r="AC85" s="68"/>
      <c r="AD85" s="68"/>
      <c r="AE85" s="68" t="s">
        <v>91</v>
      </c>
      <c r="AF85" s="68"/>
      <c r="AG85" s="68"/>
      <c r="AH85" s="68"/>
      <c r="AI85" s="88" t="s">
        <v>170</v>
      </c>
      <c r="AJ85" s="88"/>
      <c r="AK85" s="88"/>
      <c r="AL85" s="88"/>
      <c r="AM85" s="88"/>
      <c r="AN85" s="68" t="s">
        <v>67</v>
      </c>
      <c r="AO85" s="68"/>
      <c r="AP85" s="68"/>
      <c r="AQ85" s="68"/>
      <c r="AR85" s="68"/>
      <c r="AS85" s="68" t="s">
        <v>68</v>
      </c>
      <c r="AT85" s="68"/>
      <c r="AU85" s="68"/>
      <c r="AV85" s="68"/>
      <c r="AW85" s="68"/>
      <c r="AX85" s="68" t="s">
        <v>92</v>
      </c>
      <c r="AY85" s="68"/>
      <c r="AZ85" s="68"/>
      <c r="BA85" s="68"/>
      <c r="BB85" s="88" t="s">
        <v>170</v>
      </c>
      <c r="BC85" s="88"/>
      <c r="BD85" s="88"/>
      <c r="BE85" s="88"/>
      <c r="BF85" s="88"/>
      <c r="BG85" s="68" t="s">
        <v>58</v>
      </c>
      <c r="BH85" s="68"/>
      <c r="BI85" s="68"/>
      <c r="BJ85" s="68"/>
      <c r="BK85" s="68"/>
      <c r="BL85" s="68" t="s">
        <v>59</v>
      </c>
      <c r="BM85" s="68"/>
      <c r="BN85" s="68"/>
      <c r="BO85" s="68"/>
      <c r="BP85" s="68"/>
      <c r="BQ85" s="68" t="s">
        <v>93</v>
      </c>
      <c r="BR85" s="68"/>
      <c r="BS85" s="68"/>
      <c r="BT85" s="68"/>
      <c r="BU85" s="88" t="s">
        <v>170</v>
      </c>
      <c r="BV85" s="88"/>
      <c r="BW85" s="88"/>
      <c r="BX85" s="88"/>
      <c r="BY85" s="88"/>
      <c r="CA85" t="s">
        <v>33</v>
      </c>
    </row>
    <row r="86" spans="1:79" s="25" customFormat="1" ht="79.2" customHeight="1" x14ac:dyDescent="0.25">
      <c r="A86" s="28">
        <v>1</v>
      </c>
      <c r="B86" s="29"/>
      <c r="C86" s="29"/>
      <c r="D86" s="30" t="s">
        <v>303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2"/>
      <c r="U86" s="49">
        <v>22000</v>
      </c>
      <c r="V86" s="50"/>
      <c r="W86" s="50"/>
      <c r="X86" s="50"/>
      <c r="Y86" s="51"/>
      <c r="Z86" s="49">
        <v>0</v>
      </c>
      <c r="AA86" s="50"/>
      <c r="AB86" s="50"/>
      <c r="AC86" s="50"/>
      <c r="AD86" s="51"/>
      <c r="AE86" s="49">
        <v>0</v>
      </c>
      <c r="AF86" s="50"/>
      <c r="AG86" s="50"/>
      <c r="AH86" s="51"/>
      <c r="AI86" s="49">
        <f>IF(ISNUMBER(U86),U86,0)+IF(ISNUMBER(Z86),Z86,0)</f>
        <v>22000</v>
      </c>
      <c r="AJ86" s="50"/>
      <c r="AK86" s="50"/>
      <c r="AL86" s="50"/>
      <c r="AM86" s="51"/>
      <c r="AN86" s="49">
        <v>23320</v>
      </c>
      <c r="AO86" s="50"/>
      <c r="AP86" s="50"/>
      <c r="AQ86" s="50"/>
      <c r="AR86" s="51"/>
      <c r="AS86" s="49">
        <v>0</v>
      </c>
      <c r="AT86" s="50"/>
      <c r="AU86" s="50"/>
      <c r="AV86" s="50"/>
      <c r="AW86" s="51"/>
      <c r="AX86" s="49">
        <v>0</v>
      </c>
      <c r="AY86" s="50"/>
      <c r="AZ86" s="50"/>
      <c r="BA86" s="51"/>
      <c r="BB86" s="49">
        <f>IF(ISNUMBER(AN86),AN86,0)+IF(ISNUMBER(AS86),AS86,0)</f>
        <v>23320</v>
      </c>
      <c r="BC86" s="50"/>
      <c r="BD86" s="50"/>
      <c r="BE86" s="50"/>
      <c r="BF86" s="51"/>
      <c r="BG86" s="49">
        <v>27000</v>
      </c>
      <c r="BH86" s="50"/>
      <c r="BI86" s="50"/>
      <c r="BJ86" s="50"/>
      <c r="BK86" s="51"/>
      <c r="BL86" s="49">
        <v>0</v>
      </c>
      <c r="BM86" s="50"/>
      <c r="BN86" s="50"/>
      <c r="BO86" s="50"/>
      <c r="BP86" s="51"/>
      <c r="BQ86" s="49">
        <v>0</v>
      </c>
      <c r="BR86" s="50"/>
      <c r="BS86" s="50"/>
      <c r="BT86" s="51"/>
      <c r="BU86" s="49">
        <f>IF(ISNUMBER(BG86),BG86,0)+IF(ISNUMBER(BL86),BL86,0)</f>
        <v>27000</v>
      </c>
      <c r="BV86" s="50"/>
      <c r="BW86" s="50"/>
      <c r="BX86" s="50"/>
      <c r="BY86" s="51"/>
      <c r="CA86" s="25" t="s">
        <v>34</v>
      </c>
    </row>
    <row r="87" spans="1:79" s="6" customFormat="1" ht="12.75" customHeight="1" x14ac:dyDescent="0.25">
      <c r="A87" s="33"/>
      <c r="B87" s="34"/>
      <c r="C87" s="34"/>
      <c r="D87" s="35" t="s">
        <v>147</v>
      </c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7"/>
      <c r="U87" s="45">
        <v>22000</v>
      </c>
      <c r="V87" s="46"/>
      <c r="W87" s="46"/>
      <c r="X87" s="46"/>
      <c r="Y87" s="47"/>
      <c r="Z87" s="45">
        <v>0</v>
      </c>
      <c r="AA87" s="46"/>
      <c r="AB87" s="46"/>
      <c r="AC87" s="46"/>
      <c r="AD87" s="47"/>
      <c r="AE87" s="45">
        <v>0</v>
      </c>
      <c r="AF87" s="46"/>
      <c r="AG87" s="46"/>
      <c r="AH87" s="47"/>
      <c r="AI87" s="45">
        <f>IF(ISNUMBER(U87),U87,0)+IF(ISNUMBER(Z87),Z87,0)</f>
        <v>22000</v>
      </c>
      <c r="AJ87" s="46"/>
      <c r="AK87" s="46"/>
      <c r="AL87" s="46"/>
      <c r="AM87" s="47"/>
      <c r="AN87" s="45">
        <v>23320</v>
      </c>
      <c r="AO87" s="46"/>
      <c r="AP87" s="46"/>
      <c r="AQ87" s="46"/>
      <c r="AR87" s="47"/>
      <c r="AS87" s="45">
        <v>0</v>
      </c>
      <c r="AT87" s="46"/>
      <c r="AU87" s="46"/>
      <c r="AV87" s="46"/>
      <c r="AW87" s="47"/>
      <c r="AX87" s="45">
        <v>0</v>
      </c>
      <c r="AY87" s="46"/>
      <c r="AZ87" s="46"/>
      <c r="BA87" s="47"/>
      <c r="BB87" s="45">
        <f>IF(ISNUMBER(AN87),AN87,0)+IF(ISNUMBER(AS87),AS87,0)</f>
        <v>23320</v>
      </c>
      <c r="BC87" s="46"/>
      <c r="BD87" s="46"/>
      <c r="BE87" s="46"/>
      <c r="BF87" s="47"/>
      <c r="BG87" s="45">
        <v>27000</v>
      </c>
      <c r="BH87" s="46"/>
      <c r="BI87" s="46"/>
      <c r="BJ87" s="46"/>
      <c r="BK87" s="47"/>
      <c r="BL87" s="45">
        <v>0</v>
      </c>
      <c r="BM87" s="46"/>
      <c r="BN87" s="46"/>
      <c r="BO87" s="46"/>
      <c r="BP87" s="47"/>
      <c r="BQ87" s="45">
        <v>0</v>
      </c>
      <c r="BR87" s="46"/>
      <c r="BS87" s="46"/>
      <c r="BT87" s="47"/>
      <c r="BU87" s="45">
        <f>IF(ISNUMBER(BG87),BG87,0)+IF(ISNUMBER(BL87),BL87,0)</f>
        <v>27000</v>
      </c>
      <c r="BV87" s="46"/>
      <c r="BW87" s="46"/>
      <c r="BX87" s="46"/>
      <c r="BY87" s="47"/>
    </row>
    <row r="89" spans="1:79" ht="14.25" customHeight="1" x14ac:dyDescent="0.25">
      <c r="A89" s="65" t="s">
        <v>248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</row>
    <row r="90" spans="1:79" ht="15" customHeight="1" x14ac:dyDescent="0.25">
      <c r="A90" s="81" t="s">
        <v>218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</row>
    <row r="91" spans="1:79" ht="23.1" customHeight="1" x14ac:dyDescent="0.25">
      <c r="A91" s="82" t="s">
        <v>6</v>
      </c>
      <c r="B91" s="83"/>
      <c r="C91" s="83"/>
      <c r="D91" s="82" t="s">
        <v>121</v>
      </c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4"/>
      <c r="U91" s="41" t="s">
        <v>240</v>
      </c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 t="s">
        <v>245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</row>
    <row r="92" spans="1:79" ht="54" customHeight="1" x14ac:dyDescent="0.25">
      <c r="A92" s="85"/>
      <c r="B92" s="86"/>
      <c r="C92" s="86"/>
      <c r="D92" s="85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7"/>
      <c r="U92" s="77" t="s">
        <v>4</v>
      </c>
      <c r="V92" s="78"/>
      <c r="W92" s="78"/>
      <c r="X92" s="78"/>
      <c r="Y92" s="79"/>
      <c r="Z92" s="77" t="s">
        <v>3</v>
      </c>
      <c r="AA92" s="78"/>
      <c r="AB92" s="78"/>
      <c r="AC92" s="78"/>
      <c r="AD92" s="79"/>
      <c r="AE92" s="102" t="s">
        <v>116</v>
      </c>
      <c r="AF92" s="103"/>
      <c r="AG92" s="103"/>
      <c r="AH92" s="103"/>
      <c r="AI92" s="104"/>
      <c r="AJ92" s="77" t="s">
        <v>5</v>
      </c>
      <c r="AK92" s="78"/>
      <c r="AL92" s="78"/>
      <c r="AM92" s="78"/>
      <c r="AN92" s="79"/>
      <c r="AO92" s="77" t="s">
        <v>4</v>
      </c>
      <c r="AP92" s="78"/>
      <c r="AQ92" s="78"/>
      <c r="AR92" s="78"/>
      <c r="AS92" s="79"/>
      <c r="AT92" s="77" t="s">
        <v>3</v>
      </c>
      <c r="AU92" s="78"/>
      <c r="AV92" s="78"/>
      <c r="AW92" s="78"/>
      <c r="AX92" s="79"/>
      <c r="AY92" s="102" t="s">
        <v>116</v>
      </c>
      <c r="AZ92" s="103"/>
      <c r="BA92" s="103"/>
      <c r="BB92" s="103"/>
      <c r="BC92" s="104"/>
      <c r="BD92" s="41" t="s">
        <v>96</v>
      </c>
      <c r="BE92" s="41"/>
      <c r="BF92" s="41"/>
      <c r="BG92" s="41"/>
      <c r="BH92" s="41"/>
    </row>
    <row r="93" spans="1:79" ht="15" customHeight="1" x14ac:dyDescent="0.25">
      <c r="A93" s="77" t="s">
        <v>169</v>
      </c>
      <c r="B93" s="78"/>
      <c r="C93" s="78"/>
      <c r="D93" s="77">
        <v>2</v>
      </c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9"/>
      <c r="U93" s="77">
        <v>3</v>
      </c>
      <c r="V93" s="78"/>
      <c r="W93" s="78"/>
      <c r="X93" s="78"/>
      <c r="Y93" s="79"/>
      <c r="Z93" s="77">
        <v>4</v>
      </c>
      <c r="AA93" s="78"/>
      <c r="AB93" s="78"/>
      <c r="AC93" s="78"/>
      <c r="AD93" s="79"/>
      <c r="AE93" s="77">
        <v>5</v>
      </c>
      <c r="AF93" s="78"/>
      <c r="AG93" s="78"/>
      <c r="AH93" s="78"/>
      <c r="AI93" s="79"/>
      <c r="AJ93" s="77">
        <v>6</v>
      </c>
      <c r="AK93" s="78"/>
      <c r="AL93" s="78"/>
      <c r="AM93" s="78"/>
      <c r="AN93" s="79"/>
      <c r="AO93" s="77">
        <v>7</v>
      </c>
      <c r="AP93" s="78"/>
      <c r="AQ93" s="78"/>
      <c r="AR93" s="78"/>
      <c r="AS93" s="79"/>
      <c r="AT93" s="77">
        <v>8</v>
      </c>
      <c r="AU93" s="78"/>
      <c r="AV93" s="78"/>
      <c r="AW93" s="78"/>
      <c r="AX93" s="79"/>
      <c r="AY93" s="77">
        <v>9</v>
      </c>
      <c r="AZ93" s="78"/>
      <c r="BA93" s="78"/>
      <c r="BB93" s="78"/>
      <c r="BC93" s="79"/>
      <c r="BD93" s="77">
        <v>10</v>
      </c>
      <c r="BE93" s="78"/>
      <c r="BF93" s="78"/>
      <c r="BG93" s="78"/>
      <c r="BH93" s="79"/>
    </row>
    <row r="94" spans="1:79" s="1" customFormat="1" ht="12.75" hidden="1" customHeight="1" x14ac:dyDescent="0.25">
      <c r="A94" s="92" t="s">
        <v>69</v>
      </c>
      <c r="B94" s="93"/>
      <c r="C94" s="93"/>
      <c r="D94" s="92" t="s">
        <v>57</v>
      </c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4"/>
      <c r="U94" s="92" t="s">
        <v>60</v>
      </c>
      <c r="V94" s="93"/>
      <c r="W94" s="93"/>
      <c r="X94" s="93"/>
      <c r="Y94" s="94"/>
      <c r="Z94" s="92" t="s">
        <v>61</v>
      </c>
      <c r="AA94" s="93"/>
      <c r="AB94" s="93"/>
      <c r="AC94" s="93"/>
      <c r="AD94" s="94"/>
      <c r="AE94" s="92" t="s">
        <v>94</v>
      </c>
      <c r="AF94" s="93"/>
      <c r="AG94" s="93"/>
      <c r="AH94" s="93"/>
      <c r="AI94" s="94"/>
      <c r="AJ94" s="99" t="s">
        <v>171</v>
      </c>
      <c r="AK94" s="100"/>
      <c r="AL94" s="100"/>
      <c r="AM94" s="100"/>
      <c r="AN94" s="101"/>
      <c r="AO94" s="92" t="s">
        <v>62</v>
      </c>
      <c r="AP94" s="93"/>
      <c r="AQ94" s="93"/>
      <c r="AR94" s="93"/>
      <c r="AS94" s="94"/>
      <c r="AT94" s="92" t="s">
        <v>63</v>
      </c>
      <c r="AU94" s="93"/>
      <c r="AV94" s="93"/>
      <c r="AW94" s="93"/>
      <c r="AX94" s="94"/>
      <c r="AY94" s="92" t="s">
        <v>95</v>
      </c>
      <c r="AZ94" s="93"/>
      <c r="BA94" s="93"/>
      <c r="BB94" s="93"/>
      <c r="BC94" s="94"/>
      <c r="BD94" s="88" t="s">
        <v>171</v>
      </c>
      <c r="BE94" s="88"/>
      <c r="BF94" s="88"/>
      <c r="BG94" s="88"/>
      <c r="BH94" s="88"/>
      <c r="CA94" s="1" t="s">
        <v>35</v>
      </c>
    </row>
    <row r="95" spans="1:79" s="25" customFormat="1" ht="79.2" customHeight="1" x14ac:dyDescent="0.25">
      <c r="A95" s="28">
        <v>1</v>
      </c>
      <c r="B95" s="29"/>
      <c r="C95" s="29"/>
      <c r="D95" s="30" t="s">
        <v>303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2"/>
      <c r="U95" s="49">
        <v>0</v>
      </c>
      <c r="V95" s="50"/>
      <c r="W95" s="50"/>
      <c r="X95" s="50"/>
      <c r="Y95" s="51"/>
      <c r="Z95" s="49">
        <v>0</v>
      </c>
      <c r="AA95" s="50"/>
      <c r="AB95" s="50"/>
      <c r="AC95" s="50"/>
      <c r="AD95" s="51"/>
      <c r="AE95" s="52">
        <v>0</v>
      </c>
      <c r="AF95" s="52"/>
      <c r="AG95" s="52"/>
      <c r="AH95" s="52"/>
      <c r="AI95" s="52"/>
      <c r="AJ95" s="98">
        <f>IF(ISNUMBER(U95),U95,0)+IF(ISNUMBER(Z95),Z95,0)</f>
        <v>0</v>
      </c>
      <c r="AK95" s="98"/>
      <c r="AL95" s="98"/>
      <c r="AM95" s="98"/>
      <c r="AN95" s="98"/>
      <c r="AO95" s="52">
        <v>0</v>
      </c>
      <c r="AP95" s="52"/>
      <c r="AQ95" s="52"/>
      <c r="AR95" s="52"/>
      <c r="AS95" s="52"/>
      <c r="AT95" s="98">
        <v>0</v>
      </c>
      <c r="AU95" s="98"/>
      <c r="AV95" s="98"/>
      <c r="AW95" s="98"/>
      <c r="AX95" s="98"/>
      <c r="AY95" s="52">
        <v>0</v>
      </c>
      <c r="AZ95" s="52"/>
      <c r="BA95" s="52"/>
      <c r="BB95" s="52"/>
      <c r="BC95" s="52"/>
      <c r="BD95" s="98">
        <f>IF(ISNUMBER(AO95),AO95,0)+IF(ISNUMBER(AT95),AT95,0)</f>
        <v>0</v>
      </c>
      <c r="BE95" s="98"/>
      <c r="BF95" s="98"/>
      <c r="BG95" s="98"/>
      <c r="BH95" s="98"/>
      <c r="CA95" s="25" t="s">
        <v>36</v>
      </c>
    </row>
    <row r="96" spans="1:79" s="6" customFormat="1" ht="12.75" customHeight="1" x14ac:dyDescent="0.25">
      <c r="A96" s="33"/>
      <c r="B96" s="34"/>
      <c r="C96" s="34"/>
      <c r="D96" s="35" t="s">
        <v>147</v>
      </c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7"/>
      <c r="U96" s="45">
        <v>0</v>
      </c>
      <c r="V96" s="46"/>
      <c r="W96" s="46"/>
      <c r="X96" s="46"/>
      <c r="Y96" s="47"/>
      <c r="Z96" s="45">
        <v>0</v>
      </c>
      <c r="AA96" s="46"/>
      <c r="AB96" s="46"/>
      <c r="AC96" s="46"/>
      <c r="AD96" s="47"/>
      <c r="AE96" s="48">
        <v>0</v>
      </c>
      <c r="AF96" s="48"/>
      <c r="AG96" s="48"/>
      <c r="AH96" s="48"/>
      <c r="AI96" s="48"/>
      <c r="AJ96" s="44">
        <f>IF(ISNUMBER(U96),U96,0)+IF(ISNUMBER(Z96),Z96,0)</f>
        <v>0</v>
      </c>
      <c r="AK96" s="44"/>
      <c r="AL96" s="44"/>
      <c r="AM96" s="44"/>
      <c r="AN96" s="44"/>
      <c r="AO96" s="48">
        <v>0</v>
      </c>
      <c r="AP96" s="48"/>
      <c r="AQ96" s="48"/>
      <c r="AR96" s="48"/>
      <c r="AS96" s="48"/>
      <c r="AT96" s="44">
        <v>0</v>
      </c>
      <c r="AU96" s="44"/>
      <c r="AV96" s="44"/>
      <c r="AW96" s="44"/>
      <c r="AX96" s="44"/>
      <c r="AY96" s="48">
        <v>0</v>
      </c>
      <c r="AZ96" s="48"/>
      <c r="BA96" s="48"/>
      <c r="BB96" s="48"/>
      <c r="BC96" s="48"/>
      <c r="BD96" s="44">
        <f>IF(ISNUMBER(AO96),AO96,0)+IF(ISNUMBER(AT96),AT96,0)</f>
        <v>0</v>
      </c>
      <c r="BE96" s="44"/>
      <c r="BF96" s="44"/>
      <c r="BG96" s="44"/>
      <c r="BH96" s="44"/>
    </row>
    <row r="97" spans="1:79" s="5" customFormat="1" ht="12.75" customHeight="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5">
      <c r="A99" s="65" t="s">
        <v>152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</row>
    <row r="100" spans="1:79" ht="14.25" customHeight="1" x14ac:dyDescent="0.25">
      <c r="A100" s="65" t="s">
        <v>233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</row>
    <row r="101" spans="1:79" ht="23.1" customHeight="1" x14ac:dyDescent="0.25">
      <c r="A101" s="82" t="s">
        <v>6</v>
      </c>
      <c r="B101" s="83"/>
      <c r="C101" s="83"/>
      <c r="D101" s="41" t="s">
        <v>9</v>
      </c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 t="s">
        <v>8</v>
      </c>
      <c r="R101" s="41"/>
      <c r="S101" s="41"/>
      <c r="T101" s="41"/>
      <c r="U101" s="41"/>
      <c r="V101" s="41" t="s">
        <v>7</v>
      </c>
      <c r="W101" s="41"/>
      <c r="X101" s="41"/>
      <c r="Y101" s="41"/>
      <c r="Z101" s="41"/>
      <c r="AA101" s="41"/>
      <c r="AB101" s="41"/>
      <c r="AC101" s="41"/>
      <c r="AD101" s="41"/>
      <c r="AE101" s="41"/>
      <c r="AF101" s="77" t="s">
        <v>219</v>
      </c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9"/>
      <c r="AU101" s="77" t="s">
        <v>222</v>
      </c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9"/>
      <c r="BJ101" s="77" t="s">
        <v>229</v>
      </c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9"/>
    </row>
    <row r="102" spans="1:79" ht="32.25" customHeight="1" x14ac:dyDescent="0.25">
      <c r="A102" s="85"/>
      <c r="B102" s="86"/>
      <c r="C102" s="86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 t="s">
        <v>4</v>
      </c>
      <c r="AG102" s="41"/>
      <c r="AH102" s="41"/>
      <c r="AI102" s="41"/>
      <c r="AJ102" s="41"/>
      <c r="AK102" s="41" t="s">
        <v>3</v>
      </c>
      <c r="AL102" s="41"/>
      <c r="AM102" s="41"/>
      <c r="AN102" s="41"/>
      <c r="AO102" s="41"/>
      <c r="AP102" s="41" t="s">
        <v>123</v>
      </c>
      <c r="AQ102" s="41"/>
      <c r="AR102" s="41"/>
      <c r="AS102" s="41"/>
      <c r="AT102" s="41"/>
      <c r="AU102" s="41" t="s">
        <v>4</v>
      </c>
      <c r="AV102" s="41"/>
      <c r="AW102" s="41"/>
      <c r="AX102" s="41"/>
      <c r="AY102" s="41"/>
      <c r="AZ102" s="41" t="s">
        <v>3</v>
      </c>
      <c r="BA102" s="41"/>
      <c r="BB102" s="41"/>
      <c r="BC102" s="41"/>
      <c r="BD102" s="41"/>
      <c r="BE102" s="41" t="s">
        <v>90</v>
      </c>
      <c r="BF102" s="41"/>
      <c r="BG102" s="41"/>
      <c r="BH102" s="41"/>
      <c r="BI102" s="41"/>
      <c r="BJ102" s="41" t="s">
        <v>4</v>
      </c>
      <c r="BK102" s="41"/>
      <c r="BL102" s="41"/>
      <c r="BM102" s="41"/>
      <c r="BN102" s="41"/>
      <c r="BO102" s="41" t="s">
        <v>3</v>
      </c>
      <c r="BP102" s="41"/>
      <c r="BQ102" s="41"/>
      <c r="BR102" s="41"/>
      <c r="BS102" s="41"/>
      <c r="BT102" s="41" t="s">
        <v>97</v>
      </c>
      <c r="BU102" s="41"/>
      <c r="BV102" s="41"/>
      <c r="BW102" s="41"/>
      <c r="BX102" s="41"/>
    </row>
    <row r="103" spans="1:79" ht="15" customHeight="1" x14ac:dyDescent="0.25">
      <c r="A103" s="77">
        <v>1</v>
      </c>
      <c r="B103" s="78"/>
      <c r="C103" s="78"/>
      <c r="D103" s="41">
        <v>2</v>
      </c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>
        <v>3</v>
      </c>
      <c r="R103" s="41"/>
      <c r="S103" s="41"/>
      <c r="T103" s="41"/>
      <c r="U103" s="41"/>
      <c r="V103" s="41">
        <v>4</v>
      </c>
      <c r="W103" s="41"/>
      <c r="X103" s="41"/>
      <c r="Y103" s="41"/>
      <c r="Z103" s="41"/>
      <c r="AA103" s="41"/>
      <c r="AB103" s="41"/>
      <c r="AC103" s="41"/>
      <c r="AD103" s="41"/>
      <c r="AE103" s="41"/>
      <c r="AF103" s="41">
        <v>5</v>
      </c>
      <c r="AG103" s="41"/>
      <c r="AH103" s="41"/>
      <c r="AI103" s="41"/>
      <c r="AJ103" s="41"/>
      <c r="AK103" s="41">
        <v>6</v>
      </c>
      <c r="AL103" s="41"/>
      <c r="AM103" s="41"/>
      <c r="AN103" s="41"/>
      <c r="AO103" s="41"/>
      <c r="AP103" s="41">
        <v>7</v>
      </c>
      <c r="AQ103" s="41"/>
      <c r="AR103" s="41"/>
      <c r="AS103" s="41"/>
      <c r="AT103" s="41"/>
      <c r="AU103" s="41">
        <v>8</v>
      </c>
      <c r="AV103" s="41"/>
      <c r="AW103" s="41"/>
      <c r="AX103" s="41"/>
      <c r="AY103" s="41"/>
      <c r="AZ103" s="41">
        <v>9</v>
      </c>
      <c r="BA103" s="41"/>
      <c r="BB103" s="41"/>
      <c r="BC103" s="41"/>
      <c r="BD103" s="41"/>
      <c r="BE103" s="41">
        <v>10</v>
      </c>
      <c r="BF103" s="41"/>
      <c r="BG103" s="41"/>
      <c r="BH103" s="41"/>
      <c r="BI103" s="41"/>
      <c r="BJ103" s="41">
        <v>11</v>
      </c>
      <c r="BK103" s="41"/>
      <c r="BL103" s="41"/>
      <c r="BM103" s="41"/>
      <c r="BN103" s="41"/>
      <c r="BO103" s="41">
        <v>12</v>
      </c>
      <c r="BP103" s="41"/>
      <c r="BQ103" s="41"/>
      <c r="BR103" s="41"/>
      <c r="BS103" s="41"/>
      <c r="BT103" s="41">
        <v>13</v>
      </c>
      <c r="BU103" s="41"/>
      <c r="BV103" s="41"/>
      <c r="BW103" s="41"/>
      <c r="BX103" s="41"/>
    </row>
    <row r="104" spans="1:79" ht="10.5" hidden="1" customHeight="1" x14ac:dyDescent="0.25">
      <c r="A104" s="92" t="s">
        <v>154</v>
      </c>
      <c r="B104" s="93"/>
      <c r="C104" s="93"/>
      <c r="D104" s="41" t="s">
        <v>57</v>
      </c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 t="s">
        <v>70</v>
      </c>
      <c r="R104" s="41"/>
      <c r="S104" s="41"/>
      <c r="T104" s="41"/>
      <c r="U104" s="41"/>
      <c r="V104" s="41" t="s">
        <v>71</v>
      </c>
      <c r="W104" s="41"/>
      <c r="X104" s="41"/>
      <c r="Y104" s="41"/>
      <c r="Z104" s="41"/>
      <c r="AA104" s="41"/>
      <c r="AB104" s="41"/>
      <c r="AC104" s="41"/>
      <c r="AD104" s="41"/>
      <c r="AE104" s="41"/>
      <c r="AF104" s="68" t="s">
        <v>111</v>
      </c>
      <c r="AG104" s="68"/>
      <c r="AH104" s="68"/>
      <c r="AI104" s="68"/>
      <c r="AJ104" s="68"/>
      <c r="AK104" s="66" t="s">
        <v>112</v>
      </c>
      <c r="AL104" s="66"/>
      <c r="AM104" s="66"/>
      <c r="AN104" s="66"/>
      <c r="AO104" s="66"/>
      <c r="AP104" s="88" t="s">
        <v>122</v>
      </c>
      <c r="AQ104" s="88"/>
      <c r="AR104" s="88"/>
      <c r="AS104" s="88"/>
      <c r="AT104" s="88"/>
      <c r="AU104" s="68" t="s">
        <v>113</v>
      </c>
      <c r="AV104" s="68"/>
      <c r="AW104" s="68"/>
      <c r="AX104" s="68"/>
      <c r="AY104" s="68"/>
      <c r="AZ104" s="66" t="s">
        <v>114</v>
      </c>
      <c r="BA104" s="66"/>
      <c r="BB104" s="66"/>
      <c r="BC104" s="66"/>
      <c r="BD104" s="66"/>
      <c r="BE104" s="88" t="s">
        <v>122</v>
      </c>
      <c r="BF104" s="88"/>
      <c r="BG104" s="88"/>
      <c r="BH104" s="88"/>
      <c r="BI104" s="88"/>
      <c r="BJ104" s="68" t="s">
        <v>105</v>
      </c>
      <c r="BK104" s="68"/>
      <c r="BL104" s="68"/>
      <c r="BM104" s="68"/>
      <c r="BN104" s="68"/>
      <c r="BO104" s="66" t="s">
        <v>106</v>
      </c>
      <c r="BP104" s="66"/>
      <c r="BQ104" s="66"/>
      <c r="BR104" s="66"/>
      <c r="BS104" s="66"/>
      <c r="BT104" s="88" t="s">
        <v>122</v>
      </c>
      <c r="BU104" s="88"/>
      <c r="BV104" s="88"/>
      <c r="BW104" s="88"/>
      <c r="BX104" s="88"/>
      <c r="CA104" t="s">
        <v>37</v>
      </c>
    </row>
    <row r="105" spans="1:79" s="6" customFormat="1" ht="15" customHeight="1" x14ac:dyDescent="0.25">
      <c r="A105" s="33">
        <v>0</v>
      </c>
      <c r="B105" s="34"/>
      <c r="C105" s="34"/>
      <c r="D105" s="43" t="s">
        <v>182</v>
      </c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>
        <f t="shared" ref="AP105:AP112" si="0">IF(ISNUMBER(AF105),AF105,0)+IF(ISNUMBER(AK105),AK105,0)</f>
        <v>0</v>
      </c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>
        <f t="shared" ref="BE105:BE112" si="1">IF(ISNUMBER(AU105),AU105,0)+IF(ISNUMBER(AZ105),AZ105,0)</f>
        <v>0</v>
      </c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>
        <f t="shared" ref="BT105:BT112" si="2">IF(ISNUMBER(BJ105),BJ105,0)+IF(ISNUMBER(BO105),BO105,0)</f>
        <v>0</v>
      </c>
      <c r="BU105" s="27"/>
      <c r="BV105" s="27"/>
      <c r="BW105" s="27"/>
      <c r="BX105" s="27"/>
      <c r="CA105" s="6" t="s">
        <v>38</v>
      </c>
    </row>
    <row r="106" spans="1:79" s="25" customFormat="1" ht="27.6" customHeight="1" x14ac:dyDescent="0.25">
      <c r="A106" s="28">
        <v>0</v>
      </c>
      <c r="B106" s="29"/>
      <c r="C106" s="29"/>
      <c r="D106" s="40" t="s">
        <v>304</v>
      </c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2"/>
      <c r="Q106" s="41" t="s">
        <v>184</v>
      </c>
      <c r="R106" s="41"/>
      <c r="S106" s="41"/>
      <c r="T106" s="41"/>
      <c r="U106" s="41"/>
      <c r="V106" s="40" t="s">
        <v>305</v>
      </c>
      <c r="W106" s="31"/>
      <c r="X106" s="31"/>
      <c r="Y106" s="31"/>
      <c r="Z106" s="31"/>
      <c r="AA106" s="31"/>
      <c r="AB106" s="31"/>
      <c r="AC106" s="31"/>
      <c r="AD106" s="31"/>
      <c r="AE106" s="32"/>
      <c r="AF106" s="26">
        <v>5</v>
      </c>
      <c r="AG106" s="26"/>
      <c r="AH106" s="26"/>
      <c r="AI106" s="26"/>
      <c r="AJ106" s="26"/>
      <c r="AK106" s="26">
        <v>0</v>
      </c>
      <c r="AL106" s="26"/>
      <c r="AM106" s="26"/>
      <c r="AN106" s="26"/>
      <c r="AO106" s="26"/>
      <c r="AP106" s="26">
        <f t="shared" si="0"/>
        <v>5</v>
      </c>
      <c r="AQ106" s="26"/>
      <c r="AR106" s="26"/>
      <c r="AS106" s="26"/>
      <c r="AT106" s="26"/>
      <c r="AU106" s="26">
        <v>5</v>
      </c>
      <c r="AV106" s="26"/>
      <c r="AW106" s="26"/>
      <c r="AX106" s="26"/>
      <c r="AY106" s="26"/>
      <c r="AZ106" s="26">
        <v>0</v>
      </c>
      <c r="BA106" s="26"/>
      <c r="BB106" s="26"/>
      <c r="BC106" s="26"/>
      <c r="BD106" s="26"/>
      <c r="BE106" s="26">
        <f t="shared" si="1"/>
        <v>5</v>
      </c>
      <c r="BF106" s="26"/>
      <c r="BG106" s="26"/>
      <c r="BH106" s="26"/>
      <c r="BI106" s="26"/>
      <c r="BJ106" s="26">
        <v>5</v>
      </c>
      <c r="BK106" s="26"/>
      <c r="BL106" s="26"/>
      <c r="BM106" s="26"/>
      <c r="BN106" s="26"/>
      <c r="BO106" s="26">
        <v>0</v>
      </c>
      <c r="BP106" s="26"/>
      <c r="BQ106" s="26"/>
      <c r="BR106" s="26"/>
      <c r="BS106" s="26"/>
      <c r="BT106" s="26">
        <f t="shared" si="2"/>
        <v>5</v>
      </c>
      <c r="BU106" s="26"/>
      <c r="BV106" s="26"/>
      <c r="BW106" s="26"/>
      <c r="BX106" s="26"/>
    </row>
    <row r="107" spans="1:79" s="6" customFormat="1" ht="15" customHeight="1" x14ac:dyDescent="0.25">
      <c r="A107" s="33">
        <v>0</v>
      </c>
      <c r="B107" s="34"/>
      <c r="C107" s="34"/>
      <c r="D107" s="42" t="s">
        <v>188</v>
      </c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7"/>
      <c r="Q107" s="43"/>
      <c r="R107" s="43"/>
      <c r="S107" s="43"/>
      <c r="T107" s="43"/>
      <c r="U107" s="43"/>
      <c r="V107" s="42"/>
      <c r="W107" s="36"/>
      <c r="X107" s="36"/>
      <c r="Y107" s="36"/>
      <c r="Z107" s="36"/>
      <c r="AA107" s="36"/>
      <c r="AB107" s="36"/>
      <c r="AC107" s="36"/>
      <c r="AD107" s="36"/>
      <c r="AE107" s="3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>
        <f t="shared" si="0"/>
        <v>0</v>
      </c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>
        <f t="shared" si="1"/>
        <v>0</v>
      </c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>
        <f t="shared" si="2"/>
        <v>0</v>
      </c>
      <c r="BU107" s="27"/>
      <c r="BV107" s="27"/>
      <c r="BW107" s="27"/>
      <c r="BX107" s="27"/>
    </row>
    <row r="108" spans="1:79" s="25" customFormat="1" ht="41.4" customHeight="1" x14ac:dyDescent="0.25">
      <c r="A108" s="28">
        <v>0</v>
      </c>
      <c r="B108" s="29"/>
      <c r="C108" s="29"/>
      <c r="D108" s="40" t="s">
        <v>306</v>
      </c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2"/>
      <c r="Q108" s="41" t="s">
        <v>275</v>
      </c>
      <c r="R108" s="41"/>
      <c r="S108" s="41"/>
      <c r="T108" s="41"/>
      <c r="U108" s="41"/>
      <c r="V108" s="40" t="s">
        <v>307</v>
      </c>
      <c r="W108" s="31"/>
      <c r="X108" s="31"/>
      <c r="Y108" s="31"/>
      <c r="Z108" s="31"/>
      <c r="AA108" s="31"/>
      <c r="AB108" s="31"/>
      <c r="AC108" s="31"/>
      <c r="AD108" s="31"/>
      <c r="AE108" s="32"/>
      <c r="AF108" s="26">
        <v>297</v>
      </c>
      <c r="AG108" s="26"/>
      <c r="AH108" s="26"/>
      <c r="AI108" s="26"/>
      <c r="AJ108" s="26"/>
      <c r="AK108" s="26">
        <v>0</v>
      </c>
      <c r="AL108" s="26"/>
      <c r="AM108" s="26"/>
      <c r="AN108" s="26"/>
      <c r="AO108" s="26"/>
      <c r="AP108" s="26">
        <f t="shared" si="0"/>
        <v>297</v>
      </c>
      <c r="AQ108" s="26"/>
      <c r="AR108" s="26"/>
      <c r="AS108" s="26"/>
      <c r="AT108" s="26"/>
      <c r="AU108" s="26">
        <v>233</v>
      </c>
      <c r="AV108" s="26"/>
      <c r="AW108" s="26"/>
      <c r="AX108" s="26"/>
      <c r="AY108" s="26"/>
      <c r="AZ108" s="26">
        <v>0</v>
      </c>
      <c r="BA108" s="26"/>
      <c r="BB108" s="26"/>
      <c r="BC108" s="26"/>
      <c r="BD108" s="26"/>
      <c r="BE108" s="26">
        <f t="shared" si="1"/>
        <v>233</v>
      </c>
      <c r="BF108" s="26"/>
      <c r="BG108" s="26"/>
      <c r="BH108" s="26"/>
      <c r="BI108" s="26"/>
      <c r="BJ108" s="26">
        <v>298</v>
      </c>
      <c r="BK108" s="26"/>
      <c r="BL108" s="26"/>
      <c r="BM108" s="26"/>
      <c r="BN108" s="26"/>
      <c r="BO108" s="26">
        <v>0</v>
      </c>
      <c r="BP108" s="26"/>
      <c r="BQ108" s="26"/>
      <c r="BR108" s="26"/>
      <c r="BS108" s="26"/>
      <c r="BT108" s="26">
        <f t="shared" si="2"/>
        <v>298</v>
      </c>
      <c r="BU108" s="26"/>
      <c r="BV108" s="26"/>
      <c r="BW108" s="26"/>
      <c r="BX108" s="26"/>
    </row>
    <row r="109" spans="1:79" s="6" customFormat="1" ht="15" customHeight="1" x14ac:dyDescent="0.25">
      <c r="A109" s="33">
        <v>0</v>
      </c>
      <c r="B109" s="34"/>
      <c r="C109" s="34"/>
      <c r="D109" s="42" t="s">
        <v>190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7"/>
      <c r="Q109" s="43"/>
      <c r="R109" s="43"/>
      <c r="S109" s="43"/>
      <c r="T109" s="43"/>
      <c r="U109" s="43"/>
      <c r="V109" s="42"/>
      <c r="W109" s="36"/>
      <c r="X109" s="36"/>
      <c r="Y109" s="36"/>
      <c r="Z109" s="36"/>
      <c r="AA109" s="36"/>
      <c r="AB109" s="36"/>
      <c r="AC109" s="36"/>
      <c r="AD109" s="36"/>
      <c r="AE109" s="3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>
        <f t="shared" si="0"/>
        <v>0</v>
      </c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>
        <f t="shared" si="1"/>
        <v>0</v>
      </c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>
        <f t="shared" si="2"/>
        <v>0</v>
      </c>
      <c r="BU109" s="27"/>
      <c r="BV109" s="27"/>
      <c r="BW109" s="27"/>
      <c r="BX109" s="27"/>
    </row>
    <row r="110" spans="1:79" s="25" customFormat="1" ht="55.2" customHeight="1" x14ac:dyDescent="0.25">
      <c r="A110" s="28">
        <v>0</v>
      </c>
      <c r="B110" s="29"/>
      <c r="C110" s="29"/>
      <c r="D110" s="40" t="s">
        <v>308</v>
      </c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2"/>
      <c r="Q110" s="41" t="s">
        <v>284</v>
      </c>
      <c r="R110" s="41"/>
      <c r="S110" s="41"/>
      <c r="T110" s="41"/>
      <c r="U110" s="41"/>
      <c r="V110" s="40" t="s">
        <v>309</v>
      </c>
      <c r="W110" s="31"/>
      <c r="X110" s="31"/>
      <c r="Y110" s="31"/>
      <c r="Z110" s="31"/>
      <c r="AA110" s="31"/>
      <c r="AB110" s="31"/>
      <c r="AC110" s="31"/>
      <c r="AD110" s="31"/>
      <c r="AE110" s="32"/>
      <c r="AF110" s="26">
        <v>74.099999999999994</v>
      </c>
      <c r="AG110" s="26"/>
      <c r="AH110" s="26"/>
      <c r="AI110" s="26"/>
      <c r="AJ110" s="26"/>
      <c r="AK110" s="26">
        <v>0</v>
      </c>
      <c r="AL110" s="26"/>
      <c r="AM110" s="26"/>
      <c r="AN110" s="26"/>
      <c r="AO110" s="26"/>
      <c r="AP110" s="26">
        <f t="shared" si="0"/>
        <v>74.099999999999994</v>
      </c>
      <c r="AQ110" s="26"/>
      <c r="AR110" s="26"/>
      <c r="AS110" s="26"/>
      <c r="AT110" s="26"/>
      <c r="AU110" s="26">
        <v>100.01</v>
      </c>
      <c r="AV110" s="26"/>
      <c r="AW110" s="26"/>
      <c r="AX110" s="26"/>
      <c r="AY110" s="26"/>
      <c r="AZ110" s="26">
        <v>0</v>
      </c>
      <c r="BA110" s="26"/>
      <c r="BB110" s="26"/>
      <c r="BC110" s="26"/>
      <c r="BD110" s="26"/>
      <c r="BE110" s="26">
        <f t="shared" si="1"/>
        <v>100.01</v>
      </c>
      <c r="BF110" s="26"/>
      <c r="BG110" s="26"/>
      <c r="BH110" s="26"/>
      <c r="BI110" s="26"/>
      <c r="BJ110" s="26">
        <v>91</v>
      </c>
      <c r="BK110" s="26"/>
      <c r="BL110" s="26"/>
      <c r="BM110" s="26"/>
      <c r="BN110" s="26"/>
      <c r="BO110" s="26">
        <v>0</v>
      </c>
      <c r="BP110" s="26"/>
      <c r="BQ110" s="26"/>
      <c r="BR110" s="26"/>
      <c r="BS110" s="26"/>
      <c r="BT110" s="26">
        <f t="shared" si="2"/>
        <v>91</v>
      </c>
      <c r="BU110" s="26"/>
      <c r="BV110" s="26"/>
      <c r="BW110" s="26"/>
      <c r="BX110" s="26"/>
    </row>
    <row r="111" spans="1:79" s="6" customFormat="1" ht="15" customHeight="1" x14ac:dyDescent="0.25">
      <c r="A111" s="33">
        <v>0</v>
      </c>
      <c r="B111" s="34"/>
      <c r="C111" s="34"/>
      <c r="D111" s="42" t="s">
        <v>195</v>
      </c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7"/>
      <c r="Q111" s="43"/>
      <c r="R111" s="43"/>
      <c r="S111" s="43"/>
      <c r="T111" s="43"/>
      <c r="U111" s="43"/>
      <c r="V111" s="42"/>
      <c r="W111" s="36"/>
      <c r="X111" s="36"/>
      <c r="Y111" s="36"/>
      <c r="Z111" s="36"/>
      <c r="AA111" s="36"/>
      <c r="AB111" s="36"/>
      <c r="AC111" s="36"/>
      <c r="AD111" s="36"/>
      <c r="AE111" s="3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>
        <f t="shared" si="0"/>
        <v>0</v>
      </c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>
        <f t="shared" si="1"/>
        <v>0</v>
      </c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>
        <f t="shared" si="2"/>
        <v>0</v>
      </c>
      <c r="BU111" s="27"/>
      <c r="BV111" s="27"/>
      <c r="BW111" s="27"/>
      <c r="BX111" s="27"/>
    </row>
    <row r="112" spans="1:79" s="25" customFormat="1" ht="55.2" customHeight="1" x14ac:dyDescent="0.25">
      <c r="A112" s="28">
        <v>0</v>
      </c>
      <c r="B112" s="29"/>
      <c r="C112" s="29"/>
      <c r="D112" s="40" t="s">
        <v>310</v>
      </c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2"/>
      <c r="Q112" s="41" t="s">
        <v>197</v>
      </c>
      <c r="R112" s="41"/>
      <c r="S112" s="41"/>
      <c r="T112" s="41"/>
      <c r="U112" s="41"/>
      <c r="V112" s="40" t="s">
        <v>198</v>
      </c>
      <c r="W112" s="31"/>
      <c r="X112" s="31"/>
      <c r="Y112" s="31"/>
      <c r="Z112" s="31"/>
      <c r="AA112" s="31"/>
      <c r="AB112" s="31"/>
      <c r="AC112" s="31"/>
      <c r="AD112" s="31"/>
      <c r="AE112" s="32"/>
      <c r="AF112" s="26">
        <v>100</v>
      </c>
      <c r="AG112" s="26"/>
      <c r="AH112" s="26"/>
      <c r="AI112" s="26"/>
      <c r="AJ112" s="26"/>
      <c r="AK112" s="26">
        <v>0</v>
      </c>
      <c r="AL112" s="26"/>
      <c r="AM112" s="26"/>
      <c r="AN112" s="26"/>
      <c r="AO112" s="26"/>
      <c r="AP112" s="26">
        <f t="shared" si="0"/>
        <v>100</v>
      </c>
      <c r="AQ112" s="26"/>
      <c r="AR112" s="26"/>
      <c r="AS112" s="26"/>
      <c r="AT112" s="26"/>
      <c r="AU112" s="26">
        <v>100</v>
      </c>
      <c r="AV112" s="26"/>
      <c r="AW112" s="26"/>
      <c r="AX112" s="26"/>
      <c r="AY112" s="26"/>
      <c r="AZ112" s="26">
        <v>0</v>
      </c>
      <c r="BA112" s="26"/>
      <c r="BB112" s="26"/>
      <c r="BC112" s="26"/>
      <c r="BD112" s="26"/>
      <c r="BE112" s="26">
        <f t="shared" si="1"/>
        <v>100</v>
      </c>
      <c r="BF112" s="26"/>
      <c r="BG112" s="26"/>
      <c r="BH112" s="26"/>
      <c r="BI112" s="26"/>
      <c r="BJ112" s="26">
        <v>100</v>
      </c>
      <c r="BK112" s="26"/>
      <c r="BL112" s="26"/>
      <c r="BM112" s="26"/>
      <c r="BN112" s="26"/>
      <c r="BO112" s="26">
        <v>0</v>
      </c>
      <c r="BP112" s="26"/>
      <c r="BQ112" s="26"/>
      <c r="BR112" s="26"/>
      <c r="BS112" s="26"/>
      <c r="BT112" s="26">
        <f t="shared" si="2"/>
        <v>100</v>
      </c>
      <c r="BU112" s="26"/>
      <c r="BV112" s="26"/>
      <c r="BW112" s="26"/>
      <c r="BX112" s="26"/>
    </row>
    <row r="114" spans="1:79" ht="14.25" customHeight="1" x14ac:dyDescent="0.25">
      <c r="A114" s="65" t="s">
        <v>249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</row>
    <row r="115" spans="1:79" ht="23.1" customHeight="1" x14ac:dyDescent="0.25">
      <c r="A115" s="82" t="s">
        <v>6</v>
      </c>
      <c r="B115" s="83"/>
      <c r="C115" s="83"/>
      <c r="D115" s="41" t="s">
        <v>9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 t="s">
        <v>8</v>
      </c>
      <c r="R115" s="41"/>
      <c r="S115" s="41"/>
      <c r="T115" s="41"/>
      <c r="U115" s="41"/>
      <c r="V115" s="41" t="s">
        <v>7</v>
      </c>
      <c r="W115" s="41"/>
      <c r="X115" s="41"/>
      <c r="Y115" s="41"/>
      <c r="Z115" s="41"/>
      <c r="AA115" s="41"/>
      <c r="AB115" s="41"/>
      <c r="AC115" s="41"/>
      <c r="AD115" s="41"/>
      <c r="AE115" s="41"/>
      <c r="AF115" s="77" t="s">
        <v>240</v>
      </c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9"/>
      <c r="AU115" s="77" t="s">
        <v>245</v>
      </c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9"/>
    </row>
    <row r="116" spans="1:79" ht="28.5" customHeight="1" x14ac:dyDescent="0.25">
      <c r="A116" s="85"/>
      <c r="B116" s="86"/>
      <c r="C116" s="86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 t="s">
        <v>4</v>
      </c>
      <c r="AG116" s="41"/>
      <c r="AH116" s="41"/>
      <c r="AI116" s="41"/>
      <c r="AJ116" s="41"/>
      <c r="AK116" s="41" t="s">
        <v>3</v>
      </c>
      <c r="AL116" s="41"/>
      <c r="AM116" s="41"/>
      <c r="AN116" s="41"/>
      <c r="AO116" s="41"/>
      <c r="AP116" s="41" t="s">
        <v>123</v>
      </c>
      <c r="AQ116" s="41"/>
      <c r="AR116" s="41"/>
      <c r="AS116" s="41"/>
      <c r="AT116" s="41"/>
      <c r="AU116" s="41" t="s">
        <v>4</v>
      </c>
      <c r="AV116" s="41"/>
      <c r="AW116" s="41"/>
      <c r="AX116" s="41"/>
      <c r="AY116" s="41"/>
      <c r="AZ116" s="41" t="s">
        <v>3</v>
      </c>
      <c r="BA116" s="41"/>
      <c r="BB116" s="41"/>
      <c r="BC116" s="41"/>
      <c r="BD116" s="41"/>
      <c r="BE116" s="41" t="s">
        <v>90</v>
      </c>
      <c r="BF116" s="41"/>
      <c r="BG116" s="41"/>
      <c r="BH116" s="41"/>
      <c r="BI116" s="41"/>
    </row>
    <row r="117" spans="1:79" ht="15" customHeight="1" x14ac:dyDescent="0.25">
      <c r="A117" s="77">
        <v>1</v>
      </c>
      <c r="B117" s="78"/>
      <c r="C117" s="78"/>
      <c r="D117" s="41">
        <v>2</v>
      </c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>
        <v>3</v>
      </c>
      <c r="R117" s="41"/>
      <c r="S117" s="41"/>
      <c r="T117" s="41"/>
      <c r="U117" s="41"/>
      <c r="V117" s="41">
        <v>4</v>
      </c>
      <c r="W117" s="41"/>
      <c r="X117" s="41"/>
      <c r="Y117" s="41"/>
      <c r="Z117" s="41"/>
      <c r="AA117" s="41"/>
      <c r="AB117" s="41"/>
      <c r="AC117" s="41"/>
      <c r="AD117" s="41"/>
      <c r="AE117" s="41"/>
      <c r="AF117" s="41">
        <v>5</v>
      </c>
      <c r="AG117" s="41"/>
      <c r="AH117" s="41"/>
      <c r="AI117" s="41"/>
      <c r="AJ117" s="41"/>
      <c r="AK117" s="41">
        <v>6</v>
      </c>
      <c r="AL117" s="41"/>
      <c r="AM117" s="41"/>
      <c r="AN117" s="41"/>
      <c r="AO117" s="41"/>
      <c r="AP117" s="41">
        <v>7</v>
      </c>
      <c r="AQ117" s="41"/>
      <c r="AR117" s="41"/>
      <c r="AS117" s="41"/>
      <c r="AT117" s="41"/>
      <c r="AU117" s="41">
        <v>8</v>
      </c>
      <c r="AV117" s="41"/>
      <c r="AW117" s="41"/>
      <c r="AX117" s="41"/>
      <c r="AY117" s="41"/>
      <c r="AZ117" s="41">
        <v>9</v>
      </c>
      <c r="BA117" s="41"/>
      <c r="BB117" s="41"/>
      <c r="BC117" s="41"/>
      <c r="BD117" s="41"/>
      <c r="BE117" s="41">
        <v>10</v>
      </c>
      <c r="BF117" s="41"/>
      <c r="BG117" s="41"/>
      <c r="BH117" s="41"/>
      <c r="BI117" s="41"/>
    </row>
    <row r="118" spans="1:79" ht="15.75" hidden="1" customHeight="1" x14ac:dyDescent="0.25">
      <c r="A118" s="92" t="s">
        <v>154</v>
      </c>
      <c r="B118" s="93"/>
      <c r="C118" s="93"/>
      <c r="D118" s="41" t="s">
        <v>57</v>
      </c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 t="s">
        <v>70</v>
      </c>
      <c r="R118" s="41"/>
      <c r="S118" s="41"/>
      <c r="T118" s="41"/>
      <c r="U118" s="41"/>
      <c r="V118" s="41" t="s">
        <v>71</v>
      </c>
      <c r="W118" s="41"/>
      <c r="X118" s="41"/>
      <c r="Y118" s="41"/>
      <c r="Z118" s="41"/>
      <c r="AA118" s="41"/>
      <c r="AB118" s="41"/>
      <c r="AC118" s="41"/>
      <c r="AD118" s="41"/>
      <c r="AE118" s="41"/>
      <c r="AF118" s="68" t="s">
        <v>107</v>
      </c>
      <c r="AG118" s="68"/>
      <c r="AH118" s="68"/>
      <c r="AI118" s="68"/>
      <c r="AJ118" s="68"/>
      <c r="AK118" s="66" t="s">
        <v>108</v>
      </c>
      <c r="AL118" s="66"/>
      <c r="AM118" s="66"/>
      <c r="AN118" s="66"/>
      <c r="AO118" s="66"/>
      <c r="AP118" s="88" t="s">
        <v>122</v>
      </c>
      <c r="AQ118" s="88"/>
      <c r="AR118" s="88"/>
      <c r="AS118" s="88"/>
      <c r="AT118" s="88"/>
      <c r="AU118" s="68" t="s">
        <v>109</v>
      </c>
      <c r="AV118" s="68"/>
      <c r="AW118" s="68"/>
      <c r="AX118" s="68"/>
      <c r="AY118" s="68"/>
      <c r="AZ118" s="66" t="s">
        <v>110</v>
      </c>
      <c r="BA118" s="66"/>
      <c r="BB118" s="66"/>
      <c r="BC118" s="66"/>
      <c r="BD118" s="66"/>
      <c r="BE118" s="88" t="s">
        <v>122</v>
      </c>
      <c r="BF118" s="88"/>
      <c r="BG118" s="88"/>
      <c r="BH118" s="88"/>
      <c r="BI118" s="88"/>
      <c r="CA118" t="s">
        <v>39</v>
      </c>
    </row>
    <row r="119" spans="1:79" s="6" customFormat="1" ht="13.8" x14ac:dyDescent="0.25">
      <c r="A119" s="33">
        <v>0</v>
      </c>
      <c r="B119" s="34"/>
      <c r="C119" s="34"/>
      <c r="D119" s="43" t="s">
        <v>182</v>
      </c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>
        <f t="shared" ref="AP119:AP126" si="3">IF(ISNUMBER(AF119),AF119,0)+IF(ISNUMBER(AK119),AK119,0)</f>
        <v>0</v>
      </c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>
        <f t="shared" ref="BE119:BE126" si="4">IF(ISNUMBER(AU119),AU119,0)+IF(ISNUMBER(AZ119),AZ119,0)</f>
        <v>0</v>
      </c>
      <c r="BF119" s="27"/>
      <c r="BG119" s="27"/>
      <c r="BH119" s="27"/>
      <c r="BI119" s="27"/>
      <c r="CA119" s="6" t="s">
        <v>40</v>
      </c>
    </row>
    <row r="120" spans="1:79" s="25" customFormat="1" ht="27.6" customHeight="1" x14ac:dyDescent="0.25">
      <c r="A120" s="28">
        <v>0</v>
      </c>
      <c r="B120" s="29"/>
      <c r="C120" s="29"/>
      <c r="D120" s="40" t="s">
        <v>304</v>
      </c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Q120" s="41" t="s">
        <v>184</v>
      </c>
      <c r="R120" s="41"/>
      <c r="S120" s="41"/>
      <c r="T120" s="41"/>
      <c r="U120" s="41"/>
      <c r="V120" s="40" t="s">
        <v>305</v>
      </c>
      <c r="W120" s="31"/>
      <c r="X120" s="31"/>
      <c r="Y120" s="31"/>
      <c r="Z120" s="31"/>
      <c r="AA120" s="31"/>
      <c r="AB120" s="31"/>
      <c r="AC120" s="31"/>
      <c r="AD120" s="31"/>
      <c r="AE120" s="32"/>
      <c r="AF120" s="26">
        <v>0</v>
      </c>
      <c r="AG120" s="26"/>
      <c r="AH120" s="26"/>
      <c r="AI120" s="26"/>
      <c r="AJ120" s="26"/>
      <c r="AK120" s="26">
        <v>0</v>
      </c>
      <c r="AL120" s="26"/>
      <c r="AM120" s="26"/>
      <c r="AN120" s="26"/>
      <c r="AO120" s="26"/>
      <c r="AP120" s="26">
        <f t="shared" si="3"/>
        <v>0</v>
      </c>
      <c r="AQ120" s="26"/>
      <c r="AR120" s="26"/>
      <c r="AS120" s="26"/>
      <c r="AT120" s="26"/>
      <c r="AU120" s="26">
        <v>0</v>
      </c>
      <c r="AV120" s="26"/>
      <c r="AW120" s="26"/>
      <c r="AX120" s="26"/>
      <c r="AY120" s="26"/>
      <c r="AZ120" s="26">
        <v>0</v>
      </c>
      <c r="BA120" s="26"/>
      <c r="BB120" s="26"/>
      <c r="BC120" s="26"/>
      <c r="BD120" s="26"/>
      <c r="BE120" s="26">
        <f t="shared" si="4"/>
        <v>0</v>
      </c>
      <c r="BF120" s="26"/>
      <c r="BG120" s="26"/>
      <c r="BH120" s="26"/>
      <c r="BI120" s="26"/>
    </row>
    <row r="121" spans="1:79" s="6" customFormat="1" ht="13.8" x14ac:dyDescent="0.25">
      <c r="A121" s="33">
        <v>0</v>
      </c>
      <c r="B121" s="34"/>
      <c r="C121" s="34"/>
      <c r="D121" s="42" t="s">
        <v>188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7"/>
      <c r="Q121" s="43"/>
      <c r="R121" s="43"/>
      <c r="S121" s="43"/>
      <c r="T121" s="43"/>
      <c r="U121" s="43"/>
      <c r="V121" s="42"/>
      <c r="W121" s="36"/>
      <c r="X121" s="36"/>
      <c r="Y121" s="36"/>
      <c r="Z121" s="36"/>
      <c r="AA121" s="36"/>
      <c r="AB121" s="36"/>
      <c r="AC121" s="36"/>
      <c r="AD121" s="36"/>
      <c r="AE121" s="3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>
        <f t="shared" si="3"/>
        <v>0</v>
      </c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>
        <f t="shared" si="4"/>
        <v>0</v>
      </c>
      <c r="BF121" s="27"/>
      <c r="BG121" s="27"/>
      <c r="BH121" s="27"/>
      <c r="BI121" s="27"/>
    </row>
    <row r="122" spans="1:79" s="25" customFormat="1" ht="41.4" customHeight="1" x14ac:dyDescent="0.25">
      <c r="A122" s="28">
        <v>0</v>
      </c>
      <c r="B122" s="29"/>
      <c r="C122" s="29"/>
      <c r="D122" s="40" t="s">
        <v>306</v>
      </c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2"/>
      <c r="Q122" s="41" t="s">
        <v>275</v>
      </c>
      <c r="R122" s="41"/>
      <c r="S122" s="41"/>
      <c r="T122" s="41"/>
      <c r="U122" s="41"/>
      <c r="V122" s="40" t="s">
        <v>307</v>
      </c>
      <c r="W122" s="31"/>
      <c r="X122" s="31"/>
      <c r="Y122" s="31"/>
      <c r="Z122" s="31"/>
      <c r="AA122" s="31"/>
      <c r="AB122" s="31"/>
      <c r="AC122" s="31"/>
      <c r="AD122" s="31"/>
      <c r="AE122" s="32"/>
      <c r="AF122" s="26">
        <v>0</v>
      </c>
      <c r="AG122" s="26"/>
      <c r="AH122" s="26"/>
      <c r="AI122" s="26"/>
      <c r="AJ122" s="26"/>
      <c r="AK122" s="26">
        <v>0</v>
      </c>
      <c r="AL122" s="26"/>
      <c r="AM122" s="26"/>
      <c r="AN122" s="26"/>
      <c r="AO122" s="26"/>
      <c r="AP122" s="26">
        <f t="shared" si="3"/>
        <v>0</v>
      </c>
      <c r="AQ122" s="26"/>
      <c r="AR122" s="26"/>
      <c r="AS122" s="26"/>
      <c r="AT122" s="26"/>
      <c r="AU122" s="26">
        <v>0</v>
      </c>
      <c r="AV122" s="26"/>
      <c r="AW122" s="26"/>
      <c r="AX122" s="26"/>
      <c r="AY122" s="26"/>
      <c r="AZ122" s="26">
        <v>0</v>
      </c>
      <c r="BA122" s="26"/>
      <c r="BB122" s="26"/>
      <c r="BC122" s="26"/>
      <c r="BD122" s="26"/>
      <c r="BE122" s="26">
        <f t="shared" si="4"/>
        <v>0</v>
      </c>
      <c r="BF122" s="26"/>
      <c r="BG122" s="26"/>
      <c r="BH122" s="26"/>
      <c r="BI122" s="26"/>
    </row>
    <row r="123" spans="1:79" s="6" customFormat="1" ht="13.8" x14ac:dyDescent="0.25">
      <c r="A123" s="33">
        <v>0</v>
      </c>
      <c r="B123" s="34"/>
      <c r="C123" s="34"/>
      <c r="D123" s="42" t="s">
        <v>190</v>
      </c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7"/>
      <c r="Q123" s="43"/>
      <c r="R123" s="43"/>
      <c r="S123" s="43"/>
      <c r="T123" s="43"/>
      <c r="U123" s="43"/>
      <c r="V123" s="42"/>
      <c r="W123" s="36"/>
      <c r="X123" s="36"/>
      <c r="Y123" s="36"/>
      <c r="Z123" s="36"/>
      <c r="AA123" s="36"/>
      <c r="AB123" s="36"/>
      <c r="AC123" s="36"/>
      <c r="AD123" s="36"/>
      <c r="AE123" s="3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>
        <f t="shared" si="3"/>
        <v>0</v>
      </c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>
        <f t="shared" si="4"/>
        <v>0</v>
      </c>
      <c r="BF123" s="27"/>
      <c r="BG123" s="27"/>
      <c r="BH123" s="27"/>
      <c r="BI123" s="27"/>
    </row>
    <row r="124" spans="1:79" s="25" customFormat="1" ht="55.2" customHeight="1" x14ac:dyDescent="0.25">
      <c r="A124" s="28">
        <v>0</v>
      </c>
      <c r="B124" s="29"/>
      <c r="C124" s="29"/>
      <c r="D124" s="40" t="s">
        <v>308</v>
      </c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2"/>
      <c r="Q124" s="41" t="s">
        <v>284</v>
      </c>
      <c r="R124" s="41"/>
      <c r="S124" s="41"/>
      <c r="T124" s="41"/>
      <c r="U124" s="41"/>
      <c r="V124" s="40" t="s">
        <v>309</v>
      </c>
      <c r="W124" s="31"/>
      <c r="X124" s="31"/>
      <c r="Y124" s="31"/>
      <c r="Z124" s="31"/>
      <c r="AA124" s="31"/>
      <c r="AB124" s="31"/>
      <c r="AC124" s="31"/>
      <c r="AD124" s="31"/>
      <c r="AE124" s="32"/>
      <c r="AF124" s="26">
        <v>0</v>
      </c>
      <c r="AG124" s="26"/>
      <c r="AH124" s="26"/>
      <c r="AI124" s="26"/>
      <c r="AJ124" s="26"/>
      <c r="AK124" s="26">
        <v>0</v>
      </c>
      <c r="AL124" s="26"/>
      <c r="AM124" s="26"/>
      <c r="AN124" s="26"/>
      <c r="AO124" s="26"/>
      <c r="AP124" s="26">
        <f t="shared" si="3"/>
        <v>0</v>
      </c>
      <c r="AQ124" s="26"/>
      <c r="AR124" s="26"/>
      <c r="AS124" s="26"/>
      <c r="AT124" s="26"/>
      <c r="AU124" s="26">
        <v>0</v>
      </c>
      <c r="AV124" s="26"/>
      <c r="AW124" s="26"/>
      <c r="AX124" s="26"/>
      <c r="AY124" s="26"/>
      <c r="AZ124" s="26">
        <v>0</v>
      </c>
      <c r="BA124" s="26"/>
      <c r="BB124" s="26"/>
      <c r="BC124" s="26"/>
      <c r="BD124" s="26"/>
      <c r="BE124" s="26">
        <f t="shared" si="4"/>
        <v>0</v>
      </c>
      <c r="BF124" s="26"/>
      <c r="BG124" s="26"/>
      <c r="BH124" s="26"/>
      <c r="BI124" s="26"/>
    </row>
    <row r="125" spans="1:79" s="6" customFormat="1" ht="13.8" x14ac:dyDescent="0.25">
      <c r="A125" s="33">
        <v>0</v>
      </c>
      <c r="B125" s="34"/>
      <c r="C125" s="34"/>
      <c r="D125" s="42" t="s">
        <v>195</v>
      </c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7"/>
      <c r="Q125" s="43"/>
      <c r="R125" s="43"/>
      <c r="S125" s="43"/>
      <c r="T125" s="43"/>
      <c r="U125" s="43"/>
      <c r="V125" s="42"/>
      <c r="W125" s="36"/>
      <c r="X125" s="36"/>
      <c r="Y125" s="36"/>
      <c r="Z125" s="36"/>
      <c r="AA125" s="36"/>
      <c r="AB125" s="36"/>
      <c r="AC125" s="36"/>
      <c r="AD125" s="36"/>
      <c r="AE125" s="3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>
        <f t="shared" si="3"/>
        <v>0</v>
      </c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>
        <f t="shared" si="4"/>
        <v>0</v>
      </c>
      <c r="BF125" s="27"/>
      <c r="BG125" s="27"/>
      <c r="BH125" s="27"/>
      <c r="BI125" s="27"/>
    </row>
    <row r="126" spans="1:79" s="25" customFormat="1" ht="55.2" customHeight="1" x14ac:dyDescent="0.25">
      <c r="A126" s="28">
        <v>0</v>
      </c>
      <c r="B126" s="29"/>
      <c r="C126" s="29"/>
      <c r="D126" s="40" t="s">
        <v>310</v>
      </c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2"/>
      <c r="Q126" s="41" t="s">
        <v>197</v>
      </c>
      <c r="R126" s="41"/>
      <c r="S126" s="41"/>
      <c r="T126" s="41"/>
      <c r="U126" s="41"/>
      <c r="V126" s="40" t="s">
        <v>198</v>
      </c>
      <c r="W126" s="31"/>
      <c r="X126" s="31"/>
      <c r="Y126" s="31"/>
      <c r="Z126" s="31"/>
      <c r="AA126" s="31"/>
      <c r="AB126" s="31"/>
      <c r="AC126" s="31"/>
      <c r="AD126" s="31"/>
      <c r="AE126" s="32"/>
      <c r="AF126" s="26">
        <v>0</v>
      </c>
      <c r="AG126" s="26"/>
      <c r="AH126" s="26"/>
      <c r="AI126" s="26"/>
      <c r="AJ126" s="26"/>
      <c r="AK126" s="26">
        <v>0</v>
      </c>
      <c r="AL126" s="26"/>
      <c r="AM126" s="26"/>
      <c r="AN126" s="26"/>
      <c r="AO126" s="26"/>
      <c r="AP126" s="26">
        <f t="shared" si="3"/>
        <v>0</v>
      </c>
      <c r="AQ126" s="26"/>
      <c r="AR126" s="26"/>
      <c r="AS126" s="26"/>
      <c r="AT126" s="26"/>
      <c r="AU126" s="26">
        <v>0</v>
      </c>
      <c r="AV126" s="26"/>
      <c r="AW126" s="26"/>
      <c r="AX126" s="26"/>
      <c r="AY126" s="26"/>
      <c r="AZ126" s="26">
        <v>0</v>
      </c>
      <c r="BA126" s="26"/>
      <c r="BB126" s="26"/>
      <c r="BC126" s="26"/>
      <c r="BD126" s="26"/>
      <c r="BE126" s="26">
        <f t="shared" si="4"/>
        <v>0</v>
      </c>
      <c r="BF126" s="26"/>
      <c r="BG126" s="26"/>
      <c r="BH126" s="26"/>
      <c r="BI126" s="26"/>
    </row>
    <row r="128" spans="1:79" ht="14.25" customHeight="1" x14ac:dyDescent="0.25">
      <c r="A128" s="65" t="s">
        <v>124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</row>
    <row r="129" spans="1:79" ht="15" customHeight="1" x14ac:dyDescent="0.25">
      <c r="A129" s="80" t="s">
        <v>218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0"/>
    </row>
    <row r="130" spans="1:79" ht="12.9" customHeight="1" x14ac:dyDescent="0.25">
      <c r="A130" s="82" t="s">
        <v>19</v>
      </c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4"/>
      <c r="U130" s="41" t="s">
        <v>219</v>
      </c>
      <c r="V130" s="41"/>
      <c r="W130" s="41"/>
      <c r="X130" s="41"/>
      <c r="Y130" s="41"/>
      <c r="Z130" s="41"/>
      <c r="AA130" s="41"/>
      <c r="AB130" s="41"/>
      <c r="AC130" s="41"/>
      <c r="AD130" s="41"/>
      <c r="AE130" s="41" t="s">
        <v>222</v>
      </c>
      <c r="AF130" s="41"/>
      <c r="AG130" s="41"/>
      <c r="AH130" s="41"/>
      <c r="AI130" s="41"/>
      <c r="AJ130" s="41"/>
      <c r="AK130" s="41"/>
      <c r="AL130" s="41"/>
      <c r="AM130" s="41"/>
      <c r="AN130" s="41"/>
      <c r="AO130" s="41" t="s">
        <v>229</v>
      </c>
      <c r="AP130" s="41"/>
      <c r="AQ130" s="41"/>
      <c r="AR130" s="41"/>
      <c r="AS130" s="41"/>
      <c r="AT130" s="41"/>
      <c r="AU130" s="41"/>
      <c r="AV130" s="41"/>
      <c r="AW130" s="41"/>
      <c r="AX130" s="41"/>
      <c r="AY130" s="41" t="s">
        <v>240</v>
      </c>
      <c r="AZ130" s="41"/>
      <c r="BA130" s="41"/>
      <c r="BB130" s="41"/>
      <c r="BC130" s="41"/>
      <c r="BD130" s="41"/>
      <c r="BE130" s="41"/>
      <c r="BF130" s="41"/>
      <c r="BG130" s="41"/>
      <c r="BH130" s="41"/>
      <c r="BI130" s="41" t="s">
        <v>245</v>
      </c>
      <c r="BJ130" s="41"/>
      <c r="BK130" s="41"/>
      <c r="BL130" s="41"/>
      <c r="BM130" s="41"/>
      <c r="BN130" s="41"/>
      <c r="BO130" s="41"/>
      <c r="BP130" s="41"/>
      <c r="BQ130" s="41"/>
      <c r="BR130" s="41"/>
    </row>
    <row r="131" spans="1:79" ht="30" customHeight="1" x14ac:dyDescent="0.25">
      <c r="A131" s="85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7"/>
      <c r="U131" s="41" t="s">
        <v>4</v>
      </c>
      <c r="V131" s="41"/>
      <c r="W131" s="41"/>
      <c r="X131" s="41"/>
      <c r="Y131" s="41"/>
      <c r="Z131" s="41" t="s">
        <v>3</v>
      </c>
      <c r="AA131" s="41"/>
      <c r="AB131" s="41"/>
      <c r="AC131" s="41"/>
      <c r="AD131" s="41"/>
      <c r="AE131" s="41" t="s">
        <v>4</v>
      </c>
      <c r="AF131" s="41"/>
      <c r="AG131" s="41"/>
      <c r="AH131" s="41"/>
      <c r="AI131" s="41"/>
      <c r="AJ131" s="41" t="s">
        <v>3</v>
      </c>
      <c r="AK131" s="41"/>
      <c r="AL131" s="41"/>
      <c r="AM131" s="41"/>
      <c r="AN131" s="41"/>
      <c r="AO131" s="41" t="s">
        <v>4</v>
      </c>
      <c r="AP131" s="41"/>
      <c r="AQ131" s="41"/>
      <c r="AR131" s="41"/>
      <c r="AS131" s="41"/>
      <c r="AT131" s="41" t="s">
        <v>3</v>
      </c>
      <c r="AU131" s="41"/>
      <c r="AV131" s="41"/>
      <c r="AW131" s="41"/>
      <c r="AX131" s="41"/>
      <c r="AY131" s="41" t="s">
        <v>4</v>
      </c>
      <c r="AZ131" s="41"/>
      <c r="BA131" s="41"/>
      <c r="BB131" s="41"/>
      <c r="BC131" s="41"/>
      <c r="BD131" s="41" t="s">
        <v>3</v>
      </c>
      <c r="BE131" s="41"/>
      <c r="BF131" s="41"/>
      <c r="BG131" s="41"/>
      <c r="BH131" s="41"/>
      <c r="BI131" s="41" t="s">
        <v>4</v>
      </c>
      <c r="BJ131" s="41"/>
      <c r="BK131" s="41"/>
      <c r="BL131" s="41"/>
      <c r="BM131" s="41"/>
      <c r="BN131" s="41" t="s">
        <v>3</v>
      </c>
      <c r="BO131" s="41"/>
      <c r="BP131" s="41"/>
      <c r="BQ131" s="41"/>
      <c r="BR131" s="41"/>
    </row>
    <row r="132" spans="1:79" ht="15" customHeight="1" x14ac:dyDescent="0.25">
      <c r="A132" s="77">
        <v>1</v>
      </c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9"/>
      <c r="U132" s="41">
        <v>2</v>
      </c>
      <c r="V132" s="41"/>
      <c r="W132" s="41"/>
      <c r="X132" s="41"/>
      <c r="Y132" s="41"/>
      <c r="Z132" s="41">
        <v>3</v>
      </c>
      <c r="AA132" s="41"/>
      <c r="AB132" s="41"/>
      <c r="AC132" s="41"/>
      <c r="AD132" s="41"/>
      <c r="AE132" s="41">
        <v>4</v>
      </c>
      <c r="AF132" s="41"/>
      <c r="AG132" s="41"/>
      <c r="AH132" s="41"/>
      <c r="AI132" s="41"/>
      <c r="AJ132" s="41">
        <v>5</v>
      </c>
      <c r="AK132" s="41"/>
      <c r="AL132" s="41"/>
      <c r="AM132" s="41"/>
      <c r="AN132" s="41"/>
      <c r="AO132" s="41">
        <v>6</v>
      </c>
      <c r="AP132" s="41"/>
      <c r="AQ132" s="41"/>
      <c r="AR132" s="41"/>
      <c r="AS132" s="41"/>
      <c r="AT132" s="41">
        <v>7</v>
      </c>
      <c r="AU132" s="41"/>
      <c r="AV132" s="41"/>
      <c r="AW132" s="41"/>
      <c r="AX132" s="41"/>
      <c r="AY132" s="41">
        <v>8</v>
      </c>
      <c r="AZ132" s="41"/>
      <c r="BA132" s="41"/>
      <c r="BB132" s="41"/>
      <c r="BC132" s="41"/>
      <c r="BD132" s="41">
        <v>9</v>
      </c>
      <c r="BE132" s="41"/>
      <c r="BF132" s="41"/>
      <c r="BG132" s="41"/>
      <c r="BH132" s="41"/>
      <c r="BI132" s="41">
        <v>10</v>
      </c>
      <c r="BJ132" s="41"/>
      <c r="BK132" s="41"/>
      <c r="BL132" s="41"/>
      <c r="BM132" s="41"/>
      <c r="BN132" s="41">
        <v>11</v>
      </c>
      <c r="BO132" s="41"/>
      <c r="BP132" s="41"/>
      <c r="BQ132" s="41"/>
      <c r="BR132" s="41"/>
    </row>
    <row r="133" spans="1:79" s="1" customFormat="1" ht="15.75" hidden="1" customHeight="1" x14ac:dyDescent="0.25">
      <c r="A133" s="92" t="s">
        <v>57</v>
      </c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4"/>
      <c r="U133" s="68" t="s">
        <v>65</v>
      </c>
      <c r="V133" s="68"/>
      <c r="W133" s="68"/>
      <c r="X133" s="68"/>
      <c r="Y133" s="68"/>
      <c r="Z133" s="66" t="s">
        <v>66</v>
      </c>
      <c r="AA133" s="66"/>
      <c r="AB133" s="66"/>
      <c r="AC133" s="66"/>
      <c r="AD133" s="66"/>
      <c r="AE133" s="68" t="s">
        <v>67</v>
      </c>
      <c r="AF133" s="68"/>
      <c r="AG133" s="68"/>
      <c r="AH133" s="68"/>
      <c r="AI133" s="68"/>
      <c r="AJ133" s="66" t="s">
        <v>68</v>
      </c>
      <c r="AK133" s="66"/>
      <c r="AL133" s="66"/>
      <c r="AM133" s="66"/>
      <c r="AN133" s="66"/>
      <c r="AO133" s="68" t="s">
        <v>58</v>
      </c>
      <c r="AP133" s="68"/>
      <c r="AQ133" s="68"/>
      <c r="AR133" s="68"/>
      <c r="AS133" s="68"/>
      <c r="AT133" s="66" t="s">
        <v>59</v>
      </c>
      <c r="AU133" s="66"/>
      <c r="AV133" s="66"/>
      <c r="AW133" s="66"/>
      <c r="AX133" s="66"/>
      <c r="AY133" s="68" t="s">
        <v>60</v>
      </c>
      <c r="AZ133" s="68"/>
      <c r="BA133" s="68"/>
      <c r="BB133" s="68"/>
      <c r="BC133" s="68"/>
      <c r="BD133" s="66" t="s">
        <v>61</v>
      </c>
      <c r="BE133" s="66"/>
      <c r="BF133" s="66"/>
      <c r="BG133" s="66"/>
      <c r="BH133" s="66"/>
      <c r="BI133" s="68" t="s">
        <v>62</v>
      </c>
      <c r="BJ133" s="68"/>
      <c r="BK133" s="68"/>
      <c r="BL133" s="68"/>
      <c r="BM133" s="68"/>
      <c r="BN133" s="66" t="s">
        <v>63</v>
      </c>
      <c r="BO133" s="66"/>
      <c r="BP133" s="66"/>
      <c r="BQ133" s="66"/>
      <c r="BR133" s="66"/>
      <c r="CA133" t="s">
        <v>41</v>
      </c>
    </row>
    <row r="134" spans="1:79" s="6" customFormat="1" ht="12.75" customHeight="1" x14ac:dyDescent="0.25">
      <c r="A134" s="33" t="s">
        <v>147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5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CA134" s="6" t="s">
        <v>42</v>
      </c>
    </row>
    <row r="135" spans="1:79" s="25" customFormat="1" ht="26.4" customHeight="1" x14ac:dyDescent="0.25">
      <c r="A135" s="30" t="s">
        <v>203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  <c r="U135" s="38" t="s">
        <v>173</v>
      </c>
      <c r="V135" s="38"/>
      <c r="W135" s="38"/>
      <c r="X135" s="38"/>
      <c r="Y135" s="38"/>
      <c r="Z135" s="38"/>
      <c r="AA135" s="38"/>
      <c r="AB135" s="38"/>
      <c r="AC135" s="38"/>
      <c r="AD135" s="38"/>
      <c r="AE135" s="38" t="s">
        <v>173</v>
      </c>
      <c r="AF135" s="38"/>
      <c r="AG135" s="38"/>
      <c r="AH135" s="38"/>
      <c r="AI135" s="38"/>
      <c r="AJ135" s="38"/>
      <c r="AK135" s="38"/>
      <c r="AL135" s="38"/>
      <c r="AM135" s="38"/>
      <c r="AN135" s="38"/>
      <c r="AO135" s="38" t="s">
        <v>173</v>
      </c>
      <c r="AP135" s="38"/>
      <c r="AQ135" s="38"/>
      <c r="AR135" s="38"/>
      <c r="AS135" s="38"/>
      <c r="AT135" s="38"/>
      <c r="AU135" s="38"/>
      <c r="AV135" s="38"/>
      <c r="AW135" s="38"/>
      <c r="AX135" s="38"/>
      <c r="AY135" s="38" t="s">
        <v>173</v>
      </c>
      <c r="AZ135" s="38"/>
      <c r="BA135" s="38"/>
      <c r="BB135" s="38"/>
      <c r="BC135" s="38"/>
      <c r="BD135" s="38"/>
      <c r="BE135" s="38"/>
      <c r="BF135" s="38"/>
      <c r="BG135" s="38"/>
      <c r="BH135" s="38"/>
      <c r="BI135" s="38" t="s">
        <v>173</v>
      </c>
      <c r="BJ135" s="38"/>
      <c r="BK135" s="38"/>
      <c r="BL135" s="38"/>
      <c r="BM135" s="38"/>
      <c r="BN135" s="38"/>
      <c r="BO135" s="38"/>
      <c r="BP135" s="38"/>
      <c r="BQ135" s="38"/>
      <c r="BR135" s="38"/>
    </row>
    <row r="138" spans="1:79" ht="14.25" customHeight="1" x14ac:dyDescent="0.25">
      <c r="A138" s="65" t="s">
        <v>125</v>
      </c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</row>
    <row r="139" spans="1:79" ht="15" customHeight="1" x14ac:dyDescent="0.25">
      <c r="A139" s="82" t="s">
        <v>6</v>
      </c>
      <c r="B139" s="83"/>
      <c r="C139" s="83"/>
      <c r="D139" s="82" t="s">
        <v>10</v>
      </c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4"/>
      <c r="W139" s="41" t="s">
        <v>219</v>
      </c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 t="s">
        <v>223</v>
      </c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 t="s">
        <v>234</v>
      </c>
      <c r="AV139" s="41"/>
      <c r="AW139" s="41"/>
      <c r="AX139" s="41"/>
      <c r="AY139" s="41"/>
      <c r="AZ139" s="41"/>
      <c r="BA139" s="41" t="s">
        <v>241</v>
      </c>
      <c r="BB139" s="41"/>
      <c r="BC139" s="41"/>
      <c r="BD139" s="41"/>
      <c r="BE139" s="41"/>
      <c r="BF139" s="41"/>
      <c r="BG139" s="41" t="s">
        <v>250</v>
      </c>
      <c r="BH139" s="41"/>
      <c r="BI139" s="41"/>
      <c r="BJ139" s="41"/>
      <c r="BK139" s="41"/>
      <c r="BL139" s="41"/>
    </row>
    <row r="140" spans="1:79" ht="15" customHeight="1" x14ac:dyDescent="0.25">
      <c r="A140" s="95"/>
      <c r="B140" s="96"/>
      <c r="C140" s="96"/>
      <c r="D140" s="95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7"/>
      <c r="W140" s="41" t="s">
        <v>4</v>
      </c>
      <c r="X140" s="41"/>
      <c r="Y140" s="41"/>
      <c r="Z140" s="41"/>
      <c r="AA140" s="41"/>
      <c r="AB140" s="41"/>
      <c r="AC140" s="41" t="s">
        <v>3</v>
      </c>
      <c r="AD140" s="41"/>
      <c r="AE140" s="41"/>
      <c r="AF140" s="41"/>
      <c r="AG140" s="41"/>
      <c r="AH140" s="41"/>
      <c r="AI140" s="41" t="s">
        <v>4</v>
      </c>
      <c r="AJ140" s="41"/>
      <c r="AK140" s="41"/>
      <c r="AL140" s="41"/>
      <c r="AM140" s="41"/>
      <c r="AN140" s="41"/>
      <c r="AO140" s="41" t="s">
        <v>3</v>
      </c>
      <c r="AP140" s="41"/>
      <c r="AQ140" s="41"/>
      <c r="AR140" s="41"/>
      <c r="AS140" s="41"/>
      <c r="AT140" s="41"/>
      <c r="AU140" s="70" t="s">
        <v>4</v>
      </c>
      <c r="AV140" s="70"/>
      <c r="AW140" s="70"/>
      <c r="AX140" s="70" t="s">
        <v>3</v>
      </c>
      <c r="AY140" s="70"/>
      <c r="AZ140" s="70"/>
      <c r="BA140" s="70" t="s">
        <v>4</v>
      </c>
      <c r="BB140" s="70"/>
      <c r="BC140" s="70"/>
      <c r="BD140" s="70" t="s">
        <v>3</v>
      </c>
      <c r="BE140" s="70"/>
      <c r="BF140" s="70"/>
      <c r="BG140" s="70" t="s">
        <v>4</v>
      </c>
      <c r="BH140" s="70"/>
      <c r="BI140" s="70"/>
      <c r="BJ140" s="70" t="s">
        <v>3</v>
      </c>
      <c r="BK140" s="70"/>
      <c r="BL140" s="70"/>
    </row>
    <row r="141" spans="1:79" ht="57" customHeight="1" x14ac:dyDescent="0.25">
      <c r="A141" s="85"/>
      <c r="B141" s="86"/>
      <c r="C141" s="86"/>
      <c r="D141" s="85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7"/>
      <c r="W141" s="41" t="s">
        <v>12</v>
      </c>
      <c r="X141" s="41"/>
      <c r="Y141" s="41"/>
      <c r="Z141" s="41" t="s">
        <v>11</v>
      </c>
      <c r="AA141" s="41"/>
      <c r="AB141" s="41"/>
      <c r="AC141" s="41" t="s">
        <v>12</v>
      </c>
      <c r="AD141" s="41"/>
      <c r="AE141" s="41"/>
      <c r="AF141" s="41" t="s">
        <v>11</v>
      </c>
      <c r="AG141" s="41"/>
      <c r="AH141" s="41"/>
      <c r="AI141" s="41" t="s">
        <v>12</v>
      </c>
      <c r="AJ141" s="41"/>
      <c r="AK141" s="41"/>
      <c r="AL141" s="41" t="s">
        <v>11</v>
      </c>
      <c r="AM141" s="41"/>
      <c r="AN141" s="41"/>
      <c r="AO141" s="41" t="s">
        <v>12</v>
      </c>
      <c r="AP141" s="41"/>
      <c r="AQ141" s="41"/>
      <c r="AR141" s="41" t="s">
        <v>11</v>
      </c>
      <c r="AS141" s="41"/>
      <c r="AT141" s="41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</row>
    <row r="142" spans="1:79" ht="15" customHeight="1" x14ac:dyDescent="0.25">
      <c r="A142" s="77">
        <v>1</v>
      </c>
      <c r="B142" s="78"/>
      <c r="C142" s="78"/>
      <c r="D142" s="77">
        <v>2</v>
      </c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9"/>
      <c r="W142" s="41">
        <v>3</v>
      </c>
      <c r="X142" s="41"/>
      <c r="Y142" s="41"/>
      <c r="Z142" s="41">
        <v>4</v>
      </c>
      <c r="AA142" s="41"/>
      <c r="AB142" s="41"/>
      <c r="AC142" s="41">
        <v>5</v>
      </c>
      <c r="AD142" s="41"/>
      <c r="AE142" s="41"/>
      <c r="AF142" s="41">
        <v>6</v>
      </c>
      <c r="AG142" s="41"/>
      <c r="AH142" s="41"/>
      <c r="AI142" s="41">
        <v>7</v>
      </c>
      <c r="AJ142" s="41"/>
      <c r="AK142" s="41"/>
      <c r="AL142" s="41">
        <v>8</v>
      </c>
      <c r="AM142" s="41"/>
      <c r="AN142" s="41"/>
      <c r="AO142" s="41">
        <v>9</v>
      </c>
      <c r="AP142" s="41"/>
      <c r="AQ142" s="41"/>
      <c r="AR142" s="41">
        <v>10</v>
      </c>
      <c r="AS142" s="41"/>
      <c r="AT142" s="41"/>
      <c r="AU142" s="41">
        <v>11</v>
      </c>
      <c r="AV142" s="41"/>
      <c r="AW142" s="41"/>
      <c r="AX142" s="41">
        <v>12</v>
      </c>
      <c r="AY142" s="41"/>
      <c r="AZ142" s="41"/>
      <c r="BA142" s="41">
        <v>13</v>
      </c>
      <c r="BB142" s="41"/>
      <c r="BC142" s="41"/>
      <c r="BD142" s="41">
        <v>14</v>
      </c>
      <c r="BE142" s="41"/>
      <c r="BF142" s="41"/>
      <c r="BG142" s="41">
        <v>15</v>
      </c>
      <c r="BH142" s="41"/>
      <c r="BI142" s="41"/>
      <c r="BJ142" s="41">
        <v>16</v>
      </c>
      <c r="BK142" s="41"/>
      <c r="BL142" s="41"/>
    </row>
    <row r="143" spans="1:79" s="1" customFormat="1" ht="12.75" hidden="1" customHeight="1" x14ac:dyDescent="0.25">
      <c r="A143" s="92" t="s">
        <v>69</v>
      </c>
      <c r="B143" s="93"/>
      <c r="C143" s="93"/>
      <c r="D143" s="92" t="s">
        <v>57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4"/>
      <c r="W143" s="68" t="s">
        <v>72</v>
      </c>
      <c r="X143" s="68"/>
      <c r="Y143" s="68"/>
      <c r="Z143" s="68" t="s">
        <v>73</v>
      </c>
      <c r="AA143" s="68"/>
      <c r="AB143" s="68"/>
      <c r="AC143" s="66" t="s">
        <v>74</v>
      </c>
      <c r="AD143" s="66"/>
      <c r="AE143" s="66"/>
      <c r="AF143" s="66" t="s">
        <v>75</v>
      </c>
      <c r="AG143" s="66"/>
      <c r="AH143" s="66"/>
      <c r="AI143" s="68" t="s">
        <v>76</v>
      </c>
      <c r="AJ143" s="68"/>
      <c r="AK143" s="68"/>
      <c r="AL143" s="68" t="s">
        <v>77</v>
      </c>
      <c r="AM143" s="68"/>
      <c r="AN143" s="68"/>
      <c r="AO143" s="66" t="s">
        <v>104</v>
      </c>
      <c r="AP143" s="66"/>
      <c r="AQ143" s="66"/>
      <c r="AR143" s="66" t="s">
        <v>78</v>
      </c>
      <c r="AS143" s="66"/>
      <c r="AT143" s="66"/>
      <c r="AU143" s="68" t="s">
        <v>105</v>
      </c>
      <c r="AV143" s="68"/>
      <c r="AW143" s="68"/>
      <c r="AX143" s="66" t="s">
        <v>106</v>
      </c>
      <c r="AY143" s="66"/>
      <c r="AZ143" s="66"/>
      <c r="BA143" s="68" t="s">
        <v>107</v>
      </c>
      <c r="BB143" s="68"/>
      <c r="BC143" s="68"/>
      <c r="BD143" s="66" t="s">
        <v>108</v>
      </c>
      <c r="BE143" s="66"/>
      <c r="BF143" s="66"/>
      <c r="BG143" s="68" t="s">
        <v>109</v>
      </c>
      <c r="BH143" s="68"/>
      <c r="BI143" s="68"/>
      <c r="BJ143" s="66" t="s">
        <v>110</v>
      </c>
      <c r="BK143" s="66"/>
      <c r="BL143" s="66"/>
      <c r="CA143" s="1" t="s">
        <v>103</v>
      </c>
    </row>
    <row r="144" spans="1:79" s="6" customFormat="1" ht="13.2" customHeight="1" x14ac:dyDescent="0.25">
      <c r="A144" s="33">
        <v>1</v>
      </c>
      <c r="B144" s="34"/>
      <c r="C144" s="34"/>
      <c r="D144" s="35" t="s">
        <v>205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CA144" s="6" t="s">
        <v>43</v>
      </c>
    </row>
    <row r="145" spans="1:79" s="25" customFormat="1" ht="26.4" customHeight="1" x14ac:dyDescent="0.25">
      <c r="A145" s="28">
        <v>2</v>
      </c>
      <c r="B145" s="29"/>
      <c r="C145" s="29"/>
      <c r="D145" s="30" t="s">
        <v>206</v>
      </c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2"/>
      <c r="W145" s="26" t="s">
        <v>173</v>
      </c>
      <c r="X145" s="26"/>
      <c r="Y145" s="26"/>
      <c r="Z145" s="26" t="s">
        <v>173</v>
      </c>
      <c r="AA145" s="26"/>
      <c r="AB145" s="26"/>
      <c r="AC145" s="26"/>
      <c r="AD145" s="26"/>
      <c r="AE145" s="26"/>
      <c r="AF145" s="26"/>
      <c r="AG145" s="26"/>
      <c r="AH145" s="26"/>
      <c r="AI145" s="26" t="s">
        <v>173</v>
      </c>
      <c r="AJ145" s="26"/>
      <c r="AK145" s="26"/>
      <c r="AL145" s="26" t="s">
        <v>173</v>
      </c>
      <c r="AM145" s="26"/>
      <c r="AN145" s="26"/>
      <c r="AO145" s="26"/>
      <c r="AP145" s="26"/>
      <c r="AQ145" s="26"/>
      <c r="AR145" s="26"/>
      <c r="AS145" s="26"/>
      <c r="AT145" s="26"/>
      <c r="AU145" s="26" t="s">
        <v>173</v>
      </c>
      <c r="AV145" s="26"/>
      <c r="AW145" s="26"/>
      <c r="AX145" s="26"/>
      <c r="AY145" s="26"/>
      <c r="AZ145" s="26"/>
      <c r="BA145" s="26" t="s">
        <v>173</v>
      </c>
      <c r="BB145" s="26"/>
      <c r="BC145" s="26"/>
      <c r="BD145" s="26"/>
      <c r="BE145" s="26"/>
      <c r="BF145" s="26"/>
      <c r="BG145" s="26" t="s">
        <v>173</v>
      </c>
      <c r="BH145" s="26"/>
      <c r="BI145" s="26"/>
      <c r="BJ145" s="26"/>
      <c r="BK145" s="26"/>
      <c r="BL145" s="26"/>
    </row>
    <row r="148" spans="1:79" ht="14.25" customHeight="1" x14ac:dyDescent="0.25">
      <c r="A148" s="65" t="s">
        <v>153</v>
      </c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</row>
    <row r="149" spans="1:79" ht="14.25" customHeight="1" x14ac:dyDescent="0.25">
      <c r="A149" s="65" t="s">
        <v>235</v>
      </c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</row>
    <row r="150" spans="1:79" ht="15" customHeight="1" x14ac:dyDescent="0.25">
      <c r="A150" s="69" t="s">
        <v>218</v>
      </c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</row>
    <row r="151" spans="1:79" ht="15" customHeight="1" x14ac:dyDescent="0.25">
      <c r="A151" s="41" t="s">
        <v>6</v>
      </c>
      <c r="B151" s="41"/>
      <c r="C151" s="41"/>
      <c r="D151" s="41"/>
      <c r="E151" s="41"/>
      <c r="F151" s="41"/>
      <c r="G151" s="41" t="s">
        <v>126</v>
      </c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 t="s">
        <v>13</v>
      </c>
      <c r="U151" s="41"/>
      <c r="V151" s="41"/>
      <c r="W151" s="41"/>
      <c r="X151" s="41"/>
      <c r="Y151" s="41"/>
      <c r="Z151" s="41"/>
      <c r="AA151" s="77" t="s">
        <v>219</v>
      </c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1"/>
      <c r="AP151" s="77" t="s">
        <v>222</v>
      </c>
      <c r="AQ151" s="78"/>
      <c r="AR151" s="78"/>
      <c r="AS151" s="78"/>
      <c r="AT151" s="78"/>
      <c r="AU151" s="78"/>
      <c r="AV151" s="78"/>
      <c r="AW151" s="78"/>
      <c r="AX151" s="78"/>
      <c r="AY151" s="78"/>
      <c r="AZ151" s="78"/>
      <c r="BA151" s="78"/>
      <c r="BB151" s="78"/>
      <c r="BC151" s="78"/>
      <c r="BD151" s="79"/>
      <c r="BE151" s="77" t="s">
        <v>229</v>
      </c>
      <c r="BF151" s="78"/>
      <c r="BG151" s="78"/>
      <c r="BH151" s="78"/>
      <c r="BI151" s="78"/>
      <c r="BJ151" s="78"/>
      <c r="BK151" s="78"/>
      <c r="BL151" s="78"/>
      <c r="BM151" s="78"/>
      <c r="BN151" s="78"/>
      <c r="BO151" s="78"/>
      <c r="BP151" s="78"/>
      <c r="BQ151" s="78"/>
      <c r="BR151" s="78"/>
      <c r="BS151" s="79"/>
    </row>
    <row r="152" spans="1:79" ht="32.1" customHeight="1" x14ac:dyDescent="0.25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 t="s">
        <v>4</v>
      </c>
      <c r="AB152" s="41"/>
      <c r="AC152" s="41"/>
      <c r="AD152" s="41"/>
      <c r="AE152" s="41"/>
      <c r="AF152" s="41" t="s">
        <v>3</v>
      </c>
      <c r="AG152" s="41"/>
      <c r="AH152" s="41"/>
      <c r="AI152" s="41"/>
      <c r="AJ152" s="41"/>
      <c r="AK152" s="41" t="s">
        <v>89</v>
      </c>
      <c r="AL152" s="41"/>
      <c r="AM152" s="41"/>
      <c r="AN152" s="41"/>
      <c r="AO152" s="41"/>
      <c r="AP152" s="41" t="s">
        <v>4</v>
      </c>
      <c r="AQ152" s="41"/>
      <c r="AR152" s="41"/>
      <c r="AS152" s="41"/>
      <c r="AT152" s="41"/>
      <c r="AU152" s="41" t="s">
        <v>3</v>
      </c>
      <c r="AV152" s="41"/>
      <c r="AW152" s="41"/>
      <c r="AX152" s="41"/>
      <c r="AY152" s="41"/>
      <c r="AZ152" s="41" t="s">
        <v>96</v>
      </c>
      <c r="BA152" s="41"/>
      <c r="BB152" s="41"/>
      <c r="BC152" s="41"/>
      <c r="BD152" s="41"/>
      <c r="BE152" s="41" t="s">
        <v>4</v>
      </c>
      <c r="BF152" s="41"/>
      <c r="BG152" s="41"/>
      <c r="BH152" s="41"/>
      <c r="BI152" s="41"/>
      <c r="BJ152" s="41" t="s">
        <v>3</v>
      </c>
      <c r="BK152" s="41"/>
      <c r="BL152" s="41"/>
      <c r="BM152" s="41"/>
      <c r="BN152" s="41"/>
      <c r="BO152" s="41" t="s">
        <v>127</v>
      </c>
      <c r="BP152" s="41"/>
      <c r="BQ152" s="41"/>
      <c r="BR152" s="41"/>
      <c r="BS152" s="41"/>
    </row>
    <row r="153" spans="1:79" ht="15" customHeight="1" x14ac:dyDescent="0.25">
      <c r="A153" s="41">
        <v>1</v>
      </c>
      <c r="B153" s="41"/>
      <c r="C153" s="41"/>
      <c r="D153" s="41"/>
      <c r="E153" s="41"/>
      <c r="F153" s="41"/>
      <c r="G153" s="41">
        <v>2</v>
      </c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>
        <v>3</v>
      </c>
      <c r="U153" s="41"/>
      <c r="V153" s="41"/>
      <c r="W153" s="41"/>
      <c r="X153" s="41"/>
      <c r="Y153" s="41"/>
      <c r="Z153" s="41"/>
      <c r="AA153" s="41">
        <v>4</v>
      </c>
      <c r="AB153" s="41"/>
      <c r="AC153" s="41"/>
      <c r="AD153" s="41"/>
      <c r="AE153" s="41"/>
      <c r="AF153" s="41">
        <v>5</v>
      </c>
      <c r="AG153" s="41"/>
      <c r="AH153" s="41"/>
      <c r="AI153" s="41"/>
      <c r="AJ153" s="41"/>
      <c r="AK153" s="41">
        <v>6</v>
      </c>
      <c r="AL153" s="41"/>
      <c r="AM153" s="41"/>
      <c r="AN153" s="41"/>
      <c r="AO153" s="41"/>
      <c r="AP153" s="41">
        <v>7</v>
      </c>
      <c r="AQ153" s="41"/>
      <c r="AR153" s="41"/>
      <c r="AS153" s="41"/>
      <c r="AT153" s="41"/>
      <c r="AU153" s="41">
        <v>8</v>
      </c>
      <c r="AV153" s="41"/>
      <c r="AW153" s="41"/>
      <c r="AX153" s="41"/>
      <c r="AY153" s="41"/>
      <c r="AZ153" s="41">
        <v>9</v>
      </c>
      <c r="BA153" s="41"/>
      <c r="BB153" s="41"/>
      <c r="BC153" s="41"/>
      <c r="BD153" s="41"/>
      <c r="BE153" s="41">
        <v>10</v>
      </c>
      <c r="BF153" s="41"/>
      <c r="BG153" s="41"/>
      <c r="BH153" s="41"/>
      <c r="BI153" s="41"/>
      <c r="BJ153" s="41">
        <v>11</v>
      </c>
      <c r="BK153" s="41"/>
      <c r="BL153" s="41"/>
      <c r="BM153" s="41"/>
      <c r="BN153" s="41"/>
      <c r="BO153" s="41">
        <v>12</v>
      </c>
      <c r="BP153" s="41"/>
      <c r="BQ153" s="41"/>
      <c r="BR153" s="41"/>
      <c r="BS153" s="41"/>
    </row>
    <row r="154" spans="1:79" s="1" customFormat="1" ht="15" hidden="1" customHeight="1" x14ac:dyDescent="0.25">
      <c r="A154" s="68" t="s">
        <v>69</v>
      </c>
      <c r="B154" s="68"/>
      <c r="C154" s="68"/>
      <c r="D154" s="68"/>
      <c r="E154" s="68"/>
      <c r="F154" s="68"/>
      <c r="G154" s="67" t="s">
        <v>57</v>
      </c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 t="s">
        <v>79</v>
      </c>
      <c r="U154" s="67"/>
      <c r="V154" s="67"/>
      <c r="W154" s="67"/>
      <c r="X154" s="67"/>
      <c r="Y154" s="67"/>
      <c r="Z154" s="67"/>
      <c r="AA154" s="66" t="s">
        <v>65</v>
      </c>
      <c r="AB154" s="66"/>
      <c r="AC154" s="66"/>
      <c r="AD154" s="66"/>
      <c r="AE154" s="66"/>
      <c r="AF154" s="66" t="s">
        <v>66</v>
      </c>
      <c r="AG154" s="66"/>
      <c r="AH154" s="66"/>
      <c r="AI154" s="66"/>
      <c r="AJ154" s="66"/>
      <c r="AK154" s="88" t="s">
        <v>122</v>
      </c>
      <c r="AL154" s="88"/>
      <c r="AM154" s="88"/>
      <c r="AN154" s="88"/>
      <c r="AO154" s="88"/>
      <c r="AP154" s="66" t="s">
        <v>67</v>
      </c>
      <c r="AQ154" s="66"/>
      <c r="AR154" s="66"/>
      <c r="AS154" s="66"/>
      <c r="AT154" s="66"/>
      <c r="AU154" s="66" t="s">
        <v>68</v>
      </c>
      <c r="AV154" s="66"/>
      <c r="AW154" s="66"/>
      <c r="AX154" s="66"/>
      <c r="AY154" s="66"/>
      <c r="AZ154" s="88" t="s">
        <v>122</v>
      </c>
      <c r="BA154" s="88"/>
      <c r="BB154" s="88"/>
      <c r="BC154" s="88"/>
      <c r="BD154" s="88"/>
      <c r="BE154" s="66" t="s">
        <v>58</v>
      </c>
      <c r="BF154" s="66"/>
      <c r="BG154" s="66"/>
      <c r="BH154" s="66"/>
      <c r="BI154" s="66"/>
      <c r="BJ154" s="66" t="s">
        <v>59</v>
      </c>
      <c r="BK154" s="66"/>
      <c r="BL154" s="66"/>
      <c r="BM154" s="66"/>
      <c r="BN154" s="66"/>
      <c r="BO154" s="88" t="s">
        <v>122</v>
      </c>
      <c r="BP154" s="88"/>
      <c r="BQ154" s="88"/>
      <c r="BR154" s="88"/>
      <c r="BS154" s="88"/>
      <c r="CA154" s="1" t="s">
        <v>44</v>
      </c>
    </row>
    <row r="155" spans="1:79" s="25" customFormat="1" ht="142.80000000000001" customHeight="1" x14ac:dyDescent="0.25">
      <c r="A155" s="98">
        <v>1</v>
      </c>
      <c r="B155" s="98"/>
      <c r="C155" s="98"/>
      <c r="D155" s="98"/>
      <c r="E155" s="98"/>
      <c r="F155" s="98"/>
      <c r="G155" s="30" t="s">
        <v>311</v>
      </c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  <c r="T155" s="134" t="s">
        <v>312</v>
      </c>
      <c r="U155" s="31"/>
      <c r="V155" s="31"/>
      <c r="W155" s="31"/>
      <c r="X155" s="31"/>
      <c r="Y155" s="31"/>
      <c r="Z155" s="32"/>
      <c r="AA155" s="38">
        <v>22000</v>
      </c>
      <c r="AB155" s="38"/>
      <c r="AC155" s="38"/>
      <c r="AD155" s="38"/>
      <c r="AE155" s="38"/>
      <c r="AF155" s="38">
        <v>0</v>
      </c>
      <c r="AG155" s="38"/>
      <c r="AH155" s="38"/>
      <c r="AI155" s="38"/>
      <c r="AJ155" s="38"/>
      <c r="AK155" s="38">
        <f>IF(ISNUMBER(AA155),AA155,0)+IF(ISNUMBER(AF155),AF155,0)</f>
        <v>22000</v>
      </c>
      <c r="AL155" s="38"/>
      <c r="AM155" s="38"/>
      <c r="AN155" s="38"/>
      <c r="AO155" s="38"/>
      <c r="AP155" s="38">
        <v>23320</v>
      </c>
      <c r="AQ155" s="38"/>
      <c r="AR155" s="38"/>
      <c r="AS155" s="38"/>
      <c r="AT155" s="38"/>
      <c r="AU155" s="38">
        <v>0</v>
      </c>
      <c r="AV155" s="38"/>
      <c r="AW155" s="38"/>
      <c r="AX155" s="38"/>
      <c r="AY155" s="38"/>
      <c r="AZ155" s="38">
        <f>IF(ISNUMBER(AP155),AP155,0)+IF(ISNUMBER(AU155),AU155,0)</f>
        <v>23320</v>
      </c>
      <c r="BA155" s="38"/>
      <c r="BB155" s="38"/>
      <c r="BC155" s="38"/>
      <c r="BD155" s="38"/>
      <c r="BE155" s="38">
        <v>27000</v>
      </c>
      <c r="BF155" s="38"/>
      <c r="BG155" s="38"/>
      <c r="BH155" s="38"/>
      <c r="BI155" s="38"/>
      <c r="BJ155" s="38">
        <v>0</v>
      </c>
      <c r="BK155" s="38"/>
      <c r="BL155" s="38"/>
      <c r="BM155" s="38"/>
      <c r="BN155" s="38"/>
      <c r="BO155" s="38">
        <f>IF(ISNUMBER(BE155),BE155,0)+IF(ISNUMBER(BJ155),BJ155,0)</f>
        <v>27000</v>
      </c>
      <c r="BP155" s="38"/>
      <c r="BQ155" s="38"/>
      <c r="BR155" s="38"/>
      <c r="BS155" s="38"/>
      <c r="CA155" s="25" t="s">
        <v>45</v>
      </c>
    </row>
    <row r="156" spans="1:79" s="6" customFormat="1" ht="12.75" customHeight="1" x14ac:dyDescent="0.25">
      <c r="A156" s="44"/>
      <c r="B156" s="44"/>
      <c r="C156" s="44"/>
      <c r="D156" s="44"/>
      <c r="E156" s="44"/>
      <c r="F156" s="44"/>
      <c r="G156" s="35" t="s">
        <v>147</v>
      </c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7"/>
      <c r="T156" s="133"/>
      <c r="U156" s="36"/>
      <c r="V156" s="36"/>
      <c r="W156" s="36"/>
      <c r="X156" s="36"/>
      <c r="Y156" s="36"/>
      <c r="Z156" s="37"/>
      <c r="AA156" s="39">
        <v>22000</v>
      </c>
      <c r="AB156" s="39"/>
      <c r="AC156" s="39"/>
      <c r="AD156" s="39"/>
      <c r="AE156" s="39"/>
      <c r="AF156" s="39">
        <v>0</v>
      </c>
      <c r="AG156" s="39"/>
      <c r="AH156" s="39"/>
      <c r="AI156" s="39"/>
      <c r="AJ156" s="39"/>
      <c r="AK156" s="39">
        <f>IF(ISNUMBER(AA156),AA156,0)+IF(ISNUMBER(AF156),AF156,0)</f>
        <v>22000</v>
      </c>
      <c r="AL156" s="39"/>
      <c r="AM156" s="39"/>
      <c r="AN156" s="39"/>
      <c r="AO156" s="39"/>
      <c r="AP156" s="39">
        <v>23320</v>
      </c>
      <c r="AQ156" s="39"/>
      <c r="AR156" s="39"/>
      <c r="AS156" s="39"/>
      <c r="AT156" s="39"/>
      <c r="AU156" s="39">
        <v>0</v>
      </c>
      <c r="AV156" s="39"/>
      <c r="AW156" s="39"/>
      <c r="AX156" s="39"/>
      <c r="AY156" s="39"/>
      <c r="AZ156" s="39">
        <f>IF(ISNUMBER(AP156),AP156,0)+IF(ISNUMBER(AU156),AU156,0)</f>
        <v>23320</v>
      </c>
      <c r="BA156" s="39"/>
      <c r="BB156" s="39"/>
      <c r="BC156" s="39"/>
      <c r="BD156" s="39"/>
      <c r="BE156" s="39">
        <v>27000</v>
      </c>
      <c r="BF156" s="39"/>
      <c r="BG156" s="39"/>
      <c r="BH156" s="39"/>
      <c r="BI156" s="39"/>
      <c r="BJ156" s="39">
        <v>0</v>
      </c>
      <c r="BK156" s="39"/>
      <c r="BL156" s="39"/>
      <c r="BM156" s="39"/>
      <c r="BN156" s="39"/>
      <c r="BO156" s="39">
        <f>IF(ISNUMBER(BE156),BE156,0)+IF(ISNUMBER(BJ156),BJ156,0)</f>
        <v>27000</v>
      </c>
      <c r="BP156" s="39"/>
      <c r="BQ156" s="39"/>
      <c r="BR156" s="39"/>
      <c r="BS156" s="39"/>
    </row>
    <row r="158" spans="1:79" ht="13.5" customHeight="1" x14ac:dyDescent="0.25">
      <c r="A158" s="65" t="s">
        <v>251</v>
      </c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</row>
    <row r="159" spans="1:79" ht="15" customHeight="1" x14ac:dyDescent="0.25">
      <c r="A159" s="80" t="s">
        <v>218</v>
      </c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</row>
    <row r="160" spans="1:79" ht="15" customHeight="1" x14ac:dyDescent="0.25">
      <c r="A160" s="41" t="s">
        <v>6</v>
      </c>
      <c r="B160" s="41"/>
      <c r="C160" s="41"/>
      <c r="D160" s="41"/>
      <c r="E160" s="41"/>
      <c r="F160" s="41"/>
      <c r="G160" s="41" t="s">
        <v>126</v>
      </c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 t="s">
        <v>13</v>
      </c>
      <c r="U160" s="41"/>
      <c r="V160" s="41"/>
      <c r="W160" s="41"/>
      <c r="X160" s="41"/>
      <c r="Y160" s="41"/>
      <c r="Z160" s="41"/>
      <c r="AA160" s="77" t="s">
        <v>240</v>
      </c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1"/>
      <c r="AP160" s="77" t="s">
        <v>245</v>
      </c>
      <c r="AQ160" s="78"/>
      <c r="AR160" s="78"/>
      <c r="AS160" s="78"/>
      <c r="AT160" s="78"/>
      <c r="AU160" s="78"/>
      <c r="AV160" s="78"/>
      <c r="AW160" s="78"/>
      <c r="AX160" s="78"/>
      <c r="AY160" s="78"/>
      <c r="AZ160" s="78"/>
      <c r="BA160" s="78"/>
      <c r="BB160" s="78"/>
      <c r="BC160" s="78"/>
      <c r="BD160" s="79"/>
    </row>
    <row r="161" spans="1:79" ht="32.1" customHeight="1" x14ac:dyDescent="0.25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 t="s">
        <v>4</v>
      </c>
      <c r="AB161" s="41"/>
      <c r="AC161" s="41"/>
      <c r="AD161" s="41"/>
      <c r="AE161" s="41"/>
      <c r="AF161" s="41" t="s">
        <v>3</v>
      </c>
      <c r="AG161" s="41"/>
      <c r="AH161" s="41"/>
      <c r="AI161" s="41"/>
      <c r="AJ161" s="41"/>
      <c r="AK161" s="41" t="s">
        <v>89</v>
      </c>
      <c r="AL161" s="41"/>
      <c r="AM161" s="41"/>
      <c r="AN161" s="41"/>
      <c r="AO161" s="41"/>
      <c r="AP161" s="41" t="s">
        <v>4</v>
      </c>
      <c r="AQ161" s="41"/>
      <c r="AR161" s="41"/>
      <c r="AS161" s="41"/>
      <c r="AT161" s="41"/>
      <c r="AU161" s="41" t="s">
        <v>3</v>
      </c>
      <c r="AV161" s="41"/>
      <c r="AW161" s="41"/>
      <c r="AX161" s="41"/>
      <c r="AY161" s="41"/>
      <c r="AZ161" s="41" t="s">
        <v>96</v>
      </c>
      <c r="BA161" s="41"/>
      <c r="BB161" s="41"/>
      <c r="BC161" s="41"/>
      <c r="BD161" s="41"/>
    </row>
    <row r="162" spans="1:79" ht="15" customHeight="1" x14ac:dyDescent="0.25">
      <c r="A162" s="41">
        <v>1</v>
      </c>
      <c r="B162" s="41"/>
      <c r="C162" s="41"/>
      <c r="D162" s="41"/>
      <c r="E162" s="41"/>
      <c r="F162" s="41"/>
      <c r="G162" s="41">
        <v>2</v>
      </c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>
        <v>3</v>
      </c>
      <c r="U162" s="41"/>
      <c r="V162" s="41"/>
      <c r="W162" s="41"/>
      <c r="X162" s="41"/>
      <c r="Y162" s="41"/>
      <c r="Z162" s="41"/>
      <c r="AA162" s="41">
        <v>4</v>
      </c>
      <c r="AB162" s="41"/>
      <c r="AC162" s="41"/>
      <c r="AD162" s="41"/>
      <c r="AE162" s="41"/>
      <c r="AF162" s="41">
        <v>5</v>
      </c>
      <c r="AG162" s="41"/>
      <c r="AH162" s="41"/>
      <c r="AI162" s="41"/>
      <c r="AJ162" s="41"/>
      <c r="AK162" s="41">
        <v>6</v>
      </c>
      <c r="AL162" s="41"/>
      <c r="AM162" s="41"/>
      <c r="AN162" s="41"/>
      <c r="AO162" s="41"/>
      <c r="AP162" s="41">
        <v>7</v>
      </c>
      <c r="AQ162" s="41"/>
      <c r="AR162" s="41"/>
      <c r="AS162" s="41"/>
      <c r="AT162" s="41"/>
      <c r="AU162" s="41">
        <v>8</v>
      </c>
      <c r="AV162" s="41"/>
      <c r="AW162" s="41"/>
      <c r="AX162" s="41"/>
      <c r="AY162" s="41"/>
      <c r="AZ162" s="41">
        <v>9</v>
      </c>
      <c r="BA162" s="41"/>
      <c r="BB162" s="41"/>
      <c r="BC162" s="41"/>
      <c r="BD162" s="41"/>
    </row>
    <row r="163" spans="1:79" s="1" customFormat="1" ht="12" hidden="1" customHeight="1" x14ac:dyDescent="0.25">
      <c r="A163" s="68" t="s">
        <v>69</v>
      </c>
      <c r="B163" s="68"/>
      <c r="C163" s="68"/>
      <c r="D163" s="68"/>
      <c r="E163" s="68"/>
      <c r="F163" s="68"/>
      <c r="G163" s="67" t="s">
        <v>57</v>
      </c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 t="s">
        <v>79</v>
      </c>
      <c r="U163" s="67"/>
      <c r="V163" s="67"/>
      <c r="W163" s="67"/>
      <c r="X163" s="67"/>
      <c r="Y163" s="67"/>
      <c r="Z163" s="67"/>
      <c r="AA163" s="66" t="s">
        <v>60</v>
      </c>
      <c r="AB163" s="66"/>
      <c r="AC163" s="66"/>
      <c r="AD163" s="66"/>
      <c r="AE163" s="66"/>
      <c r="AF163" s="66" t="s">
        <v>61</v>
      </c>
      <c r="AG163" s="66"/>
      <c r="AH163" s="66"/>
      <c r="AI163" s="66"/>
      <c r="AJ163" s="66"/>
      <c r="AK163" s="88" t="s">
        <v>122</v>
      </c>
      <c r="AL163" s="88"/>
      <c r="AM163" s="88"/>
      <c r="AN163" s="88"/>
      <c r="AO163" s="88"/>
      <c r="AP163" s="66" t="s">
        <v>62</v>
      </c>
      <c r="AQ163" s="66"/>
      <c r="AR163" s="66"/>
      <c r="AS163" s="66"/>
      <c r="AT163" s="66"/>
      <c r="AU163" s="66" t="s">
        <v>63</v>
      </c>
      <c r="AV163" s="66"/>
      <c r="AW163" s="66"/>
      <c r="AX163" s="66"/>
      <c r="AY163" s="66"/>
      <c r="AZ163" s="88" t="s">
        <v>122</v>
      </c>
      <c r="BA163" s="88"/>
      <c r="BB163" s="88"/>
      <c r="BC163" s="88"/>
      <c r="BD163" s="88"/>
      <c r="CA163" s="1" t="s">
        <v>46</v>
      </c>
    </row>
    <row r="164" spans="1:79" s="25" customFormat="1" ht="142.80000000000001" customHeight="1" x14ac:dyDescent="0.25">
      <c r="A164" s="98">
        <v>1</v>
      </c>
      <c r="B164" s="98"/>
      <c r="C164" s="98"/>
      <c r="D164" s="98"/>
      <c r="E164" s="98"/>
      <c r="F164" s="98"/>
      <c r="G164" s="30" t="s">
        <v>311</v>
      </c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  <c r="T164" s="134" t="s">
        <v>312</v>
      </c>
      <c r="U164" s="31"/>
      <c r="V164" s="31"/>
      <c r="W164" s="31"/>
      <c r="X164" s="31"/>
      <c r="Y164" s="31"/>
      <c r="Z164" s="32"/>
      <c r="AA164" s="38">
        <v>0</v>
      </c>
      <c r="AB164" s="38"/>
      <c r="AC164" s="38"/>
      <c r="AD164" s="38"/>
      <c r="AE164" s="38"/>
      <c r="AF164" s="38">
        <v>0</v>
      </c>
      <c r="AG164" s="38"/>
      <c r="AH164" s="38"/>
      <c r="AI164" s="38"/>
      <c r="AJ164" s="38"/>
      <c r="AK164" s="38">
        <f>IF(ISNUMBER(AA164),AA164,0)+IF(ISNUMBER(AF164),AF164,0)</f>
        <v>0</v>
      </c>
      <c r="AL164" s="38"/>
      <c r="AM164" s="38"/>
      <c r="AN164" s="38"/>
      <c r="AO164" s="38"/>
      <c r="AP164" s="38">
        <v>0</v>
      </c>
      <c r="AQ164" s="38"/>
      <c r="AR164" s="38"/>
      <c r="AS164" s="38"/>
      <c r="AT164" s="38"/>
      <c r="AU164" s="38">
        <v>0</v>
      </c>
      <c r="AV164" s="38"/>
      <c r="AW164" s="38"/>
      <c r="AX164" s="38"/>
      <c r="AY164" s="38"/>
      <c r="AZ164" s="38">
        <f>IF(ISNUMBER(AP164),AP164,0)+IF(ISNUMBER(AU164),AU164,0)</f>
        <v>0</v>
      </c>
      <c r="BA164" s="38"/>
      <c r="BB164" s="38"/>
      <c r="BC164" s="38"/>
      <c r="BD164" s="38"/>
      <c r="CA164" s="25" t="s">
        <v>47</v>
      </c>
    </row>
    <row r="165" spans="1:79" s="6" customFormat="1" x14ac:dyDescent="0.25">
      <c r="A165" s="44"/>
      <c r="B165" s="44"/>
      <c r="C165" s="44"/>
      <c r="D165" s="44"/>
      <c r="E165" s="44"/>
      <c r="F165" s="44"/>
      <c r="G165" s="35" t="s">
        <v>147</v>
      </c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7"/>
      <c r="T165" s="133"/>
      <c r="U165" s="36"/>
      <c r="V165" s="36"/>
      <c r="W165" s="36"/>
      <c r="X165" s="36"/>
      <c r="Y165" s="36"/>
      <c r="Z165" s="37"/>
      <c r="AA165" s="39">
        <v>0</v>
      </c>
      <c r="AB165" s="39"/>
      <c r="AC165" s="39"/>
      <c r="AD165" s="39"/>
      <c r="AE165" s="39"/>
      <c r="AF165" s="39">
        <v>0</v>
      </c>
      <c r="AG165" s="39"/>
      <c r="AH165" s="39"/>
      <c r="AI165" s="39"/>
      <c r="AJ165" s="39"/>
      <c r="AK165" s="39">
        <f>IF(ISNUMBER(AA165),AA165,0)+IF(ISNUMBER(AF165),AF165,0)</f>
        <v>0</v>
      </c>
      <c r="AL165" s="39"/>
      <c r="AM165" s="39"/>
      <c r="AN165" s="39"/>
      <c r="AO165" s="39"/>
      <c r="AP165" s="39">
        <v>0</v>
      </c>
      <c r="AQ165" s="39"/>
      <c r="AR165" s="39"/>
      <c r="AS165" s="39"/>
      <c r="AT165" s="39"/>
      <c r="AU165" s="39">
        <v>0</v>
      </c>
      <c r="AV165" s="39"/>
      <c r="AW165" s="39"/>
      <c r="AX165" s="39"/>
      <c r="AY165" s="39"/>
      <c r="AZ165" s="39">
        <f>IF(ISNUMBER(AP165),AP165,0)+IF(ISNUMBER(AU165),AU165,0)</f>
        <v>0</v>
      </c>
      <c r="BA165" s="39"/>
      <c r="BB165" s="39"/>
      <c r="BC165" s="39"/>
      <c r="BD165" s="39"/>
    </row>
    <row r="168" spans="1:79" ht="14.25" customHeight="1" x14ac:dyDescent="0.25">
      <c r="A168" s="65" t="s">
        <v>252</v>
      </c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</row>
    <row r="169" spans="1:79" ht="15" customHeight="1" x14ac:dyDescent="0.25">
      <c r="A169" s="80" t="s">
        <v>218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</row>
    <row r="170" spans="1:79" ht="23.1" customHeight="1" x14ac:dyDescent="0.25">
      <c r="A170" s="41" t="s">
        <v>128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82" t="s">
        <v>129</v>
      </c>
      <c r="O170" s="83"/>
      <c r="P170" s="83"/>
      <c r="Q170" s="83"/>
      <c r="R170" s="83"/>
      <c r="S170" s="83"/>
      <c r="T170" s="83"/>
      <c r="U170" s="84"/>
      <c r="V170" s="82" t="s">
        <v>130</v>
      </c>
      <c r="W170" s="83"/>
      <c r="X170" s="83"/>
      <c r="Y170" s="83"/>
      <c r="Z170" s="84"/>
      <c r="AA170" s="41" t="s">
        <v>219</v>
      </c>
      <c r="AB170" s="41"/>
      <c r="AC170" s="41"/>
      <c r="AD170" s="41"/>
      <c r="AE170" s="41"/>
      <c r="AF170" s="41"/>
      <c r="AG170" s="41"/>
      <c r="AH170" s="41"/>
      <c r="AI170" s="41"/>
      <c r="AJ170" s="41" t="s">
        <v>222</v>
      </c>
      <c r="AK170" s="41"/>
      <c r="AL170" s="41"/>
      <c r="AM170" s="41"/>
      <c r="AN170" s="41"/>
      <c r="AO170" s="41"/>
      <c r="AP170" s="41"/>
      <c r="AQ170" s="41"/>
      <c r="AR170" s="41"/>
      <c r="AS170" s="41" t="s">
        <v>229</v>
      </c>
      <c r="AT170" s="41"/>
      <c r="AU170" s="41"/>
      <c r="AV170" s="41"/>
      <c r="AW170" s="41"/>
      <c r="AX170" s="41"/>
      <c r="AY170" s="41"/>
      <c r="AZ170" s="41"/>
      <c r="BA170" s="41"/>
      <c r="BB170" s="41" t="s">
        <v>240</v>
      </c>
      <c r="BC170" s="41"/>
      <c r="BD170" s="41"/>
      <c r="BE170" s="41"/>
      <c r="BF170" s="41"/>
      <c r="BG170" s="41"/>
      <c r="BH170" s="41"/>
      <c r="BI170" s="41"/>
      <c r="BJ170" s="41"/>
      <c r="BK170" s="41" t="s">
        <v>245</v>
      </c>
      <c r="BL170" s="41"/>
      <c r="BM170" s="41"/>
      <c r="BN170" s="41"/>
      <c r="BO170" s="41"/>
      <c r="BP170" s="41"/>
      <c r="BQ170" s="41"/>
      <c r="BR170" s="41"/>
      <c r="BS170" s="41"/>
    </row>
    <row r="171" spans="1:79" ht="95.25" customHeight="1" x14ac:dyDescent="0.25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85"/>
      <c r="O171" s="86"/>
      <c r="P171" s="86"/>
      <c r="Q171" s="86"/>
      <c r="R171" s="86"/>
      <c r="S171" s="86"/>
      <c r="T171" s="86"/>
      <c r="U171" s="87"/>
      <c r="V171" s="85"/>
      <c r="W171" s="86"/>
      <c r="X171" s="86"/>
      <c r="Y171" s="86"/>
      <c r="Z171" s="87"/>
      <c r="AA171" s="70" t="s">
        <v>133</v>
      </c>
      <c r="AB171" s="70"/>
      <c r="AC171" s="70"/>
      <c r="AD171" s="70"/>
      <c r="AE171" s="70"/>
      <c r="AF171" s="70" t="s">
        <v>134</v>
      </c>
      <c r="AG171" s="70"/>
      <c r="AH171" s="70"/>
      <c r="AI171" s="70"/>
      <c r="AJ171" s="70" t="s">
        <v>133</v>
      </c>
      <c r="AK171" s="70"/>
      <c r="AL171" s="70"/>
      <c r="AM171" s="70"/>
      <c r="AN171" s="70"/>
      <c r="AO171" s="70" t="s">
        <v>134</v>
      </c>
      <c r="AP171" s="70"/>
      <c r="AQ171" s="70"/>
      <c r="AR171" s="70"/>
      <c r="AS171" s="70" t="s">
        <v>133</v>
      </c>
      <c r="AT171" s="70"/>
      <c r="AU171" s="70"/>
      <c r="AV171" s="70"/>
      <c r="AW171" s="70"/>
      <c r="AX171" s="70" t="s">
        <v>134</v>
      </c>
      <c r="AY171" s="70"/>
      <c r="AZ171" s="70"/>
      <c r="BA171" s="70"/>
      <c r="BB171" s="70" t="s">
        <v>133</v>
      </c>
      <c r="BC171" s="70"/>
      <c r="BD171" s="70"/>
      <c r="BE171" s="70"/>
      <c r="BF171" s="70"/>
      <c r="BG171" s="70" t="s">
        <v>134</v>
      </c>
      <c r="BH171" s="70"/>
      <c r="BI171" s="70"/>
      <c r="BJ171" s="70"/>
      <c r="BK171" s="70" t="s">
        <v>133</v>
      </c>
      <c r="BL171" s="70"/>
      <c r="BM171" s="70"/>
      <c r="BN171" s="70"/>
      <c r="BO171" s="70"/>
      <c r="BP171" s="70" t="s">
        <v>134</v>
      </c>
      <c r="BQ171" s="70"/>
      <c r="BR171" s="70"/>
      <c r="BS171" s="70"/>
    </row>
    <row r="172" spans="1:79" ht="15" customHeight="1" x14ac:dyDescent="0.25">
      <c r="A172" s="41">
        <v>1</v>
      </c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77">
        <v>2</v>
      </c>
      <c r="O172" s="78"/>
      <c r="P172" s="78"/>
      <c r="Q172" s="78"/>
      <c r="R172" s="78"/>
      <c r="S172" s="78"/>
      <c r="T172" s="78"/>
      <c r="U172" s="79"/>
      <c r="V172" s="41">
        <v>3</v>
      </c>
      <c r="W172" s="41"/>
      <c r="X172" s="41"/>
      <c r="Y172" s="41"/>
      <c r="Z172" s="41"/>
      <c r="AA172" s="41">
        <v>4</v>
      </c>
      <c r="AB172" s="41"/>
      <c r="AC172" s="41"/>
      <c r="AD172" s="41"/>
      <c r="AE172" s="41"/>
      <c r="AF172" s="41">
        <v>5</v>
      </c>
      <c r="AG172" s="41"/>
      <c r="AH172" s="41"/>
      <c r="AI172" s="41"/>
      <c r="AJ172" s="41">
        <v>6</v>
      </c>
      <c r="AK172" s="41"/>
      <c r="AL172" s="41"/>
      <c r="AM172" s="41"/>
      <c r="AN172" s="41"/>
      <c r="AO172" s="41">
        <v>7</v>
      </c>
      <c r="AP172" s="41"/>
      <c r="AQ172" s="41"/>
      <c r="AR172" s="41"/>
      <c r="AS172" s="41">
        <v>8</v>
      </c>
      <c r="AT172" s="41"/>
      <c r="AU172" s="41"/>
      <c r="AV172" s="41"/>
      <c r="AW172" s="41"/>
      <c r="AX172" s="41">
        <v>9</v>
      </c>
      <c r="AY172" s="41"/>
      <c r="AZ172" s="41"/>
      <c r="BA172" s="41"/>
      <c r="BB172" s="41">
        <v>10</v>
      </c>
      <c r="BC172" s="41"/>
      <c r="BD172" s="41"/>
      <c r="BE172" s="41"/>
      <c r="BF172" s="41"/>
      <c r="BG172" s="41">
        <v>11</v>
      </c>
      <c r="BH172" s="41"/>
      <c r="BI172" s="41"/>
      <c r="BJ172" s="41"/>
      <c r="BK172" s="41">
        <v>12</v>
      </c>
      <c r="BL172" s="41"/>
      <c r="BM172" s="41"/>
      <c r="BN172" s="41"/>
      <c r="BO172" s="41"/>
      <c r="BP172" s="41">
        <v>13</v>
      </c>
      <c r="BQ172" s="41"/>
      <c r="BR172" s="41"/>
      <c r="BS172" s="41"/>
    </row>
    <row r="173" spans="1:79" s="1" customFormat="1" ht="12" hidden="1" customHeight="1" x14ac:dyDescent="0.25">
      <c r="A173" s="67" t="s">
        <v>146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8" t="s">
        <v>131</v>
      </c>
      <c r="O173" s="68"/>
      <c r="P173" s="68"/>
      <c r="Q173" s="68"/>
      <c r="R173" s="68"/>
      <c r="S173" s="68"/>
      <c r="T173" s="68"/>
      <c r="U173" s="68"/>
      <c r="V173" s="68" t="s">
        <v>132</v>
      </c>
      <c r="W173" s="68"/>
      <c r="X173" s="68"/>
      <c r="Y173" s="68"/>
      <c r="Z173" s="68"/>
      <c r="AA173" s="66" t="s">
        <v>65</v>
      </c>
      <c r="AB173" s="66"/>
      <c r="AC173" s="66"/>
      <c r="AD173" s="66"/>
      <c r="AE173" s="66"/>
      <c r="AF173" s="66" t="s">
        <v>66</v>
      </c>
      <c r="AG173" s="66"/>
      <c r="AH173" s="66"/>
      <c r="AI173" s="66"/>
      <c r="AJ173" s="66" t="s">
        <v>67</v>
      </c>
      <c r="AK173" s="66"/>
      <c r="AL173" s="66"/>
      <c r="AM173" s="66"/>
      <c r="AN173" s="66"/>
      <c r="AO173" s="66" t="s">
        <v>68</v>
      </c>
      <c r="AP173" s="66"/>
      <c r="AQ173" s="66"/>
      <c r="AR173" s="66"/>
      <c r="AS173" s="66" t="s">
        <v>58</v>
      </c>
      <c r="AT173" s="66"/>
      <c r="AU173" s="66"/>
      <c r="AV173" s="66"/>
      <c r="AW173" s="66"/>
      <c r="AX173" s="66" t="s">
        <v>59</v>
      </c>
      <c r="AY173" s="66"/>
      <c r="AZ173" s="66"/>
      <c r="BA173" s="66"/>
      <c r="BB173" s="66" t="s">
        <v>60</v>
      </c>
      <c r="BC173" s="66"/>
      <c r="BD173" s="66"/>
      <c r="BE173" s="66"/>
      <c r="BF173" s="66"/>
      <c r="BG173" s="66" t="s">
        <v>61</v>
      </c>
      <c r="BH173" s="66"/>
      <c r="BI173" s="66"/>
      <c r="BJ173" s="66"/>
      <c r="BK173" s="66" t="s">
        <v>62</v>
      </c>
      <c r="BL173" s="66"/>
      <c r="BM173" s="66"/>
      <c r="BN173" s="66"/>
      <c r="BO173" s="66"/>
      <c r="BP173" s="66" t="s">
        <v>63</v>
      </c>
      <c r="BQ173" s="66"/>
      <c r="BR173" s="66"/>
      <c r="BS173" s="66"/>
      <c r="CA173" s="1" t="s">
        <v>48</v>
      </c>
    </row>
    <row r="174" spans="1:79" s="6" customFormat="1" ht="12.75" customHeight="1" x14ac:dyDescent="0.25">
      <c r="A174" s="64" t="s">
        <v>147</v>
      </c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33"/>
      <c r="O174" s="34"/>
      <c r="P174" s="34"/>
      <c r="Q174" s="34"/>
      <c r="R174" s="34"/>
      <c r="S174" s="34"/>
      <c r="T174" s="34"/>
      <c r="U174" s="53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6"/>
      <c r="AS174" s="76"/>
      <c r="AT174" s="76"/>
      <c r="AU174" s="76"/>
      <c r="AV174" s="76"/>
      <c r="AW174" s="76"/>
      <c r="AX174" s="76"/>
      <c r="AY174" s="76"/>
      <c r="AZ174" s="76"/>
      <c r="BA174" s="76"/>
      <c r="BB174" s="76"/>
      <c r="BC174" s="76"/>
      <c r="BD174" s="76"/>
      <c r="BE174" s="76"/>
      <c r="BF174" s="76"/>
      <c r="BG174" s="76"/>
      <c r="BH174" s="76"/>
      <c r="BI174" s="76"/>
      <c r="BJ174" s="76"/>
      <c r="BK174" s="76"/>
      <c r="BL174" s="76"/>
      <c r="BM174" s="76"/>
      <c r="BN174" s="76"/>
      <c r="BO174" s="76"/>
      <c r="BP174" s="72"/>
      <c r="BQ174" s="73"/>
      <c r="BR174" s="73"/>
      <c r="BS174" s="74"/>
      <c r="CA174" s="6" t="s">
        <v>49</v>
      </c>
    </row>
    <row r="177" spans="1:79" ht="35.25" customHeight="1" x14ac:dyDescent="0.25">
      <c r="A177" s="65" t="s">
        <v>253</v>
      </c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</row>
    <row r="178" spans="1:79" ht="13.8" x14ac:dyDescent="0.25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61"/>
      <c r="AM178" s="61"/>
      <c r="AN178" s="61"/>
      <c r="AO178" s="61"/>
      <c r="AP178" s="61"/>
      <c r="AQ178" s="61"/>
      <c r="AR178" s="61"/>
      <c r="AS178" s="61"/>
      <c r="AT178" s="61"/>
      <c r="AU178" s="61"/>
      <c r="AV178" s="61"/>
      <c r="AW178" s="61"/>
      <c r="AX178" s="61"/>
      <c r="AY178" s="61"/>
      <c r="AZ178" s="61"/>
      <c r="BA178" s="61"/>
      <c r="BB178" s="61"/>
      <c r="BC178" s="61"/>
      <c r="BD178" s="61"/>
      <c r="BE178" s="61"/>
      <c r="BF178" s="61"/>
      <c r="BG178" s="61"/>
      <c r="BH178" s="61"/>
      <c r="BI178" s="61"/>
      <c r="BJ178" s="61"/>
      <c r="BK178" s="61"/>
      <c r="BL178" s="61"/>
    </row>
    <row r="179" spans="1:79" ht="13.8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</row>
    <row r="181" spans="1:79" ht="28.5" customHeight="1" x14ac:dyDescent="0.25">
      <c r="A181" s="75" t="s">
        <v>236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5"/>
    </row>
    <row r="182" spans="1:79" ht="14.25" customHeight="1" x14ac:dyDescent="0.25">
      <c r="A182" s="65" t="s">
        <v>220</v>
      </c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</row>
    <row r="183" spans="1:79" ht="15" customHeight="1" x14ac:dyDescent="0.25">
      <c r="A183" s="69" t="s">
        <v>218</v>
      </c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  <c r="AI183" s="69"/>
      <c r="AJ183" s="69"/>
      <c r="AK183" s="69"/>
      <c r="AL183" s="69"/>
      <c r="AM183" s="69"/>
      <c r="AN183" s="69"/>
      <c r="AO183" s="69"/>
      <c r="AP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</row>
    <row r="184" spans="1:79" ht="42.9" customHeight="1" x14ac:dyDescent="0.25">
      <c r="A184" s="70" t="s">
        <v>135</v>
      </c>
      <c r="B184" s="70"/>
      <c r="C184" s="70"/>
      <c r="D184" s="70"/>
      <c r="E184" s="70"/>
      <c r="F184" s="70"/>
      <c r="G184" s="41" t="s">
        <v>19</v>
      </c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 t="s">
        <v>15</v>
      </c>
      <c r="U184" s="41"/>
      <c r="V184" s="41"/>
      <c r="W184" s="41"/>
      <c r="X184" s="41"/>
      <c r="Y184" s="41"/>
      <c r="Z184" s="41" t="s">
        <v>14</v>
      </c>
      <c r="AA184" s="41"/>
      <c r="AB184" s="41"/>
      <c r="AC184" s="41"/>
      <c r="AD184" s="41"/>
      <c r="AE184" s="41" t="s">
        <v>136</v>
      </c>
      <c r="AF184" s="41"/>
      <c r="AG184" s="41"/>
      <c r="AH184" s="41"/>
      <c r="AI184" s="41"/>
      <c r="AJ184" s="41"/>
      <c r="AK184" s="41" t="s">
        <v>137</v>
      </c>
      <c r="AL184" s="41"/>
      <c r="AM184" s="41"/>
      <c r="AN184" s="41"/>
      <c r="AO184" s="41"/>
      <c r="AP184" s="41"/>
      <c r="AQ184" s="41" t="s">
        <v>138</v>
      </c>
      <c r="AR184" s="41"/>
      <c r="AS184" s="41"/>
      <c r="AT184" s="41"/>
      <c r="AU184" s="41"/>
      <c r="AV184" s="41"/>
      <c r="AW184" s="41" t="s">
        <v>98</v>
      </c>
      <c r="AX184" s="41"/>
      <c r="AY184" s="41"/>
      <c r="AZ184" s="41"/>
      <c r="BA184" s="41"/>
      <c r="BB184" s="41"/>
      <c r="BC184" s="41"/>
      <c r="BD184" s="41"/>
      <c r="BE184" s="41"/>
      <c r="BF184" s="41"/>
      <c r="BG184" s="41" t="s">
        <v>139</v>
      </c>
      <c r="BH184" s="41"/>
      <c r="BI184" s="41"/>
      <c r="BJ184" s="41"/>
      <c r="BK184" s="41"/>
      <c r="BL184" s="41"/>
    </row>
    <row r="185" spans="1:79" ht="39.9" customHeight="1" x14ac:dyDescent="0.25">
      <c r="A185" s="70"/>
      <c r="B185" s="70"/>
      <c r="C185" s="70"/>
      <c r="D185" s="70"/>
      <c r="E185" s="70"/>
      <c r="F185" s="70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 t="s">
        <v>17</v>
      </c>
      <c r="AX185" s="41"/>
      <c r="AY185" s="41"/>
      <c r="AZ185" s="41"/>
      <c r="BA185" s="41"/>
      <c r="BB185" s="41" t="s">
        <v>16</v>
      </c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</row>
    <row r="186" spans="1:79" ht="15" customHeight="1" x14ac:dyDescent="0.25">
      <c r="A186" s="41">
        <v>1</v>
      </c>
      <c r="B186" s="41"/>
      <c r="C186" s="41"/>
      <c r="D186" s="41"/>
      <c r="E186" s="41"/>
      <c r="F186" s="41"/>
      <c r="G186" s="41">
        <v>2</v>
      </c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>
        <v>3</v>
      </c>
      <c r="U186" s="41"/>
      <c r="V186" s="41"/>
      <c r="W186" s="41"/>
      <c r="X186" s="41"/>
      <c r="Y186" s="41"/>
      <c r="Z186" s="41">
        <v>4</v>
      </c>
      <c r="AA186" s="41"/>
      <c r="AB186" s="41"/>
      <c r="AC186" s="41"/>
      <c r="AD186" s="41"/>
      <c r="AE186" s="41">
        <v>5</v>
      </c>
      <c r="AF186" s="41"/>
      <c r="AG186" s="41"/>
      <c r="AH186" s="41"/>
      <c r="AI186" s="41"/>
      <c r="AJ186" s="41"/>
      <c r="AK186" s="41">
        <v>6</v>
      </c>
      <c r="AL186" s="41"/>
      <c r="AM186" s="41"/>
      <c r="AN186" s="41"/>
      <c r="AO186" s="41"/>
      <c r="AP186" s="41"/>
      <c r="AQ186" s="41">
        <v>7</v>
      </c>
      <c r="AR186" s="41"/>
      <c r="AS186" s="41"/>
      <c r="AT186" s="41"/>
      <c r="AU186" s="41"/>
      <c r="AV186" s="41"/>
      <c r="AW186" s="41">
        <v>8</v>
      </c>
      <c r="AX186" s="41"/>
      <c r="AY186" s="41"/>
      <c r="AZ186" s="41"/>
      <c r="BA186" s="41"/>
      <c r="BB186" s="41">
        <v>9</v>
      </c>
      <c r="BC186" s="41"/>
      <c r="BD186" s="41"/>
      <c r="BE186" s="41"/>
      <c r="BF186" s="41"/>
      <c r="BG186" s="41">
        <v>10</v>
      </c>
      <c r="BH186" s="41"/>
      <c r="BI186" s="41"/>
      <c r="BJ186" s="41"/>
      <c r="BK186" s="41"/>
      <c r="BL186" s="41"/>
    </row>
    <row r="187" spans="1:79" s="1" customFormat="1" ht="12" hidden="1" customHeight="1" x14ac:dyDescent="0.25">
      <c r="A187" s="68" t="s">
        <v>64</v>
      </c>
      <c r="B187" s="68"/>
      <c r="C187" s="68"/>
      <c r="D187" s="68"/>
      <c r="E187" s="68"/>
      <c r="F187" s="68"/>
      <c r="G187" s="67" t="s">
        <v>57</v>
      </c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6" t="s">
        <v>80</v>
      </c>
      <c r="U187" s="66"/>
      <c r="V187" s="66"/>
      <c r="W187" s="66"/>
      <c r="X187" s="66"/>
      <c r="Y187" s="66"/>
      <c r="Z187" s="66" t="s">
        <v>81</v>
      </c>
      <c r="AA187" s="66"/>
      <c r="AB187" s="66"/>
      <c r="AC187" s="66"/>
      <c r="AD187" s="66"/>
      <c r="AE187" s="66" t="s">
        <v>82</v>
      </c>
      <c r="AF187" s="66"/>
      <c r="AG187" s="66"/>
      <c r="AH187" s="66"/>
      <c r="AI187" s="66"/>
      <c r="AJ187" s="66"/>
      <c r="AK187" s="66" t="s">
        <v>83</v>
      </c>
      <c r="AL187" s="66"/>
      <c r="AM187" s="66"/>
      <c r="AN187" s="66"/>
      <c r="AO187" s="66"/>
      <c r="AP187" s="66"/>
      <c r="AQ187" s="71" t="s">
        <v>99</v>
      </c>
      <c r="AR187" s="66"/>
      <c r="AS187" s="66"/>
      <c r="AT187" s="66"/>
      <c r="AU187" s="66"/>
      <c r="AV187" s="66"/>
      <c r="AW187" s="66" t="s">
        <v>84</v>
      </c>
      <c r="AX187" s="66"/>
      <c r="AY187" s="66"/>
      <c r="AZ187" s="66"/>
      <c r="BA187" s="66"/>
      <c r="BB187" s="66" t="s">
        <v>85</v>
      </c>
      <c r="BC187" s="66"/>
      <c r="BD187" s="66"/>
      <c r="BE187" s="66"/>
      <c r="BF187" s="66"/>
      <c r="BG187" s="71" t="s">
        <v>100</v>
      </c>
      <c r="BH187" s="66"/>
      <c r="BI187" s="66"/>
      <c r="BJ187" s="66"/>
      <c r="BK187" s="66"/>
      <c r="BL187" s="66"/>
      <c r="CA187" s="1" t="s">
        <v>50</v>
      </c>
    </row>
    <row r="188" spans="1:79" s="6" customFormat="1" ht="12.75" customHeight="1" x14ac:dyDescent="0.25">
      <c r="A188" s="44"/>
      <c r="B188" s="44"/>
      <c r="C188" s="44"/>
      <c r="D188" s="44"/>
      <c r="E188" s="44"/>
      <c r="F188" s="44"/>
      <c r="G188" s="64" t="s">
        <v>147</v>
      </c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>
        <f>IF(ISNUMBER(AK188),AK188,0)-IF(ISNUMBER(AE188),AE188,0)</f>
        <v>0</v>
      </c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>
        <f>IF(ISNUMBER(Z188),Z188,0)+IF(ISNUMBER(AK188),AK188,0)</f>
        <v>0</v>
      </c>
      <c r="BH188" s="39"/>
      <c r="BI188" s="39"/>
      <c r="BJ188" s="39"/>
      <c r="BK188" s="39"/>
      <c r="BL188" s="39"/>
      <c r="CA188" s="6" t="s">
        <v>51</v>
      </c>
    </row>
    <row r="190" spans="1:79" ht="14.25" customHeight="1" x14ac:dyDescent="0.25">
      <c r="A190" s="65" t="s">
        <v>237</v>
      </c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65"/>
      <c r="BG190" s="65"/>
      <c r="BH190" s="65"/>
      <c r="BI190" s="65"/>
      <c r="BJ190" s="65"/>
      <c r="BK190" s="65"/>
      <c r="BL190" s="65"/>
    </row>
    <row r="191" spans="1:79" ht="15" customHeight="1" x14ac:dyDescent="0.25">
      <c r="A191" s="69" t="s">
        <v>218</v>
      </c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  <c r="AI191" s="69"/>
      <c r="AJ191" s="69"/>
      <c r="AK191" s="69"/>
      <c r="AL191" s="69"/>
      <c r="AM191" s="69"/>
      <c r="AN191" s="69"/>
      <c r="AO191" s="69"/>
      <c r="AP191" s="69"/>
      <c r="AQ191" s="69"/>
      <c r="AR191" s="69"/>
      <c r="AS191" s="69"/>
      <c r="AT191" s="69"/>
      <c r="AU191" s="69"/>
      <c r="AV191" s="69"/>
      <c r="AW191" s="69"/>
      <c r="AX191" s="69"/>
      <c r="AY191" s="69"/>
      <c r="AZ191" s="69"/>
      <c r="BA191" s="69"/>
      <c r="BB191" s="69"/>
      <c r="BC191" s="69"/>
      <c r="BD191" s="69"/>
      <c r="BE191" s="69"/>
      <c r="BF191" s="69"/>
      <c r="BG191" s="69"/>
      <c r="BH191" s="69"/>
      <c r="BI191" s="69"/>
      <c r="BJ191" s="69"/>
      <c r="BK191" s="69"/>
      <c r="BL191" s="69"/>
    </row>
    <row r="192" spans="1:79" ht="18" customHeight="1" x14ac:dyDescent="0.25">
      <c r="A192" s="41" t="s">
        <v>135</v>
      </c>
      <c r="B192" s="41"/>
      <c r="C192" s="41"/>
      <c r="D192" s="41"/>
      <c r="E192" s="41"/>
      <c r="F192" s="41"/>
      <c r="G192" s="41" t="s">
        <v>19</v>
      </c>
      <c r="H192" s="41"/>
      <c r="I192" s="41"/>
      <c r="J192" s="41"/>
      <c r="K192" s="41"/>
      <c r="L192" s="41"/>
      <c r="M192" s="41"/>
      <c r="N192" s="41"/>
      <c r="O192" s="41"/>
      <c r="P192" s="41"/>
      <c r="Q192" s="41" t="s">
        <v>224</v>
      </c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 t="s">
        <v>234</v>
      </c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</row>
    <row r="193" spans="1:79" ht="42.9" customHeight="1" x14ac:dyDescent="0.25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 t="s">
        <v>140</v>
      </c>
      <c r="R193" s="41"/>
      <c r="S193" s="41"/>
      <c r="T193" s="41"/>
      <c r="U193" s="41"/>
      <c r="V193" s="70" t="s">
        <v>141</v>
      </c>
      <c r="W193" s="70"/>
      <c r="X193" s="70"/>
      <c r="Y193" s="70"/>
      <c r="Z193" s="41" t="s">
        <v>142</v>
      </c>
      <c r="AA193" s="41"/>
      <c r="AB193" s="41"/>
      <c r="AC193" s="41"/>
      <c r="AD193" s="41"/>
      <c r="AE193" s="41"/>
      <c r="AF193" s="41"/>
      <c r="AG193" s="41"/>
      <c r="AH193" s="41"/>
      <c r="AI193" s="41"/>
      <c r="AJ193" s="41" t="s">
        <v>143</v>
      </c>
      <c r="AK193" s="41"/>
      <c r="AL193" s="41"/>
      <c r="AM193" s="41"/>
      <c r="AN193" s="41"/>
      <c r="AO193" s="41" t="s">
        <v>20</v>
      </c>
      <c r="AP193" s="41"/>
      <c r="AQ193" s="41"/>
      <c r="AR193" s="41"/>
      <c r="AS193" s="41"/>
      <c r="AT193" s="70" t="s">
        <v>144</v>
      </c>
      <c r="AU193" s="70"/>
      <c r="AV193" s="70"/>
      <c r="AW193" s="70"/>
      <c r="AX193" s="41" t="s">
        <v>142</v>
      </c>
      <c r="AY193" s="41"/>
      <c r="AZ193" s="41"/>
      <c r="BA193" s="41"/>
      <c r="BB193" s="41"/>
      <c r="BC193" s="41"/>
      <c r="BD193" s="41"/>
      <c r="BE193" s="41"/>
      <c r="BF193" s="41"/>
      <c r="BG193" s="41"/>
      <c r="BH193" s="41" t="s">
        <v>145</v>
      </c>
      <c r="BI193" s="41"/>
      <c r="BJ193" s="41"/>
      <c r="BK193" s="41"/>
      <c r="BL193" s="41"/>
    </row>
    <row r="194" spans="1:79" ht="63" customHeight="1" x14ac:dyDescent="0.25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70"/>
      <c r="W194" s="70"/>
      <c r="X194" s="70"/>
      <c r="Y194" s="70"/>
      <c r="Z194" s="41" t="s">
        <v>17</v>
      </c>
      <c r="AA194" s="41"/>
      <c r="AB194" s="41"/>
      <c r="AC194" s="41"/>
      <c r="AD194" s="41"/>
      <c r="AE194" s="41" t="s">
        <v>16</v>
      </c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70"/>
      <c r="AU194" s="70"/>
      <c r="AV194" s="70"/>
      <c r="AW194" s="70"/>
      <c r="AX194" s="41" t="s">
        <v>17</v>
      </c>
      <c r="AY194" s="41"/>
      <c r="AZ194" s="41"/>
      <c r="BA194" s="41"/>
      <c r="BB194" s="41"/>
      <c r="BC194" s="41" t="s">
        <v>16</v>
      </c>
      <c r="BD194" s="41"/>
      <c r="BE194" s="41"/>
      <c r="BF194" s="41"/>
      <c r="BG194" s="41"/>
      <c r="BH194" s="41"/>
      <c r="BI194" s="41"/>
      <c r="BJ194" s="41"/>
      <c r="BK194" s="41"/>
      <c r="BL194" s="41"/>
    </row>
    <row r="195" spans="1:79" ht="15" customHeight="1" x14ac:dyDescent="0.25">
      <c r="A195" s="41">
        <v>1</v>
      </c>
      <c r="B195" s="41"/>
      <c r="C195" s="41"/>
      <c r="D195" s="41"/>
      <c r="E195" s="41"/>
      <c r="F195" s="41"/>
      <c r="G195" s="41">
        <v>2</v>
      </c>
      <c r="H195" s="41"/>
      <c r="I195" s="41"/>
      <c r="J195" s="41"/>
      <c r="K195" s="41"/>
      <c r="L195" s="41"/>
      <c r="M195" s="41"/>
      <c r="N195" s="41"/>
      <c r="O195" s="41"/>
      <c r="P195" s="41"/>
      <c r="Q195" s="41">
        <v>3</v>
      </c>
      <c r="R195" s="41"/>
      <c r="S195" s="41"/>
      <c r="T195" s="41"/>
      <c r="U195" s="41"/>
      <c r="V195" s="41">
        <v>4</v>
      </c>
      <c r="W195" s="41"/>
      <c r="X195" s="41"/>
      <c r="Y195" s="41"/>
      <c r="Z195" s="41">
        <v>5</v>
      </c>
      <c r="AA195" s="41"/>
      <c r="AB195" s="41"/>
      <c r="AC195" s="41"/>
      <c r="AD195" s="41"/>
      <c r="AE195" s="41">
        <v>6</v>
      </c>
      <c r="AF195" s="41"/>
      <c r="AG195" s="41"/>
      <c r="AH195" s="41"/>
      <c r="AI195" s="41"/>
      <c r="AJ195" s="41">
        <v>7</v>
      </c>
      <c r="AK195" s="41"/>
      <c r="AL195" s="41"/>
      <c r="AM195" s="41"/>
      <c r="AN195" s="41"/>
      <c r="AO195" s="41">
        <v>8</v>
      </c>
      <c r="AP195" s="41"/>
      <c r="AQ195" s="41"/>
      <c r="AR195" s="41"/>
      <c r="AS195" s="41"/>
      <c r="AT195" s="41">
        <v>9</v>
      </c>
      <c r="AU195" s="41"/>
      <c r="AV195" s="41"/>
      <c r="AW195" s="41"/>
      <c r="AX195" s="41">
        <v>10</v>
      </c>
      <c r="AY195" s="41"/>
      <c r="AZ195" s="41"/>
      <c r="BA195" s="41"/>
      <c r="BB195" s="41"/>
      <c r="BC195" s="41">
        <v>11</v>
      </c>
      <c r="BD195" s="41"/>
      <c r="BE195" s="41"/>
      <c r="BF195" s="41"/>
      <c r="BG195" s="41"/>
      <c r="BH195" s="41">
        <v>12</v>
      </c>
      <c r="BI195" s="41"/>
      <c r="BJ195" s="41"/>
      <c r="BK195" s="41"/>
      <c r="BL195" s="41"/>
    </row>
    <row r="196" spans="1:79" s="1" customFormat="1" ht="12" hidden="1" customHeight="1" x14ac:dyDescent="0.25">
      <c r="A196" s="68" t="s">
        <v>64</v>
      </c>
      <c r="B196" s="68"/>
      <c r="C196" s="68"/>
      <c r="D196" s="68"/>
      <c r="E196" s="68"/>
      <c r="F196" s="68"/>
      <c r="G196" s="67" t="s">
        <v>57</v>
      </c>
      <c r="H196" s="67"/>
      <c r="I196" s="67"/>
      <c r="J196" s="67"/>
      <c r="K196" s="67"/>
      <c r="L196" s="67"/>
      <c r="M196" s="67"/>
      <c r="N196" s="67"/>
      <c r="O196" s="67"/>
      <c r="P196" s="67"/>
      <c r="Q196" s="66" t="s">
        <v>80</v>
      </c>
      <c r="R196" s="66"/>
      <c r="S196" s="66"/>
      <c r="T196" s="66"/>
      <c r="U196" s="66"/>
      <c r="V196" s="66" t="s">
        <v>81</v>
      </c>
      <c r="W196" s="66"/>
      <c r="X196" s="66"/>
      <c r="Y196" s="66"/>
      <c r="Z196" s="66" t="s">
        <v>82</v>
      </c>
      <c r="AA196" s="66"/>
      <c r="AB196" s="66"/>
      <c r="AC196" s="66"/>
      <c r="AD196" s="66"/>
      <c r="AE196" s="66" t="s">
        <v>83</v>
      </c>
      <c r="AF196" s="66"/>
      <c r="AG196" s="66"/>
      <c r="AH196" s="66"/>
      <c r="AI196" s="66"/>
      <c r="AJ196" s="71" t="s">
        <v>101</v>
      </c>
      <c r="AK196" s="66"/>
      <c r="AL196" s="66"/>
      <c r="AM196" s="66"/>
      <c r="AN196" s="66"/>
      <c r="AO196" s="66" t="s">
        <v>84</v>
      </c>
      <c r="AP196" s="66"/>
      <c r="AQ196" s="66"/>
      <c r="AR196" s="66"/>
      <c r="AS196" s="66"/>
      <c r="AT196" s="71" t="s">
        <v>102</v>
      </c>
      <c r="AU196" s="66"/>
      <c r="AV196" s="66"/>
      <c r="AW196" s="66"/>
      <c r="AX196" s="66" t="s">
        <v>85</v>
      </c>
      <c r="AY196" s="66"/>
      <c r="AZ196" s="66"/>
      <c r="BA196" s="66"/>
      <c r="BB196" s="66"/>
      <c r="BC196" s="66" t="s">
        <v>86</v>
      </c>
      <c r="BD196" s="66"/>
      <c r="BE196" s="66"/>
      <c r="BF196" s="66"/>
      <c r="BG196" s="66"/>
      <c r="BH196" s="71" t="s">
        <v>101</v>
      </c>
      <c r="BI196" s="66"/>
      <c r="BJ196" s="66"/>
      <c r="BK196" s="66"/>
      <c r="BL196" s="66"/>
      <c r="CA196" s="1" t="s">
        <v>52</v>
      </c>
    </row>
    <row r="197" spans="1:79" s="6" customFormat="1" ht="12.75" customHeight="1" x14ac:dyDescent="0.25">
      <c r="A197" s="44"/>
      <c r="B197" s="44"/>
      <c r="C197" s="44"/>
      <c r="D197" s="44"/>
      <c r="E197" s="44"/>
      <c r="F197" s="44"/>
      <c r="G197" s="64" t="s">
        <v>147</v>
      </c>
      <c r="H197" s="64"/>
      <c r="I197" s="64"/>
      <c r="J197" s="64"/>
      <c r="K197" s="64"/>
      <c r="L197" s="64"/>
      <c r="M197" s="64"/>
      <c r="N197" s="64"/>
      <c r="O197" s="64"/>
      <c r="P197" s="64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>
        <f>IF(ISNUMBER(Q197),Q197,0)-IF(ISNUMBER(Z197),Z197,0)</f>
        <v>0</v>
      </c>
      <c r="AK197" s="39"/>
      <c r="AL197" s="39"/>
      <c r="AM197" s="39"/>
      <c r="AN197" s="39"/>
      <c r="AO197" s="39"/>
      <c r="AP197" s="39"/>
      <c r="AQ197" s="39"/>
      <c r="AR197" s="39"/>
      <c r="AS197" s="39"/>
      <c r="AT197" s="39">
        <f>IF(ISNUMBER(V197),V197,0)-IF(ISNUMBER(Z197),Z197,0)-IF(ISNUMBER(AE197),AE197,0)</f>
        <v>0</v>
      </c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>
        <f>IF(ISNUMBER(AO197),AO197,0)-IF(ISNUMBER(AX197),AX197,0)</f>
        <v>0</v>
      </c>
      <c r="BI197" s="39"/>
      <c r="BJ197" s="39"/>
      <c r="BK197" s="39"/>
      <c r="BL197" s="39"/>
      <c r="CA197" s="6" t="s">
        <v>53</v>
      </c>
    </row>
    <row r="199" spans="1:79" ht="14.25" customHeight="1" x14ac:dyDescent="0.25">
      <c r="A199" s="65" t="s">
        <v>225</v>
      </c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  <c r="AC199" s="65"/>
      <c r="AD199" s="65"/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  <c r="AP199" s="65"/>
      <c r="AQ199" s="65"/>
      <c r="AR199" s="65"/>
      <c r="AS199" s="65"/>
      <c r="AT199" s="65"/>
      <c r="AU199" s="65"/>
      <c r="AV199" s="65"/>
      <c r="AW199" s="65"/>
      <c r="AX199" s="65"/>
      <c r="AY199" s="65"/>
      <c r="AZ199" s="65"/>
      <c r="BA199" s="65"/>
      <c r="BB199" s="65"/>
      <c r="BC199" s="65"/>
      <c r="BD199" s="65"/>
      <c r="BE199" s="65"/>
      <c r="BF199" s="65"/>
      <c r="BG199" s="65"/>
      <c r="BH199" s="65"/>
      <c r="BI199" s="65"/>
      <c r="BJ199" s="65"/>
      <c r="BK199" s="65"/>
      <c r="BL199" s="65"/>
    </row>
    <row r="200" spans="1:79" ht="15" customHeight="1" x14ac:dyDescent="0.25">
      <c r="A200" s="69" t="s">
        <v>218</v>
      </c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/>
      <c r="AK200" s="69"/>
      <c r="AL200" s="69"/>
      <c r="AM200" s="69"/>
      <c r="AN200" s="69"/>
      <c r="AO200" s="69"/>
      <c r="AP200" s="69"/>
      <c r="AQ200" s="69"/>
      <c r="AR200" s="69"/>
      <c r="AS200" s="69"/>
      <c r="AT200" s="69"/>
      <c r="AU200" s="69"/>
      <c r="AV200" s="69"/>
      <c r="AW200" s="69"/>
      <c r="AX200" s="69"/>
      <c r="AY200" s="69"/>
      <c r="AZ200" s="69"/>
      <c r="BA200" s="69"/>
      <c r="BB200" s="69"/>
      <c r="BC200" s="69"/>
      <c r="BD200" s="69"/>
      <c r="BE200" s="69"/>
      <c r="BF200" s="69"/>
      <c r="BG200" s="69"/>
      <c r="BH200" s="69"/>
      <c r="BI200" s="69"/>
      <c r="BJ200" s="69"/>
      <c r="BK200" s="69"/>
      <c r="BL200" s="69"/>
    </row>
    <row r="201" spans="1:79" ht="42.9" customHeight="1" x14ac:dyDescent="0.25">
      <c r="A201" s="70" t="s">
        <v>135</v>
      </c>
      <c r="B201" s="70"/>
      <c r="C201" s="70"/>
      <c r="D201" s="70"/>
      <c r="E201" s="70"/>
      <c r="F201" s="70"/>
      <c r="G201" s="41" t="s">
        <v>19</v>
      </c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 t="s">
        <v>15</v>
      </c>
      <c r="U201" s="41"/>
      <c r="V201" s="41"/>
      <c r="W201" s="41"/>
      <c r="X201" s="41"/>
      <c r="Y201" s="41"/>
      <c r="Z201" s="41" t="s">
        <v>14</v>
      </c>
      <c r="AA201" s="41"/>
      <c r="AB201" s="41"/>
      <c r="AC201" s="41"/>
      <c r="AD201" s="41"/>
      <c r="AE201" s="41" t="s">
        <v>221</v>
      </c>
      <c r="AF201" s="41"/>
      <c r="AG201" s="41"/>
      <c r="AH201" s="41"/>
      <c r="AI201" s="41"/>
      <c r="AJ201" s="41"/>
      <c r="AK201" s="41" t="s">
        <v>226</v>
      </c>
      <c r="AL201" s="41"/>
      <c r="AM201" s="41"/>
      <c r="AN201" s="41"/>
      <c r="AO201" s="41"/>
      <c r="AP201" s="41"/>
      <c r="AQ201" s="41" t="s">
        <v>238</v>
      </c>
      <c r="AR201" s="41"/>
      <c r="AS201" s="41"/>
      <c r="AT201" s="41"/>
      <c r="AU201" s="41"/>
      <c r="AV201" s="41"/>
      <c r="AW201" s="41" t="s">
        <v>18</v>
      </c>
      <c r="AX201" s="41"/>
      <c r="AY201" s="41"/>
      <c r="AZ201" s="41"/>
      <c r="BA201" s="41"/>
      <c r="BB201" s="41"/>
      <c r="BC201" s="41"/>
      <c r="BD201" s="41"/>
      <c r="BE201" s="41" t="s">
        <v>156</v>
      </c>
      <c r="BF201" s="41"/>
      <c r="BG201" s="41"/>
      <c r="BH201" s="41"/>
      <c r="BI201" s="41"/>
      <c r="BJ201" s="41"/>
      <c r="BK201" s="41"/>
      <c r="BL201" s="41"/>
    </row>
    <row r="202" spans="1:79" ht="21.75" customHeight="1" x14ac:dyDescent="0.25">
      <c r="A202" s="70"/>
      <c r="B202" s="70"/>
      <c r="C202" s="70"/>
      <c r="D202" s="70"/>
      <c r="E202" s="70"/>
      <c r="F202" s="70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</row>
    <row r="203" spans="1:79" ht="15" customHeight="1" x14ac:dyDescent="0.25">
      <c r="A203" s="41">
        <v>1</v>
      </c>
      <c r="B203" s="41"/>
      <c r="C203" s="41"/>
      <c r="D203" s="41"/>
      <c r="E203" s="41"/>
      <c r="F203" s="41"/>
      <c r="G203" s="41">
        <v>2</v>
      </c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>
        <v>3</v>
      </c>
      <c r="U203" s="41"/>
      <c r="V203" s="41"/>
      <c r="W203" s="41"/>
      <c r="X203" s="41"/>
      <c r="Y203" s="41"/>
      <c r="Z203" s="41">
        <v>4</v>
      </c>
      <c r="AA203" s="41"/>
      <c r="AB203" s="41"/>
      <c r="AC203" s="41"/>
      <c r="AD203" s="41"/>
      <c r="AE203" s="41">
        <v>5</v>
      </c>
      <c r="AF203" s="41"/>
      <c r="AG203" s="41"/>
      <c r="AH203" s="41"/>
      <c r="AI203" s="41"/>
      <c r="AJ203" s="41"/>
      <c r="AK203" s="41">
        <v>6</v>
      </c>
      <c r="AL203" s="41"/>
      <c r="AM203" s="41"/>
      <c r="AN203" s="41"/>
      <c r="AO203" s="41"/>
      <c r="AP203" s="41"/>
      <c r="AQ203" s="41">
        <v>7</v>
      </c>
      <c r="AR203" s="41"/>
      <c r="AS203" s="41"/>
      <c r="AT203" s="41"/>
      <c r="AU203" s="41"/>
      <c r="AV203" s="41"/>
      <c r="AW203" s="68">
        <v>8</v>
      </c>
      <c r="AX203" s="68"/>
      <c r="AY203" s="68"/>
      <c r="AZ203" s="68"/>
      <c r="BA203" s="68"/>
      <c r="BB203" s="68"/>
      <c r="BC203" s="68"/>
      <c r="BD203" s="68"/>
      <c r="BE203" s="68">
        <v>9</v>
      </c>
      <c r="BF203" s="68"/>
      <c r="BG203" s="68"/>
      <c r="BH203" s="68"/>
      <c r="BI203" s="68"/>
      <c r="BJ203" s="68"/>
      <c r="BK203" s="68"/>
      <c r="BL203" s="68"/>
    </row>
    <row r="204" spans="1:79" s="1" customFormat="1" ht="18.75" hidden="1" customHeight="1" x14ac:dyDescent="0.25">
      <c r="A204" s="68" t="s">
        <v>64</v>
      </c>
      <c r="B204" s="68"/>
      <c r="C204" s="68"/>
      <c r="D204" s="68"/>
      <c r="E204" s="68"/>
      <c r="F204" s="68"/>
      <c r="G204" s="67" t="s">
        <v>57</v>
      </c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6" t="s">
        <v>80</v>
      </c>
      <c r="U204" s="66"/>
      <c r="V204" s="66"/>
      <c r="W204" s="66"/>
      <c r="X204" s="66"/>
      <c r="Y204" s="66"/>
      <c r="Z204" s="66" t="s">
        <v>81</v>
      </c>
      <c r="AA204" s="66"/>
      <c r="AB204" s="66"/>
      <c r="AC204" s="66"/>
      <c r="AD204" s="66"/>
      <c r="AE204" s="66" t="s">
        <v>82</v>
      </c>
      <c r="AF204" s="66"/>
      <c r="AG204" s="66"/>
      <c r="AH204" s="66"/>
      <c r="AI204" s="66"/>
      <c r="AJ204" s="66"/>
      <c r="AK204" s="66" t="s">
        <v>83</v>
      </c>
      <c r="AL204" s="66"/>
      <c r="AM204" s="66"/>
      <c r="AN204" s="66"/>
      <c r="AO204" s="66"/>
      <c r="AP204" s="66"/>
      <c r="AQ204" s="66" t="s">
        <v>84</v>
      </c>
      <c r="AR204" s="66"/>
      <c r="AS204" s="66"/>
      <c r="AT204" s="66"/>
      <c r="AU204" s="66"/>
      <c r="AV204" s="66"/>
      <c r="AW204" s="67" t="s">
        <v>87</v>
      </c>
      <c r="AX204" s="67"/>
      <c r="AY204" s="67"/>
      <c r="AZ204" s="67"/>
      <c r="BA204" s="67"/>
      <c r="BB204" s="67"/>
      <c r="BC204" s="67"/>
      <c r="BD204" s="67"/>
      <c r="BE204" s="67" t="s">
        <v>88</v>
      </c>
      <c r="BF204" s="67"/>
      <c r="BG204" s="67"/>
      <c r="BH204" s="67"/>
      <c r="BI204" s="67"/>
      <c r="BJ204" s="67"/>
      <c r="BK204" s="67"/>
      <c r="BL204" s="67"/>
      <c r="CA204" s="1" t="s">
        <v>54</v>
      </c>
    </row>
    <row r="205" spans="1:79" s="6" customFormat="1" ht="12.75" customHeight="1" x14ac:dyDescent="0.25">
      <c r="A205" s="44"/>
      <c r="B205" s="44"/>
      <c r="C205" s="44"/>
      <c r="D205" s="44"/>
      <c r="E205" s="44"/>
      <c r="F205" s="44"/>
      <c r="G205" s="64" t="s">
        <v>147</v>
      </c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64"/>
      <c r="AX205" s="64"/>
      <c r="AY205" s="64"/>
      <c r="AZ205" s="64"/>
      <c r="BA205" s="64"/>
      <c r="BB205" s="64"/>
      <c r="BC205" s="64"/>
      <c r="BD205" s="64"/>
      <c r="BE205" s="64"/>
      <c r="BF205" s="64"/>
      <c r="BG205" s="64"/>
      <c r="BH205" s="64"/>
      <c r="BI205" s="64"/>
      <c r="BJ205" s="64"/>
      <c r="BK205" s="64"/>
      <c r="BL205" s="64"/>
      <c r="CA205" s="6" t="s">
        <v>55</v>
      </c>
    </row>
    <row r="207" spans="1:79" ht="14.25" customHeight="1" x14ac:dyDescent="0.25">
      <c r="A207" s="65" t="s">
        <v>239</v>
      </c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  <c r="AP207" s="65"/>
      <c r="AQ207" s="65"/>
      <c r="AR207" s="65"/>
      <c r="AS207" s="65"/>
      <c r="AT207" s="65"/>
      <c r="AU207" s="65"/>
      <c r="AV207" s="65"/>
      <c r="AW207" s="65"/>
      <c r="AX207" s="65"/>
      <c r="AY207" s="65"/>
      <c r="AZ207" s="65"/>
      <c r="BA207" s="65"/>
      <c r="BB207" s="65"/>
      <c r="BC207" s="65"/>
      <c r="BD207" s="65"/>
      <c r="BE207" s="65"/>
      <c r="BF207" s="65"/>
      <c r="BG207" s="65"/>
      <c r="BH207" s="65"/>
      <c r="BI207" s="65"/>
      <c r="BJ207" s="65"/>
      <c r="BK207" s="65"/>
      <c r="BL207" s="65"/>
    </row>
    <row r="208" spans="1:79" ht="15" customHeight="1" x14ac:dyDescent="0.25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61"/>
      <c r="AN208" s="61"/>
      <c r="AO208" s="61"/>
      <c r="AP208" s="61"/>
      <c r="AQ208" s="61"/>
      <c r="AR208" s="61"/>
      <c r="AS208" s="61"/>
      <c r="AT208" s="61"/>
      <c r="AU208" s="61"/>
      <c r="AV208" s="61"/>
      <c r="AW208" s="61"/>
      <c r="AX208" s="61"/>
      <c r="AY208" s="61"/>
      <c r="AZ208" s="61"/>
      <c r="BA208" s="61"/>
      <c r="BB208" s="61"/>
      <c r="BC208" s="61"/>
      <c r="BD208" s="61"/>
      <c r="BE208" s="61"/>
      <c r="BF208" s="61"/>
      <c r="BG208" s="61"/>
      <c r="BH208" s="61"/>
      <c r="BI208" s="61"/>
      <c r="BJ208" s="61"/>
      <c r="BK208" s="61"/>
      <c r="BL208" s="61"/>
    </row>
    <row r="209" spans="1:64" ht="1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</row>
    <row r="211" spans="1:64" ht="13.8" x14ac:dyDescent="0.25">
      <c r="A211" s="65" t="s">
        <v>254</v>
      </c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65"/>
      <c r="AC211" s="65"/>
      <c r="AD211" s="65"/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  <c r="AP211" s="65"/>
      <c r="AQ211" s="65"/>
      <c r="AR211" s="65"/>
      <c r="AS211" s="65"/>
      <c r="AT211" s="65"/>
      <c r="AU211" s="65"/>
      <c r="AV211" s="65"/>
      <c r="AW211" s="65"/>
      <c r="AX211" s="65"/>
      <c r="AY211" s="65"/>
      <c r="AZ211" s="65"/>
      <c r="BA211" s="65"/>
      <c r="BB211" s="65"/>
      <c r="BC211" s="65"/>
      <c r="BD211" s="65"/>
      <c r="BE211" s="65"/>
      <c r="BF211" s="65"/>
      <c r="BG211" s="65"/>
      <c r="BH211" s="65"/>
      <c r="BI211" s="65"/>
      <c r="BJ211" s="65"/>
      <c r="BK211" s="65"/>
      <c r="BL211" s="65"/>
    </row>
    <row r="212" spans="1:64" ht="13.8" x14ac:dyDescent="0.25">
      <c r="A212" s="65" t="s">
        <v>227</v>
      </c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  <c r="AP212" s="65"/>
      <c r="AQ212" s="65"/>
      <c r="AR212" s="65"/>
      <c r="AS212" s="65"/>
      <c r="AT212" s="65"/>
      <c r="AU212" s="65"/>
      <c r="AV212" s="65"/>
      <c r="AW212" s="65"/>
      <c r="AX212" s="65"/>
      <c r="AY212" s="65"/>
      <c r="AZ212" s="65"/>
      <c r="BA212" s="65"/>
      <c r="BB212" s="65"/>
      <c r="BC212" s="65"/>
      <c r="BD212" s="65"/>
      <c r="BE212" s="65"/>
      <c r="BF212" s="65"/>
      <c r="BG212" s="65"/>
      <c r="BH212" s="65"/>
      <c r="BI212" s="65"/>
      <c r="BJ212" s="65"/>
      <c r="BK212" s="65"/>
      <c r="BL212" s="65"/>
    </row>
    <row r="213" spans="1:64" ht="15" customHeight="1" x14ac:dyDescent="0.25">
      <c r="A213" s="61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  <c r="AK213" s="61"/>
      <c r="AL213" s="61"/>
      <c r="AM213" s="61"/>
      <c r="AN213" s="61"/>
      <c r="AO213" s="61"/>
      <c r="AP213" s="61"/>
      <c r="AQ213" s="61"/>
      <c r="AR213" s="61"/>
      <c r="AS213" s="61"/>
      <c r="AT213" s="61"/>
      <c r="AU213" s="61"/>
      <c r="AV213" s="61"/>
      <c r="AW213" s="61"/>
      <c r="AX213" s="61"/>
      <c r="AY213" s="61"/>
      <c r="AZ213" s="61"/>
      <c r="BA213" s="61"/>
      <c r="BB213" s="61"/>
      <c r="BC213" s="61"/>
      <c r="BD213" s="61"/>
      <c r="BE213" s="61"/>
      <c r="BF213" s="61"/>
      <c r="BG213" s="61"/>
      <c r="BH213" s="61"/>
      <c r="BI213" s="61"/>
      <c r="BJ213" s="61"/>
      <c r="BK213" s="61"/>
      <c r="BL213" s="61"/>
    </row>
    <row r="214" spans="1:64" ht="1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</row>
    <row r="217" spans="1:64" ht="18.899999999999999" customHeight="1" x14ac:dyDescent="0.25">
      <c r="A217" s="55" t="s">
        <v>212</v>
      </c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22"/>
      <c r="AC217" s="22"/>
      <c r="AD217" s="22"/>
      <c r="AE217" s="22"/>
      <c r="AF217" s="22"/>
      <c r="AG217" s="22"/>
      <c r="AH217" s="62"/>
      <c r="AI217" s="62"/>
      <c r="AJ217" s="62"/>
      <c r="AK217" s="62"/>
      <c r="AL217" s="62"/>
      <c r="AM217" s="62"/>
      <c r="AN217" s="62"/>
      <c r="AO217" s="62"/>
      <c r="AP217" s="62"/>
      <c r="AQ217" s="22"/>
      <c r="AR217" s="22"/>
      <c r="AS217" s="22"/>
      <c r="AT217" s="22"/>
      <c r="AU217" s="63" t="s">
        <v>214</v>
      </c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</row>
    <row r="218" spans="1:64" ht="12.75" customHeight="1" x14ac:dyDescent="0.25">
      <c r="AB218" s="23"/>
      <c r="AC218" s="23"/>
      <c r="AD218" s="23"/>
      <c r="AE218" s="23"/>
      <c r="AF218" s="23"/>
      <c r="AG218" s="23"/>
      <c r="AH218" s="60" t="s">
        <v>1</v>
      </c>
      <c r="AI218" s="60"/>
      <c r="AJ218" s="60"/>
      <c r="AK218" s="60"/>
      <c r="AL218" s="60"/>
      <c r="AM218" s="60"/>
      <c r="AN218" s="60"/>
      <c r="AO218" s="60"/>
      <c r="AP218" s="60"/>
      <c r="AQ218" s="23"/>
      <c r="AR218" s="23"/>
      <c r="AS218" s="23"/>
      <c r="AT218" s="23"/>
      <c r="AU218" s="60" t="s">
        <v>160</v>
      </c>
      <c r="AV218" s="60"/>
      <c r="AW218" s="60"/>
      <c r="AX218" s="60"/>
      <c r="AY218" s="60"/>
      <c r="AZ218" s="60"/>
      <c r="BA218" s="60"/>
      <c r="BB218" s="60"/>
      <c r="BC218" s="60"/>
      <c r="BD218" s="60"/>
      <c r="BE218" s="60"/>
      <c r="BF218" s="60"/>
    </row>
    <row r="219" spans="1:64" ht="13.8" x14ac:dyDescent="0.25">
      <c r="AB219" s="23"/>
      <c r="AC219" s="23"/>
      <c r="AD219" s="23"/>
      <c r="AE219" s="23"/>
      <c r="AF219" s="23"/>
      <c r="AG219" s="23"/>
      <c r="AH219" s="24"/>
      <c r="AI219" s="24"/>
      <c r="AJ219" s="24"/>
      <c r="AK219" s="24"/>
      <c r="AL219" s="24"/>
      <c r="AM219" s="24"/>
      <c r="AN219" s="24"/>
      <c r="AO219" s="24"/>
      <c r="AP219" s="24"/>
      <c r="AQ219" s="23"/>
      <c r="AR219" s="23"/>
      <c r="AS219" s="23"/>
      <c r="AT219" s="23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</row>
    <row r="220" spans="1:64" ht="18" customHeight="1" x14ac:dyDescent="0.25">
      <c r="A220" s="55" t="s">
        <v>213</v>
      </c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23"/>
      <c r="AC220" s="23"/>
      <c r="AD220" s="23"/>
      <c r="AE220" s="23"/>
      <c r="AF220" s="23"/>
      <c r="AG220" s="23"/>
      <c r="AH220" s="57"/>
      <c r="AI220" s="57"/>
      <c r="AJ220" s="57"/>
      <c r="AK220" s="57"/>
      <c r="AL220" s="57"/>
      <c r="AM220" s="57"/>
      <c r="AN220" s="57"/>
      <c r="AO220" s="57"/>
      <c r="AP220" s="57"/>
      <c r="AQ220" s="23"/>
      <c r="AR220" s="23"/>
      <c r="AS220" s="23"/>
      <c r="AT220" s="23"/>
      <c r="AU220" s="58" t="s">
        <v>215</v>
      </c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</row>
    <row r="221" spans="1:64" ht="12" customHeight="1" x14ac:dyDescent="0.25">
      <c r="AB221" s="23"/>
      <c r="AC221" s="23"/>
      <c r="AD221" s="23"/>
      <c r="AE221" s="23"/>
      <c r="AF221" s="23"/>
      <c r="AG221" s="23"/>
      <c r="AH221" s="60" t="s">
        <v>1</v>
      </c>
      <c r="AI221" s="60"/>
      <c r="AJ221" s="60"/>
      <c r="AK221" s="60"/>
      <c r="AL221" s="60"/>
      <c r="AM221" s="60"/>
      <c r="AN221" s="60"/>
      <c r="AO221" s="60"/>
      <c r="AP221" s="60"/>
      <c r="AQ221" s="23"/>
      <c r="AR221" s="23"/>
      <c r="AS221" s="23"/>
      <c r="AT221" s="23"/>
      <c r="AU221" s="60" t="s">
        <v>160</v>
      </c>
      <c r="AV221" s="60"/>
      <c r="AW221" s="60"/>
      <c r="AX221" s="60"/>
      <c r="AY221" s="60"/>
      <c r="AZ221" s="60"/>
      <c r="BA221" s="60"/>
      <c r="BB221" s="60"/>
      <c r="BC221" s="60"/>
      <c r="BD221" s="60"/>
      <c r="BE221" s="60"/>
      <c r="BF221" s="60"/>
    </row>
  </sheetData>
  <mergeCells count="1266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BT105:BX105"/>
    <mergeCell ref="A114:BL114"/>
    <mergeCell ref="A115:C116"/>
    <mergeCell ref="D115:P116"/>
    <mergeCell ref="Q115:U116"/>
    <mergeCell ref="V115:AE116"/>
    <mergeCell ref="AF115:AT115"/>
    <mergeCell ref="AU115:BI115"/>
    <mergeCell ref="AF116:AJ116"/>
    <mergeCell ref="AK116:AO116"/>
    <mergeCell ref="AP105:AT105"/>
    <mergeCell ref="AU105:AY105"/>
    <mergeCell ref="AZ105:BD105"/>
    <mergeCell ref="BE105:BI105"/>
    <mergeCell ref="BJ105:BN105"/>
    <mergeCell ref="BO105:BS105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D118:P118"/>
    <mergeCell ref="Q118:U118"/>
    <mergeCell ref="V118:AE118"/>
    <mergeCell ref="AF118:AJ118"/>
    <mergeCell ref="AK118:AO118"/>
    <mergeCell ref="AO131:AS131"/>
    <mergeCell ref="AT131:AX131"/>
    <mergeCell ref="AY131:BC131"/>
    <mergeCell ref="BD131:BH131"/>
    <mergeCell ref="BI131:BM131"/>
    <mergeCell ref="BN131:BR131"/>
    <mergeCell ref="A130:T131"/>
    <mergeCell ref="U130:AD130"/>
    <mergeCell ref="AE130:AN130"/>
    <mergeCell ref="AO130:AX130"/>
    <mergeCell ref="AY130:BH130"/>
    <mergeCell ref="BI130:BR130"/>
    <mergeCell ref="U131:Y131"/>
    <mergeCell ref="Z131:AD131"/>
    <mergeCell ref="AE131:AI131"/>
    <mergeCell ref="AJ131:AN131"/>
    <mergeCell ref="AP119:AT119"/>
    <mergeCell ref="AU119:AY119"/>
    <mergeCell ref="AZ119:BD119"/>
    <mergeCell ref="BE119:BI119"/>
    <mergeCell ref="A128:BL128"/>
    <mergeCell ref="A129:BR129"/>
    <mergeCell ref="BE120:BI120"/>
    <mergeCell ref="A121:C121"/>
    <mergeCell ref="D121:P121"/>
    <mergeCell ref="Q121:U121"/>
    <mergeCell ref="AO133:AS133"/>
    <mergeCell ref="AT133:AX133"/>
    <mergeCell ref="AY133:BC133"/>
    <mergeCell ref="BD133:BH133"/>
    <mergeCell ref="BI133:BM133"/>
    <mergeCell ref="BN133:BR133"/>
    <mergeCell ref="AT132:AX132"/>
    <mergeCell ref="AY132:BC132"/>
    <mergeCell ref="BD132:BH132"/>
    <mergeCell ref="BI132:BM132"/>
    <mergeCell ref="BN132:BR132"/>
    <mergeCell ref="A133:T133"/>
    <mergeCell ref="U133:Y133"/>
    <mergeCell ref="Z133:AD133"/>
    <mergeCell ref="AE133:AI133"/>
    <mergeCell ref="AJ133:AN133"/>
    <mergeCell ref="A132:T132"/>
    <mergeCell ref="U132:Y132"/>
    <mergeCell ref="Z132:AD132"/>
    <mergeCell ref="AE132:AI132"/>
    <mergeCell ref="AJ132:AN132"/>
    <mergeCell ref="AO132:AS132"/>
    <mergeCell ref="A139:C141"/>
    <mergeCell ref="D139:V141"/>
    <mergeCell ref="W139:AH139"/>
    <mergeCell ref="AI139:AT139"/>
    <mergeCell ref="AU139:AZ139"/>
    <mergeCell ref="BA139:BF139"/>
    <mergeCell ref="AT134:AX134"/>
    <mergeCell ref="AY134:BC134"/>
    <mergeCell ref="BD134:BH134"/>
    <mergeCell ref="BI134:BM134"/>
    <mergeCell ref="BN134:BR134"/>
    <mergeCell ref="A138:BL138"/>
    <mergeCell ref="BI135:BM135"/>
    <mergeCell ref="BN135:BR135"/>
    <mergeCell ref="A134:T134"/>
    <mergeCell ref="U134:Y134"/>
    <mergeCell ref="Z134:AD134"/>
    <mergeCell ref="AE134:AI134"/>
    <mergeCell ref="AJ134:AN134"/>
    <mergeCell ref="AO134:AS134"/>
    <mergeCell ref="BJ140:BL141"/>
    <mergeCell ref="W141:Y141"/>
    <mergeCell ref="Z141:AB141"/>
    <mergeCell ref="AC141:AE141"/>
    <mergeCell ref="AF141:AH141"/>
    <mergeCell ref="AI141:AK141"/>
    <mergeCell ref="AL141:AN141"/>
    <mergeCell ref="AO141:AQ141"/>
    <mergeCell ref="AR141:AT141"/>
    <mergeCell ref="BG139:BL139"/>
    <mergeCell ref="W140:AB140"/>
    <mergeCell ref="AC140:AH140"/>
    <mergeCell ref="AI140:AN140"/>
    <mergeCell ref="AO140:AT140"/>
    <mergeCell ref="AU140:AW141"/>
    <mergeCell ref="AX140:AZ141"/>
    <mergeCell ref="BA140:BC141"/>
    <mergeCell ref="BD140:BF141"/>
    <mergeCell ref="BG140:BI141"/>
    <mergeCell ref="AL143:AN143"/>
    <mergeCell ref="AO143:AQ143"/>
    <mergeCell ref="AR143:AT143"/>
    <mergeCell ref="AU143:AW143"/>
    <mergeCell ref="AX143:AZ143"/>
    <mergeCell ref="BA142:BC142"/>
    <mergeCell ref="BD142:BF142"/>
    <mergeCell ref="BG142:BI142"/>
    <mergeCell ref="BJ142:BL142"/>
    <mergeCell ref="A143:C143"/>
    <mergeCell ref="D143:V143"/>
    <mergeCell ref="W143:Y143"/>
    <mergeCell ref="Z143:AB143"/>
    <mergeCell ref="AC143:AE143"/>
    <mergeCell ref="AF143:AH143"/>
    <mergeCell ref="AI142:AK142"/>
    <mergeCell ref="AL142:AN142"/>
    <mergeCell ref="AO142:AQ142"/>
    <mergeCell ref="AR142:AT142"/>
    <mergeCell ref="AU142:AW142"/>
    <mergeCell ref="AX142:AZ142"/>
    <mergeCell ref="A142:C142"/>
    <mergeCell ref="D142:V142"/>
    <mergeCell ref="W142:Y142"/>
    <mergeCell ref="Z142:AB142"/>
    <mergeCell ref="AC142:AE142"/>
    <mergeCell ref="AF142:AH142"/>
    <mergeCell ref="AP152:AT152"/>
    <mergeCell ref="AU152:AY152"/>
    <mergeCell ref="AZ152:BD152"/>
    <mergeCell ref="BE152:BI152"/>
    <mergeCell ref="BJ152:BN152"/>
    <mergeCell ref="BO152:BS152"/>
    <mergeCell ref="A150:BS150"/>
    <mergeCell ref="A151:F152"/>
    <mergeCell ref="G151:S152"/>
    <mergeCell ref="T151:Z152"/>
    <mergeCell ref="AA151:AO151"/>
    <mergeCell ref="AP151:BD151"/>
    <mergeCell ref="BE151:BS151"/>
    <mergeCell ref="AA152:AE152"/>
    <mergeCell ref="AF152:AJ152"/>
    <mergeCell ref="AK152:AO152"/>
    <mergeCell ref="BA144:BC144"/>
    <mergeCell ref="BD144:BF144"/>
    <mergeCell ref="BG144:BI144"/>
    <mergeCell ref="BJ144:BL144"/>
    <mergeCell ref="A148:BL148"/>
    <mergeCell ref="A149:BS149"/>
    <mergeCell ref="AL145:AN145"/>
    <mergeCell ref="AO145:AQ145"/>
    <mergeCell ref="AR145:AT145"/>
    <mergeCell ref="AU145:AW145"/>
    <mergeCell ref="AI144:AK144"/>
    <mergeCell ref="AL144:AN144"/>
    <mergeCell ref="AO144:AQ144"/>
    <mergeCell ref="AR144:AT144"/>
    <mergeCell ref="AU144:AW144"/>
    <mergeCell ref="AX144:AZ144"/>
    <mergeCell ref="AP154:AT154"/>
    <mergeCell ref="AU154:AY154"/>
    <mergeCell ref="AZ154:BD154"/>
    <mergeCell ref="BE154:BI154"/>
    <mergeCell ref="BJ154:BN154"/>
    <mergeCell ref="BO154:BS154"/>
    <mergeCell ref="A154:F154"/>
    <mergeCell ref="G154:S154"/>
    <mergeCell ref="T154:Z154"/>
    <mergeCell ref="AA154:AE154"/>
    <mergeCell ref="AF154:AJ154"/>
    <mergeCell ref="AK154:AO154"/>
    <mergeCell ref="AP153:AT153"/>
    <mergeCell ref="AU153:AY153"/>
    <mergeCell ref="AZ153:BD153"/>
    <mergeCell ref="BE153:BI153"/>
    <mergeCell ref="BJ153:BN153"/>
    <mergeCell ref="BO153:BS153"/>
    <mergeCell ref="A153:F153"/>
    <mergeCell ref="G153:S153"/>
    <mergeCell ref="T153:Z153"/>
    <mergeCell ref="AA153:AE153"/>
    <mergeCell ref="AF153:AJ153"/>
    <mergeCell ref="AK153:AO153"/>
    <mergeCell ref="AP162:AT162"/>
    <mergeCell ref="A158:BL158"/>
    <mergeCell ref="A159:BD159"/>
    <mergeCell ref="A160:F161"/>
    <mergeCell ref="G160:S161"/>
    <mergeCell ref="T160:Z161"/>
    <mergeCell ref="AA160:AO160"/>
    <mergeCell ref="AP160:BD160"/>
    <mergeCell ref="AA161:AE161"/>
    <mergeCell ref="AF161:AJ161"/>
    <mergeCell ref="AK161:AO161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168:BL168"/>
    <mergeCell ref="A169:BM169"/>
    <mergeCell ref="A170:M171"/>
    <mergeCell ref="N170:U171"/>
    <mergeCell ref="V170:Z171"/>
    <mergeCell ref="AA170:AI170"/>
    <mergeCell ref="AJ170:AR170"/>
    <mergeCell ref="AS170:BA170"/>
    <mergeCell ref="BB170:BJ170"/>
    <mergeCell ref="BK170:BS170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U164:AY164"/>
    <mergeCell ref="AZ164:BD164"/>
    <mergeCell ref="A163:F163"/>
    <mergeCell ref="G163:S163"/>
    <mergeCell ref="T163:Z163"/>
    <mergeCell ref="AA163:AE163"/>
    <mergeCell ref="AF163:AJ163"/>
    <mergeCell ref="AK163:AO163"/>
    <mergeCell ref="AP163:AT163"/>
    <mergeCell ref="AU163:AY163"/>
    <mergeCell ref="BP172:BS172"/>
    <mergeCell ref="A173:M173"/>
    <mergeCell ref="N173:U173"/>
    <mergeCell ref="V173:Z173"/>
    <mergeCell ref="AA173:AE173"/>
    <mergeCell ref="AF173:AI173"/>
    <mergeCell ref="AJ173:AN173"/>
    <mergeCell ref="AO173:AR173"/>
    <mergeCell ref="AS173:AW173"/>
    <mergeCell ref="AX173:BA173"/>
    <mergeCell ref="AO172:AR172"/>
    <mergeCell ref="AS172:AW172"/>
    <mergeCell ref="AX172:BA172"/>
    <mergeCell ref="BB172:BF172"/>
    <mergeCell ref="BG172:BJ172"/>
    <mergeCell ref="BK172:BO172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AA171:AE171"/>
    <mergeCell ref="AF171:AI171"/>
    <mergeCell ref="AJ171:AN171"/>
    <mergeCell ref="AO171:AR171"/>
    <mergeCell ref="AS171:AW171"/>
    <mergeCell ref="AX171:BA171"/>
    <mergeCell ref="BP174:BS174"/>
    <mergeCell ref="A177:BL177"/>
    <mergeCell ref="A178:BL178"/>
    <mergeCell ref="A181:BL181"/>
    <mergeCell ref="A182:BL182"/>
    <mergeCell ref="A183:BL183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K186:AP186"/>
    <mergeCell ref="AQ186:AV186"/>
    <mergeCell ref="AW186:BA186"/>
    <mergeCell ref="BB186:BF186"/>
    <mergeCell ref="BG186:BL186"/>
    <mergeCell ref="A187:F187"/>
    <mergeCell ref="G187:S187"/>
    <mergeCell ref="T187:Y187"/>
    <mergeCell ref="Z187:AD187"/>
    <mergeCell ref="AE187:AJ187"/>
    <mergeCell ref="AQ184:AV185"/>
    <mergeCell ref="AW184:BF184"/>
    <mergeCell ref="BG184:BL185"/>
    <mergeCell ref="AW185:BA185"/>
    <mergeCell ref="BB185:BF185"/>
    <mergeCell ref="A186:F186"/>
    <mergeCell ref="G186:S186"/>
    <mergeCell ref="T186:Y186"/>
    <mergeCell ref="Z186:AD186"/>
    <mergeCell ref="AE186:AJ186"/>
    <mergeCell ref="A184:F185"/>
    <mergeCell ref="G184:S185"/>
    <mergeCell ref="T184:Y185"/>
    <mergeCell ref="Z184:AD185"/>
    <mergeCell ref="AE184:AJ185"/>
    <mergeCell ref="AK184:AP185"/>
    <mergeCell ref="A191:BL191"/>
    <mergeCell ref="A192:F194"/>
    <mergeCell ref="G192:P194"/>
    <mergeCell ref="Q192:AN192"/>
    <mergeCell ref="AO192:BL192"/>
    <mergeCell ref="Q193:U194"/>
    <mergeCell ref="V193:Y194"/>
    <mergeCell ref="Z193:AI193"/>
    <mergeCell ref="AJ193:AN194"/>
    <mergeCell ref="AO193:AS194"/>
    <mergeCell ref="AK188:AP188"/>
    <mergeCell ref="AQ188:AV188"/>
    <mergeCell ref="AW188:BA188"/>
    <mergeCell ref="BB188:BF188"/>
    <mergeCell ref="BG188:BL188"/>
    <mergeCell ref="A190:BL190"/>
    <mergeCell ref="AK187:AP187"/>
    <mergeCell ref="AQ187:AV187"/>
    <mergeCell ref="AW187:BA187"/>
    <mergeCell ref="BB187:BF187"/>
    <mergeCell ref="BG187:BL187"/>
    <mergeCell ref="A188:F188"/>
    <mergeCell ref="G188:S188"/>
    <mergeCell ref="T188:Y188"/>
    <mergeCell ref="Z188:AD188"/>
    <mergeCell ref="AE188:AJ188"/>
    <mergeCell ref="AJ195:AN195"/>
    <mergeCell ref="AO195:AS195"/>
    <mergeCell ref="AT195:AW195"/>
    <mergeCell ref="AX195:BB195"/>
    <mergeCell ref="BC195:BG195"/>
    <mergeCell ref="BH195:BL195"/>
    <mergeCell ref="A195:F195"/>
    <mergeCell ref="G195:P195"/>
    <mergeCell ref="Q195:U195"/>
    <mergeCell ref="V195:Y195"/>
    <mergeCell ref="Z195:AD195"/>
    <mergeCell ref="AE195:AI195"/>
    <mergeCell ref="AT193:AW194"/>
    <mergeCell ref="AX193:BG193"/>
    <mergeCell ref="BH193:BL194"/>
    <mergeCell ref="Z194:AD194"/>
    <mergeCell ref="AE194:AI194"/>
    <mergeCell ref="AX194:BB194"/>
    <mergeCell ref="BC194:BG194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J196:AN196"/>
    <mergeCell ref="AO196:AS196"/>
    <mergeCell ref="AT196:AW196"/>
    <mergeCell ref="AX196:BB196"/>
    <mergeCell ref="BC196:BG196"/>
    <mergeCell ref="BH196:BL196"/>
    <mergeCell ref="A196:F196"/>
    <mergeCell ref="G196:P196"/>
    <mergeCell ref="Q196:U196"/>
    <mergeCell ref="V196:Y196"/>
    <mergeCell ref="Z196:AD196"/>
    <mergeCell ref="AE196:AI196"/>
    <mergeCell ref="BE201:BL202"/>
    <mergeCell ref="A203:F203"/>
    <mergeCell ref="G203:S203"/>
    <mergeCell ref="T203:Y203"/>
    <mergeCell ref="Z203:AD203"/>
    <mergeCell ref="AE203:AJ203"/>
    <mergeCell ref="AK203:AP203"/>
    <mergeCell ref="AQ203:AV203"/>
    <mergeCell ref="AW203:BD203"/>
    <mergeCell ref="BE203:BL203"/>
    <mergeCell ref="A199:BL199"/>
    <mergeCell ref="A200:BL200"/>
    <mergeCell ref="A201:F202"/>
    <mergeCell ref="G201:S202"/>
    <mergeCell ref="T201:Y202"/>
    <mergeCell ref="Z201:AD202"/>
    <mergeCell ref="AE201:AJ202"/>
    <mergeCell ref="AK201:AP202"/>
    <mergeCell ref="AQ201:AV202"/>
    <mergeCell ref="AW201:BD202"/>
    <mergeCell ref="A211:BL211"/>
    <mergeCell ref="A212:BL212"/>
    <mergeCell ref="AQ204:AV204"/>
    <mergeCell ref="AW204:BD204"/>
    <mergeCell ref="BE204:BL204"/>
    <mergeCell ref="A205:F205"/>
    <mergeCell ref="G205:S205"/>
    <mergeCell ref="T205:Y205"/>
    <mergeCell ref="Z205:AD205"/>
    <mergeCell ref="AE205:AJ205"/>
    <mergeCell ref="AK205:AP205"/>
    <mergeCell ref="AQ205:AV205"/>
    <mergeCell ref="A204:F204"/>
    <mergeCell ref="G204:S204"/>
    <mergeCell ref="T204:Y204"/>
    <mergeCell ref="Z204:AD204"/>
    <mergeCell ref="AE204:AJ204"/>
    <mergeCell ref="AK204:AP204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0:AA220"/>
    <mergeCell ref="AH220:AP220"/>
    <mergeCell ref="AU220:BF220"/>
    <mergeCell ref="AH221:AP221"/>
    <mergeCell ref="AU221:BF221"/>
    <mergeCell ref="A31:D31"/>
    <mergeCell ref="E31:T31"/>
    <mergeCell ref="U31:Y31"/>
    <mergeCell ref="Z31:AD31"/>
    <mergeCell ref="AE31:AH31"/>
    <mergeCell ref="A213:BL213"/>
    <mergeCell ref="A217:AA217"/>
    <mergeCell ref="AH217:AP217"/>
    <mergeCell ref="AU217:BF217"/>
    <mergeCell ref="AH218:AP218"/>
    <mergeCell ref="AU218:BF218"/>
    <mergeCell ref="AW205:BD205"/>
    <mergeCell ref="BE205:BL205"/>
    <mergeCell ref="A207:BL207"/>
    <mergeCell ref="A208:BL208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H64:AL64"/>
    <mergeCell ref="AM64:AQ64"/>
    <mergeCell ref="AR64:AV64"/>
    <mergeCell ref="AW64:BA64"/>
    <mergeCell ref="BB64:BF64"/>
    <mergeCell ref="BG64:BK64"/>
    <mergeCell ref="BQ59:BT59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O94:AS94"/>
    <mergeCell ref="AT94:AX94"/>
    <mergeCell ref="AY94:BC94"/>
    <mergeCell ref="BD94:BH94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12:BI112"/>
    <mergeCell ref="BJ112:BN112"/>
    <mergeCell ref="BO112:BS112"/>
    <mergeCell ref="BT112:BX112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V121:AE121"/>
    <mergeCell ref="AF121:AJ121"/>
    <mergeCell ref="AK121:AO121"/>
    <mergeCell ref="AP121:AT121"/>
    <mergeCell ref="AU121:AY121"/>
    <mergeCell ref="AZ121:BD121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E122:BI122"/>
    <mergeCell ref="A123:C123"/>
    <mergeCell ref="D123:P123"/>
    <mergeCell ref="Q123:U123"/>
    <mergeCell ref="V123:AE123"/>
    <mergeCell ref="AF123:AJ123"/>
    <mergeCell ref="AK123:AO123"/>
    <mergeCell ref="AP123:AT123"/>
    <mergeCell ref="AU123:AY123"/>
    <mergeCell ref="AZ123:BD123"/>
    <mergeCell ref="BE126:BI126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AX145:AZ145"/>
    <mergeCell ref="BA145:BC145"/>
    <mergeCell ref="BD145:BF145"/>
    <mergeCell ref="BG145:BI145"/>
    <mergeCell ref="BJ145:BL145"/>
    <mergeCell ref="A145:C145"/>
    <mergeCell ref="D145:V145"/>
    <mergeCell ref="W145:Y145"/>
    <mergeCell ref="Z145:AB145"/>
    <mergeCell ref="AC145:AE145"/>
    <mergeCell ref="AF145:AH145"/>
    <mergeCell ref="AI145:AK145"/>
    <mergeCell ref="A135:T135"/>
    <mergeCell ref="U135:Y135"/>
    <mergeCell ref="Z135:AD135"/>
    <mergeCell ref="AE135:AI135"/>
    <mergeCell ref="AJ135:AN135"/>
    <mergeCell ref="AO135:AS135"/>
    <mergeCell ref="AT135:AX135"/>
    <mergeCell ref="AY135:BC135"/>
    <mergeCell ref="BD135:BH135"/>
    <mergeCell ref="BA143:BC143"/>
    <mergeCell ref="BD143:BF143"/>
    <mergeCell ref="BG143:BI143"/>
    <mergeCell ref="BJ143:BL143"/>
    <mergeCell ref="A144:C144"/>
    <mergeCell ref="D144:V144"/>
    <mergeCell ref="W144:Y144"/>
    <mergeCell ref="Z144:AB144"/>
    <mergeCell ref="AC144:AE144"/>
    <mergeCell ref="AF144:AH144"/>
    <mergeCell ref="AI143:AK143"/>
    <mergeCell ref="AU165:AY165"/>
    <mergeCell ref="AZ165:BD165"/>
    <mergeCell ref="A165:F165"/>
    <mergeCell ref="G165:S165"/>
    <mergeCell ref="T165:Z165"/>
    <mergeCell ref="AA165:AE165"/>
    <mergeCell ref="AF165:AJ165"/>
    <mergeCell ref="AK165:AO165"/>
    <mergeCell ref="AP165:AT165"/>
    <mergeCell ref="BO156:BS156"/>
    <mergeCell ref="AK156:AO156"/>
    <mergeCell ref="AP156:AT156"/>
    <mergeCell ref="AU156:AY156"/>
    <mergeCell ref="AZ156:BD156"/>
    <mergeCell ref="BE156:BI156"/>
    <mergeCell ref="BJ156:BN156"/>
    <mergeCell ref="A156:F156"/>
    <mergeCell ref="G156:S156"/>
    <mergeCell ref="T156:Z156"/>
    <mergeCell ref="AA156:AE156"/>
    <mergeCell ref="AF156:AJ156"/>
    <mergeCell ref="AU162:AY162"/>
    <mergeCell ref="AZ162:BD162"/>
    <mergeCell ref="AP161:AT161"/>
    <mergeCell ref="AU161:AY161"/>
    <mergeCell ref="AZ161:BD161"/>
    <mergeCell ref="A162:F162"/>
    <mergeCell ref="G162:S162"/>
    <mergeCell ref="T162:Z162"/>
    <mergeCell ref="AA162:AE162"/>
    <mergeCell ref="AF162:AJ162"/>
    <mergeCell ref="AK162:AO162"/>
  </mergeCells>
  <conditionalFormatting sqref="A86 A144 A95">
    <cfRule type="cellIs" dxfId="69" priority="39" stopIfTrue="1" operator="equal">
      <formula>A85</formula>
    </cfRule>
  </conditionalFormatting>
  <conditionalFormatting sqref="A105:C105 A119:C119">
    <cfRule type="cellIs" dxfId="68" priority="40" stopIfTrue="1" operator="equal">
      <formula>A104</formula>
    </cfRule>
    <cfRule type="cellIs" dxfId="67" priority="41" stopIfTrue="1" operator="equal">
      <formula>0</formula>
    </cfRule>
  </conditionalFormatting>
  <conditionalFormatting sqref="A87">
    <cfRule type="cellIs" dxfId="66" priority="38" stopIfTrue="1" operator="equal">
      <formula>A86</formula>
    </cfRule>
  </conditionalFormatting>
  <conditionalFormatting sqref="A97">
    <cfRule type="cellIs" dxfId="65" priority="174" stopIfTrue="1" operator="equal">
      <formula>A95</formula>
    </cfRule>
  </conditionalFormatting>
  <conditionalFormatting sqref="A96">
    <cfRule type="cellIs" dxfId="64" priority="36" stopIfTrue="1" operator="equal">
      <formula>A95</formula>
    </cfRule>
  </conditionalFormatting>
  <conditionalFormatting sqref="A145">
    <cfRule type="cellIs" dxfId="63" priority="2" stopIfTrue="1" operator="equal">
      <formula>A144</formula>
    </cfRule>
  </conditionalFormatting>
  <conditionalFormatting sqref="A106:C106">
    <cfRule type="cellIs" dxfId="62" priority="33" stopIfTrue="1" operator="equal">
      <formula>A105</formula>
    </cfRule>
    <cfRule type="cellIs" dxfId="61" priority="34" stopIfTrue="1" operator="equal">
      <formula>0</formula>
    </cfRule>
  </conditionalFormatting>
  <conditionalFormatting sqref="A107:C107">
    <cfRule type="cellIs" dxfId="60" priority="31" stopIfTrue="1" operator="equal">
      <formula>A106</formula>
    </cfRule>
    <cfRule type="cellIs" dxfId="59" priority="32" stopIfTrue="1" operator="equal">
      <formula>0</formula>
    </cfRule>
  </conditionalFormatting>
  <conditionalFormatting sqref="A108:C108">
    <cfRule type="cellIs" dxfId="58" priority="29" stopIfTrue="1" operator="equal">
      <formula>A107</formula>
    </cfRule>
    <cfRule type="cellIs" dxfId="57" priority="30" stopIfTrue="1" operator="equal">
      <formula>0</formula>
    </cfRule>
  </conditionalFormatting>
  <conditionalFormatting sqref="A109:C109">
    <cfRule type="cellIs" dxfId="56" priority="27" stopIfTrue="1" operator="equal">
      <formula>A108</formula>
    </cfRule>
    <cfRule type="cellIs" dxfId="55" priority="28" stopIfTrue="1" operator="equal">
      <formula>0</formula>
    </cfRule>
  </conditionalFormatting>
  <conditionalFormatting sqref="A110:C110">
    <cfRule type="cellIs" dxfId="54" priority="25" stopIfTrue="1" operator="equal">
      <formula>A109</formula>
    </cfRule>
    <cfRule type="cellIs" dxfId="53" priority="26" stopIfTrue="1" operator="equal">
      <formula>0</formula>
    </cfRule>
  </conditionalFormatting>
  <conditionalFormatting sqref="A111:C111">
    <cfRule type="cellIs" dxfId="52" priority="23" stopIfTrue="1" operator="equal">
      <formula>A110</formula>
    </cfRule>
    <cfRule type="cellIs" dxfId="51" priority="24" stopIfTrue="1" operator="equal">
      <formula>0</formula>
    </cfRule>
  </conditionalFormatting>
  <conditionalFormatting sqref="A112:C112">
    <cfRule type="cellIs" dxfId="50" priority="21" stopIfTrue="1" operator="equal">
      <formula>A111</formula>
    </cfRule>
    <cfRule type="cellIs" dxfId="49" priority="22" stopIfTrue="1" operator="equal">
      <formula>0</formula>
    </cfRule>
  </conditionalFormatting>
  <conditionalFormatting sqref="A120:C120">
    <cfRule type="cellIs" dxfId="48" priority="17" stopIfTrue="1" operator="equal">
      <formula>A119</formula>
    </cfRule>
    <cfRule type="cellIs" dxfId="47" priority="18" stopIfTrue="1" operator="equal">
      <formula>0</formula>
    </cfRule>
  </conditionalFormatting>
  <conditionalFormatting sqref="A121:C121">
    <cfRule type="cellIs" dxfId="46" priority="15" stopIfTrue="1" operator="equal">
      <formula>A120</formula>
    </cfRule>
    <cfRule type="cellIs" dxfId="45" priority="16" stopIfTrue="1" operator="equal">
      <formula>0</formula>
    </cfRule>
  </conditionalFormatting>
  <conditionalFormatting sqref="A122:C122">
    <cfRule type="cellIs" dxfId="44" priority="13" stopIfTrue="1" operator="equal">
      <formula>A121</formula>
    </cfRule>
    <cfRule type="cellIs" dxfId="43" priority="14" stopIfTrue="1" operator="equal">
      <formula>0</formula>
    </cfRule>
  </conditionalFormatting>
  <conditionalFormatting sqref="A123:C123">
    <cfRule type="cellIs" dxfId="42" priority="11" stopIfTrue="1" operator="equal">
      <formula>A122</formula>
    </cfRule>
    <cfRule type="cellIs" dxfId="41" priority="12" stopIfTrue="1" operator="equal">
      <formula>0</formula>
    </cfRule>
  </conditionalFormatting>
  <conditionalFormatting sqref="A124:C124">
    <cfRule type="cellIs" dxfId="40" priority="9" stopIfTrue="1" operator="equal">
      <formula>A123</formula>
    </cfRule>
    <cfRule type="cellIs" dxfId="39" priority="10" stopIfTrue="1" operator="equal">
      <formula>0</formula>
    </cfRule>
  </conditionalFormatting>
  <conditionalFormatting sqref="A125:C125">
    <cfRule type="cellIs" dxfId="38" priority="7" stopIfTrue="1" operator="equal">
      <formula>A124</formula>
    </cfRule>
    <cfRule type="cellIs" dxfId="37" priority="8" stopIfTrue="1" operator="equal">
      <formula>0</formula>
    </cfRule>
  </conditionalFormatting>
  <conditionalFormatting sqref="A126:C126">
    <cfRule type="cellIs" dxfId="36" priority="5" stopIfTrue="1" operator="equal">
      <formula>A125</formula>
    </cfRule>
    <cfRule type="cellIs" dxfId="35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21"/>
  <sheetViews>
    <sheetView tabSelected="1" zoomScaleNormal="100" workbookViewId="0"/>
  </sheetViews>
  <sheetFormatPr defaultRowHeight="13.2" x14ac:dyDescent="0.25"/>
  <cols>
    <col min="1" max="78" width="2.88671875" customWidth="1"/>
    <col min="79" max="79" width="4" hidden="1" customWidth="1"/>
  </cols>
  <sheetData>
    <row r="1" spans="1:79" ht="57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1" t="s">
        <v>115</v>
      </c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</row>
    <row r="2" spans="1:79" ht="14.25" customHeight="1" x14ac:dyDescent="0.25">
      <c r="A2" s="132" t="s">
        <v>242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</row>
    <row r="4" spans="1:79" ht="27.6" customHeight="1" x14ac:dyDescent="0.25">
      <c r="A4" s="11" t="s">
        <v>159</v>
      </c>
      <c r="B4" s="129" t="s">
        <v>211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8"/>
      <c r="AH4" s="123" t="s">
        <v>210</v>
      </c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8"/>
      <c r="AT4" s="125" t="s">
        <v>216</v>
      </c>
      <c r="AU4" s="123"/>
      <c r="AV4" s="123"/>
      <c r="AW4" s="123"/>
      <c r="AX4" s="123"/>
      <c r="AY4" s="123"/>
      <c r="AZ4" s="123"/>
      <c r="BA4" s="123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5">
      <c r="A5" s="130" t="s">
        <v>0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7"/>
      <c r="AH5" s="126" t="s">
        <v>161</v>
      </c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7"/>
      <c r="AT5" s="126" t="s">
        <v>157</v>
      </c>
      <c r="AU5" s="126"/>
      <c r="AV5" s="126"/>
      <c r="AW5" s="126"/>
      <c r="AX5" s="126"/>
      <c r="AY5" s="126"/>
      <c r="AZ5" s="126"/>
      <c r="BA5" s="126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5">
      <c r="BE6" s="14"/>
      <c r="BF6" s="14"/>
      <c r="BG6" s="14"/>
      <c r="BH6" s="14"/>
      <c r="BI6" s="14"/>
      <c r="BJ6" s="14"/>
      <c r="BK6" s="14"/>
      <c r="BL6" s="14"/>
    </row>
    <row r="7" spans="1:79" ht="27.6" customHeight="1" x14ac:dyDescent="0.25">
      <c r="A7" s="11" t="s">
        <v>162</v>
      </c>
      <c r="B7" s="129" t="s">
        <v>259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8"/>
      <c r="AH7" s="123" t="s">
        <v>260</v>
      </c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5"/>
      <c r="BC7" s="125" t="s">
        <v>216</v>
      </c>
      <c r="BD7" s="123"/>
      <c r="BE7" s="123"/>
      <c r="BF7" s="123"/>
      <c r="BG7" s="123"/>
      <c r="BH7" s="123"/>
      <c r="BI7" s="123"/>
      <c r="BJ7" s="123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5">
      <c r="A8" s="130" t="s">
        <v>155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7"/>
      <c r="AH8" s="126" t="s">
        <v>163</v>
      </c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3"/>
      <c r="BC8" s="126" t="s">
        <v>157</v>
      </c>
      <c r="BD8" s="126"/>
      <c r="BE8" s="126"/>
      <c r="BF8" s="126"/>
      <c r="BG8" s="126"/>
      <c r="BH8" s="126"/>
      <c r="BI8" s="126"/>
      <c r="BJ8" s="126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41.4" customHeight="1" x14ac:dyDescent="0.25">
      <c r="A10" s="11" t="s">
        <v>164</v>
      </c>
      <c r="B10" s="123" t="s">
        <v>328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N10" s="123" t="s">
        <v>329</v>
      </c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5"/>
      <c r="AA10" s="123" t="s">
        <v>301</v>
      </c>
      <c r="AB10" s="123"/>
      <c r="AC10" s="123"/>
      <c r="AD10" s="123"/>
      <c r="AE10" s="123"/>
      <c r="AF10" s="123"/>
      <c r="AG10" s="123"/>
      <c r="AH10" s="123"/>
      <c r="AI10" s="123"/>
      <c r="AJ10" s="15"/>
      <c r="AK10" s="124" t="s">
        <v>320</v>
      </c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20"/>
      <c r="BL10" s="125" t="s">
        <v>217</v>
      </c>
      <c r="BM10" s="123"/>
      <c r="BN10" s="123"/>
      <c r="BO10" s="123"/>
      <c r="BP10" s="123"/>
      <c r="BQ10" s="123"/>
      <c r="BR10" s="123"/>
      <c r="BS10" s="123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5">
      <c r="B11" s="126" t="s">
        <v>165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N11" s="126" t="s">
        <v>167</v>
      </c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3"/>
      <c r="AA11" s="127" t="s">
        <v>168</v>
      </c>
      <c r="AB11" s="127"/>
      <c r="AC11" s="127"/>
      <c r="AD11" s="127"/>
      <c r="AE11" s="127"/>
      <c r="AF11" s="127"/>
      <c r="AG11" s="127"/>
      <c r="AH11" s="127"/>
      <c r="AI11" s="127"/>
      <c r="AJ11" s="13"/>
      <c r="AK11" s="128" t="s">
        <v>166</v>
      </c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9"/>
      <c r="BL11" s="126" t="s">
        <v>158</v>
      </c>
      <c r="BM11" s="126"/>
      <c r="BN11" s="126"/>
      <c r="BO11" s="126"/>
      <c r="BP11" s="126"/>
      <c r="BQ11" s="126"/>
      <c r="BR11" s="126"/>
      <c r="BS11" s="126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5">
      <c r="A13" s="65" t="s">
        <v>243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</row>
    <row r="14" spans="1:79" ht="14.25" customHeight="1" x14ac:dyDescent="0.25">
      <c r="A14" s="65" t="s">
        <v>148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</row>
    <row r="15" spans="1:79" ht="15" customHeight="1" x14ac:dyDescent="0.25">
      <c r="A15" s="121" t="s">
        <v>326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</row>
    <row r="16" spans="1:79" ht="1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3">
      <c r="A17" s="122" t="s">
        <v>149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</row>
    <row r="18" spans="1:79" ht="15" customHeight="1" x14ac:dyDescent="0.25">
      <c r="A18" s="121" t="s">
        <v>327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</row>
    <row r="19" spans="1:79" ht="1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5">
      <c r="A20" s="65" t="s">
        <v>150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</row>
    <row r="21" spans="1:79" ht="179.4" customHeight="1" x14ac:dyDescent="0.25">
      <c r="A21" s="121" t="s">
        <v>315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</row>
    <row r="22" spans="1:79" ht="1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5">
      <c r="A23" s="65" t="s">
        <v>151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</row>
    <row r="24" spans="1:79" ht="14.25" customHeight="1" x14ac:dyDescent="0.25">
      <c r="A24" s="117" t="s">
        <v>228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</row>
    <row r="25" spans="1:79" ht="15" customHeight="1" x14ac:dyDescent="0.25">
      <c r="A25" s="69" t="s">
        <v>218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</row>
    <row r="26" spans="1:79" ht="23.1" customHeight="1" x14ac:dyDescent="0.25">
      <c r="A26" s="82" t="s">
        <v>2</v>
      </c>
      <c r="B26" s="83"/>
      <c r="C26" s="83"/>
      <c r="D26" s="84"/>
      <c r="E26" s="82" t="s">
        <v>19</v>
      </c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41" t="s">
        <v>219</v>
      </c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 t="s">
        <v>222</v>
      </c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 t="s">
        <v>229</v>
      </c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</row>
    <row r="27" spans="1:79" ht="54.75" customHeight="1" x14ac:dyDescent="0.25">
      <c r="A27" s="85"/>
      <c r="B27" s="86"/>
      <c r="C27" s="86"/>
      <c r="D27" s="87"/>
      <c r="E27" s="85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77" t="s">
        <v>4</v>
      </c>
      <c r="V27" s="78"/>
      <c r="W27" s="78"/>
      <c r="X27" s="78"/>
      <c r="Y27" s="79"/>
      <c r="Z27" s="77" t="s">
        <v>3</v>
      </c>
      <c r="AA27" s="78"/>
      <c r="AB27" s="78"/>
      <c r="AC27" s="78"/>
      <c r="AD27" s="79"/>
      <c r="AE27" s="102" t="s">
        <v>116</v>
      </c>
      <c r="AF27" s="103"/>
      <c r="AG27" s="103"/>
      <c r="AH27" s="104"/>
      <c r="AI27" s="77" t="s">
        <v>5</v>
      </c>
      <c r="AJ27" s="78"/>
      <c r="AK27" s="78"/>
      <c r="AL27" s="78"/>
      <c r="AM27" s="79"/>
      <c r="AN27" s="77" t="s">
        <v>4</v>
      </c>
      <c r="AO27" s="78"/>
      <c r="AP27" s="78"/>
      <c r="AQ27" s="78"/>
      <c r="AR27" s="79"/>
      <c r="AS27" s="77" t="s">
        <v>3</v>
      </c>
      <c r="AT27" s="78"/>
      <c r="AU27" s="78"/>
      <c r="AV27" s="78"/>
      <c r="AW27" s="79"/>
      <c r="AX27" s="102" t="s">
        <v>116</v>
      </c>
      <c r="AY27" s="103"/>
      <c r="AZ27" s="103"/>
      <c r="BA27" s="104"/>
      <c r="BB27" s="77" t="s">
        <v>96</v>
      </c>
      <c r="BC27" s="78"/>
      <c r="BD27" s="78"/>
      <c r="BE27" s="78"/>
      <c r="BF27" s="79"/>
      <c r="BG27" s="77" t="s">
        <v>4</v>
      </c>
      <c r="BH27" s="78"/>
      <c r="BI27" s="78"/>
      <c r="BJ27" s="78"/>
      <c r="BK27" s="79"/>
      <c r="BL27" s="77" t="s">
        <v>3</v>
      </c>
      <c r="BM27" s="78"/>
      <c r="BN27" s="78"/>
      <c r="BO27" s="78"/>
      <c r="BP27" s="79"/>
      <c r="BQ27" s="102" t="s">
        <v>116</v>
      </c>
      <c r="BR27" s="103"/>
      <c r="BS27" s="103"/>
      <c r="BT27" s="104"/>
      <c r="BU27" s="77" t="s">
        <v>97</v>
      </c>
      <c r="BV27" s="78"/>
      <c r="BW27" s="78"/>
      <c r="BX27" s="78"/>
      <c r="BY27" s="79"/>
    </row>
    <row r="28" spans="1:79" ht="15" customHeight="1" x14ac:dyDescent="0.25">
      <c r="A28" s="77">
        <v>1</v>
      </c>
      <c r="B28" s="78"/>
      <c r="C28" s="78"/>
      <c r="D28" s="79"/>
      <c r="E28" s="77">
        <v>2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7">
        <v>3</v>
      </c>
      <c r="V28" s="78"/>
      <c r="W28" s="78"/>
      <c r="X28" s="78"/>
      <c r="Y28" s="79"/>
      <c r="Z28" s="77">
        <v>4</v>
      </c>
      <c r="AA28" s="78"/>
      <c r="AB28" s="78"/>
      <c r="AC28" s="78"/>
      <c r="AD28" s="79"/>
      <c r="AE28" s="77">
        <v>5</v>
      </c>
      <c r="AF28" s="78"/>
      <c r="AG28" s="78"/>
      <c r="AH28" s="79"/>
      <c r="AI28" s="77">
        <v>6</v>
      </c>
      <c r="AJ28" s="78"/>
      <c r="AK28" s="78"/>
      <c r="AL28" s="78"/>
      <c r="AM28" s="79"/>
      <c r="AN28" s="77">
        <v>7</v>
      </c>
      <c r="AO28" s="78"/>
      <c r="AP28" s="78"/>
      <c r="AQ28" s="78"/>
      <c r="AR28" s="79"/>
      <c r="AS28" s="77">
        <v>8</v>
      </c>
      <c r="AT28" s="78"/>
      <c r="AU28" s="78"/>
      <c r="AV28" s="78"/>
      <c r="AW28" s="79"/>
      <c r="AX28" s="77">
        <v>9</v>
      </c>
      <c r="AY28" s="78"/>
      <c r="AZ28" s="78"/>
      <c r="BA28" s="79"/>
      <c r="BB28" s="77">
        <v>10</v>
      </c>
      <c r="BC28" s="78"/>
      <c r="BD28" s="78"/>
      <c r="BE28" s="78"/>
      <c r="BF28" s="79"/>
      <c r="BG28" s="77">
        <v>11</v>
      </c>
      <c r="BH28" s="78"/>
      <c r="BI28" s="78"/>
      <c r="BJ28" s="78"/>
      <c r="BK28" s="79"/>
      <c r="BL28" s="77">
        <v>12</v>
      </c>
      <c r="BM28" s="78"/>
      <c r="BN28" s="78"/>
      <c r="BO28" s="78"/>
      <c r="BP28" s="79"/>
      <c r="BQ28" s="77">
        <v>13</v>
      </c>
      <c r="BR28" s="78"/>
      <c r="BS28" s="78"/>
      <c r="BT28" s="79"/>
      <c r="BU28" s="77">
        <v>14</v>
      </c>
      <c r="BV28" s="78"/>
      <c r="BW28" s="78"/>
      <c r="BX28" s="78"/>
      <c r="BY28" s="79"/>
    </row>
    <row r="29" spans="1:79" ht="13.5" hidden="1" customHeight="1" x14ac:dyDescent="0.25">
      <c r="A29" s="92" t="s">
        <v>56</v>
      </c>
      <c r="B29" s="93"/>
      <c r="C29" s="93"/>
      <c r="D29" s="94"/>
      <c r="E29" s="92" t="s">
        <v>57</v>
      </c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118" t="s">
        <v>65</v>
      </c>
      <c r="V29" s="119"/>
      <c r="W29" s="119"/>
      <c r="X29" s="119"/>
      <c r="Y29" s="120"/>
      <c r="Z29" s="118" t="s">
        <v>66</v>
      </c>
      <c r="AA29" s="119"/>
      <c r="AB29" s="119"/>
      <c r="AC29" s="119"/>
      <c r="AD29" s="120"/>
      <c r="AE29" s="92" t="s">
        <v>91</v>
      </c>
      <c r="AF29" s="93"/>
      <c r="AG29" s="93"/>
      <c r="AH29" s="94"/>
      <c r="AI29" s="99" t="s">
        <v>170</v>
      </c>
      <c r="AJ29" s="100"/>
      <c r="AK29" s="100"/>
      <c r="AL29" s="100"/>
      <c r="AM29" s="101"/>
      <c r="AN29" s="92" t="s">
        <v>67</v>
      </c>
      <c r="AO29" s="93"/>
      <c r="AP29" s="93"/>
      <c r="AQ29" s="93"/>
      <c r="AR29" s="94"/>
      <c r="AS29" s="92" t="s">
        <v>68</v>
      </c>
      <c r="AT29" s="93"/>
      <c r="AU29" s="93"/>
      <c r="AV29" s="93"/>
      <c r="AW29" s="94"/>
      <c r="AX29" s="92" t="s">
        <v>92</v>
      </c>
      <c r="AY29" s="93"/>
      <c r="AZ29" s="93"/>
      <c r="BA29" s="94"/>
      <c r="BB29" s="99" t="s">
        <v>170</v>
      </c>
      <c r="BC29" s="100"/>
      <c r="BD29" s="100"/>
      <c r="BE29" s="100"/>
      <c r="BF29" s="101"/>
      <c r="BG29" s="92" t="s">
        <v>58</v>
      </c>
      <c r="BH29" s="93"/>
      <c r="BI29" s="93"/>
      <c r="BJ29" s="93"/>
      <c r="BK29" s="94"/>
      <c r="BL29" s="92" t="s">
        <v>59</v>
      </c>
      <c r="BM29" s="93"/>
      <c r="BN29" s="93"/>
      <c r="BO29" s="93"/>
      <c r="BP29" s="94"/>
      <c r="BQ29" s="92" t="s">
        <v>93</v>
      </c>
      <c r="BR29" s="93"/>
      <c r="BS29" s="93"/>
      <c r="BT29" s="94"/>
      <c r="BU29" s="99" t="s">
        <v>170</v>
      </c>
      <c r="BV29" s="100"/>
      <c r="BW29" s="100"/>
      <c r="BX29" s="100"/>
      <c r="BY29" s="101"/>
      <c r="CA29" t="s">
        <v>21</v>
      </c>
    </row>
    <row r="30" spans="1:79" s="25" customFormat="1" ht="13.2" customHeight="1" x14ac:dyDescent="0.25">
      <c r="A30" s="28"/>
      <c r="B30" s="29"/>
      <c r="C30" s="29"/>
      <c r="D30" s="54"/>
      <c r="E30" s="30" t="s">
        <v>172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2"/>
      <c r="U30" s="52">
        <v>71500</v>
      </c>
      <c r="V30" s="52"/>
      <c r="W30" s="52"/>
      <c r="X30" s="52"/>
      <c r="Y30" s="52"/>
      <c r="Z30" s="52" t="s">
        <v>173</v>
      </c>
      <c r="AA30" s="52"/>
      <c r="AB30" s="52"/>
      <c r="AC30" s="52"/>
      <c r="AD30" s="52"/>
      <c r="AE30" s="49" t="s">
        <v>173</v>
      </c>
      <c r="AF30" s="50"/>
      <c r="AG30" s="50"/>
      <c r="AH30" s="51"/>
      <c r="AI30" s="49">
        <f>IF(ISNUMBER(U30),U30,0)+IF(ISNUMBER(Z30),Z30,0)</f>
        <v>71500</v>
      </c>
      <c r="AJ30" s="50"/>
      <c r="AK30" s="50"/>
      <c r="AL30" s="50"/>
      <c r="AM30" s="51"/>
      <c r="AN30" s="49">
        <v>0</v>
      </c>
      <c r="AO30" s="50"/>
      <c r="AP30" s="50"/>
      <c r="AQ30" s="50"/>
      <c r="AR30" s="51"/>
      <c r="AS30" s="49" t="s">
        <v>173</v>
      </c>
      <c r="AT30" s="50"/>
      <c r="AU30" s="50"/>
      <c r="AV30" s="50"/>
      <c r="AW30" s="51"/>
      <c r="AX30" s="49" t="s">
        <v>173</v>
      </c>
      <c r="AY30" s="50"/>
      <c r="AZ30" s="50"/>
      <c r="BA30" s="51"/>
      <c r="BB30" s="49">
        <f>IF(ISNUMBER(AN30),AN30,0)+IF(ISNUMBER(AS30),AS30,0)</f>
        <v>0</v>
      </c>
      <c r="BC30" s="50"/>
      <c r="BD30" s="50"/>
      <c r="BE30" s="50"/>
      <c r="BF30" s="51"/>
      <c r="BG30" s="49">
        <v>71500</v>
      </c>
      <c r="BH30" s="50"/>
      <c r="BI30" s="50"/>
      <c r="BJ30" s="50"/>
      <c r="BK30" s="51"/>
      <c r="BL30" s="49" t="s">
        <v>173</v>
      </c>
      <c r="BM30" s="50"/>
      <c r="BN30" s="50"/>
      <c r="BO30" s="50"/>
      <c r="BP30" s="51"/>
      <c r="BQ30" s="49" t="s">
        <v>173</v>
      </c>
      <c r="BR30" s="50"/>
      <c r="BS30" s="50"/>
      <c r="BT30" s="51"/>
      <c r="BU30" s="49">
        <f>IF(ISNUMBER(BG30),BG30,0)+IF(ISNUMBER(BL30),BL30,0)</f>
        <v>71500</v>
      </c>
      <c r="BV30" s="50"/>
      <c r="BW30" s="50"/>
      <c r="BX30" s="50"/>
      <c r="BY30" s="51"/>
      <c r="CA30" s="25" t="s">
        <v>22</v>
      </c>
    </row>
    <row r="31" spans="1:79" s="6" customFormat="1" ht="12.75" customHeight="1" x14ac:dyDescent="0.25">
      <c r="A31" s="33"/>
      <c r="B31" s="34"/>
      <c r="C31" s="34"/>
      <c r="D31" s="53"/>
      <c r="E31" s="35" t="s">
        <v>147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/>
      <c r="U31" s="48">
        <v>71500</v>
      </c>
      <c r="V31" s="48"/>
      <c r="W31" s="48"/>
      <c r="X31" s="48"/>
      <c r="Y31" s="48"/>
      <c r="Z31" s="48">
        <v>0</v>
      </c>
      <c r="AA31" s="48"/>
      <c r="AB31" s="48"/>
      <c r="AC31" s="48"/>
      <c r="AD31" s="48"/>
      <c r="AE31" s="45">
        <v>0</v>
      </c>
      <c r="AF31" s="46"/>
      <c r="AG31" s="46"/>
      <c r="AH31" s="47"/>
      <c r="AI31" s="45">
        <f>IF(ISNUMBER(U31),U31,0)+IF(ISNUMBER(Z31),Z31,0)</f>
        <v>71500</v>
      </c>
      <c r="AJ31" s="46"/>
      <c r="AK31" s="46"/>
      <c r="AL31" s="46"/>
      <c r="AM31" s="47"/>
      <c r="AN31" s="45">
        <v>0</v>
      </c>
      <c r="AO31" s="46"/>
      <c r="AP31" s="46"/>
      <c r="AQ31" s="46"/>
      <c r="AR31" s="47"/>
      <c r="AS31" s="45">
        <v>0</v>
      </c>
      <c r="AT31" s="46"/>
      <c r="AU31" s="46"/>
      <c r="AV31" s="46"/>
      <c r="AW31" s="47"/>
      <c r="AX31" s="45">
        <v>0</v>
      </c>
      <c r="AY31" s="46"/>
      <c r="AZ31" s="46"/>
      <c r="BA31" s="47"/>
      <c r="BB31" s="45">
        <f>IF(ISNUMBER(AN31),AN31,0)+IF(ISNUMBER(AS31),AS31,0)</f>
        <v>0</v>
      </c>
      <c r="BC31" s="46"/>
      <c r="BD31" s="46"/>
      <c r="BE31" s="46"/>
      <c r="BF31" s="47"/>
      <c r="BG31" s="45">
        <v>71500</v>
      </c>
      <c r="BH31" s="46"/>
      <c r="BI31" s="46"/>
      <c r="BJ31" s="46"/>
      <c r="BK31" s="47"/>
      <c r="BL31" s="45">
        <v>0</v>
      </c>
      <c r="BM31" s="46"/>
      <c r="BN31" s="46"/>
      <c r="BO31" s="46"/>
      <c r="BP31" s="47"/>
      <c r="BQ31" s="45">
        <v>0</v>
      </c>
      <c r="BR31" s="46"/>
      <c r="BS31" s="46"/>
      <c r="BT31" s="47"/>
      <c r="BU31" s="45">
        <f>IF(ISNUMBER(BG31),BG31,0)+IF(ISNUMBER(BL31),BL31,0)</f>
        <v>71500</v>
      </c>
      <c r="BV31" s="46"/>
      <c r="BW31" s="46"/>
      <c r="BX31" s="46"/>
      <c r="BY31" s="47"/>
    </row>
    <row r="33" spans="1:79" ht="14.25" customHeight="1" x14ac:dyDescent="0.25">
      <c r="A33" s="117" t="s">
        <v>244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</row>
    <row r="34" spans="1:79" ht="15" customHeight="1" x14ac:dyDescent="0.25">
      <c r="A34" s="80" t="s">
        <v>218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</row>
    <row r="35" spans="1:79" ht="22.5" customHeight="1" x14ac:dyDescent="0.25">
      <c r="A35" s="82" t="s">
        <v>2</v>
      </c>
      <c r="B35" s="83"/>
      <c r="C35" s="83"/>
      <c r="D35" s="84"/>
      <c r="E35" s="82" t="s">
        <v>19</v>
      </c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4"/>
      <c r="X35" s="77" t="s">
        <v>240</v>
      </c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9"/>
      <c r="AR35" s="41" t="s">
        <v>245</v>
      </c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</row>
    <row r="36" spans="1:79" ht="36" customHeight="1" x14ac:dyDescent="0.25">
      <c r="A36" s="85"/>
      <c r="B36" s="86"/>
      <c r="C36" s="86"/>
      <c r="D36" s="87"/>
      <c r="E36" s="85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7"/>
      <c r="X36" s="41" t="s">
        <v>4</v>
      </c>
      <c r="Y36" s="41"/>
      <c r="Z36" s="41"/>
      <c r="AA36" s="41"/>
      <c r="AB36" s="41"/>
      <c r="AC36" s="41" t="s">
        <v>3</v>
      </c>
      <c r="AD36" s="41"/>
      <c r="AE36" s="41"/>
      <c r="AF36" s="41"/>
      <c r="AG36" s="41"/>
      <c r="AH36" s="102" t="s">
        <v>116</v>
      </c>
      <c r="AI36" s="103"/>
      <c r="AJ36" s="103"/>
      <c r="AK36" s="103"/>
      <c r="AL36" s="104"/>
      <c r="AM36" s="77" t="s">
        <v>5</v>
      </c>
      <c r="AN36" s="78"/>
      <c r="AO36" s="78"/>
      <c r="AP36" s="78"/>
      <c r="AQ36" s="79"/>
      <c r="AR36" s="77" t="s">
        <v>4</v>
      </c>
      <c r="AS36" s="78"/>
      <c r="AT36" s="78"/>
      <c r="AU36" s="78"/>
      <c r="AV36" s="79"/>
      <c r="AW36" s="77" t="s">
        <v>3</v>
      </c>
      <c r="AX36" s="78"/>
      <c r="AY36" s="78"/>
      <c r="AZ36" s="78"/>
      <c r="BA36" s="79"/>
      <c r="BB36" s="102" t="s">
        <v>116</v>
      </c>
      <c r="BC36" s="103"/>
      <c r="BD36" s="103"/>
      <c r="BE36" s="103"/>
      <c r="BF36" s="104"/>
      <c r="BG36" s="77" t="s">
        <v>96</v>
      </c>
      <c r="BH36" s="78"/>
      <c r="BI36" s="78"/>
      <c r="BJ36" s="78"/>
      <c r="BK36" s="79"/>
    </row>
    <row r="37" spans="1:79" ht="15" customHeight="1" x14ac:dyDescent="0.25">
      <c r="A37" s="77">
        <v>1</v>
      </c>
      <c r="B37" s="78"/>
      <c r="C37" s="78"/>
      <c r="D37" s="79"/>
      <c r="E37" s="77">
        <v>2</v>
      </c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9"/>
      <c r="X37" s="41">
        <v>3</v>
      </c>
      <c r="Y37" s="41"/>
      <c r="Z37" s="41"/>
      <c r="AA37" s="41"/>
      <c r="AB37" s="41"/>
      <c r="AC37" s="41">
        <v>4</v>
      </c>
      <c r="AD37" s="41"/>
      <c r="AE37" s="41"/>
      <c r="AF37" s="41"/>
      <c r="AG37" s="41"/>
      <c r="AH37" s="41">
        <v>5</v>
      </c>
      <c r="AI37" s="41"/>
      <c r="AJ37" s="41"/>
      <c r="AK37" s="41"/>
      <c r="AL37" s="41"/>
      <c r="AM37" s="41">
        <v>6</v>
      </c>
      <c r="AN37" s="41"/>
      <c r="AO37" s="41"/>
      <c r="AP37" s="41"/>
      <c r="AQ37" s="41"/>
      <c r="AR37" s="77">
        <v>7</v>
      </c>
      <c r="AS37" s="78"/>
      <c r="AT37" s="78"/>
      <c r="AU37" s="78"/>
      <c r="AV37" s="79"/>
      <c r="AW37" s="77">
        <v>8</v>
      </c>
      <c r="AX37" s="78"/>
      <c r="AY37" s="78"/>
      <c r="AZ37" s="78"/>
      <c r="BA37" s="79"/>
      <c r="BB37" s="77">
        <v>9</v>
      </c>
      <c r="BC37" s="78"/>
      <c r="BD37" s="78"/>
      <c r="BE37" s="78"/>
      <c r="BF37" s="79"/>
      <c r="BG37" s="77">
        <v>10</v>
      </c>
      <c r="BH37" s="78"/>
      <c r="BI37" s="78"/>
      <c r="BJ37" s="78"/>
      <c r="BK37" s="79"/>
    </row>
    <row r="38" spans="1:79" ht="20.25" hidden="1" customHeight="1" x14ac:dyDescent="0.25">
      <c r="A38" s="92" t="s">
        <v>56</v>
      </c>
      <c r="B38" s="93"/>
      <c r="C38" s="93"/>
      <c r="D38" s="94"/>
      <c r="E38" s="92" t="s">
        <v>57</v>
      </c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4"/>
      <c r="X38" s="68" t="s">
        <v>60</v>
      </c>
      <c r="Y38" s="68"/>
      <c r="Z38" s="68"/>
      <c r="AA38" s="68"/>
      <c r="AB38" s="68"/>
      <c r="AC38" s="68" t="s">
        <v>61</v>
      </c>
      <c r="AD38" s="68"/>
      <c r="AE38" s="68"/>
      <c r="AF38" s="68"/>
      <c r="AG38" s="68"/>
      <c r="AH38" s="92" t="s">
        <v>94</v>
      </c>
      <c r="AI38" s="93"/>
      <c r="AJ38" s="93"/>
      <c r="AK38" s="93"/>
      <c r="AL38" s="94"/>
      <c r="AM38" s="99" t="s">
        <v>171</v>
      </c>
      <c r="AN38" s="100"/>
      <c r="AO38" s="100"/>
      <c r="AP38" s="100"/>
      <c r="AQ38" s="101"/>
      <c r="AR38" s="92" t="s">
        <v>62</v>
      </c>
      <c r="AS38" s="93"/>
      <c r="AT38" s="93"/>
      <c r="AU38" s="93"/>
      <c r="AV38" s="94"/>
      <c r="AW38" s="92" t="s">
        <v>63</v>
      </c>
      <c r="AX38" s="93"/>
      <c r="AY38" s="93"/>
      <c r="AZ38" s="93"/>
      <c r="BA38" s="94"/>
      <c r="BB38" s="92" t="s">
        <v>95</v>
      </c>
      <c r="BC38" s="93"/>
      <c r="BD38" s="93"/>
      <c r="BE38" s="93"/>
      <c r="BF38" s="94"/>
      <c r="BG38" s="99" t="s">
        <v>171</v>
      </c>
      <c r="BH38" s="100"/>
      <c r="BI38" s="100"/>
      <c r="BJ38" s="100"/>
      <c r="BK38" s="101"/>
      <c r="CA38" t="s">
        <v>23</v>
      </c>
    </row>
    <row r="39" spans="1:79" s="25" customFormat="1" ht="13.2" customHeight="1" x14ac:dyDescent="0.25">
      <c r="A39" s="28"/>
      <c r="B39" s="29"/>
      <c r="C39" s="29"/>
      <c r="D39" s="54"/>
      <c r="E39" s="30" t="s">
        <v>172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49">
        <v>0</v>
      </c>
      <c r="Y39" s="50"/>
      <c r="Z39" s="50"/>
      <c r="AA39" s="50"/>
      <c r="AB39" s="51"/>
      <c r="AC39" s="49" t="s">
        <v>173</v>
      </c>
      <c r="AD39" s="50"/>
      <c r="AE39" s="50"/>
      <c r="AF39" s="50"/>
      <c r="AG39" s="51"/>
      <c r="AH39" s="49" t="s">
        <v>173</v>
      </c>
      <c r="AI39" s="50"/>
      <c r="AJ39" s="50"/>
      <c r="AK39" s="50"/>
      <c r="AL39" s="51"/>
      <c r="AM39" s="49">
        <f>IF(ISNUMBER(X39),X39,0)+IF(ISNUMBER(AC39),AC39,0)</f>
        <v>0</v>
      </c>
      <c r="AN39" s="50"/>
      <c r="AO39" s="50"/>
      <c r="AP39" s="50"/>
      <c r="AQ39" s="51"/>
      <c r="AR39" s="49">
        <v>0</v>
      </c>
      <c r="AS39" s="50"/>
      <c r="AT39" s="50"/>
      <c r="AU39" s="50"/>
      <c r="AV39" s="51"/>
      <c r="AW39" s="49" t="s">
        <v>173</v>
      </c>
      <c r="AX39" s="50"/>
      <c r="AY39" s="50"/>
      <c r="AZ39" s="50"/>
      <c r="BA39" s="51"/>
      <c r="BB39" s="49" t="s">
        <v>173</v>
      </c>
      <c r="BC39" s="50"/>
      <c r="BD39" s="50"/>
      <c r="BE39" s="50"/>
      <c r="BF39" s="51"/>
      <c r="BG39" s="52">
        <f>IF(ISNUMBER(AR39),AR39,0)+IF(ISNUMBER(AW39),AW39,0)</f>
        <v>0</v>
      </c>
      <c r="BH39" s="52"/>
      <c r="BI39" s="52"/>
      <c r="BJ39" s="52"/>
      <c r="BK39" s="52"/>
      <c r="CA39" s="25" t="s">
        <v>24</v>
      </c>
    </row>
    <row r="40" spans="1:79" s="6" customFormat="1" ht="12.75" customHeight="1" x14ac:dyDescent="0.25">
      <c r="A40" s="33"/>
      <c r="B40" s="34"/>
      <c r="C40" s="34"/>
      <c r="D40" s="53"/>
      <c r="E40" s="35" t="s">
        <v>147</v>
      </c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7"/>
      <c r="X40" s="45">
        <v>0</v>
      </c>
      <c r="Y40" s="46"/>
      <c r="Z40" s="46"/>
      <c r="AA40" s="46"/>
      <c r="AB40" s="47"/>
      <c r="AC40" s="45">
        <v>0</v>
      </c>
      <c r="AD40" s="46"/>
      <c r="AE40" s="46"/>
      <c r="AF40" s="46"/>
      <c r="AG40" s="47"/>
      <c r="AH40" s="45">
        <v>0</v>
      </c>
      <c r="AI40" s="46"/>
      <c r="AJ40" s="46"/>
      <c r="AK40" s="46"/>
      <c r="AL40" s="47"/>
      <c r="AM40" s="45">
        <f>IF(ISNUMBER(X40),X40,0)+IF(ISNUMBER(AC40),AC40,0)</f>
        <v>0</v>
      </c>
      <c r="AN40" s="46"/>
      <c r="AO40" s="46"/>
      <c r="AP40" s="46"/>
      <c r="AQ40" s="47"/>
      <c r="AR40" s="45">
        <v>0</v>
      </c>
      <c r="AS40" s="46"/>
      <c r="AT40" s="46"/>
      <c r="AU40" s="46"/>
      <c r="AV40" s="47"/>
      <c r="AW40" s="45">
        <v>0</v>
      </c>
      <c r="AX40" s="46"/>
      <c r="AY40" s="46"/>
      <c r="AZ40" s="46"/>
      <c r="BA40" s="47"/>
      <c r="BB40" s="45">
        <v>0</v>
      </c>
      <c r="BC40" s="46"/>
      <c r="BD40" s="46"/>
      <c r="BE40" s="46"/>
      <c r="BF40" s="47"/>
      <c r="BG40" s="48">
        <f>IF(ISNUMBER(AR40),AR40,0)+IF(ISNUMBER(AW40),AW40,0)</f>
        <v>0</v>
      </c>
      <c r="BH40" s="48"/>
      <c r="BI40" s="48"/>
      <c r="BJ40" s="48"/>
      <c r="BK40" s="48"/>
    </row>
    <row r="41" spans="1:79" s="4" customFormat="1" ht="12.75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5">
      <c r="A43" s="65" t="s">
        <v>117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9"/>
    </row>
    <row r="44" spans="1:79" ht="14.25" customHeight="1" x14ac:dyDescent="0.25">
      <c r="A44" s="65" t="s">
        <v>230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</row>
    <row r="45" spans="1:79" ht="15" customHeight="1" x14ac:dyDescent="0.25">
      <c r="A45" s="69" t="s">
        <v>218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</row>
    <row r="46" spans="1:79" ht="23.1" customHeight="1" x14ac:dyDescent="0.25">
      <c r="A46" s="108" t="s">
        <v>118</v>
      </c>
      <c r="B46" s="109"/>
      <c r="C46" s="109"/>
      <c r="D46" s="110"/>
      <c r="E46" s="41" t="s">
        <v>19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77" t="s">
        <v>219</v>
      </c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9"/>
      <c r="AN46" s="77" t="s">
        <v>222</v>
      </c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9"/>
      <c r="BG46" s="77" t="s">
        <v>229</v>
      </c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9"/>
    </row>
    <row r="47" spans="1:79" ht="48.75" customHeight="1" x14ac:dyDescent="0.25">
      <c r="A47" s="111"/>
      <c r="B47" s="112"/>
      <c r="C47" s="112"/>
      <c r="D47" s="113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77" t="s">
        <v>4</v>
      </c>
      <c r="V47" s="78"/>
      <c r="W47" s="78"/>
      <c r="X47" s="78"/>
      <c r="Y47" s="79"/>
      <c r="Z47" s="77" t="s">
        <v>3</v>
      </c>
      <c r="AA47" s="78"/>
      <c r="AB47" s="78"/>
      <c r="AC47" s="78"/>
      <c r="AD47" s="79"/>
      <c r="AE47" s="102" t="s">
        <v>116</v>
      </c>
      <c r="AF47" s="103"/>
      <c r="AG47" s="103"/>
      <c r="AH47" s="104"/>
      <c r="AI47" s="77" t="s">
        <v>5</v>
      </c>
      <c r="AJ47" s="78"/>
      <c r="AK47" s="78"/>
      <c r="AL47" s="78"/>
      <c r="AM47" s="79"/>
      <c r="AN47" s="77" t="s">
        <v>4</v>
      </c>
      <c r="AO47" s="78"/>
      <c r="AP47" s="78"/>
      <c r="AQ47" s="78"/>
      <c r="AR47" s="79"/>
      <c r="AS47" s="77" t="s">
        <v>3</v>
      </c>
      <c r="AT47" s="78"/>
      <c r="AU47" s="78"/>
      <c r="AV47" s="78"/>
      <c r="AW47" s="79"/>
      <c r="AX47" s="102" t="s">
        <v>116</v>
      </c>
      <c r="AY47" s="103"/>
      <c r="AZ47" s="103"/>
      <c r="BA47" s="104"/>
      <c r="BB47" s="77" t="s">
        <v>96</v>
      </c>
      <c r="BC47" s="78"/>
      <c r="BD47" s="78"/>
      <c r="BE47" s="78"/>
      <c r="BF47" s="79"/>
      <c r="BG47" s="77" t="s">
        <v>4</v>
      </c>
      <c r="BH47" s="78"/>
      <c r="BI47" s="78"/>
      <c r="BJ47" s="78"/>
      <c r="BK47" s="79"/>
      <c r="BL47" s="77" t="s">
        <v>3</v>
      </c>
      <c r="BM47" s="78"/>
      <c r="BN47" s="78"/>
      <c r="BO47" s="78"/>
      <c r="BP47" s="79"/>
      <c r="BQ47" s="102" t="s">
        <v>116</v>
      </c>
      <c r="BR47" s="103"/>
      <c r="BS47" s="103"/>
      <c r="BT47" s="104"/>
      <c r="BU47" s="77" t="s">
        <v>97</v>
      </c>
      <c r="BV47" s="78"/>
      <c r="BW47" s="78"/>
      <c r="BX47" s="78"/>
      <c r="BY47" s="79"/>
    </row>
    <row r="48" spans="1:79" ht="15" customHeight="1" x14ac:dyDescent="0.25">
      <c r="A48" s="77">
        <v>1</v>
      </c>
      <c r="B48" s="78"/>
      <c r="C48" s="78"/>
      <c r="D48" s="79"/>
      <c r="E48" s="77">
        <v>2</v>
      </c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9"/>
      <c r="U48" s="77">
        <v>3</v>
      </c>
      <c r="V48" s="78"/>
      <c r="W48" s="78"/>
      <c r="X48" s="78"/>
      <c r="Y48" s="79"/>
      <c r="Z48" s="77">
        <v>4</v>
      </c>
      <c r="AA48" s="78"/>
      <c r="AB48" s="78"/>
      <c r="AC48" s="78"/>
      <c r="AD48" s="79"/>
      <c r="AE48" s="77">
        <v>5</v>
      </c>
      <c r="AF48" s="78"/>
      <c r="AG48" s="78"/>
      <c r="AH48" s="79"/>
      <c r="AI48" s="77">
        <v>6</v>
      </c>
      <c r="AJ48" s="78"/>
      <c r="AK48" s="78"/>
      <c r="AL48" s="78"/>
      <c r="AM48" s="79"/>
      <c r="AN48" s="77">
        <v>7</v>
      </c>
      <c r="AO48" s="78"/>
      <c r="AP48" s="78"/>
      <c r="AQ48" s="78"/>
      <c r="AR48" s="79"/>
      <c r="AS48" s="77">
        <v>8</v>
      </c>
      <c r="AT48" s="78"/>
      <c r="AU48" s="78"/>
      <c r="AV48" s="78"/>
      <c r="AW48" s="79"/>
      <c r="AX48" s="77">
        <v>9</v>
      </c>
      <c r="AY48" s="78"/>
      <c r="AZ48" s="78"/>
      <c r="BA48" s="79"/>
      <c r="BB48" s="77">
        <v>10</v>
      </c>
      <c r="BC48" s="78"/>
      <c r="BD48" s="78"/>
      <c r="BE48" s="78"/>
      <c r="BF48" s="79"/>
      <c r="BG48" s="77">
        <v>11</v>
      </c>
      <c r="BH48" s="78"/>
      <c r="BI48" s="78"/>
      <c r="BJ48" s="78"/>
      <c r="BK48" s="79"/>
      <c r="BL48" s="77">
        <v>12</v>
      </c>
      <c r="BM48" s="78"/>
      <c r="BN48" s="78"/>
      <c r="BO48" s="78"/>
      <c r="BP48" s="79"/>
      <c r="BQ48" s="77">
        <v>13</v>
      </c>
      <c r="BR48" s="78"/>
      <c r="BS48" s="78"/>
      <c r="BT48" s="79"/>
      <c r="BU48" s="77">
        <v>14</v>
      </c>
      <c r="BV48" s="78"/>
      <c r="BW48" s="78"/>
      <c r="BX48" s="78"/>
      <c r="BY48" s="79"/>
    </row>
    <row r="49" spans="1:79" s="1" customFormat="1" ht="12.75" hidden="1" customHeight="1" x14ac:dyDescent="0.25">
      <c r="A49" s="92" t="s">
        <v>64</v>
      </c>
      <c r="B49" s="93"/>
      <c r="C49" s="93"/>
      <c r="D49" s="94"/>
      <c r="E49" s="92" t="s">
        <v>57</v>
      </c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92" t="s">
        <v>65</v>
      </c>
      <c r="V49" s="93"/>
      <c r="W49" s="93"/>
      <c r="X49" s="93"/>
      <c r="Y49" s="94"/>
      <c r="Z49" s="92" t="s">
        <v>66</v>
      </c>
      <c r="AA49" s="93"/>
      <c r="AB49" s="93"/>
      <c r="AC49" s="93"/>
      <c r="AD49" s="94"/>
      <c r="AE49" s="92" t="s">
        <v>91</v>
      </c>
      <c r="AF49" s="93"/>
      <c r="AG49" s="93"/>
      <c r="AH49" s="94"/>
      <c r="AI49" s="99" t="s">
        <v>170</v>
      </c>
      <c r="AJ49" s="100"/>
      <c r="AK49" s="100"/>
      <c r="AL49" s="100"/>
      <c r="AM49" s="101"/>
      <c r="AN49" s="92" t="s">
        <v>67</v>
      </c>
      <c r="AO49" s="93"/>
      <c r="AP49" s="93"/>
      <c r="AQ49" s="93"/>
      <c r="AR49" s="94"/>
      <c r="AS49" s="92" t="s">
        <v>68</v>
      </c>
      <c r="AT49" s="93"/>
      <c r="AU49" s="93"/>
      <c r="AV49" s="93"/>
      <c r="AW49" s="94"/>
      <c r="AX49" s="92" t="s">
        <v>92</v>
      </c>
      <c r="AY49" s="93"/>
      <c r="AZ49" s="93"/>
      <c r="BA49" s="94"/>
      <c r="BB49" s="99" t="s">
        <v>170</v>
      </c>
      <c r="BC49" s="100"/>
      <c r="BD49" s="100"/>
      <c r="BE49" s="100"/>
      <c r="BF49" s="101"/>
      <c r="BG49" s="92" t="s">
        <v>58</v>
      </c>
      <c r="BH49" s="93"/>
      <c r="BI49" s="93"/>
      <c r="BJ49" s="93"/>
      <c r="BK49" s="94"/>
      <c r="BL49" s="92" t="s">
        <v>59</v>
      </c>
      <c r="BM49" s="93"/>
      <c r="BN49" s="93"/>
      <c r="BO49" s="93"/>
      <c r="BP49" s="94"/>
      <c r="BQ49" s="92" t="s">
        <v>93</v>
      </c>
      <c r="BR49" s="93"/>
      <c r="BS49" s="93"/>
      <c r="BT49" s="94"/>
      <c r="BU49" s="99" t="s">
        <v>170</v>
      </c>
      <c r="BV49" s="100"/>
      <c r="BW49" s="100"/>
      <c r="BX49" s="100"/>
      <c r="BY49" s="101"/>
      <c r="CA49" t="s">
        <v>25</v>
      </c>
    </row>
    <row r="50" spans="1:79" s="25" customFormat="1" ht="13.2" customHeight="1" x14ac:dyDescent="0.25">
      <c r="A50" s="28">
        <v>2730</v>
      </c>
      <c r="B50" s="29"/>
      <c r="C50" s="29"/>
      <c r="D50" s="54"/>
      <c r="E50" s="30" t="s">
        <v>319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2"/>
      <c r="U50" s="49">
        <v>71500</v>
      </c>
      <c r="V50" s="50"/>
      <c r="W50" s="50"/>
      <c r="X50" s="50"/>
      <c r="Y50" s="51"/>
      <c r="Z50" s="49">
        <v>0</v>
      </c>
      <c r="AA50" s="50"/>
      <c r="AB50" s="50"/>
      <c r="AC50" s="50"/>
      <c r="AD50" s="51"/>
      <c r="AE50" s="49">
        <v>0</v>
      </c>
      <c r="AF50" s="50"/>
      <c r="AG50" s="50"/>
      <c r="AH50" s="51"/>
      <c r="AI50" s="49">
        <f>IF(ISNUMBER(U50),U50,0)+IF(ISNUMBER(Z50),Z50,0)</f>
        <v>71500</v>
      </c>
      <c r="AJ50" s="50"/>
      <c r="AK50" s="50"/>
      <c r="AL50" s="50"/>
      <c r="AM50" s="51"/>
      <c r="AN50" s="49">
        <v>0</v>
      </c>
      <c r="AO50" s="50"/>
      <c r="AP50" s="50"/>
      <c r="AQ50" s="50"/>
      <c r="AR50" s="51"/>
      <c r="AS50" s="49">
        <v>0</v>
      </c>
      <c r="AT50" s="50"/>
      <c r="AU50" s="50"/>
      <c r="AV50" s="50"/>
      <c r="AW50" s="51"/>
      <c r="AX50" s="49">
        <v>0</v>
      </c>
      <c r="AY50" s="50"/>
      <c r="AZ50" s="50"/>
      <c r="BA50" s="51"/>
      <c r="BB50" s="49">
        <f>IF(ISNUMBER(AN50),AN50,0)+IF(ISNUMBER(AS50),AS50,0)</f>
        <v>0</v>
      </c>
      <c r="BC50" s="50"/>
      <c r="BD50" s="50"/>
      <c r="BE50" s="50"/>
      <c r="BF50" s="51"/>
      <c r="BG50" s="49">
        <v>71500</v>
      </c>
      <c r="BH50" s="50"/>
      <c r="BI50" s="50"/>
      <c r="BJ50" s="50"/>
      <c r="BK50" s="51"/>
      <c r="BL50" s="49">
        <v>0</v>
      </c>
      <c r="BM50" s="50"/>
      <c r="BN50" s="50"/>
      <c r="BO50" s="50"/>
      <c r="BP50" s="51"/>
      <c r="BQ50" s="49">
        <v>0</v>
      </c>
      <c r="BR50" s="50"/>
      <c r="BS50" s="50"/>
      <c r="BT50" s="51"/>
      <c r="BU50" s="49">
        <f>IF(ISNUMBER(BG50),BG50,0)+IF(ISNUMBER(BL50),BL50,0)</f>
        <v>71500</v>
      </c>
      <c r="BV50" s="50"/>
      <c r="BW50" s="50"/>
      <c r="BX50" s="50"/>
      <c r="BY50" s="51"/>
      <c r="CA50" s="25" t="s">
        <v>26</v>
      </c>
    </row>
    <row r="51" spans="1:79" s="6" customFormat="1" ht="12.75" customHeight="1" x14ac:dyDescent="0.25">
      <c r="A51" s="33"/>
      <c r="B51" s="34"/>
      <c r="C51" s="34"/>
      <c r="D51" s="53"/>
      <c r="E51" s="35" t="s">
        <v>147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7"/>
      <c r="U51" s="45">
        <v>71500</v>
      </c>
      <c r="V51" s="46"/>
      <c r="W51" s="46"/>
      <c r="X51" s="46"/>
      <c r="Y51" s="47"/>
      <c r="Z51" s="45">
        <v>0</v>
      </c>
      <c r="AA51" s="46"/>
      <c r="AB51" s="46"/>
      <c r="AC51" s="46"/>
      <c r="AD51" s="47"/>
      <c r="AE51" s="45">
        <v>0</v>
      </c>
      <c r="AF51" s="46"/>
      <c r="AG51" s="46"/>
      <c r="AH51" s="47"/>
      <c r="AI51" s="45">
        <f>IF(ISNUMBER(U51),U51,0)+IF(ISNUMBER(Z51),Z51,0)</f>
        <v>71500</v>
      </c>
      <c r="AJ51" s="46"/>
      <c r="AK51" s="46"/>
      <c r="AL51" s="46"/>
      <c r="AM51" s="47"/>
      <c r="AN51" s="45">
        <v>0</v>
      </c>
      <c r="AO51" s="46"/>
      <c r="AP51" s="46"/>
      <c r="AQ51" s="46"/>
      <c r="AR51" s="47"/>
      <c r="AS51" s="45">
        <v>0</v>
      </c>
      <c r="AT51" s="46"/>
      <c r="AU51" s="46"/>
      <c r="AV51" s="46"/>
      <c r="AW51" s="47"/>
      <c r="AX51" s="45">
        <v>0</v>
      </c>
      <c r="AY51" s="46"/>
      <c r="AZ51" s="46"/>
      <c r="BA51" s="47"/>
      <c r="BB51" s="45">
        <f>IF(ISNUMBER(AN51),AN51,0)+IF(ISNUMBER(AS51),AS51,0)</f>
        <v>0</v>
      </c>
      <c r="BC51" s="46"/>
      <c r="BD51" s="46"/>
      <c r="BE51" s="46"/>
      <c r="BF51" s="47"/>
      <c r="BG51" s="45">
        <v>71500</v>
      </c>
      <c r="BH51" s="46"/>
      <c r="BI51" s="46"/>
      <c r="BJ51" s="46"/>
      <c r="BK51" s="47"/>
      <c r="BL51" s="45">
        <v>0</v>
      </c>
      <c r="BM51" s="46"/>
      <c r="BN51" s="46"/>
      <c r="BO51" s="46"/>
      <c r="BP51" s="47"/>
      <c r="BQ51" s="45">
        <v>0</v>
      </c>
      <c r="BR51" s="46"/>
      <c r="BS51" s="46"/>
      <c r="BT51" s="47"/>
      <c r="BU51" s="45">
        <f>IF(ISNUMBER(BG51),BG51,0)+IF(ISNUMBER(BL51),BL51,0)</f>
        <v>71500</v>
      </c>
      <c r="BV51" s="46"/>
      <c r="BW51" s="46"/>
      <c r="BX51" s="46"/>
      <c r="BY51" s="47"/>
    </row>
    <row r="53" spans="1:79" ht="14.25" customHeight="1" x14ac:dyDescent="0.25">
      <c r="A53" s="65" t="s">
        <v>231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</row>
    <row r="54" spans="1:79" ht="15" customHeight="1" x14ac:dyDescent="0.25">
      <c r="A54" s="80" t="s">
        <v>218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</row>
    <row r="55" spans="1:79" ht="23.1" customHeight="1" x14ac:dyDescent="0.25">
      <c r="A55" s="108" t="s">
        <v>119</v>
      </c>
      <c r="B55" s="109"/>
      <c r="C55" s="109"/>
      <c r="D55" s="109"/>
      <c r="E55" s="110"/>
      <c r="F55" s="41" t="s">
        <v>19</v>
      </c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77" t="s">
        <v>219</v>
      </c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9"/>
      <c r="AN55" s="77" t="s">
        <v>222</v>
      </c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9"/>
      <c r="BG55" s="77" t="s">
        <v>229</v>
      </c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9"/>
    </row>
    <row r="56" spans="1:79" ht="51.75" customHeight="1" x14ac:dyDescent="0.25">
      <c r="A56" s="111"/>
      <c r="B56" s="112"/>
      <c r="C56" s="112"/>
      <c r="D56" s="112"/>
      <c r="E56" s="113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77" t="s">
        <v>4</v>
      </c>
      <c r="V56" s="78"/>
      <c r="W56" s="78"/>
      <c r="X56" s="78"/>
      <c r="Y56" s="79"/>
      <c r="Z56" s="77" t="s">
        <v>3</v>
      </c>
      <c r="AA56" s="78"/>
      <c r="AB56" s="78"/>
      <c r="AC56" s="78"/>
      <c r="AD56" s="79"/>
      <c r="AE56" s="102" t="s">
        <v>116</v>
      </c>
      <c r="AF56" s="103"/>
      <c r="AG56" s="103"/>
      <c r="AH56" s="104"/>
      <c r="AI56" s="77" t="s">
        <v>5</v>
      </c>
      <c r="AJ56" s="78"/>
      <c r="AK56" s="78"/>
      <c r="AL56" s="78"/>
      <c r="AM56" s="79"/>
      <c r="AN56" s="77" t="s">
        <v>4</v>
      </c>
      <c r="AO56" s="78"/>
      <c r="AP56" s="78"/>
      <c r="AQ56" s="78"/>
      <c r="AR56" s="79"/>
      <c r="AS56" s="77" t="s">
        <v>3</v>
      </c>
      <c r="AT56" s="78"/>
      <c r="AU56" s="78"/>
      <c r="AV56" s="78"/>
      <c r="AW56" s="79"/>
      <c r="AX56" s="102" t="s">
        <v>116</v>
      </c>
      <c r="AY56" s="103"/>
      <c r="AZ56" s="103"/>
      <c r="BA56" s="104"/>
      <c r="BB56" s="77" t="s">
        <v>96</v>
      </c>
      <c r="BC56" s="78"/>
      <c r="BD56" s="78"/>
      <c r="BE56" s="78"/>
      <c r="BF56" s="79"/>
      <c r="BG56" s="77" t="s">
        <v>4</v>
      </c>
      <c r="BH56" s="78"/>
      <c r="BI56" s="78"/>
      <c r="BJ56" s="78"/>
      <c r="BK56" s="79"/>
      <c r="BL56" s="77" t="s">
        <v>3</v>
      </c>
      <c r="BM56" s="78"/>
      <c r="BN56" s="78"/>
      <c r="BO56" s="78"/>
      <c r="BP56" s="79"/>
      <c r="BQ56" s="102" t="s">
        <v>116</v>
      </c>
      <c r="BR56" s="103"/>
      <c r="BS56" s="103"/>
      <c r="BT56" s="104"/>
      <c r="BU56" s="41" t="s">
        <v>97</v>
      </c>
      <c r="BV56" s="41"/>
      <c r="BW56" s="41"/>
      <c r="BX56" s="41"/>
      <c r="BY56" s="41"/>
    </row>
    <row r="57" spans="1:79" ht="15" customHeight="1" x14ac:dyDescent="0.25">
      <c r="A57" s="77">
        <v>1</v>
      </c>
      <c r="B57" s="78"/>
      <c r="C57" s="78"/>
      <c r="D57" s="78"/>
      <c r="E57" s="79"/>
      <c r="F57" s="77">
        <v>2</v>
      </c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9"/>
      <c r="U57" s="77">
        <v>3</v>
      </c>
      <c r="V57" s="78"/>
      <c r="W57" s="78"/>
      <c r="X57" s="78"/>
      <c r="Y57" s="79"/>
      <c r="Z57" s="77">
        <v>4</v>
      </c>
      <c r="AA57" s="78"/>
      <c r="AB57" s="78"/>
      <c r="AC57" s="78"/>
      <c r="AD57" s="79"/>
      <c r="AE57" s="77">
        <v>5</v>
      </c>
      <c r="AF57" s="78"/>
      <c r="AG57" s="78"/>
      <c r="AH57" s="79"/>
      <c r="AI57" s="77">
        <v>6</v>
      </c>
      <c r="AJ57" s="78"/>
      <c r="AK57" s="78"/>
      <c r="AL57" s="78"/>
      <c r="AM57" s="79"/>
      <c r="AN57" s="77">
        <v>7</v>
      </c>
      <c r="AO57" s="78"/>
      <c r="AP57" s="78"/>
      <c r="AQ57" s="78"/>
      <c r="AR57" s="79"/>
      <c r="AS57" s="77">
        <v>8</v>
      </c>
      <c r="AT57" s="78"/>
      <c r="AU57" s="78"/>
      <c r="AV57" s="78"/>
      <c r="AW57" s="79"/>
      <c r="AX57" s="77">
        <v>9</v>
      </c>
      <c r="AY57" s="78"/>
      <c r="AZ57" s="78"/>
      <c r="BA57" s="79"/>
      <c r="BB57" s="77">
        <v>10</v>
      </c>
      <c r="BC57" s="78"/>
      <c r="BD57" s="78"/>
      <c r="BE57" s="78"/>
      <c r="BF57" s="79"/>
      <c r="BG57" s="77">
        <v>11</v>
      </c>
      <c r="BH57" s="78"/>
      <c r="BI57" s="78"/>
      <c r="BJ57" s="78"/>
      <c r="BK57" s="79"/>
      <c r="BL57" s="77">
        <v>12</v>
      </c>
      <c r="BM57" s="78"/>
      <c r="BN57" s="78"/>
      <c r="BO57" s="78"/>
      <c r="BP57" s="79"/>
      <c r="BQ57" s="77">
        <v>13</v>
      </c>
      <c r="BR57" s="78"/>
      <c r="BS57" s="78"/>
      <c r="BT57" s="79"/>
      <c r="BU57" s="41">
        <v>14</v>
      </c>
      <c r="BV57" s="41"/>
      <c r="BW57" s="41"/>
      <c r="BX57" s="41"/>
      <c r="BY57" s="41"/>
    </row>
    <row r="58" spans="1:79" s="1" customFormat="1" ht="13.5" hidden="1" customHeight="1" x14ac:dyDescent="0.25">
      <c r="A58" s="92" t="s">
        <v>64</v>
      </c>
      <c r="B58" s="93"/>
      <c r="C58" s="93"/>
      <c r="D58" s="93"/>
      <c r="E58" s="94"/>
      <c r="F58" s="92" t="s">
        <v>57</v>
      </c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2" t="s">
        <v>65</v>
      </c>
      <c r="V58" s="93"/>
      <c r="W58" s="93"/>
      <c r="X58" s="93"/>
      <c r="Y58" s="94"/>
      <c r="Z58" s="92" t="s">
        <v>66</v>
      </c>
      <c r="AA58" s="93"/>
      <c r="AB58" s="93"/>
      <c r="AC58" s="93"/>
      <c r="AD58" s="94"/>
      <c r="AE58" s="92" t="s">
        <v>91</v>
      </c>
      <c r="AF58" s="93"/>
      <c r="AG58" s="93"/>
      <c r="AH58" s="94"/>
      <c r="AI58" s="99" t="s">
        <v>170</v>
      </c>
      <c r="AJ58" s="100"/>
      <c r="AK58" s="100"/>
      <c r="AL58" s="100"/>
      <c r="AM58" s="101"/>
      <c r="AN58" s="92" t="s">
        <v>67</v>
      </c>
      <c r="AO58" s="93"/>
      <c r="AP58" s="93"/>
      <c r="AQ58" s="93"/>
      <c r="AR58" s="94"/>
      <c r="AS58" s="92" t="s">
        <v>68</v>
      </c>
      <c r="AT58" s="93"/>
      <c r="AU58" s="93"/>
      <c r="AV58" s="93"/>
      <c r="AW58" s="94"/>
      <c r="AX58" s="92" t="s">
        <v>92</v>
      </c>
      <c r="AY58" s="93"/>
      <c r="AZ58" s="93"/>
      <c r="BA58" s="94"/>
      <c r="BB58" s="99" t="s">
        <v>170</v>
      </c>
      <c r="BC58" s="100"/>
      <c r="BD58" s="100"/>
      <c r="BE58" s="100"/>
      <c r="BF58" s="101"/>
      <c r="BG58" s="92" t="s">
        <v>58</v>
      </c>
      <c r="BH58" s="93"/>
      <c r="BI58" s="93"/>
      <c r="BJ58" s="93"/>
      <c r="BK58" s="94"/>
      <c r="BL58" s="92" t="s">
        <v>59</v>
      </c>
      <c r="BM58" s="93"/>
      <c r="BN58" s="93"/>
      <c r="BO58" s="93"/>
      <c r="BP58" s="94"/>
      <c r="BQ58" s="92" t="s">
        <v>93</v>
      </c>
      <c r="BR58" s="93"/>
      <c r="BS58" s="93"/>
      <c r="BT58" s="94"/>
      <c r="BU58" s="88" t="s">
        <v>170</v>
      </c>
      <c r="BV58" s="88"/>
      <c r="BW58" s="88"/>
      <c r="BX58" s="88"/>
      <c r="BY58" s="88"/>
      <c r="CA58" t="s">
        <v>27</v>
      </c>
    </row>
    <row r="59" spans="1:79" s="6" customFormat="1" ht="12.75" customHeight="1" x14ac:dyDescent="0.25">
      <c r="A59" s="33"/>
      <c r="B59" s="34"/>
      <c r="C59" s="34"/>
      <c r="D59" s="34"/>
      <c r="E59" s="53"/>
      <c r="F59" s="33" t="s">
        <v>147</v>
      </c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53"/>
      <c r="U59" s="45"/>
      <c r="V59" s="46"/>
      <c r="W59" s="46"/>
      <c r="X59" s="46"/>
      <c r="Y59" s="47"/>
      <c r="Z59" s="45"/>
      <c r="AA59" s="46"/>
      <c r="AB59" s="46"/>
      <c r="AC59" s="46"/>
      <c r="AD59" s="47"/>
      <c r="AE59" s="45"/>
      <c r="AF59" s="46"/>
      <c r="AG59" s="46"/>
      <c r="AH59" s="47"/>
      <c r="AI59" s="45">
        <f>IF(ISNUMBER(U59),U59,0)+IF(ISNUMBER(Z59),Z59,0)</f>
        <v>0</v>
      </c>
      <c r="AJ59" s="46"/>
      <c r="AK59" s="46"/>
      <c r="AL59" s="46"/>
      <c r="AM59" s="47"/>
      <c r="AN59" s="45"/>
      <c r="AO59" s="46"/>
      <c r="AP59" s="46"/>
      <c r="AQ59" s="46"/>
      <c r="AR59" s="47"/>
      <c r="AS59" s="45"/>
      <c r="AT59" s="46"/>
      <c r="AU59" s="46"/>
      <c r="AV59" s="46"/>
      <c r="AW59" s="47"/>
      <c r="AX59" s="45"/>
      <c r="AY59" s="46"/>
      <c r="AZ59" s="46"/>
      <c r="BA59" s="47"/>
      <c r="BB59" s="45">
        <f>IF(ISNUMBER(AN59),AN59,0)+IF(ISNUMBER(AS59),AS59,0)</f>
        <v>0</v>
      </c>
      <c r="BC59" s="46"/>
      <c r="BD59" s="46"/>
      <c r="BE59" s="46"/>
      <c r="BF59" s="47"/>
      <c r="BG59" s="45"/>
      <c r="BH59" s="46"/>
      <c r="BI59" s="46"/>
      <c r="BJ59" s="46"/>
      <c r="BK59" s="47"/>
      <c r="BL59" s="45"/>
      <c r="BM59" s="46"/>
      <c r="BN59" s="46"/>
      <c r="BO59" s="46"/>
      <c r="BP59" s="47"/>
      <c r="BQ59" s="45"/>
      <c r="BR59" s="46"/>
      <c r="BS59" s="46"/>
      <c r="BT59" s="47"/>
      <c r="BU59" s="45">
        <f>IF(ISNUMBER(BG59),BG59,0)+IF(ISNUMBER(BL59),BL59,0)</f>
        <v>0</v>
      </c>
      <c r="BV59" s="46"/>
      <c r="BW59" s="46"/>
      <c r="BX59" s="46"/>
      <c r="BY59" s="47"/>
      <c r="CA59" s="6" t="s">
        <v>28</v>
      </c>
    </row>
    <row r="61" spans="1:79" ht="14.25" customHeight="1" x14ac:dyDescent="0.25">
      <c r="A61" s="65" t="s">
        <v>246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15" customHeight="1" x14ac:dyDescent="0.25">
      <c r="A62" s="80" t="s">
        <v>218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</row>
    <row r="63" spans="1:79" ht="23.1" customHeight="1" x14ac:dyDescent="0.25">
      <c r="A63" s="108" t="s">
        <v>118</v>
      </c>
      <c r="B63" s="109"/>
      <c r="C63" s="109"/>
      <c r="D63" s="110"/>
      <c r="E63" s="82" t="s">
        <v>19</v>
      </c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4"/>
      <c r="X63" s="77" t="s">
        <v>240</v>
      </c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9"/>
      <c r="AR63" s="41" t="s">
        <v>245</v>
      </c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</row>
    <row r="64" spans="1:79" ht="48.75" customHeight="1" x14ac:dyDescent="0.25">
      <c r="A64" s="111"/>
      <c r="B64" s="112"/>
      <c r="C64" s="112"/>
      <c r="D64" s="113"/>
      <c r="E64" s="85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7"/>
      <c r="X64" s="82" t="s">
        <v>4</v>
      </c>
      <c r="Y64" s="83"/>
      <c r="Z64" s="83"/>
      <c r="AA64" s="83"/>
      <c r="AB64" s="84"/>
      <c r="AC64" s="82" t="s">
        <v>3</v>
      </c>
      <c r="AD64" s="83"/>
      <c r="AE64" s="83"/>
      <c r="AF64" s="83"/>
      <c r="AG64" s="84"/>
      <c r="AH64" s="102" t="s">
        <v>116</v>
      </c>
      <c r="AI64" s="103"/>
      <c r="AJ64" s="103"/>
      <c r="AK64" s="103"/>
      <c r="AL64" s="104"/>
      <c r="AM64" s="77" t="s">
        <v>5</v>
      </c>
      <c r="AN64" s="78"/>
      <c r="AO64" s="78"/>
      <c r="AP64" s="78"/>
      <c r="AQ64" s="79"/>
      <c r="AR64" s="77" t="s">
        <v>4</v>
      </c>
      <c r="AS64" s="78"/>
      <c r="AT64" s="78"/>
      <c r="AU64" s="78"/>
      <c r="AV64" s="79"/>
      <c r="AW64" s="77" t="s">
        <v>3</v>
      </c>
      <c r="AX64" s="78"/>
      <c r="AY64" s="78"/>
      <c r="AZ64" s="78"/>
      <c r="BA64" s="79"/>
      <c r="BB64" s="102" t="s">
        <v>116</v>
      </c>
      <c r="BC64" s="103"/>
      <c r="BD64" s="103"/>
      <c r="BE64" s="103"/>
      <c r="BF64" s="104"/>
      <c r="BG64" s="77" t="s">
        <v>96</v>
      </c>
      <c r="BH64" s="78"/>
      <c r="BI64" s="78"/>
      <c r="BJ64" s="78"/>
      <c r="BK64" s="79"/>
    </row>
    <row r="65" spans="1:79" ht="12.75" customHeight="1" x14ac:dyDescent="0.25">
      <c r="A65" s="77">
        <v>1</v>
      </c>
      <c r="B65" s="78"/>
      <c r="C65" s="78"/>
      <c r="D65" s="79"/>
      <c r="E65" s="77">
        <v>2</v>
      </c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9"/>
      <c r="X65" s="77">
        <v>3</v>
      </c>
      <c r="Y65" s="78"/>
      <c r="Z65" s="78"/>
      <c r="AA65" s="78"/>
      <c r="AB65" s="79"/>
      <c r="AC65" s="77">
        <v>4</v>
      </c>
      <c r="AD65" s="78"/>
      <c r="AE65" s="78"/>
      <c r="AF65" s="78"/>
      <c r="AG65" s="79"/>
      <c r="AH65" s="77">
        <v>5</v>
      </c>
      <c r="AI65" s="78"/>
      <c r="AJ65" s="78"/>
      <c r="AK65" s="78"/>
      <c r="AL65" s="79"/>
      <c r="AM65" s="77">
        <v>6</v>
      </c>
      <c r="AN65" s="78"/>
      <c r="AO65" s="78"/>
      <c r="AP65" s="78"/>
      <c r="AQ65" s="79"/>
      <c r="AR65" s="77">
        <v>7</v>
      </c>
      <c r="AS65" s="78"/>
      <c r="AT65" s="78"/>
      <c r="AU65" s="78"/>
      <c r="AV65" s="79"/>
      <c r="AW65" s="77">
        <v>8</v>
      </c>
      <c r="AX65" s="78"/>
      <c r="AY65" s="78"/>
      <c r="AZ65" s="78"/>
      <c r="BA65" s="79"/>
      <c r="BB65" s="77">
        <v>9</v>
      </c>
      <c r="BC65" s="78"/>
      <c r="BD65" s="78"/>
      <c r="BE65" s="78"/>
      <c r="BF65" s="79"/>
      <c r="BG65" s="77">
        <v>10</v>
      </c>
      <c r="BH65" s="78"/>
      <c r="BI65" s="78"/>
      <c r="BJ65" s="78"/>
      <c r="BK65" s="79"/>
    </row>
    <row r="66" spans="1:79" s="1" customFormat="1" ht="12.75" hidden="1" customHeight="1" x14ac:dyDescent="0.25">
      <c r="A66" s="92" t="s">
        <v>64</v>
      </c>
      <c r="B66" s="93"/>
      <c r="C66" s="93"/>
      <c r="D66" s="94"/>
      <c r="E66" s="92" t="s">
        <v>57</v>
      </c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4"/>
      <c r="X66" s="114" t="s">
        <v>60</v>
      </c>
      <c r="Y66" s="115"/>
      <c r="Z66" s="115"/>
      <c r="AA66" s="115"/>
      <c r="AB66" s="116"/>
      <c r="AC66" s="114" t="s">
        <v>61</v>
      </c>
      <c r="AD66" s="115"/>
      <c r="AE66" s="115"/>
      <c r="AF66" s="115"/>
      <c r="AG66" s="116"/>
      <c r="AH66" s="92" t="s">
        <v>94</v>
      </c>
      <c r="AI66" s="93"/>
      <c r="AJ66" s="93"/>
      <c r="AK66" s="93"/>
      <c r="AL66" s="94"/>
      <c r="AM66" s="99" t="s">
        <v>171</v>
      </c>
      <c r="AN66" s="100"/>
      <c r="AO66" s="100"/>
      <c r="AP66" s="100"/>
      <c r="AQ66" s="101"/>
      <c r="AR66" s="92" t="s">
        <v>62</v>
      </c>
      <c r="AS66" s="93"/>
      <c r="AT66" s="93"/>
      <c r="AU66" s="93"/>
      <c r="AV66" s="94"/>
      <c r="AW66" s="92" t="s">
        <v>63</v>
      </c>
      <c r="AX66" s="93"/>
      <c r="AY66" s="93"/>
      <c r="AZ66" s="93"/>
      <c r="BA66" s="94"/>
      <c r="BB66" s="92" t="s">
        <v>95</v>
      </c>
      <c r="BC66" s="93"/>
      <c r="BD66" s="93"/>
      <c r="BE66" s="93"/>
      <c r="BF66" s="94"/>
      <c r="BG66" s="99" t="s">
        <v>171</v>
      </c>
      <c r="BH66" s="100"/>
      <c r="BI66" s="100"/>
      <c r="BJ66" s="100"/>
      <c r="BK66" s="101"/>
      <c r="CA66" t="s">
        <v>29</v>
      </c>
    </row>
    <row r="67" spans="1:79" s="25" customFormat="1" ht="13.2" customHeight="1" x14ac:dyDescent="0.25">
      <c r="A67" s="28">
        <v>2730</v>
      </c>
      <c r="B67" s="29"/>
      <c r="C67" s="29"/>
      <c r="D67" s="54"/>
      <c r="E67" s="30" t="s">
        <v>319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2"/>
      <c r="X67" s="49">
        <v>0</v>
      </c>
      <c r="Y67" s="50"/>
      <c r="Z67" s="50"/>
      <c r="AA67" s="50"/>
      <c r="AB67" s="51"/>
      <c r="AC67" s="49">
        <v>0</v>
      </c>
      <c r="AD67" s="50"/>
      <c r="AE67" s="50"/>
      <c r="AF67" s="50"/>
      <c r="AG67" s="51"/>
      <c r="AH67" s="49">
        <v>0</v>
      </c>
      <c r="AI67" s="50"/>
      <c r="AJ67" s="50"/>
      <c r="AK67" s="50"/>
      <c r="AL67" s="51"/>
      <c r="AM67" s="49">
        <f>IF(ISNUMBER(X67),X67,0)+IF(ISNUMBER(AC67),AC67,0)</f>
        <v>0</v>
      </c>
      <c r="AN67" s="50"/>
      <c r="AO67" s="50"/>
      <c r="AP67" s="50"/>
      <c r="AQ67" s="51"/>
      <c r="AR67" s="49">
        <v>0</v>
      </c>
      <c r="AS67" s="50"/>
      <c r="AT67" s="50"/>
      <c r="AU67" s="50"/>
      <c r="AV67" s="51"/>
      <c r="AW67" s="49">
        <v>0</v>
      </c>
      <c r="AX67" s="50"/>
      <c r="AY67" s="50"/>
      <c r="AZ67" s="50"/>
      <c r="BA67" s="51"/>
      <c r="BB67" s="49">
        <v>0</v>
      </c>
      <c r="BC67" s="50"/>
      <c r="BD67" s="50"/>
      <c r="BE67" s="50"/>
      <c r="BF67" s="51"/>
      <c r="BG67" s="52">
        <f>IF(ISNUMBER(AR67),AR67,0)+IF(ISNUMBER(AW67),AW67,0)</f>
        <v>0</v>
      </c>
      <c r="BH67" s="52"/>
      <c r="BI67" s="52"/>
      <c r="BJ67" s="52"/>
      <c r="BK67" s="52"/>
      <c r="CA67" s="25" t="s">
        <v>30</v>
      </c>
    </row>
    <row r="68" spans="1:79" s="6" customFormat="1" ht="12.75" customHeight="1" x14ac:dyDescent="0.25">
      <c r="A68" s="33"/>
      <c r="B68" s="34"/>
      <c r="C68" s="34"/>
      <c r="D68" s="53"/>
      <c r="E68" s="35" t="s">
        <v>147</v>
      </c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7"/>
      <c r="X68" s="45">
        <v>0</v>
      </c>
      <c r="Y68" s="46"/>
      <c r="Z68" s="46"/>
      <c r="AA68" s="46"/>
      <c r="AB68" s="47"/>
      <c r="AC68" s="45">
        <v>0</v>
      </c>
      <c r="AD68" s="46"/>
      <c r="AE68" s="46"/>
      <c r="AF68" s="46"/>
      <c r="AG68" s="47"/>
      <c r="AH68" s="45">
        <v>0</v>
      </c>
      <c r="AI68" s="46"/>
      <c r="AJ68" s="46"/>
      <c r="AK68" s="46"/>
      <c r="AL68" s="47"/>
      <c r="AM68" s="45">
        <f>IF(ISNUMBER(X68),X68,0)+IF(ISNUMBER(AC68),AC68,0)</f>
        <v>0</v>
      </c>
      <c r="AN68" s="46"/>
      <c r="AO68" s="46"/>
      <c r="AP68" s="46"/>
      <c r="AQ68" s="47"/>
      <c r="AR68" s="45">
        <v>0</v>
      </c>
      <c r="AS68" s="46"/>
      <c r="AT68" s="46"/>
      <c r="AU68" s="46"/>
      <c r="AV68" s="47"/>
      <c r="AW68" s="45">
        <v>0</v>
      </c>
      <c r="AX68" s="46"/>
      <c r="AY68" s="46"/>
      <c r="AZ68" s="46"/>
      <c r="BA68" s="47"/>
      <c r="BB68" s="45">
        <v>0</v>
      </c>
      <c r="BC68" s="46"/>
      <c r="BD68" s="46"/>
      <c r="BE68" s="46"/>
      <c r="BF68" s="47"/>
      <c r="BG68" s="48">
        <f>IF(ISNUMBER(AR68),AR68,0)+IF(ISNUMBER(AW68),AW68,0)</f>
        <v>0</v>
      </c>
      <c r="BH68" s="48"/>
      <c r="BI68" s="48"/>
      <c r="BJ68" s="48"/>
      <c r="BK68" s="48"/>
    </row>
    <row r="70" spans="1:79" ht="14.25" customHeight="1" x14ac:dyDescent="0.25">
      <c r="A70" s="65" t="s">
        <v>247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</row>
    <row r="71" spans="1:79" ht="15" customHeight="1" x14ac:dyDescent="0.25">
      <c r="A71" s="80" t="s">
        <v>218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</row>
    <row r="72" spans="1:79" ht="23.1" customHeight="1" x14ac:dyDescent="0.25">
      <c r="A72" s="108" t="s">
        <v>119</v>
      </c>
      <c r="B72" s="109"/>
      <c r="C72" s="109"/>
      <c r="D72" s="109"/>
      <c r="E72" s="110"/>
      <c r="F72" s="82" t="s">
        <v>19</v>
      </c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4"/>
      <c r="X72" s="41" t="s">
        <v>240</v>
      </c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77" t="s">
        <v>245</v>
      </c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9"/>
    </row>
    <row r="73" spans="1:79" ht="53.25" customHeight="1" x14ac:dyDescent="0.25">
      <c r="A73" s="111"/>
      <c r="B73" s="112"/>
      <c r="C73" s="112"/>
      <c r="D73" s="112"/>
      <c r="E73" s="113"/>
      <c r="F73" s="85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7"/>
      <c r="X73" s="77" t="s">
        <v>4</v>
      </c>
      <c r="Y73" s="78"/>
      <c r="Z73" s="78"/>
      <c r="AA73" s="78"/>
      <c r="AB73" s="79"/>
      <c r="AC73" s="77" t="s">
        <v>3</v>
      </c>
      <c r="AD73" s="78"/>
      <c r="AE73" s="78"/>
      <c r="AF73" s="78"/>
      <c r="AG73" s="79"/>
      <c r="AH73" s="102" t="s">
        <v>116</v>
      </c>
      <c r="AI73" s="103"/>
      <c r="AJ73" s="103"/>
      <c r="AK73" s="103"/>
      <c r="AL73" s="104"/>
      <c r="AM73" s="77" t="s">
        <v>5</v>
      </c>
      <c r="AN73" s="78"/>
      <c r="AO73" s="78"/>
      <c r="AP73" s="78"/>
      <c r="AQ73" s="79"/>
      <c r="AR73" s="77" t="s">
        <v>4</v>
      </c>
      <c r="AS73" s="78"/>
      <c r="AT73" s="78"/>
      <c r="AU73" s="78"/>
      <c r="AV73" s="79"/>
      <c r="AW73" s="77" t="s">
        <v>3</v>
      </c>
      <c r="AX73" s="78"/>
      <c r="AY73" s="78"/>
      <c r="AZ73" s="78"/>
      <c r="BA73" s="79"/>
      <c r="BB73" s="70" t="s">
        <v>116</v>
      </c>
      <c r="BC73" s="70"/>
      <c r="BD73" s="70"/>
      <c r="BE73" s="70"/>
      <c r="BF73" s="70"/>
      <c r="BG73" s="77" t="s">
        <v>96</v>
      </c>
      <c r="BH73" s="78"/>
      <c r="BI73" s="78"/>
      <c r="BJ73" s="78"/>
      <c r="BK73" s="79"/>
    </row>
    <row r="74" spans="1:79" ht="15" customHeight="1" x14ac:dyDescent="0.25">
      <c r="A74" s="77">
        <v>1</v>
      </c>
      <c r="B74" s="78"/>
      <c r="C74" s="78"/>
      <c r="D74" s="78"/>
      <c r="E74" s="79"/>
      <c r="F74" s="77">
        <v>2</v>
      </c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9"/>
      <c r="X74" s="77">
        <v>3</v>
      </c>
      <c r="Y74" s="78"/>
      <c r="Z74" s="78"/>
      <c r="AA74" s="78"/>
      <c r="AB74" s="79"/>
      <c r="AC74" s="77">
        <v>4</v>
      </c>
      <c r="AD74" s="78"/>
      <c r="AE74" s="78"/>
      <c r="AF74" s="78"/>
      <c r="AG74" s="79"/>
      <c r="AH74" s="77">
        <v>5</v>
      </c>
      <c r="AI74" s="78"/>
      <c r="AJ74" s="78"/>
      <c r="AK74" s="78"/>
      <c r="AL74" s="79"/>
      <c r="AM74" s="77">
        <v>6</v>
      </c>
      <c r="AN74" s="78"/>
      <c r="AO74" s="78"/>
      <c r="AP74" s="78"/>
      <c r="AQ74" s="79"/>
      <c r="AR74" s="77">
        <v>7</v>
      </c>
      <c r="AS74" s="78"/>
      <c r="AT74" s="78"/>
      <c r="AU74" s="78"/>
      <c r="AV74" s="79"/>
      <c r="AW74" s="77">
        <v>8</v>
      </c>
      <c r="AX74" s="78"/>
      <c r="AY74" s="78"/>
      <c r="AZ74" s="78"/>
      <c r="BA74" s="79"/>
      <c r="BB74" s="77">
        <v>9</v>
      </c>
      <c r="BC74" s="78"/>
      <c r="BD74" s="78"/>
      <c r="BE74" s="78"/>
      <c r="BF74" s="79"/>
      <c r="BG74" s="77">
        <v>10</v>
      </c>
      <c r="BH74" s="78"/>
      <c r="BI74" s="78"/>
      <c r="BJ74" s="78"/>
      <c r="BK74" s="79"/>
    </row>
    <row r="75" spans="1:79" s="1" customFormat="1" ht="15" hidden="1" customHeight="1" x14ac:dyDescent="0.25">
      <c r="A75" s="92" t="s">
        <v>64</v>
      </c>
      <c r="B75" s="93"/>
      <c r="C75" s="93"/>
      <c r="D75" s="93"/>
      <c r="E75" s="94"/>
      <c r="F75" s="92" t="s">
        <v>57</v>
      </c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4"/>
      <c r="X75" s="92" t="s">
        <v>60</v>
      </c>
      <c r="Y75" s="93"/>
      <c r="Z75" s="93"/>
      <c r="AA75" s="93"/>
      <c r="AB75" s="94"/>
      <c r="AC75" s="92" t="s">
        <v>61</v>
      </c>
      <c r="AD75" s="93"/>
      <c r="AE75" s="93"/>
      <c r="AF75" s="93"/>
      <c r="AG75" s="94"/>
      <c r="AH75" s="92" t="s">
        <v>94</v>
      </c>
      <c r="AI75" s="93"/>
      <c r="AJ75" s="93"/>
      <c r="AK75" s="93"/>
      <c r="AL75" s="94"/>
      <c r="AM75" s="99" t="s">
        <v>171</v>
      </c>
      <c r="AN75" s="100"/>
      <c r="AO75" s="100"/>
      <c r="AP75" s="100"/>
      <c r="AQ75" s="101"/>
      <c r="AR75" s="92" t="s">
        <v>62</v>
      </c>
      <c r="AS75" s="93"/>
      <c r="AT75" s="93"/>
      <c r="AU75" s="93"/>
      <c r="AV75" s="94"/>
      <c r="AW75" s="92" t="s">
        <v>63</v>
      </c>
      <c r="AX75" s="93"/>
      <c r="AY75" s="93"/>
      <c r="AZ75" s="93"/>
      <c r="BA75" s="94"/>
      <c r="BB75" s="92" t="s">
        <v>95</v>
      </c>
      <c r="BC75" s="93"/>
      <c r="BD75" s="93"/>
      <c r="BE75" s="93"/>
      <c r="BF75" s="94"/>
      <c r="BG75" s="99" t="s">
        <v>171</v>
      </c>
      <c r="BH75" s="100"/>
      <c r="BI75" s="100"/>
      <c r="BJ75" s="100"/>
      <c r="BK75" s="101"/>
      <c r="CA75" t="s">
        <v>31</v>
      </c>
    </row>
    <row r="76" spans="1:79" s="6" customFormat="1" ht="12.75" customHeight="1" x14ac:dyDescent="0.25">
      <c r="A76" s="33"/>
      <c r="B76" s="34"/>
      <c r="C76" s="34"/>
      <c r="D76" s="34"/>
      <c r="E76" s="53"/>
      <c r="F76" s="33" t="s">
        <v>147</v>
      </c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53"/>
      <c r="X76" s="105"/>
      <c r="Y76" s="106"/>
      <c r="Z76" s="106"/>
      <c r="AA76" s="106"/>
      <c r="AB76" s="107"/>
      <c r="AC76" s="105"/>
      <c r="AD76" s="106"/>
      <c r="AE76" s="106"/>
      <c r="AF76" s="106"/>
      <c r="AG76" s="107"/>
      <c r="AH76" s="48"/>
      <c r="AI76" s="48"/>
      <c r="AJ76" s="48"/>
      <c r="AK76" s="48"/>
      <c r="AL76" s="48"/>
      <c r="AM76" s="48">
        <f>IF(ISNUMBER(X76),X76,0)+IF(ISNUMBER(AC76),AC76,0)</f>
        <v>0</v>
      </c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>
        <f>IF(ISNUMBER(AR76),AR76,0)+IF(ISNUMBER(AW76),AW76,0)</f>
        <v>0</v>
      </c>
      <c r="BH76" s="48"/>
      <c r="BI76" s="48"/>
      <c r="BJ76" s="48"/>
      <c r="BK76" s="48"/>
      <c r="CA76" s="6" t="s">
        <v>32</v>
      </c>
    </row>
    <row r="79" spans="1:79" ht="14.25" customHeight="1" x14ac:dyDescent="0.25">
      <c r="A79" s="65" t="s">
        <v>120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</row>
    <row r="80" spans="1:79" ht="14.25" customHeight="1" x14ac:dyDescent="0.25">
      <c r="A80" s="65" t="s">
        <v>232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</row>
    <row r="81" spans="1:79" ht="15" customHeight="1" x14ac:dyDescent="0.25">
      <c r="A81" s="80" t="s">
        <v>218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</row>
    <row r="82" spans="1:79" ht="23.1" customHeight="1" x14ac:dyDescent="0.25">
      <c r="A82" s="82" t="s">
        <v>6</v>
      </c>
      <c r="B82" s="83"/>
      <c r="C82" s="83"/>
      <c r="D82" s="82" t="s">
        <v>121</v>
      </c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4"/>
      <c r="U82" s="77" t="s">
        <v>219</v>
      </c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9"/>
      <c r="AN82" s="77" t="s">
        <v>222</v>
      </c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9"/>
      <c r="BG82" s="41" t="s">
        <v>229</v>
      </c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</row>
    <row r="83" spans="1:79" ht="52.5" customHeight="1" x14ac:dyDescent="0.25">
      <c r="A83" s="85"/>
      <c r="B83" s="86"/>
      <c r="C83" s="86"/>
      <c r="D83" s="85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7"/>
      <c r="U83" s="77" t="s">
        <v>4</v>
      </c>
      <c r="V83" s="78"/>
      <c r="W83" s="78"/>
      <c r="X83" s="78"/>
      <c r="Y83" s="79"/>
      <c r="Z83" s="77" t="s">
        <v>3</v>
      </c>
      <c r="AA83" s="78"/>
      <c r="AB83" s="78"/>
      <c r="AC83" s="78"/>
      <c r="AD83" s="79"/>
      <c r="AE83" s="102" t="s">
        <v>116</v>
      </c>
      <c r="AF83" s="103"/>
      <c r="AG83" s="103"/>
      <c r="AH83" s="104"/>
      <c r="AI83" s="77" t="s">
        <v>5</v>
      </c>
      <c r="AJ83" s="78"/>
      <c r="AK83" s="78"/>
      <c r="AL83" s="78"/>
      <c r="AM83" s="79"/>
      <c r="AN83" s="77" t="s">
        <v>4</v>
      </c>
      <c r="AO83" s="78"/>
      <c r="AP83" s="78"/>
      <c r="AQ83" s="78"/>
      <c r="AR83" s="79"/>
      <c r="AS83" s="77" t="s">
        <v>3</v>
      </c>
      <c r="AT83" s="78"/>
      <c r="AU83" s="78"/>
      <c r="AV83" s="78"/>
      <c r="AW83" s="79"/>
      <c r="AX83" s="102" t="s">
        <v>116</v>
      </c>
      <c r="AY83" s="103"/>
      <c r="AZ83" s="103"/>
      <c r="BA83" s="104"/>
      <c r="BB83" s="77" t="s">
        <v>96</v>
      </c>
      <c r="BC83" s="78"/>
      <c r="BD83" s="78"/>
      <c r="BE83" s="78"/>
      <c r="BF83" s="79"/>
      <c r="BG83" s="77" t="s">
        <v>4</v>
      </c>
      <c r="BH83" s="78"/>
      <c r="BI83" s="78"/>
      <c r="BJ83" s="78"/>
      <c r="BK83" s="79"/>
      <c r="BL83" s="41" t="s">
        <v>3</v>
      </c>
      <c r="BM83" s="41"/>
      <c r="BN83" s="41"/>
      <c r="BO83" s="41"/>
      <c r="BP83" s="41"/>
      <c r="BQ83" s="70" t="s">
        <v>116</v>
      </c>
      <c r="BR83" s="70"/>
      <c r="BS83" s="70"/>
      <c r="BT83" s="70"/>
      <c r="BU83" s="77" t="s">
        <v>97</v>
      </c>
      <c r="BV83" s="78"/>
      <c r="BW83" s="78"/>
      <c r="BX83" s="78"/>
      <c r="BY83" s="79"/>
    </row>
    <row r="84" spans="1:79" ht="15" customHeight="1" x14ac:dyDescent="0.25">
      <c r="A84" s="77">
        <v>1</v>
      </c>
      <c r="B84" s="78"/>
      <c r="C84" s="78"/>
      <c r="D84" s="77">
        <v>2</v>
      </c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9"/>
      <c r="U84" s="77">
        <v>3</v>
      </c>
      <c r="V84" s="78"/>
      <c r="W84" s="78"/>
      <c r="X84" s="78"/>
      <c r="Y84" s="79"/>
      <c r="Z84" s="77">
        <v>4</v>
      </c>
      <c r="AA84" s="78"/>
      <c r="AB84" s="78"/>
      <c r="AC84" s="78"/>
      <c r="AD84" s="79"/>
      <c r="AE84" s="77">
        <v>5</v>
      </c>
      <c r="AF84" s="78"/>
      <c r="AG84" s="78"/>
      <c r="AH84" s="79"/>
      <c r="AI84" s="77">
        <v>6</v>
      </c>
      <c r="AJ84" s="78"/>
      <c r="AK84" s="78"/>
      <c r="AL84" s="78"/>
      <c r="AM84" s="79"/>
      <c r="AN84" s="77">
        <v>7</v>
      </c>
      <c r="AO84" s="78"/>
      <c r="AP84" s="78"/>
      <c r="AQ84" s="78"/>
      <c r="AR84" s="79"/>
      <c r="AS84" s="77">
        <v>8</v>
      </c>
      <c r="AT84" s="78"/>
      <c r="AU84" s="78"/>
      <c r="AV84" s="78"/>
      <c r="AW84" s="79"/>
      <c r="AX84" s="41">
        <v>9</v>
      </c>
      <c r="AY84" s="41"/>
      <c r="AZ84" s="41"/>
      <c r="BA84" s="41"/>
      <c r="BB84" s="77">
        <v>10</v>
      </c>
      <c r="BC84" s="78"/>
      <c r="BD84" s="78"/>
      <c r="BE84" s="78"/>
      <c r="BF84" s="79"/>
      <c r="BG84" s="77">
        <v>11</v>
      </c>
      <c r="BH84" s="78"/>
      <c r="BI84" s="78"/>
      <c r="BJ84" s="78"/>
      <c r="BK84" s="79"/>
      <c r="BL84" s="41">
        <v>12</v>
      </c>
      <c r="BM84" s="41"/>
      <c r="BN84" s="41"/>
      <c r="BO84" s="41"/>
      <c r="BP84" s="41"/>
      <c r="BQ84" s="77">
        <v>13</v>
      </c>
      <c r="BR84" s="78"/>
      <c r="BS84" s="78"/>
      <c r="BT84" s="79"/>
      <c r="BU84" s="77">
        <v>14</v>
      </c>
      <c r="BV84" s="78"/>
      <c r="BW84" s="78"/>
      <c r="BX84" s="78"/>
      <c r="BY84" s="79"/>
    </row>
    <row r="85" spans="1:79" s="1" customFormat="1" ht="14.25" hidden="1" customHeight="1" x14ac:dyDescent="0.25">
      <c r="A85" s="92" t="s">
        <v>69</v>
      </c>
      <c r="B85" s="93"/>
      <c r="C85" s="93"/>
      <c r="D85" s="92" t="s">
        <v>57</v>
      </c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4"/>
      <c r="U85" s="68" t="s">
        <v>65</v>
      </c>
      <c r="V85" s="68"/>
      <c r="W85" s="68"/>
      <c r="X85" s="68"/>
      <c r="Y85" s="68"/>
      <c r="Z85" s="68" t="s">
        <v>66</v>
      </c>
      <c r="AA85" s="68"/>
      <c r="AB85" s="68"/>
      <c r="AC85" s="68"/>
      <c r="AD85" s="68"/>
      <c r="AE85" s="68" t="s">
        <v>91</v>
      </c>
      <c r="AF85" s="68"/>
      <c r="AG85" s="68"/>
      <c r="AH85" s="68"/>
      <c r="AI85" s="88" t="s">
        <v>170</v>
      </c>
      <c r="AJ85" s="88"/>
      <c r="AK85" s="88"/>
      <c r="AL85" s="88"/>
      <c r="AM85" s="88"/>
      <c r="AN85" s="68" t="s">
        <v>67</v>
      </c>
      <c r="AO85" s="68"/>
      <c r="AP85" s="68"/>
      <c r="AQ85" s="68"/>
      <c r="AR85" s="68"/>
      <c r="AS85" s="68" t="s">
        <v>68</v>
      </c>
      <c r="AT85" s="68"/>
      <c r="AU85" s="68"/>
      <c r="AV85" s="68"/>
      <c r="AW85" s="68"/>
      <c r="AX85" s="68" t="s">
        <v>92</v>
      </c>
      <c r="AY85" s="68"/>
      <c r="AZ85" s="68"/>
      <c r="BA85" s="68"/>
      <c r="BB85" s="88" t="s">
        <v>170</v>
      </c>
      <c r="BC85" s="88"/>
      <c r="BD85" s="88"/>
      <c r="BE85" s="88"/>
      <c r="BF85" s="88"/>
      <c r="BG85" s="68" t="s">
        <v>58</v>
      </c>
      <c r="BH85" s="68"/>
      <c r="BI85" s="68"/>
      <c r="BJ85" s="68"/>
      <c r="BK85" s="68"/>
      <c r="BL85" s="68" t="s">
        <v>59</v>
      </c>
      <c r="BM85" s="68"/>
      <c r="BN85" s="68"/>
      <c r="BO85" s="68"/>
      <c r="BP85" s="68"/>
      <c r="BQ85" s="68" t="s">
        <v>93</v>
      </c>
      <c r="BR85" s="68"/>
      <c r="BS85" s="68"/>
      <c r="BT85" s="68"/>
      <c r="BU85" s="88" t="s">
        <v>170</v>
      </c>
      <c r="BV85" s="88"/>
      <c r="BW85" s="88"/>
      <c r="BX85" s="88"/>
      <c r="BY85" s="88"/>
      <c r="CA85" t="s">
        <v>33</v>
      </c>
    </row>
    <row r="86" spans="1:79" s="25" customFormat="1" ht="52.8" customHeight="1" x14ac:dyDescent="0.25">
      <c r="A86" s="28">
        <v>1</v>
      </c>
      <c r="B86" s="29"/>
      <c r="C86" s="29"/>
      <c r="D86" s="30" t="s">
        <v>320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2"/>
      <c r="U86" s="49">
        <v>71500</v>
      </c>
      <c r="V86" s="50"/>
      <c r="W86" s="50"/>
      <c r="X86" s="50"/>
      <c r="Y86" s="51"/>
      <c r="Z86" s="49">
        <v>0</v>
      </c>
      <c r="AA86" s="50"/>
      <c r="AB86" s="50"/>
      <c r="AC86" s="50"/>
      <c r="AD86" s="51"/>
      <c r="AE86" s="49">
        <v>0</v>
      </c>
      <c r="AF86" s="50"/>
      <c r="AG86" s="50"/>
      <c r="AH86" s="51"/>
      <c r="AI86" s="49">
        <f>IF(ISNUMBER(U86),U86,0)+IF(ISNUMBER(Z86),Z86,0)</f>
        <v>71500</v>
      </c>
      <c r="AJ86" s="50"/>
      <c r="AK86" s="50"/>
      <c r="AL86" s="50"/>
      <c r="AM86" s="51"/>
      <c r="AN86" s="49">
        <v>0</v>
      </c>
      <c r="AO86" s="50"/>
      <c r="AP86" s="50"/>
      <c r="AQ86" s="50"/>
      <c r="AR86" s="51"/>
      <c r="AS86" s="49">
        <v>0</v>
      </c>
      <c r="AT86" s="50"/>
      <c r="AU86" s="50"/>
      <c r="AV86" s="50"/>
      <c r="AW86" s="51"/>
      <c r="AX86" s="49">
        <v>0</v>
      </c>
      <c r="AY86" s="50"/>
      <c r="AZ86" s="50"/>
      <c r="BA86" s="51"/>
      <c r="BB86" s="49">
        <f>IF(ISNUMBER(AN86),AN86,0)+IF(ISNUMBER(AS86),AS86,0)</f>
        <v>0</v>
      </c>
      <c r="BC86" s="50"/>
      <c r="BD86" s="50"/>
      <c r="BE86" s="50"/>
      <c r="BF86" s="51"/>
      <c r="BG86" s="49">
        <v>71500</v>
      </c>
      <c r="BH86" s="50"/>
      <c r="BI86" s="50"/>
      <c r="BJ86" s="50"/>
      <c r="BK86" s="51"/>
      <c r="BL86" s="49">
        <v>0</v>
      </c>
      <c r="BM86" s="50"/>
      <c r="BN86" s="50"/>
      <c r="BO86" s="50"/>
      <c r="BP86" s="51"/>
      <c r="BQ86" s="49">
        <v>0</v>
      </c>
      <c r="BR86" s="50"/>
      <c r="BS86" s="50"/>
      <c r="BT86" s="51"/>
      <c r="BU86" s="49">
        <f>IF(ISNUMBER(BG86),BG86,0)+IF(ISNUMBER(BL86),BL86,0)</f>
        <v>71500</v>
      </c>
      <c r="BV86" s="50"/>
      <c r="BW86" s="50"/>
      <c r="BX86" s="50"/>
      <c r="BY86" s="51"/>
      <c r="CA86" s="25" t="s">
        <v>34</v>
      </c>
    </row>
    <row r="87" spans="1:79" s="6" customFormat="1" ht="12.75" customHeight="1" x14ac:dyDescent="0.25">
      <c r="A87" s="33"/>
      <c r="B87" s="34"/>
      <c r="C87" s="34"/>
      <c r="D87" s="35" t="s">
        <v>147</v>
      </c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7"/>
      <c r="U87" s="45">
        <v>71500</v>
      </c>
      <c r="V87" s="46"/>
      <c r="W87" s="46"/>
      <c r="X87" s="46"/>
      <c r="Y87" s="47"/>
      <c r="Z87" s="45">
        <v>0</v>
      </c>
      <c r="AA87" s="46"/>
      <c r="AB87" s="46"/>
      <c r="AC87" s="46"/>
      <c r="AD87" s="47"/>
      <c r="AE87" s="45">
        <v>0</v>
      </c>
      <c r="AF87" s="46"/>
      <c r="AG87" s="46"/>
      <c r="AH87" s="47"/>
      <c r="AI87" s="45">
        <f>IF(ISNUMBER(U87),U87,0)+IF(ISNUMBER(Z87),Z87,0)</f>
        <v>71500</v>
      </c>
      <c r="AJ87" s="46"/>
      <c r="AK87" s="46"/>
      <c r="AL87" s="46"/>
      <c r="AM87" s="47"/>
      <c r="AN87" s="45">
        <v>0</v>
      </c>
      <c r="AO87" s="46"/>
      <c r="AP87" s="46"/>
      <c r="AQ87" s="46"/>
      <c r="AR87" s="47"/>
      <c r="AS87" s="45">
        <v>0</v>
      </c>
      <c r="AT87" s="46"/>
      <c r="AU87" s="46"/>
      <c r="AV87" s="46"/>
      <c r="AW87" s="47"/>
      <c r="AX87" s="45">
        <v>0</v>
      </c>
      <c r="AY87" s="46"/>
      <c r="AZ87" s="46"/>
      <c r="BA87" s="47"/>
      <c r="BB87" s="45">
        <f>IF(ISNUMBER(AN87),AN87,0)+IF(ISNUMBER(AS87),AS87,0)</f>
        <v>0</v>
      </c>
      <c r="BC87" s="46"/>
      <c r="BD87" s="46"/>
      <c r="BE87" s="46"/>
      <c r="BF87" s="47"/>
      <c r="BG87" s="45">
        <v>71500</v>
      </c>
      <c r="BH87" s="46"/>
      <c r="BI87" s="46"/>
      <c r="BJ87" s="46"/>
      <c r="BK87" s="47"/>
      <c r="BL87" s="45">
        <v>0</v>
      </c>
      <c r="BM87" s="46"/>
      <c r="BN87" s="46"/>
      <c r="BO87" s="46"/>
      <c r="BP87" s="47"/>
      <c r="BQ87" s="45">
        <v>0</v>
      </c>
      <c r="BR87" s="46"/>
      <c r="BS87" s="46"/>
      <c r="BT87" s="47"/>
      <c r="BU87" s="45">
        <f>IF(ISNUMBER(BG87),BG87,0)+IF(ISNUMBER(BL87),BL87,0)</f>
        <v>71500</v>
      </c>
      <c r="BV87" s="46"/>
      <c r="BW87" s="46"/>
      <c r="BX87" s="46"/>
      <c r="BY87" s="47"/>
    </row>
    <row r="89" spans="1:79" ht="14.25" customHeight="1" x14ac:dyDescent="0.25">
      <c r="A89" s="65" t="s">
        <v>248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</row>
    <row r="90" spans="1:79" ht="15" customHeight="1" x14ac:dyDescent="0.25">
      <c r="A90" s="81" t="s">
        <v>218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</row>
    <row r="91" spans="1:79" ht="23.1" customHeight="1" x14ac:dyDescent="0.25">
      <c r="A91" s="82" t="s">
        <v>6</v>
      </c>
      <c r="B91" s="83"/>
      <c r="C91" s="83"/>
      <c r="D91" s="82" t="s">
        <v>121</v>
      </c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4"/>
      <c r="U91" s="41" t="s">
        <v>240</v>
      </c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 t="s">
        <v>245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</row>
    <row r="92" spans="1:79" ht="54" customHeight="1" x14ac:dyDescent="0.25">
      <c r="A92" s="85"/>
      <c r="B92" s="86"/>
      <c r="C92" s="86"/>
      <c r="D92" s="85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7"/>
      <c r="U92" s="77" t="s">
        <v>4</v>
      </c>
      <c r="V92" s="78"/>
      <c r="W92" s="78"/>
      <c r="X92" s="78"/>
      <c r="Y92" s="79"/>
      <c r="Z92" s="77" t="s">
        <v>3</v>
      </c>
      <c r="AA92" s="78"/>
      <c r="AB92" s="78"/>
      <c r="AC92" s="78"/>
      <c r="AD92" s="79"/>
      <c r="AE92" s="102" t="s">
        <v>116</v>
      </c>
      <c r="AF92" s="103"/>
      <c r="AG92" s="103"/>
      <c r="AH92" s="103"/>
      <c r="AI92" s="104"/>
      <c r="AJ92" s="77" t="s">
        <v>5</v>
      </c>
      <c r="AK92" s="78"/>
      <c r="AL92" s="78"/>
      <c r="AM92" s="78"/>
      <c r="AN92" s="79"/>
      <c r="AO92" s="77" t="s">
        <v>4</v>
      </c>
      <c r="AP92" s="78"/>
      <c r="AQ92" s="78"/>
      <c r="AR92" s="78"/>
      <c r="AS92" s="79"/>
      <c r="AT92" s="77" t="s">
        <v>3</v>
      </c>
      <c r="AU92" s="78"/>
      <c r="AV92" s="78"/>
      <c r="AW92" s="78"/>
      <c r="AX92" s="79"/>
      <c r="AY92" s="102" t="s">
        <v>116</v>
      </c>
      <c r="AZ92" s="103"/>
      <c r="BA92" s="103"/>
      <c r="BB92" s="103"/>
      <c r="BC92" s="104"/>
      <c r="BD92" s="41" t="s">
        <v>96</v>
      </c>
      <c r="BE92" s="41"/>
      <c r="BF92" s="41"/>
      <c r="BG92" s="41"/>
      <c r="BH92" s="41"/>
    </row>
    <row r="93" spans="1:79" ht="15" customHeight="1" x14ac:dyDescent="0.25">
      <c r="A93" s="77" t="s">
        <v>169</v>
      </c>
      <c r="B93" s="78"/>
      <c r="C93" s="78"/>
      <c r="D93" s="77">
        <v>2</v>
      </c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9"/>
      <c r="U93" s="77">
        <v>3</v>
      </c>
      <c r="V93" s="78"/>
      <c r="W93" s="78"/>
      <c r="X93" s="78"/>
      <c r="Y93" s="79"/>
      <c r="Z93" s="77">
        <v>4</v>
      </c>
      <c r="AA93" s="78"/>
      <c r="AB93" s="78"/>
      <c r="AC93" s="78"/>
      <c r="AD93" s="79"/>
      <c r="AE93" s="77">
        <v>5</v>
      </c>
      <c r="AF93" s="78"/>
      <c r="AG93" s="78"/>
      <c r="AH93" s="78"/>
      <c r="AI93" s="79"/>
      <c r="AJ93" s="77">
        <v>6</v>
      </c>
      <c r="AK93" s="78"/>
      <c r="AL93" s="78"/>
      <c r="AM93" s="78"/>
      <c r="AN93" s="79"/>
      <c r="AO93" s="77">
        <v>7</v>
      </c>
      <c r="AP93" s="78"/>
      <c r="AQ93" s="78"/>
      <c r="AR93" s="78"/>
      <c r="AS93" s="79"/>
      <c r="AT93" s="77">
        <v>8</v>
      </c>
      <c r="AU93" s="78"/>
      <c r="AV93" s="78"/>
      <c r="AW93" s="78"/>
      <c r="AX93" s="79"/>
      <c r="AY93" s="77">
        <v>9</v>
      </c>
      <c r="AZ93" s="78"/>
      <c r="BA93" s="78"/>
      <c r="BB93" s="78"/>
      <c r="BC93" s="79"/>
      <c r="BD93" s="77">
        <v>10</v>
      </c>
      <c r="BE93" s="78"/>
      <c r="BF93" s="78"/>
      <c r="BG93" s="78"/>
      <c r="BH93" s="79"/>
    </row>
    <row r="94" spans="1:79" s="1" customFormat="1" ht="12.75" hidden="1" customHeight="1" x14ac:dyDescent="0.25">
      <c r="A94" s="92" t="s">
        <v>69</v>
      </c>
      <c r="B94" s="93"/>
      <c r="C94" s="93"/>
      <c r="D94" s="92" t="s">
        <v>57</v>
      </c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4"/>
      <c r="U94" s="92" t="s">
        <v>60</v>
      </c>
      <c r="V94" s="93"/>
      <c r="W94" s="93"/>
      <c r="X94" s="93"/>
      <c r="Y94" s="94"/>
      <c r="Z94" s="92" t="s">
        <v>61</v>
      </c>
      <c r="AA94" s="93"/>
      <c r="AB94" s="93"/>
      <c r="AC94" s="93"/>
      <c r="AD94" s="94"/>
      <c r="AE94" s="92" t="s">
        <v>94</v>
      </c>
      <c r="AF94" s="93"/>
      <c r="AG94" s="93"/>
      <c r="AH94" s="93"/>
      <c r="AI94" s="94"/>
      <c r="AJ94" s="99" t="s">
        <v>171</v>
      </c>
      <c r="AK94" s="100"/>
      <c r="AL94" s="100"/>
      <c r="AM94" s="100"/>
      <c r="AN94" s="101"/>
      <c r="AO94" s="92" t="s">
        <v>62</v>
      </c>
      <c r="AP94" s="93"/>
      <c r="AQ94" s="93"/>
      <c r="AR94" s="93"/>
      <c r="AS94" s="94"/>
      <c r="AT94" s="92" t="s">
        <v>63</v>
      </c>
      <c r="AU94" s="93"/>
      <c r="AV94" s="93"/>
      <c r="AW94" s="93"/>
      <c r="AX94" s="94"/>
      <c r="AY94" s="92" t="s">
        <v>95</v>
      </c>
      <c r="AZ94" s="93"/>
      <c r="BA94" s="93"/>
      <c r="BB94" s="93"/>
      <c r="BC94" s="94"/>
      <c r="BD94" s="88" t="s">
        <v>171</v>
      </c>
      <c r="BE94" s="88"/>
      <c r="BF94" s="88"/>
      <c r="BG94" s="88"/>
      <c r="BH94" s="88"/>
      <c r="CA94" s="1" t="s">
        <v>35</v>
      </c>
    </row>
    <row r="95" spans="1:79" s="25" customFormat="1" ht="52.8" customHeight="1" x14ac:dyDescent="0.25">
      <c r="A95" s="28">
        <v>1</v>
      </c>
      <c r="B95" s="29"/>
      <c r="C95" s="29"/>
      <c r="D95" s="30" t="s">
        <v>320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2"/>
      <c r="U95" s="49">
        <v>0</v>
      </c>
      <c r="V95" s="50"/>
      <c r="W95" s="50"/>
      <c r="X95" s="50"/>
      <c r="Y95" s="51"/>
      <c r="Z95" s="49">
        <v>0</v>
      </c>
      <c r="AA95" s="50"/>
      <c r="AB95" s="50"/>
      <c r="AC95" s="50"/>
      <c r="AD95" s="51"/>
      <c r="AE95" s="52">
        <v>0</v>
      </c>
      <c r="AF95" s="52"/>
      <c r="AG95" s="52"/>
      <c r="AH95" s="52"/>
      <c r="AI95" s="52"/>
      <c r="AJ95" s="98">
        <f>IF(ISNUMBER(U95),U95,0)+IF(ISNUMBER(Z95),Z95,0)</f>
        <v>0</v>
      </c>
      <c r="AK95" s="98"/>
      <c r="AL95" s="98"/>
      <c r="AM95" s="98"/>
      <c r="AN95" s="98"/>
      <c r="AO95" s="52">
        <v>0</v>
      </c>
      <c r="AP95" s="52"/>
      <c r="AQ95" s="52"/>
      <c r="AR95" s="52"/>
      <c r="AS95" s="52"/>
      <c r="AT95" s="98">
        <v>0</v>
      </c>
      <c r="AU95" s="98"/>
      <c r="AV95" s="98"/>
      <c r="AW95" s="98"/>
      <c r="AX95" s="98"/>
      <c r="AY95" s="52">
        <v>0</v>
      </c>
      <c r="AZ95" s="52"/>
      <c r="BA95" s="52"/>
      <c r="BB95" s="52"/>
      <c r="BC95" s="52"/>
      <c r="BD95" s="98">
        <f>IF(ISNUMBER(AO95),AO95,0)+IF(ISNUMBER(AT95),AT95,0)</f>
        <v>0</v>
      </c>
      <c r="BE95" s="98"/>
      <c r="BF95" s="98"/>
      <c r="BG95" s="98"/>
      <c r="BH95" s="98"/>
      <c r="CA95" s="25" t="s">
        <v>36</v>
      </c>
    </row>
    <row r="96" spans="1:79" s="6" customFormat="1" ht="12.75" customHeight="1" x14ac:dyDescent="0.25">
      <c r="A96" s="33"/>
      <c r="B96" s="34"/>
      <c r="C96" s="34"/>
      <c r="D96" s="35" t="s">
        <v>147</v>
      </c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7"/>
      <c r="U96" s="45">
        <v>0</v>
      </c>
      <c r="V96" s="46"/>
      <c r="W96" s="46"/>
      <c r="X96" s="46"/>
      <c r="Y96" s="47"/>
      <c r="Z96" s="45">
        <v>0</v>
      </c>
      <c r="AA96" s="46"/>
      <c r="AB96" s="46"/>
      <c r="AC96" s="46"/>
      <c r="AD96" s="47"/>
      <c r="AE96" s="48">
        <v>0</v>
      </c>
      <c r="AF96" s="48"/>
      <c r="AG96" s="48"/>
      <c r="AH96" s="48"/>
      <c r="AI96" s="48"/>
      <c r="AJ96" s="44">
        <f>IF(ISNUMBER(U96),U96,0)+IF(ISNUMBER(Z96),Z96,0)</f>
        <v>0</v>
      </c>
      <c r="AK96" s="44"/>
      <c r="AL96" s="44"/>
      <c r="AM96" s="44"/>
      <c r="AN96" s="44"/>
      <c r="AO96" s="48">
        <v>0</v>
      </c>
      <c r="AP96" s="48"/>
      <c r="AQ96" s="48"/>
      <c r="AR96" s="48"/>
      <c r="AS96" s="48"/>
      <c r="AT96" s="44">
        <v>0</v>
      </c>
      <c r="AU96" s="44"/>
      <c r="AV96" s="44"/>
      <c r="AW96" s="44"/>
      <c r="AX96" s="44"/>
      <c r="AY96" s="48">
        <v>0</v>
      </c>
      <c r="AZ96" s="48"/>
      <c r="BA96" s="48"/>
      <c r="BB96" s="48"/>
      <c r="BC96" s="48"/>
      <c r="BD96" s="44">
        <f>IF(ISNUMBER(AO96),AO96,0)+IF(ISNUMBER(AT96),AT96,0)</f>
        <v>0</v>
      </c>
      <c r="BE96" s="44"/>
      <c r="BF96" s="44"/>
      <c r="BG96" s="44"/>
      <c r="BH96" s="44"/>
    </row>
    <row r="97" spans="1:79" s="5" customFormat="1" ht="12.75" customHeight="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5">
      <c r="A99" s="65" t="s">
        <v>152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</row>
    <row r="100" spans="1:79" ht="14.25" customHeight="1" x14ac:dyDescent="0.25">
      <c r="A100" s="65" t="s">
        <v>233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</row>
    <row r="101" spans="1:79" ht="23.1" customHeight="1" x14ac:dyDescent="0.25">
      <c r="A101" s="82" t="s">
        <v>6</v>
      </c>
      <c r="B101" s="83"/>
      <c r="C101" s="83"/>
      <c r="D101" s="41" t="s">
        <v>9</v>
      </c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 t="s">
        <v>8</v>
      </c>
      <c r="R101" s="41"/>
      <c r="S101" s="41"/>
      <c r="T101" s="41"/>
      <c r="U101" s="41"/>
      <c r="V101" s="41" t="s">
        <v>7</v>
      </c>
      <c r="W101" s="41"/>
      <c r="X101" s="41"/>
      <c r="Y101" s="41"/>
      <c r="Z101" s="41"/>
      <c r="AA101" s="41"/>
      <c r="AB101" s="41"/>
      <c r="AC101" s="41"/>
      <c r="AD101" s="41"/>
      <c r="AE101" s="41"/>
      <c r="AF101" s="77" t="s">
        <v>219</v>
      </c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9"/>
      <c r="AU101" s="77" t="s">
        <v>222</v>
      </c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9"/>
      <c r="BJ101" s="77" t="s">
        <v>229</v>
      </c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9"/>
    </row>
    <row r="102" spans="1:79" ht="32.25" customHeight="1" x14ac:dyDescent="0.25">
      <c r="A102" s="85"/>
      <c r="B102" s="86"/>
      <c r="C102" s="86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 t="s">
        <v>4</v>
      </c>
      <c r="AG102" s="41"/>
      <c r="AH102" s="41"/>
      <c r="AI102" s="41"/>
      <c r="AJ102" s="41"/>
      <c r="AK102" s="41" t="s">
        <v>3</v>
      </c>
      <c r="AL102" s="41"/>
      <c r="AM102" s="41"/>
      <c r="AN102" s="41"/>
      <c r="AO102" s="41"/>
      <c r="AP102" s="41" t="s">
        <v>123</v>
      </c>
      <c r="AQ102" s="41"/>
      <c r="AR102" s="41"/>
      <c r="AS102" s="41"/>
      <c r="AT102" s="41"/>
      <c r="AU102" s="41" t="s">
        <v>4</v>
      </c>
      <c r="AV102" s="41"/>
      <c r="AW102" s="41"/>
      <c r="AX102" s="41"/>
      <c r="AY102" s="41"/>
      <c r="AZ102" s="41" t="s">
        <v>3</v>
      </c>
      <c r="BA102" s="41"/>
      <c r="BB102" s="41"/>
      <c r="BC102" s="41"/>
      <c r="BD102" s="41"/>
      <c r="BE102" s="41" t="s">
        <v>90</v>
      </c>
      <c r="BF102" s="41"/>
      <c r="BG102" s="41"/>
      <c r="BH102" s="41"/>
      <c r="BI102" s="41"/>
      <c r="BJ102" s="41" t="s">
        <v>4</v>
      </c>
      <c r="BK102" s="41"/>
      <c r="BL102" s="41"/>
      <c r="BM102" s="41"/>
      <c r="BN102" s="41"/>
      <c r="BO102" s="41" t="s">
        <v>3</v>
      </c>
      <c r="BP102" s="41"/>
      <c r="BQ102" s="41"/>
      <c r="BR102" s="41"/>
      <c r="BS102" s="41"/>
      <c r="BT102" s="41" t="s">
        <v>97</v>
      </c>
      <c r="BU102" s="41"/>
      <c r="BV102" s="41"/>
      <c r="BW102" s="41"/>
      <c r="BX102" s="41"/>
    </row>
    <row r="103" spans="1:79" ht="15" customHeight="1" x14ac:dyDescent="0.25">
      <c r="A103" s="77">
        <v>1</v>
      </c>
      <c r="B103" s="78"/>
      <c r="C103" s="78"/>
      <c r="D103" s="41">
        <v>2</v>
      </c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>
        <v>3</v>
      </c>
      <c r="R103" s="41"/>
      <c r="S103" s="41"/>
      <c r="T103" s="41"/>
      <c r="U103" s="41"/>
      <c r="V103" s="41">
        <v>4</v>
      </c>
      <c r="W103" s="41"/>
      <c r="X103" s="41"/>
      <c r="Y103" s="41"/>
      <c r="Z103" s="41"/>
      <c r="AA103" s="41"/>
      <c r="AB103" s="41"/>
      <c r="AC103" s="41"/>
      <c r="AD103" s="41"/>
      <c r="AE103" s="41"/>
      <c r="AF103" s="41">
        <v>5</v>
      </c>
      <c r="AG103" s="41"/>
      <c r="AH103" s="41"/>
      <c r="AI103" s="41"/>
      <c r="AJ103" s="41"/>
      <c r="AK103" s="41">
        <v>6</v>
      </c>
      <c r="AL103" s="41"/>
      <c r="AM103" s="41"/>
      <c r="AN103" s="41"/>
      <c r="AO103" s="41"/>
      <c r="AP103" s="41">
        <v>7</v>
      </c>
      <c r="AQ103" s="41"/>
      <c r="AR103" s="41"/>
      <c r="AS103" s="41"/>
      <c r="AT103" s="41"/>
      <c r="AU103" s="41">
        <v>8</v>
      </c>
      <c r="AV103" s="41"/>
      <c r="AW103" s="41"/>
      <c r="AX103" s="41"/>
      <c r="AY103" s="41"/>
      <c r="AZ103" s="41">
        <v>9</v>
      </c>
      <c r="BA103" s="41"/>
      <c r="BB103" s="41"/>
      <c r="BC103" s="41"/>
      <c r="BD103" s="41"/>
      <c r="BE103" s="41">
        <v>10</v>
      </c>
      <c r="BF103" s="41"/>
      <c r="BG103" s="41"/>
      <c r="BH103" s="41"/>
      <c r="BI103" s="41"/>
      <c r="BJ103" s="41">
        <v>11</v>
      </c>
      <c r="BK103" s="41"/>
      <c r="BL103" s="41"/>
      <c r="BM103" s="41"/>
      <c r="BN103" s="41"/>
      <c r="BO103" s="41">
        <v>12</v>
      </c>
      <c r="BP103" s="41"/>
      <c r="BQ103" s="41"/>
      <c r="BR103" s="41"/>
      <c r="BS103" s="41"/>
      <c r="BT103" s="41">
        <v>13</v>
      </c>
      <c r="BU103" s="41"/>
      <c r="BV103" s="41"/>
      <c r="BW103" s="41"/>
      <c r="BX103" s="41"/>
    </row>
    <row r="104" spans="1:79" ht="10.5" hidden="1" customHeight="1" x14ac:dyDescent="0.25">
      <c r="A104" s="92" t="s">
        <v>154</v>
      </c>
      <c r="B104" s="93"/>
      <c r="C104" s="93"/>
      <c r="D104" s="41" t="s">
        <v>57</v>
      </c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 t="s">
        <v>70</v>
      </c>
      <c r="R104" s="41"/>
      <c r="S104" s="41"/>
      <c r="T104" s="41"/>
      <c r="U104" s="41"/>
      <c r="V104" s="41" t="s">
        <v>71</v>
      </c>
      <c r="W104" s="41"/>
      <c r="X104" s="41"/>
      <c r="Y104" s="41"/>
      <c r="Z104" s="41"/>
      <c r="AA104" s="41"/>
      <c r="AB104" s="41"/>
      <c r="AC104" s="41"/>
      <c r="AD104" s="41"/>
      <c r="AE104" s="41"/>
      <c r="AF104" s="68" t="s">
        <v>111</v>
      </c>
      <c r="AG104" s="68"/>
      <c r="AH104" s="68"/>
      <c r="AI104" s="68"/>
      <c r="AJ104" s="68"/>
      <c r="AK104" s="66" t="s">
        <v>112</v>
      </c>
      <c r="AL104" s="66"/>
      <c r="AM104" s="66"/>
      <c r="AN104" s="66"/>
      <c r="AO104" s="66"/>
      <c r="AP104" s="88" t="s">
        <v>122</v>
      </c>
      <c r="AQ104" s="88"/>
      <c r="AR104" s="88"/>
      <c r="AS104" s="88"/>
      <c r="AT104" s="88"/>
      <c r="AU104" s="68" t="s">
        <v>113</v>
      </c>
      <c r="AV104" s="68"/>
      <c r="AW104" s="68"/>
      <c r="AX104" s="68"/>
      <c r="AY104" s="68"/>
      <c r="AZ104" s="66" t="s">
        <v>114</v>
      </c>
      <c r="BA104" s="66"/>
      <c r="BB104" s="66"/>
      <c r="BC104" s="66"/>
      <c r="BD104" s="66"/>
      <c r="BE104" s="88" t="s">
        <v>122</v>
      </c>
      <c r="BF104" s="88"/>
      <c r="BG104" s="88"/>
      <c r="BH104" s="88"/>
      <c r="BI104" s="88"/>
      <c r="BJ104" s="68" t="s">
        <v>105</v>
      </c>
      <c r="BK104" s="68"/>
      <c r="BL104" s="68"/>
      <c r="BM104" s="68"/>
      <c r="BN104" s="68"/>
      <c r="BO104" s="66" t="s">
        <v>106</v>
      </c>
      <c r="BP104" s="66"/>
      <c r="BQ104" s="66"/>
      <c r="BR104" s="66"/>
      <c r="BS104" s="66"/>
      <c r="BT104" s="88" t="s">
        <v>122</v>
      </c>
      <c r="BU104" s="88"/>
      <c r="BV104" s="88"/>
      <c r="BW104" s="88"/>
      <c r="BX104" s="88"/>
      <c r="CA104" t="s">
        <v>37</v>
      </c>
    </row>
    <row r="105" spans="1:79" s="6" customFormat="1" ht="15" customHeight="1" x14ac:dyDescent="0.25">
      <c r="A105" s="33">
        <v>0</v>
      </c>
      <c r="B105" s="34"/>
      <c r="C105" s="34"/>
      <c r="D105" s="43" t="s">
        <v>182</v>
      </c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>
        <f t="shared" ref="AP105:AP112" si="0">IF(ISNUMBER(AF105),AF105,0)+IF(ISNUMBER(AK105),AK105,0)</f>
        <v>0</v>
      </c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>
        <f t="shared" ref="BE105:BE112" si="1">IF(ISNUMBER(AU105),AU105,0)+IF(ISNUMBER(AZ105),AZ105,0)</f>
        <v>0</v>
      </c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>
        <f t="shared" ref="BT105:BT112" si="2">IF(ISNUMBER(BJ105),BJ105,0)+IF(ISNUMBER(BO105),BO105,0)</f>
        <v>0</v>
      </c>
      <c r="BU105" s="27"/>
      <c r="BV105" s="27"/>
      <c r="BW105" s="27"/>
      <c r="BX105" s="27"/>
      <c r="CA105" s="6" t="s">
        <v>38</v>
      </c>
    </row>
    <row r="106" spans="1:79" s="25" customFormat="1" ht="41.4" customHeight="1" x14ac:dyDescent="0.25">
      <c r="A106" s="28">
        <v>0</v>
      </c>
      <c r="B106" s="29"/>
      <c r="C106" s="29"/>
      <c r="D106" s="40" t="s">
        <v>321</v>
      </c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2"/>
      <c r="Q106" s="41" t="s">
        <v>194</v>
      </c>
      <c r="R106" s="41"/>
      <c r="S106" s="41"/>
      <c r="T106" s="41"/>
      <c r="U106" s="41"/>
      <c r="V106" s="40" t="s">
        <v>307</v>
      </c>
      <c r="W106" s="31"/>
      <c r="X106" s="31"/>
      <c r="Y106" s="31"/>
      <c r="Z106" s="31"/>
      <c r="AA106" s="31"/>
      <c r="AB106" s="31"/>
      <c r="AC106" s="31"/>
      <c r="AD106" s="31"/>
      <c r="AE106" s="32"/>
      <c r="AF106" s="26">
        <v>71.5</v>
      </c>
      <c r="AG106" s="26"/>
      <c r="AH106" s="26"/>
      <c r="AI106" s="26"/>
      <c r="AJ106" s="26"/>
      <c r="AK106" s="26">
        <v>0</v>
      </c>
      <c r="AL106" s="26"/>
      <c r="AM106" s="26"/>
      <c r="AN106" s="26"/>
      <c r="AO106" s="26"/>
      <c r="AP106" s="26">
        <f t="shared" si="0"/>
        <v>71.5</v>
      </c>
      <c r="AQ106" s="26"/>
      <c r="AR106" s="26"/>
      <c r="AS106" s="26"/>
      <c r="AT106" s="26"/>
      <c r="AU106" s="26">
        <v>0</v>
      </c>
      <c r="AV106" s="26"/>
      <c r="AW106" s="26"/>
      <c r="AX106" s="26"/>
      <c r="AY106" s="26"/>
      <c r="AZ106" s="26">
        <v>0</v>
      </c>
      <c r="BA106" s="26"/>
      <c r="BB106" s="26"/>
      <c r="BC106" s="26"/>
      <c r="BD106" s="26"/>
      <c r="BE106" s="26">
        <f t="shared" si="1"/>
        <v>0</v>
      </c>
      <c r="BF106" s="26"/>
      <c r="BG106" s="26"/>
      <c r="BH106" s="26"/>
      <c r="BI106" s="26"/>
      <c r="BJ106" s="26">
        <v>71.5</v>
      </c>
      <c r="BK106" s="26"/>
      <c r="BL106" s="26"/>
      <c r="BM106" s="26"/>
      <c r="BN106" s="26"/>
      <c r="BO106" s="26">
        <v>0</v>
      </c>
      <c r="BP106" s="26"/>
      <c r="BQ106" s="26"/>
      <c r="BR106" s="26"/>
      <c r="BS106" s="26"/>
      <c r="BT106" s="26">
        <f t="shared" si="2"/>
        <v>71.5</v>
      </c>
      <c r="BU106" s="26"/>
      <c r="BV106" s="26"/>
      <c r="BW106" s="26"/>
      <c r="BX106" s="26"/>
    </row>
    <row r="107" spans="1:79" s="6" customFormat="1" ht="15" customHeight="1" x14ac:dyDescent="0.25">
      <c r="A107" s="33">
        <v>0</v>
      </c>
      <c r="B107" s="34"/>
      <c r="C107" s="34"/>
      <c r="D107" s="42" t="s">
        <v>188</v>
      </c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7"/>
      <c r="Q107" s="43"/>
      <c r="R107" s="43"/>
      <c r="S107" s="43"/>
      <c r="T107" s="43"/>
      <c r="U107" s="43"/>
      <c r="V107" s="42"/>
      <c r="W107" s="36"/>
      <c r="X107" s="36"/>
      <c r="Y107" s="36"/>
      <c r="Z107" s="36"/>
      <c r="AA107" s="36"/>
      <c r="AB107" s="36"/>
      <c r="AC107" s="36"/>
      <c r="AD107" s="36"/>
      <c r="AE107" s="3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>
        <f t="shared" si="0"/>
        <v>0</v>
      </c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>
        <f t="shared" si="1"/>
        <v>0</v>
      </c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>
        <f t="shared" si="2"/>
        <v>0</v>
      </c>
      <c r="BU107" s="27"/>
      <c r="BV107" s="27"/>
      <c r="BW107" s="27"/>
      <c r="BX107" s="27"/>
    </row>
    <row r="108" spans="1:79" s="25" customFormat="1" ht="27.6" customHeight="1" x14ac:dyDescent="0.25">
      <c r="A108" s="28">
        <v>0</v>
      </c>
      <c r="B108" s="29"/>
      <c r="C108" s="29"/>
      <c r="D108" s="40" t="s">
        <v>322</v>
      </c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2"/>
      <c r="Q108" s="41" t="s">
        <v>184</v>
      </c>
      <c r="R108" s="41"/>
      <c r="S108" s="41"/>
      <c r="T108" s="41"/>
      <c r="U108" s="41"/>
      <c r="V108" s="40" t="s">
        <v>307</v>
      </c>
      <c r="W108" s="31"/>
      <c r="X108" s="31"/>
      <c r="Y108" s="31"/>
      <c r="Z108" s="31"/>
      <c r="AA108" s="31"/>
      <c r="AB108" s="31"/>
      <c r="AC108" s="31"/>
      <c r="AD108" s="31"/>
      <c r="AE108" s="32"/>
      <c r="AF108" s="26">
        <v>13</v>
      </c>
      <c r="AG108" s="26"/>
      <c r="AH108" s="26"/>
      <c r="AI108" s="26"/>
      <c r="AJ108" s="26"/>
      <c r="AK108" s="26">
        <v>0</v>
      </c>
      <c r="AL108" s="26"/>
      <c r="AM108" s="26"/>
      <c r="AN108" s="26"/>
      <c r="AO108" s="26"/>
      <c r="AP108" s="26">
        <f t="shared" si="0"/>
        <v>13</v>
      </c>
      <c r="AQ108" s="26"/>
      <c r="AR108" s="26"/>
      <c r="AS108" s="26"/>
      <c r="AT108" s="26"/>
      <c r="AU108" s="26">
        <v>0</v>
      </c>
      <c r="AV108" s="26"/>
      <c r="AW108" s="26"/>
      <c r="AX108" s="26"/>
      <c r="AY108" s="26"/>
      <c r="AZ108" s="26">
        <v>0</v>
      </c>
      <c r="BA108" s="26"/>
      <c r="BB108" s="26"/>
      <c r="BC108" s="26"/>
      <c r="BD108" s="26"/>
      <c r="BE108" s="26">
        <f t="shared" si="1"/>
        <v>0</v>
      </c>
      <c r="BF108" s="26"/>
      <c r="BG108" s="26"/>
      <c r="BH108" s="26"/>
      <c r="BI108" s="26"/>
      <c r="BJ108" s="26">
        <v>13</v>
      </c>
      <c r="BK108" s="26"/>
      <c r="BL108" s="26"/>
      <c r="BM108" s="26"/>
      <c r="BN108" s="26"/>
      <c r="BO108" s="26">
        <v>0</v>
      </c>
      <c r="BP108" s="26"/>
      <c r="BQ108" s="26"/>
      <c r="BR108" s="26"/>
      <c r="BS108" s="26"/>
      <c r="BT108" s="26">
        <f t="shared" si="2"/>
        <v>13</v>
      </c>
      <c r="BU108" s="26"/>
      <c r="BV108" s="26"/>
      <c r="BW108" s="26"/>
      <c r="BX108" s="26"/>
    </row>
    <row r="109" spans="1:79" s="6" customFormat="1" ht="15" customHeight="1" x14ac:dyDescent="0.25">
      <c r="A109" s="33">
        <v>0</v>
      </c>
      <c r="B109" s="34"/>
      <c r="C109" s="34"/>
      <c r="D109" s="42" t="s">
        <v>190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7"/>
      <c r="Q109" s="43"/>
      <c r="R109" s="43"/>
      <c r="S109" s="43"/>
      <c r="T109" s="43"/>
      <c r="U109" s="43"/>
      <c r="V109" s="42"/>
      <c r="W109" s="36"/>
      <c r="X109" s="36"/>
      <c r="Y109" s="36"/>
      <c r="Z109" s="36"/>
      <c r="AA109" s="36"/>
      <c r="AB109" s="36"/>
      <c r="AC109" s="36"/>
      <c r="AD109" s="36"/>
      <c r="AE109" s="3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>
        <f t="shared" si="0"/>
        <v>0</v>
      </c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>
        <f t="shared" si="1"/>
        <v>0</v>
      </c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>
        <f t="shared" si="2"/>
        <v>0</v>
      </c>
      <c r="BU109" s="27"/>
      <c r="BV109" s="27"/>
      <c r="BW109" s="27"/>
      <c r="BX109" s="27"/>
    </row>
    <row r="110" spans="1:79" s="25" customFormat="1" ht="27.6" customHeight="1" x14ac:dyDescent="0.25">
      <c r="A110" s="28">
        <v>0</v>
      </c>
      <c r="B110" s="29"/>
      <c r="C110" s="29"/>
      <c r="D110" s="40" t="s">
        <v>323</v>
      </c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2"/>
      <c r="Q110" s="41" t="s">
        <v>194</v>
      </c>
      <c r="R110" s="41"/>
      <c r="S110" s="41"/>
      <c r="T110" s="41"/>
      <c r="U110" s="41"/>
      <c r="V110" s="40" t="s">
        <v>309</v>
      </c>
      <c r="W110" s="31"/>
      <c r="X110" s="31"/>
      <c r="Y110" s="31"/>
      <c r="Z110" s="31"/>
      <c r="AA110" s="31"/>
      <c r="AB110" s="31"/>
      <c r="AC110" s="31"/>
      <c r="AD110" s="31"/>
      <c r="AE110" s="32"/>
      <c r="AF110" s="26">
        <v>5.5</v>
      </c>
      <c r="AG110" s="26"/>
      <c r="AH110" s="26"/>
      <c r="AI110" s="26"/>
      <c r="AJ110" s="26"/>
      <c r="AK110" s="26">
        <v>0</v>
      </c>
      <c r="AL110" s="26"/>
      <c r="AM110" s="26"/>
      <c r="AN110" s="26"/>
      <c r="AO110" s="26"/>
      <c r="AP110" s="26">
        <f t="shared" si="0"/>
        <v>5.5</v>
      </c>
      <c r="AQ110" s="26"/>
      <c r="AR110" s="26"/>
      <c r="AS110" s="26"/>
      <c r="AT110" s="26"/>
      <c r="AU110" s="26">
        <v>0</v>
      </c>
      <c r="AV110" s="26"/>
      <c r="AW110" s="26"/>
      <c r="AX110" s="26"/>
      <c r="AY110" s="26"/>
      <c r="AZ110" s="26">
        <v>0</v>
      </c>
      <c r="BA110" s="26"/>
      <c r="BB110" s="26"/>
      <c r="BC110" s="26"/>
      <c r="BD110" s="26"/>
      <c r="BE110" s="26">
        <f t="shared" si="1"/>
        <v>0</v>
      </c>
      <c r="BF110" s="26"/>
      <c r="BG110" s="26"/>
      <c r="BH110" s="26"/>
      <c r="BI110" s="26"/>
      <c r="BJ110" s="26">
        <v>5.5</v>
      </c>
      <c r="BK110" s="26"/>
      <c r="BL110" s="26"/>
      <c r="BM110" s="26"/>
      <c r="BN110" s="26"/>
      <c r="BO110" s="26">
        <v>0</v>
      </c>
      <c r="BP110" s="26"/>
      <c r="BQ110" s="26"/>
      <c r="BR110" s="26"/>
      <c r="BS110" s="26"/>
      <c r="BT110" s="26">
        <f t="shared" si="2"/>
        <v>5.5</v>
      </c>
      <c r="BU110" s="26"/>
      <c r="BV110" s="26"/>
      <c r="BW110" s="26"/>
      <c r="BX110" s="26"/>
    </row>
    <row r="111" spans="1:79" s="6" customFormat="1" ht="15" customHeight="1" x14ac:dyDescent="0.25">
      <c r="A111" s="33">
        <v>0</v>
      </c>
      <c r="B111" s="34"/>
      <c r="C111" s="34"/>
      <c r="D111" s="42" t="s">
        <v>195</v>
      </c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7"/>
      <c r="Q111" s="43"/>
      <c r="R111" s="43"/>
      <c r="S111" s="43"/>
      <c r="T111" s="43"/>
      <c r="U111" s="43"/>
      <c r="V111" s="42"/>
      <c r="W111" s="36"/>
      <c r="X111" s="36"/>
      <c r="Y111" s="36"/>
      <c r="Z111" s="36"/>
      <c r="AA111" s="36"/>
      <c r="AB111" s="36"/>
      <c r="AC111" s="36"/>
      <c r="AD111" s="36"/>
      <c r="AE111" s="3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>
        <f t="shared" si="0"/>
        <v>0</v>
      </c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>
        <f t="shared" si="1"/>
        <v>0</v>
      </c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>
        <f t="shared" si="2"/>
        <v>0</v>
      </c>
      <c r="BU111" s="27"/>
      <c r="BV111" s="27"/>
      <c r="BW111" s="27"/>
      <c r="BX111" s="27"/>
    </row>
    <row r="112" spans="1:79" s="25" customFormat="1" ht="15" customHeight="1" x14ac:dyDescent="0.25">
      <c r="A112" s="28">
        <v>0</v>
      </c>
      <c r="B112" s="29"/>
      <c r="C112" s="29"/>
      <c r="D112" s="40" t="s">
        <v>324</v>
      </c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2"/>
      <c r="Q112" s="41" t="s">
        <v>197</v>
      </c>
      <c r="R112" s="41"/>
      <c r="S112" s="41"/>
      <c r="T112" s="41"/>
      <c r="U112" s="41"/>
      <c r="V112" s="40" t="s">
        <v>198</v>
      </c>
      <c r="W112" s="31"/>
      <c r="X112" s="31"/>
      <c r="Y112" s="31"/>
      <c r="Z112" s="31"/>
      <c r="AA112" s="31"/>
      <c r="AB112" s="31"/>
      <c r="AC112" s="31"/>
      <c r="AD112" s="31"/>
      <c r="AE112" s="32"/>
      <c r="AF112" s="26">
        <v>100</v>
      </c>
      <c r="AG112" s="26"/>
      <c r="AH112" s="26"/>
      <c r="AI112" s="26"/>
      <c r="AJ112" s="26"/>
      <c r="AK112" s="26">
        <v>0</v>
      </c>
      <c r="AL112" s="26"/>
      <c r="AM112" s="26"/>
      <c r="AN112" s="26"/>
      <c r="AO112" s="26"/>
      <c r="AP112" s="26">
        <f t="shared" si="0"/>
        <v>100</v>
      </c>
      <c r="AQ112" s="26"/>
      <c r="AR112" s="26"/>
      <c r="AS112" s="26"/>
      <c r="AT112" s="26"/>
      <c r="AU112" s="26">
        <v>0</v>
      </c>
      <c r="AV112" s="26"/>
      <c r="AW112" s="26"/>
      <c r="AX112" s="26"/>
      <c r="AY112" s="26"/>
      <c r="AZ112" s="26">
        <v>0</v>
      </c>
      <c r="BA112" s="26"/>
      <c r="BB112" s="26"/>
      <c r="BC112" s="26"/>
      <c r="BD112" s="26"/>
      <c r="BE112" s="26">
        <f t="shared" si="1"/>
        <v>0</v>
      </c>
      <c r="BF112" s="26"/>
      <c r="BG112" s="26"/>
      <c r="BH112" s="26"/>
      <c r="BI112" s="26"/>
      <c r="BJ112" s="26">
        <v>100</v>
      </c>
      <c r="BK112" s="26"/>
      <c r="BL112" s="26"/>
      <c r="BM112" s="26"/>
      <c r="BN112" s="26"/>
      <c r="BO112" s="26">
        <v>0</v>
      </c>
      <c r="BP112" s="26"/>
      <c r="BQ112" s="26"/>
      <c r="BR112" s="26"/>
      <c r="BS112" s="26"/>
      <c r="BT112" s="26">
        <f t="shared" si="2"/>
        <v>100</v>
      </c>
      <c r="BU112" s="26"/>
      <c r="BV112" s="26"/>
      <c r="BW112" s="26"/>
      <c r="BX112" s="26"/>
    </row>
    <row r="114" spans="1:79" ht="14.25" customHeight="1" x14ac:dyDescent="0.25">
      <c r="A114" s="65" t="s">
        <v>249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</row>
    <row r="115" spans="1:79" ht="23.1" customHeight="1" x14ac:dyDescent="0.25">
      <c r="A115" s="82" t="s">
        <v>6</v>
      </c>
      <c r="B115" s="83"/>
      <c r="C115" s="83"/>
      <c r="D115" s="41" t="s">
        <v>9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 t="s">
        <v>8</v>
      </c>
      <c r="R115" s="41"/>
      <c r="S115" s="41"/>
      <c r="T115" s="41"/>
      <c r="U115" s="41"/>
      <c r="V115" s="41" t="s">
        <v>7</v>
      </c>
      <c r="W115" s="41"/>
      <c r="X115" s="41"/>
      <c r="Y115" s="41"/>
      <c r="Z115" s="41"/>
      <c r="AA115" s="41"/>
      <c r="AB115" s="41"/>
      <c r="AC115" s="41"/>
      <c r="AD115" s="41"/>
      <c r="AE115" s="41"/>
      <c r="AF115" s="77" t="s">
        <v>240</v>
      </c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9"/>
      <c r="AU115" s="77" t="s">
        <v>245</v>
      </c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9"/>
    </row>
    <row r="116" spans="1:79" ht="28.5" customHeight="1" x14ac:dyDescent="0.25">
      <c r="A116" s="85"/>
      <c r="B116" s="86"/>
      <c r="C116" s="86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 t="s">
        <v>4</v>
      </c>
      <c r="AG116" s="41"/>
      <c r="AH116" s="41"/>
      <c r="AI116" s="41"/>
      <c r="AJ116" s="41"/>
      <c r="AK116" s="41" t="s">
        <v>3</v>
      </c>
      <c r="AL116" s="41"/>
      <c r="AM116" s="41"/>
      <c r="AN116" s="41"/>
      <c r="AO116" s="41"/>
      <c r="AP116" s="41" t="s">
        <v>123</v>
      </c>
      <c r="AQ116" s="41"/>
      <c r="AR116" s="41"/>
      <c r="AS116" s="41"/>
      <c r="AT116" s="41"/>
      <c r="AU116" s="41" t="s">
        <v>4</v>
      </c>
      <c r="AV116" s="41"/>
      <c r="AW116" s="41"/>
      <c r="AX116" s="41"/>
      <c r="AY116" s="41"/>
      <c r="AZ116" s="41" t="s">
        <v>3</v>
      </c>
      <c r="BA116" s="41"/>
      <c r="BB116" s="41"/>
      <c r="BC116" s="41"/>
      <c r="BD116" s="41"/>
      <c r="BE116" s="41" t="s">
        <v>90</v>
      </c>
      <c r="BF116" s="41"/>
      <c r="BG116" s="41"/>
      <c r="BH116" s="41"/>
      <c r="BI116" s="41"/>
    </row>
    <row r="117" spans="1:79" ht="15" customHeight="1" x14ac:dyDescent="0.25">
      <c r="A117" s="77">
        <v>1</v>
      </c>
      <c r="B117" s="78"/>
      <c r="C117" s="78"/>
      <c r="D117" s="41">
        <v>2</v>
      </c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>
        <v>3</v>
      </c>
      <c r="R117" s="41"/>
      <c r="S117" s="41"/>
      <c r="T117" s="41"/>
      <c r="U117" s="41"/>
      <c r="V117" s="41">
        <v>4</v>
      </c>
      <c r="W117" s="41"/>
      <c r="X117" s="41"/>
      <c r="Y117" s="41"/>
      <c r="Z117" s="41"/>
      <c r="AA117" s="41"/>
      <c r="AB117" s="41"/>
      <c r="AC117" s="41"/>
      <c r="AD117" s="41"/>
      <c r="AE117" s="41"/>
      <c r="AF117" s="41">
        <v>5</v>
      </c>
      <c r="AG117" s="41"/>
      <c r="AH117" s="41"/>
      <c r="AI117" s="41"/>
      <c r="AJ117" s="41"/>
      <c r="AK117" s="41">
        <v>6</v>
      </c>
      <c r="AL117" s="41"/>
      <c r="AM117" s="41"/>
      <c r="AN117" s="41"/>
      <c r="AO117" s="41"/>
      <c r="AP117" s="41">
        <v>7</v>
      </c>
      <c r="AQ117" s="41"/>
      <c r="AR117" s="41"/>
      <c r="AS117" s="41"/>
      <c r="AT117" s="41"/>
      <c r="AU117" s="41">
        <v>8</v>
      </c>
      <c r="AV117" s="41"/>
      <c r="AW117" s="41"/>
      <c r="AX117" s="41"/>
      <c r="AY117" s="41"/>
      <c r="AZ117" s="41">
        <v>9</v>
      </c>
      <c r="BA117" s="41"/>
      <c r="BB117" s="41"/>
      <c r="BC117" s="41"/>
      <c r="BD117" s="41"/>
      <c r="BE117" s="41">
        <v>10</v>
      </c>
      <c r="BF117" s="41"/>
      <c r="BG117" s="41"/>
      <c r="BH117" s="41"/>
      <c r="BI117" s="41"/>
    </row>
    <row r="118" spans="1:79" ht="15.75" hidden="1" customHeight="1" x14ac:dyDescent="0.25">
      <c r="A118" s="92" t="s">
        <v>154</v>
      </c>
      <c r="B118" s="93"/>
      <c r="C118" s="93"/>
      <c r="D118" s="41" t="s">
        <v>57</v>
      </c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 t="s">
        <v>70</v>
      </c>
      <c r="R118" s="41"/>
      <c r="S118" s="41"/>
      <c r="T118" s="41"/>
      <c r="U118" s="41"/>
      <c r="V118" s="41" t="s">
        <v>71</v>
      </c>
      <c r="W118" s="41"/>
      <c r="X118" s="41"/>
      <c r="Y118" s="41"/>
      <c r="Z118" s="41"/>
      <c r="AA118" s="41"/>
      <c r="AB118" s="41"/>
      <c r="AC118" s="41"/>
      <c r="AD118" s="41"/>
      <c r="AE118" s="41"/>
      <c r="AF118" s="68" t="s">
        <v>107</v>
      </c>
      <c r="AG118" s="68"/>
      <c r="AH118" s="68"/>
      <c r="AI118" s="68"/>
      <c r="AJ118" s="68"/>
      <c r="AK118" s="66" t="s">
        <v>108</v>
      </c>
      <c r="AL118" s="66"/>
      <c r="AM118" s="66"/>
      <c r="AN118" s="66"/>
      <c r="AO118" s="66"/>
      <c r="AP118" s="88" t="s">
        <v>122</v>
      </c>
      <c r="AQ118" s="88"/>
      <c r="AR118" s="88"/>
      <c r="AS118" s="88"/>
      <c r="AT118" s="88"/>
      <c r="AU118" s="68" t="s">
        <v>109</v>
      </c>
      <c r="AV118" s="68"/>
      <c r="AW118" s="68"/>
      <c r="AX118" s="68"/>
      <c r="AY118" s="68"/>
      <c r="AZ118" s="66" t="s">
        <v>110</v>
      </c>
      <c r="BA118" s="66"/>
      <c r="BB118" s="66"/>
      <c r="BC118" s="66"/>
      <c r="BD118" s="66"/>
      <c r="BE118" s="88" t="s">
        <v>122</v>
      </c>
      <c r="BF118" s="88"/>
      <c r="BG118" s="88"/>
      <c r="BH118" s="88"/>
      <c r="BI118" s="88"/>
      <c r="CA118" t="s">
        <v>39</v>
      </c>
    </row>
    <row r="119" spans="1:79" s="6" customFormat="1" ht="13.8" x14ac:dyDescent="0.25">
      <c r="A119" s="33">
        <v>0</v>
      </c>
      <c r="B119" s="34"/>
      <c r="C119" s="34"/>
      <c r="D119" s="43" t="s">
        <v>182</v>
      </c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>
        <f t="shared" ref="AP119:AP126" si="3">IF(ISNUMBER(AF119),AF119,0)+IF(ISNUMBER(AK119),AK119,0)</f>
        <v>0</v>
      </c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>
        <f t="shared" ref="BE119:BE126" si="4">IF(ISNUMBER(AU119),AU119,0)+IF(ISNUMBER(AZ119),AZ119,0)</f>
        <v>0</v>
      </c>
      <c r="BF119" s="27"/>
      <c r="BG119" s="27"/>
      <c r="BH119" s="27"/>
      <c r="BI119" s="27"/>
      <c r="CA119" s="6" t="s">
        <v>40</v>
      </c>
    </row>
    <row r="120" spans="1:79" s="25" customFormat="1" ht="41.4" customHeight="1" x14ac:dyDescent="0.25">
      <c r="A120" s="28">
        <v>0</v>
      </c>
      <c r="B120" s="29"/>
      <c r="C120" s="29"/>
      <c r="D120" s="40" t="s">
        <v>321</v>
      </c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Q120" s="41" t="s">
        <v>194</v>
      </c>
      <c r="R120" s="41"/>
      <c r="S120" s="41"/>
      <c r="T120" s="41"/>
      <c r="U120" s="41"/>
      <c r="V120" s="40" t="s">
        <v>307</v>
      </c>
      <c r="W120" s="31"/>
      <c r="X120" s="31"/>
      <c r="Y120" s="31"/>
      <c r="Z120" s="31"/>
      <c r="AA120" s="31"/>
      <c r="AB120" s="31"/>
      <c r="AC120" s="31"/>
      <c r="AD120" s="31"/>
      <c r="AE120" s="32"/>
      <c r="AF120" s="26">
        <v>0</v>
      </c>
      <c r="AG120" s="26"/>
      <c r="AH120" s="26"/>
      <c r="AI120" s="26"/>
      <c r="AJ120" s="26"/>
      <c r="AK120" s="26">
        <v>0</v>
      </c>
      <c r="AL120" s="26"/>
      <c r="AM120" s="26"/>
      <c r="AN120" s="26"/>
      <c r="AO120" s="26"/>
      <c r="AP120" s="26">
        <f t="shared" si="3"/>
        <v>0</v>
      </c>
      <c r="AQ120" s="26"/>
      <c r="AR120" s="26"/>
      <c r="AS120" s="26"/>
      <c r="AT120" s="26"/>
      <c r="AU120" s="26">
        <v>0</v>
      </c>
      <c r="AV120" s="26"/>
      <c r="AW120" s="26"/>
      <c r="AX120" s="26"/>
      <c r="AY120" s="26"/>
      <c r="AZ120" s="26">
        <v>0</v>
      </c>
      <c r="BA120" s="26"/>
      <c r="BB120" s="26"/>
      <c r="BC120" s="26"/>
      <c r="BD120" s="26"/>
      <c r="BE120" s="26">
        <f t="shared" si="4"/>
        <v>0</v>
      </c>
      <c r="BF120" s="26"/>
      <c r="BG120" s="26"/>
      <c r="BH120" s="26"/>
      <c r="BI120" s="26"/>
    </row>
    <row r="121" spans="1:79" s="6" customFormat="1" ht="13.8" x14ac:dyDescent="0.25">
      <c r="A121" s="33">
        <v>0</v>
      </c>
      <c r="B121" s="34"/>
      <c r="C121" s="34"/>
      <c r="D121" s="42" t="s">
        <v>188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7"/>
      <c r="Q121" s="43"/>
      <c r="R121" s="43"/>
      <c r="S121" s="43"/>
      <c r="T121" s="43"/>
      <c r="U121" s="43"/>
      <c r="V121" s="42"/>
      <c r="W121" s="36"/>
      <c r="X121" s="36"/>
      <c r="Y121" s="36"/>
      <c r="Z121" s="36"/>
      <c r="AA121" s="36"/>
      <c r="AB121" s="36"/>
      <c r="AC121" s="36"/>
      <c r="AD121" s="36"/>
      <c r="AE121" s="3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>
        <f t="shared" si="3"/>
        <v>0</v>
      </c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>
        <f t="shared" si="4"/>
        <v>0</v>
      </c>
      <c r="BF121" s="27"/>
      <c r="BG121" s="27"/>
      <c r="BH121" s="27"/>
      <c r="BI121" s="27"/>
    </row>
    <row r="122" spans="1:79" s="25" customFormat="1" ht="27.6" customHeight="1" x14ac:dyDescent="0.25">
      <c r="A122" s="28">
        <v>0</v>
      </c>
      <c r="B122" s="29"/>
      <c r="C122" s="29"/>
      <c r="D122" s="40" t="s">
        <v>322</v>
      </c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2"/>
      <c r="Q122" s="41" t="s">
        <v>184</v>
      </c>
      <c r="R122" s="41"/>
      <c r="S122" s="41"/>
      <c r="T122" s="41"/>
      <c r="U122" s="41"/>
      <c r="V122" s="40" t="s">
        <v>307</v>
      </c>
      <c r="W122" s="31"/>
      <c r="X122" s="31"/>
      <c r="Y122" s="31"/>
      <c r="Z122" s="31"/>
      <c r="AA122" s="31"/>
      <c r="AB122" s="31"/>
      <c r="AC122" s="31"/>
      <c r="AD122" s="31"/>
      <c r="AE122" s="32"/>
      <c r="AF122" s="26">
        <v>0</v>
      </c>
      <c r="AG122" s="26"/>
      <c r="AH122" s="26"/>
      <c r="AI122" s="26"/>
      <c r="AJ122" s="26"/>
      <c r="AK122" s="26">
        <v>0</v>
      </c>
      <c r="AL122" s="26"/>
      <c r="AM122" s="26"/>
      <c r="AN122" s="26"/>
      <c r="AO122" s="26"/>
      <c r="AP122" s="26">
        <f t="shared" si="3"/>
        <v>0</v>
      </c>
      <c r="AQ122" s="26"/>
      <c r="AR122" s="26"/>
      <c r="AS122" s="26"/>
      <c r="AT122" s="26"/>
      <c r="AU122" s="26">
        <v>0</v>
      </c>
      <c r="AV122" s="26"/>
      <c r="AW122" s="26"/>
      <c r="AX122" s="26"/>
      <c r="AY122" s="26"/>
      <c r="AZ122" s="26">
        <v>0</v>
      </c>
      <c r="BA122" s="26"/>
      <c r="BB122" s="26"/>
      <c r="BC122" s="26"/>
      <c r="BD122" s="26"/>
      <c r="BE122" s="26">
        <f t="shared" si="4"/>
        <v>0</v>
      </c>
      <c r="BF122" s="26"/>
      <c r="BG122" s="26"/>
      <c r="BH122" s="26"/>
      <c r="BI122" s="26"/>
    </row>
    <row r="123" spans="1:79" s="6" customFormat="1" ht="13.8" x14ac:dyDescent="0.25">
      <c r="A123" s="33">
        <v>0</v>
      </c>
      <c r="B123" s="34"/>
      <c r="C123" s="34"/>
      <c r="D123" s="42" t="s">
        <v>190</v>
      </c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7"/>
      <c r="Q123" s="43"/>
      <c r="R123" s="43"/>
      <c r="S123" s="43"/>
      <c r="T123" s="43"/>
      <c r="U123" s="43"/>
      <c r="V123" s="42"/>
      <c r="W123" s="36"/>
      <c r="X123" s="36"/>
      <c r="Y123" s="36"/>
      <c r="Z123" s="36"/>
      <c r="AA123" s="36"/>
      <c r="AB123" s="36"/>
      <c r="AC123" s="36"/>
      <c r="AD123" s="36"/>
      <c r="AE123" s="3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>
        <f t="shared" si="3"/>
        <v>0</v>
      </c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>
        <f t="shared" si="4"/>
        <v>0</v>
      </c>
      <c r="BF123" s="27"/>
      <c r="BG123" s="27"/>
      <c r="BH123" s="27"/>
      <c r="BI123" s="27"/>
    </row>
    <row r="124" spans="1:79" s="25" customFormat="1" ht="27.6" customHeight="1" x14ac:dyDescent="0.25">
      <c r="A124" s="28">
        <v>0</v>
      </c>
      <c r="B124" s="29"/>
      <c r="C124" s="29"/>
      <c r="D124" s="40" t="s">
        <v>323</v>
      </c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2"/>
      <c r="Q124" s="41" t="s">
        <v>194</v>
      </c>
      <c r="R124" s="41"/>
      <c r="S124" s="41"/>
      <c r="T124" s="41"/>
      <c r="U124" s="41"/>
      <c r="V124" s="40" t="s">
        <v>309</v>
      </c>
      <c r="W124" s="31"/>
      <c r="X124" s="31"/>
      <c r="Y124" s="31"/>
      <c r="Z124" s="31"/>
      <c r="AA124" s="31"/>
      <c r="AB124" s="31"/>
      <c r="AC124" s="31"/>
      <c r="AD124" s="31"/>
      <c r="AE124" s="32"/>
      <c r="AF124" s="26">
        <v>0</v>
      </c>
      <c r="AG124" s="26"/>
      <c r="AH124" s="26"/>
      <c r="AI124" s="26"/>
      <c r="AJ124" s="26"/>
      <c r="AK124" s="26">
        <v>0</v>
      </c>
      <c r="AL124" s="26"/>
      <c r="AM124" s="26"/>
      <c r="AN124" s="26"/>
      <c r="AO124" s="26"/>
      <c r="AP124" s="26">
        <f t="shared" si="3"/>
        <v>0</v>
      </c>
      <c r="AQ124" s="26"/>
      <c r="AR124" s="26"/>
      <c r="AS124" s="26"/>
      <c r="AT124" s="26"/>
      <c r="AU124" s="26">
        <v>0</v>
      </c>
      <c r="AV124" s="26"/>
      <c r="AW124" s="26"/>
      <c r="AX124" s="26"/>
      <c r="AY124" s="26"/>
      <c r="AZ124" s="26">
        <v>0</v>
      </c>
      <c r="BA124" s="26"/>
      <c r="BB124" s="26"/>
      <c r="BC124" s="26"/>
      <c r="BD124" s="26"/>
      <c r="BE124" s="26">
        <f t="shared" si="4"/>
        <v>0</v>
      </c>
      <c r="BF124" s="26"/>
      <c r="BG124" s="26"/>
      <c r="BH124" s="26"/>
      <c r="BI124" s="26"/>
    </row>
    <row r="125" spans="1:79" s="6" customFormat="1" ht="13.8" x14ac:dyDescent="0.25">
      <c r="A125" s="33">
        <v>0</v>
      </c>
      <c r="B125" s="34"/>
      <c r="C125" s="34"/>
      <c r="D125" s="42" t="s">
        <v>195</v>
      </c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7"/>
      <c r="Q125" s="43"/>
      <c r="R125" s="43"/>
      <c r="S125" s="43"/>
      <c r="T125" s="43"/>
      <c r="U125" s="43"/>
      <c r="V125" s="42"/>
      <c r="W125" s="36"/>
      <c r="X125" s="36"/>
      <c r="Y125" s="36"/>
      <c r="Z125" s="36"/>
      <c r="AA125" s="36"/>
      <c r="AB125" s="36"/>
      <c r="AC125" s="36"/>
      <c r="AD125" s="36"/>
      <c r="AE125" s="3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>
        <f t="shared" si="3"/>
        <v>0</v>
      </c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>
        <f t="shared" si="4"/>
        <v>0</v>
      </c>
      <c r="BF125" s="27"/>
      <c r="BG125" s="27"/>
      <c r="BH125" s="27"/>
      <c r="BI125" s="27"/>
    </row>
    <row r="126" spans="1:79" s="25" customFormat="1" ht="13.8" customHeight="1" x14ac:dyDescent="0.25">
      <c r="A126" s="28">
        <v>0</v>
      </c>
      <c r="B126" s="29"/>
      <c r="C126" s="29"/>
      <c r="D126" s="40" t="s">
        <v>324</v>
      </c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2"/>
      <c r="Q126" s="41" t="s">
        <v>197</v>
      </c>
      <c r="R126" s="41"/>
      <c r="S126" s="41"/>
      <c r="T126" s="41"/>
      <c r="U126" s="41"/>
      <c r="V126" s="40" t="s">
        <v>198</v>
      </c>
      <c r="W126" s="31"/>
      <c r="X126" s="31"/>
      <c r="Y126" s="31"/>
      <c r="Z126" s="31"/>
      <c r="AA126" s="31"/>
      <c r="AB126" s="31"/>
      <c r="AC126" s="31"/>
      <c r="AD126" s="31"/>
      <c r="AE126" s="32"/>
      <c r="AF126" s="26">
        <v>0</v>
      </c>
      <c r="AG126" s="26"/>
      <c r="AH126" s="26"/>
      <c r="AI126" s="26"/>
      <c r="AJ126" s="26"/>
      <c r="AK126" s="26">
        <v>0</v>
      </c>
      <c r="AL126" s="26"/>
      <c r="AM126" s="26"/>
      <c r="AN126" s="26"/>
      <c r="AO126" s="26"/>
      <c r="AP126" s="26">
        <f t="shared" si="3"/>
        <v>0</v>
      </c>
      <c r="AQ126" s="26"/>
      <c r="AR126" s="26"/>
      <c r="AS126" s="26"/>
      <c r="AT126" s="26"/>
      <c r="AU126" s="26">
        <v>0</v>
      </c>
      <c r="AV126" s="26"/>
      <c r="AW126" s="26"/>
      <c r="AX126" s="26"/>
      <c r="AY126" s="26"/>
      <c r="AZ126" s="26">
        <v>0</v>
      </c>
      <c r="BA126" s="26"/>
      <c r="BB126" s="26"/>
      <c r="BC126" s="26"/>
      <c r="BD126" s="26"/>
      <c r="BE126" s="26">
        <f t="shared" si="4"/>
        <v>0</v>
      </c>
      <c r="BF126" s="26"/>
      <c r="BG126" s="26"/>
      <c r="BH126" s="26"/>
      <c r="BI126" s="26"/>
    </row>
    <row r="128" spans="1:79" ht="14.25" customHeight="1" x14ac:dyDescent="0.25">
      <c r="A128" s="65" t="s">
        <v>124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</row>
    <row r="129" spans="1:79" ht="15" customHeight="1" x14ac:dyDescent="0.25">
      <c r="A129" s="80" t="s">
        <v>218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0"/>
    </row>
    <row r="130" spans="1:79" ht="12.9" customHeight="1" x14ac:dyDescent="0.25">
      <c r="A130" s="82" t="s">
        <v>19</v>
      </c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4"/>
      <c r="U130" s="41" t="s">
        <v>219</v>
      </c>
      <c r="V130" s="41"/>
      <c r="W130" s="41"/>
      <c r="X130" s="41"/>
      <c r="Y130" s="41"/>
      <c r="Z130" s="41"/>
      <c r="AA130" s="41"/>
      <c r="AB130" s="41"/>
      <c r="AC130" s="41"/>
      <c r="AD130" s="41"/>
      <c r="AE130" s="41" t="s">
        <v>222</v>
      </c>
      <c r="AF130" s="41"/>
      <c r="AG130" s="41"/>
      <c r="AH130" s="41"/>
      <c r="AI130" s="41"/>
      <c r="AJ130" s="41"/>
      <c r="AK130" s="41"/>
      <c r="AL130" s="41"/>
      <c r="AM130" s="41"/>
      <c r="AN130" s="41"/>
      <c r="AO130" s="41" t="s">
        <v>229</v>
      </c>
      <c r="AP130" s="41"/>
      <c r="AQ130" s="41"/>
      <c r="AR130" s="41"/>
      <c r="AS130" s="41"/>
      <c r="AT130" s="41"/>
      <c r="AU130" s="41"/>
      <c r="AV130" s="41"/>
      <c r="AW130" s="41"/>
      <c r="AX130" s="41"/>
      <c r="AY130" s="41" t="s">
        <v>240</v>
      </c>
      <c r="AZ130" s="41"/>
      <c r="BA130" s="41"/>
      <c r="BB130" s="41"/>
      <c r="BC130" s="41"/>
      <c r="BD130" s="41"/>
      <c r="BE130" s="41"/>
      <c r="BF130" s="41"/>
      <c r="BG130" s="41"/>
      <c r="BH130" s="41"/>
      <c r="BI130" s="41" t="s">
        <v>245</v>
      </c>
      <c r="BJ130" s="41"/>
      <c r="BK130" s="41"/>
      <c r="BL130" s="41"/>
      <c r="BM130" s="41"/>
      <c r="BN130" s="41"/>
      <c r="BO130" s="41"/>
      <c r="BP130" s="41"/>
      <c r="BQ130" s="41"/>
      <c r="BR130" s="41"/>
    </row>
    <row r="131" spans="1:79" ht="30" customHeight="1" x14ac:dyDescent="0.25">
      <c r="A131" s="85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7"/>
      <c r="U131" s="41" t="s">
        <v>4</v>
      </c>
      <c r="V131" s="41"/>
      <c r="W131" s="41"/>
      <c r="X131" s="41"/>
      <c r="Y131" s="41"/>
      <c r="Z131" s="41" t="s">
        <v>3</v>
      </c>
      <c r="AA131" s="41"/>
      <c r="AB131" s="41"/>
      <c r="AC131" s="41"/>
      <c r="AD131" s="41"/>
      <c r="AE131" s="41" t="s">
        <v>4</v>
      </c>
      <c r="AF131" s="41"/>
      <c r="AG131" s="41"/>
      <c r="AH131" s="41"/>
      <c r="AI131" s="41"/>
      <c r="AJ131" s="41" t="s">
        <v>3</v>
      </c>
      <c r="AK131" s="41"/>
      <c r="AL131" s="41"/>
      <c r="AM131" s="41"/>
      <c r="AN131" s="41"/>
      <c r="AO131" s="41" t="s">
        <v>4</v>
      </c>
      <c r="AP131" s="41"/>
      <c r="AQ131" s="41"/>
      <c r="AR131" s="41"/>
      <c r="AS131" s="41"/>
      <c r="AT131" s="41" t="s">
        <v>3</v>
      </c>
      <c r="AU131" s="41"/>
      <c r="AV131" s="41"/>
      <c r="AW131" s="41"/>
      <c r="AX131" s="41"/>
      <c r="AY131" s="41" t="s">
        <v>4</v>
      </c>
      <c r="AZ131" s="41"/>
      <c r="BA131" s="41"/>
      <c r="BB131" s="41"/>
      <c r="BC131" s="41"/>
      <c r="BD131" s="41" t="s">
        <v>3</v>
      </c>
      <c r="BE131" s="41"/>
      <c r="BF131" s="41"/>
      <c r="BG131" s="41"/>
      <c r="BH131" s="41"/>
      <c r="BI131" s="41" t="s">
        <v>4</v>
      </c>
      <c r="BJ131" s="41"/>
      <c r="BK131" s="41"/>
      <c r="BL131" s="41"/>
      <c r="BM131" s="41"/>
      <c r="BN131" s="41" t="s">
        <v>3</v>
      </c>
      <c r="BO131" s="41"/>
      <c r="BP131" s="41"/>
      <c r="BQ131" s="41"/>
      <c r="BR131" s="41"/>
    </row>
    <row r="132" spans="1:79" ht="15" customHeight="1" x14ac:dyDescent="0.25">
      <c r="A132" s="77">
        <v>1</v>
      </c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9"/>
      <c r="U132" s="41">
        <v>2</v>
      </c>
      <c r="V132" s="41"/>
      <c r="W132" s="41"/>
      <c r="X132" s="41"/>
      <c r="Y132" s="41"/>
      <c r="Z132" s="41">
        <v>3</v>
      </c>
      <c r="AA132" s="41"/>
      <c r="AB132" s="41"/>
      <c r="AC132" s="41"/>
      <c r="AD132" s="41"/>
      <c r="AE132" s="41">
        <v>4</v>
      </c>
      <c r="AF132" s="41"/>
      <c r="AG132" s="41"/>
      <c r="AH132" s="41"/>
      <c r="AI132" s="41"/>
      <c r="AJ132" s="41">
        <v>5</v>
      </c>
      <c r="AK132" s="41"/>
      <c r="AL132" s="41"/>
      <c r="AM132" s="41"/>
      <c r="AN132" s="41"/>
      <c r="AO132" s="41">
        <v>6</v>
      </c>
      <c r="AP132" s="41"/>
      <c r="AQ132" s="41"/>
      <c r="AR132" s="41"/>
      <c r="AS132" s="41"/>
      <c r="AT132" s="41">
        <v>7</v>
      </c>
      <c r="AU132" s="41"/>
      <c r="AV132" s="41"/>
      <c r="AW132" s="41"/>
      <c r="AX132" s="41"/>
      <c r="AY132" s="41">
        <v>8</v>
      </c>
      <c r="AZ132" s="41"/>
      <c r="BA132" s="41"/>
      <c r="BB132" s="41"/>
      <c r="BC132" s="41"/>
      <c r="BD132" s="41">
        <v>9</v>
      </c>
      <c r="BE132" s="41"/>
      <c r="BF132" s="41"/>
      <c r="BG132" s="41"/>
      <c r="BH132" s="41"/>
      <c r="BI132" s="41">
        <v>10</v>
      </c>
      <c r="BJ132" s="41"/>
      <c r="BK132" s="41"/>
      <c r="BL132" s="41"/>
      <c r="BM132" s="41"/>
      <c r="BN132" s="41">
        <v>11</v>
      </c>
      <c r="BO132" s="41"/>
      <c r="BP132" s="41"/>
      <c r="BQ132" s="41"/>
      <c r="BR132" s="41"/>
    </row>
    <row r="133" spans="1:79" s="1" customFormat="1" ht="15.75" hidden="1" customHeight="1" x14ac:dyDescent="0.25">
      <c r="A133" s="92" t="s">
        <v>57</v>
      </c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4"/>
      <c r="U133" s="68" t="s">
        <v>65</v>
      </c>
      <c r="V133" s="68"/>
      <c r="W133" s="68"/>
      <c r="X133" s="68"/>
      <c r="Y133" s="68"/>
      <c r="Z133" s="66" t="s">
        <v>66</v>
      </c>
      <c r="AA133" s="66"/>
      <c r="AB133" s="66"/>
      <c r="AC133" s="66"/>
      <c r="AD133" s="66"/>
      <c r="AE133" s="68" t="s">
        <v>67</v>
      </c>
      <c r="AF133" s="68"/>
      <c r="AG133" s="68"/>
      <c r="AH133" s="68"/>
      <c r="AI133" s="68"/>
      <c r="AJ133" s="66" t="s">
        <v>68</v>
      </c>
      <c r="AK133" s="66"/>
      <c r="AL133" s="66"/>
      <c r="AM133" s="66"/>
      <c r="AN133" s="66"/>
      <c r="AO133" s="68" t="s">
        <v>58</v>
      </c>
      <c r="AP133" s="68"/>
      <c r="AQ133" s="68"/>
      <c r="AR133" s="68"/>
      <c r="AS133" s="68"/>
      <c r="AT133" s="66" t="s">
        <v>59</v>
      </c>
      <c r="AU133" s="66"/>
      <c r="AV133" s="66"/>
      <c r="AW133" s="66"/>
      <c r="AX133" s="66"/>
      <c r="AY133" s="68" t="s">
        <v>60</v>
      </c>
      <c r="AZ133" s="68"/>
      <c r="BA133" s="68"/>
      <c r="BB133" s="68"/>
      <c r="BC133" s="68"/>
      <c r="BD133" s="66" t="s">
        <v>61</v>
      </c>
      <c r="BE133" s="66"/>
      <c r="BF133" s="66"/>
      <c r="BG133" s="66"/>
      <c r="BH133" s="66"/>
      <c r="BI133" s="68" t="s">
        <v>62</v>
      </c>
      <c r="BJ133" s="68"/>
      <c r="BK133" s="68"/>
      <c r="BL133" s="68"/>
      <c r="BM133" s="68"/>
      <c r="BN133" s="66" t="s">
        <v>63</v>
      </c>
      <c r="BO133" s="66"/>
      <c r="BP133" s="66"/>
      <c r="BQ133" s="66"/>
      <c r="BR133" s="66"/>
      <c r="CA133" t="s">
        <v>41</v>
      </c>
    </row>
    <row r="134" spans="1:79" s="6" customFormat="1" ht="12.75" customHeight="1" x14ac:dyDescent="0.25">
      <c r="A134" s="33" t="s">
        <v>147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5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CA134" s="6" t="s">
        <v>42</v>
      </c>
    </row>
    <row r="135" spans="1:79" s="25" customFormat="1" ht="26.4" customHeight="1" x14ac:dyDescent="0.25">
      <c r="A135" s="30" t="s">
        <v>203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  <c r="U135" s="38" t="s">
        <v>173</v>
      </c>
      <c r="V135" s="38"/>
      <c r="W135" s="38"/>
      <c r="X135" s="38"/>
      <c r="Y135" s="38"/>
      <c r="Z135" s="38"/>
      <c r="AA135" s="38"/>
      <c r="AB135" s="38"/>
      <c r="AC135" s="38"/>
      <c r="AD135" s="38"/>
      <c r="AE135" s="38" t="s">
        <v>173</v>
      </c>
      <c r="AF135" s="38"/>
      <c r="AG135" s="38"/>
      <c r="AH135" s="38"/>
      <c r="AI135" s="38"/>
      <c r="AJ135" s="38"/>
      <c r="AK135" s="38"/>
      <c r="AL135" s="38"/>
      <c r="AM135" s="38"/>
      <c r="AN135" s="38"/>
      <c r="AO135" s="38" t="s">
        <v>173</v>
      </c>
      <c r="AP135" s="38"/>
      <c r="AQ135" s="38"/>
      <c r="AR135" s="38"/>
      <c r="AS135" s="38"/>
      <c r="AT135" s="38"/>
      <c r="AU135" s="38"/>
      <c r="AV135" s="38"/>
      <c r="AW135" s="38"/>
      <c r="AX135" s="38"/>
      <c r="AY135" s="38" t="s">
        <v>173</v>
      </c>
      <c r="AZ135" s="38"/>
      <c r="BA135" s="38"/>
      <c r="BB135" s="38"/>
      <c r="BC135" s="38"/>
      <c r="BD135" s="38"/>
      <c r="BE135" s="38"/>
      <c r="BF135" s="38"/>
      <c r="BG135" s="38"/>
      <c r="BH135" s="38"/>
      <c r="BI135" s="38" t="s">
        <v>173</v>
      </c>
      <c r="BJ135" s="38"/>
      <c r="BK135" s="38"/>
      <c r="BL135" s="38"/>
      <c r="BM135" s="38"/>
      <c r="BN135" s="38"/>
      <c r="BO135" s="38"/>
      <c r="BP135" s="38"/>
      <c r="BQ135" s="38"/>
      <c r="BR135" s="38"/>
    </row>
    <row r="138" spans="1:79" ht="14.25" customHeight="1" x14ac:dyDescent="0.25">
      <c r="A138" s="65" t="s">
        <v>125</v>
      </c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</row>
    <row r="139" spans="1:79" ht="15" customHeight="1" x14ac:dyDescent="0.25">
      <c r="A139" s="82" t="s">
        <v>6</v>
      </c>
      <c r="B139" s="83"/>
      <c r="C139" s="83"/>
      <c r="D139" s="82" t="s">
        <v>10</v>
      </c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4"/>
      <c r="W139" s="41" t="s">
        <v>219</v>
      </c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 t="s">
        <v>223</v>
      </c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 t="s">
        <v>234</v>
      </c>
      <c r="AV139" s="41"/>
      <c r="AW139" s="41"/>
      <c r="AX139" s="41"/>
      <c r="AY139" s="41"/>
      <c r="AZ139" s="41"/>
      <c r="BA139" s="41" t="s">
        <v>241</v>
      </c>
      <c r="BB139" s="41"/>
      <c r="BC139" s="41"/>
      <c r="BD139" s="41"/>
      <c r="BE139" s="41"/>
      <c r="BF139" s="41"/>
      <c r="BG139" s="41" t="s">
        <v>250</v>
      </c>
      <c r="BH139" s="41"/>
      <c r="BI139" s="41"/>
      <c r="BJ139" s="41"/>
      <c r="BK139" s="41"/>
      <c r="BL139" s="41"/>
    </row>
    <row r="140" spans="1:79" ht="15" customHeight="1" x14ac:dyDescent="0.25">
      <c r="A140" s="95"/>
      <c r="B140" s="96"/>
      <c r="C140" s="96"/>
      <c r="D140" s="95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7"/>
      <c r="W140" s="41" t="s">
        <v>4</v>
      </c>
      <c r="X140" s="41"/>
      <c r="Y140" s="41"/>
      <c r="Z140" s="41"/>
      <c r="AA140" s="41"/>
      <c r="AB140" s="41"/>
      <c r="AC140" s="41" t="s">
        <v>3</v>
      </c>
      <c r="AD140" s="41"/>
      <c r="AE140" s="41"/>
      <c r="AF140" s="41"/>
      <c r="AG140" s="41"/>
      <c r="AH140" s="41"/>
      <c r="AI140" s="41" t="s">
        <v>4</v>
      </c>
      <c r="AJ140" s="41"/>
      <c r="AK140" s="41"/>
      <c r="AL140" s="41"/>
      <c r="AM140" s="41"/>
      <c r="AN140" s="41"/>
      <c r="AO140" s="41" t="s">
        <v>3</v>
      </c>
      <c r="AP140" s="41"/>
      <c r="AQ140" s="41"/>
      <c r="AR140" s="41"/>
      <c r="AS140" s="41"/>
      <c r="AT140" s="41"/>
      <c r="AU140" s="70" t="s">
        <v>4</v>
      </c>
      <c r="AV140" s="70"/>
      <c r="AW140" s="70"/>
      <c r="AX140" s="70" t="s">
        <v>3</v>
      </c>
      <c r="AY140" s="70"/>
      <c r="AZ140" s="70"/>
      <c r="BA140" s="70" t="s">
        <v>4</v>
      </c>
      <c r="BB140" s="70"/>
      <c r="BC140" s="70"/>
      <c r="BD140" s="70" t="s">
        <v>3</v>
      </c>
      <c r="BE140" s="70"/>
      <c r="BF140" s="70"/>
      <c r="BG140" s="70" t="s">
        <v>4</v>
      </c>
      <c r="BH140" s="70"/>
      <c r="BI140" s="70"/>
      <c r="BJ140" s="70" t="s">
        <v>3</v>
      </c>
      <c r="BK140" s="70"/>
      <c r="BL140" s="70"/>
    </row>
    <row r="141" spans="1:79" ht="57" customHeight="1" x14ac:dyDescent="0.25">
      <c r="A141" s="85"/>
      <c r="B141" s="86"/>
      <c r="C141" s="86"/>
      <c r="D141" s="85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7"/>
      <c r="W141" s="41" t="s">
        <v>12</v>
      </c>
      <c r="X141" s="41"/>
      <c r="Y141" s="41"/>
      <c r="Z141" s="41" t="s">
        <v>11</v>
      </c>
      <c r="AA141" s="41"/>
      <c r="AB141" s="41"/>
      <c r="AC141" s="41" t="s">
        <v>12</v>
      </c>
      <c r="AD141" s="41"/>
      <c r="AE141" s="41"/>
      <c r="AF141" s="41" t="s">
        <v>11</v>
      </c>
      <c r="AG141" s="41"/>
      <c r="AH141" s="41"/>
      <c r="AI141" s="41" t="s">
        <v>12</v>
      </c>
      <c r="AJ141" s="41"/>
      <c r="AK141" s="41"/>
      <c r="AL141" s="41" t="s">
        <v>11</v>
      </c>
      <c r="AM141" s="41"/>
      <c r="AN141" s="41"/>
      <c r="AO141" s="41" t="s">
        <v>12</v>
      </c>
      <c r="AP141" s="41"/>
      <c r="AQ141" s="41"/>
      <c r="AR141" s="41" t="s">
        <v>11</v>
      </c>
      <c r="AS141" s="41"/>
      <c r="AT141" s="41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</row>
    <row r="142" spans="1:79" ht="15" customHeight="1" x14ac:dyDescent="0.25">
      <c r="A142" s="77">
        <v>1</v>
      </c>
      <c r="B142" s="78"/>
      <c r="C142" s="78"/>
      <c r="D142" s="77">
        <v>2</v>
      </c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9"/>
      <c r="W142" s="41">
        <v>3</v>
      </c>
      <c r="X142" s="41"/>
      <c r="Y142" s="41"/>
      <c r="Z142" s="41">
        <v>4</v>
      </c>
      <c r="AA142" s="41"/>
      <c r="AB142" s="41"/>
      <c r="AC142" s="41">
        <v>5</v>
      </c>
      <c r="AD142" s="41"/>
      <c r="AE142" s="41"/>
      <c r="AF142" s="41">
        <v>6</v>
      </c>
      <c r="AG142" s="41"/>
      <c r="AH142" s="41"/>
      <c r="AI142" s="41">
        <v>7</v>
      </c>
      <c r="AJ142" s="41"/>
      <c r="AK142" s="41"/>
      <c r="AL142" s="41">
        <v>8</v>
      </c>
      <c r="AM142" s="41"/>
      <c r="AN142" s="41"/>
      <c r="AO142" s="41">
        <v>9</v>
      </c>
      <c r="AP142" s="41"/>
      <c r="AQ142" s="41"/>
      <c r="AR142" s="41">
        <v>10</v>
      </c>
      <c r="AS142" s="41"/>
      <c r="AT142" s="41"/>
      <c r="AU142" s="41">
        <v>11</v>
      </c>
      <c r="AV142" s="41"/>
      <c r="AW142" s="41"/>
      <c r="AX142" s="41">
        <v>12</v>
      </c>
      <c r="AY142" s="41"/>
      <c r="AZ142" s="41"/>
      <c r="BA142" s="41">
        <v>13</v>
      </c>
      <c r="BB142" s="41"/>
      <c r="BC142" s="41"/>
      <c r="BD142" s="41">
        <v>14</v>
      </c>
      <c r="BE142" s="41"/>
      <c r="BF142" s="41"/>
      <c r="BG142" s="41">
        <v>15</v>
      </c>
      <c r="BH142" s="41"/>
      <c r="BI142" s="41"/>
      <c r="BJ142" s="41">
        <v>16</v>
      </c>
      <c r="BK142" s="41"/>
      <c r="BL142" s="41"/>
    </row>
    <row r="143" spans="1:79" s="1" customFormat="1" ht="12.75" hidden="1" customHeight="1" x14ac:dyDescent="0.25">
      <c r="A143" s="92" t="s">
        <v>69</v>
      </c>
      <c r="B143" s="93"/>
      <c r="C143" s="93"/>
      <c r="D143" s="92" t="s">
        <v>57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4"/>
      <c r="W143" s="68" t="s">
        <v>72</v>
      </c>
      <c r="X143" s="68"/>
      <c r="Y143" s="68"/>
      <c r="Z143" s="68" t="s">
        <v>73</v>
      </c>
      <c r="AA143" s="68"/>
      <c r="AB143" s="68"/>
      <c r="AC143" s="66" t="s">
        <v>74</v>
      </c>
      <c r="AD143" s="66"/>
      <c r="AE143" s="66"/>
      <c r="AF143" s="66" t="s">
        <v>75</v>
      </c>
      <c r="AG143" s="66"/>
      <c r="AH143" s="66"/>
      <c r="AI143" s="68" t="s">
        <v>76</v>
      </c>
      <c r="AJ143" s="68"/>
      <c r="AK143" s="68"/>
      <c r="AL143" s="68" t="s">
        <v>77</v>
      </c>
      <c r="AM143" s="68"/>
      <c r="AN143" s="68"/>
      <c r="AO143" s="66" t="s">
        <v>104</v>
      </c>
      <c r="AP143" s="66"/>
      <c r="AQ143" s="66"/>
      <c r="AR143" s="66" t="s">
        <v>78</v>
      </c>
      <c r="AS143" s="66"/>
      <c r="AT143" s="66"/>
      <c r="AU143" s="68" t="s">
        <v>105</v>
      </c>
      <c r="AV143" s="68"/>
      <c r="AW143" s="68"/>
      <c r="AX143" s="66" t="s">
        <v>106</v>
      </c>
      <c r="AY143" s="66"/>
      <c r="AZ143" s="66"/>
      <c r="BA143" s="68" t="s">
        <v>107</v>
      </c>
      <c r="BB143" s="68"/>
      <c r="BC143" s="68"/>
      <c r="BD143" s="66" t="s">
        <v>108</v>
      </c>
      <c r="BE143" s="66"/>
      <c r="BF143" s="66"/>
      <c r="BG143" s="68" t="s">
        <v>109</v>
      </c>
      <c r="BH143" s="68"/>
      <c r="BI143" s="68"/>
      <c r="BJ143" s="66" t="s">
        <v>110</v>
      </c>
      <c r="BK143" s="66"/>
      <c r="BL143" s="66"/>
      <c r="CA143" s="1" t="s">
        <v>103</v>
      </c>
    </row>
    <row r="144" spans="1:79" s="6" customFormat="1" ht="13.2" customHeight="1" x14ac:dyDescent="0.25">
      <c r="A144" s="33">
        <v>1</v>
      </c>
      <c r="B144" s="34"/>
      <c r="C144" s="34"/>
      <c r="D144" s="35" t="s">
        <v>205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CA144" s="6" t="s">
        <v>43</v>
      </c>
    </row>
    <row r="145" spans="1:79" s="25" customFormat="1" ht="26.4" customHeight="1" x14ac:dyDescent="0.25">
      <c r="A145" s="28">
        <v>2</v>
      </c>
      <c r="B145" s="29"/>
      <c r="C145" s="29"/>
      <c r="D145" s="30" t="s">
        <v>206</v>
      </c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2"/>
      <c r="W145" s="26" t="s">
        <v>173</v>
      </c>
      <c r="X145" s="26"/>
      <c r="Y145" s="26"/>
      <c r="Z145" s="26" t="s">
        <v>173</v>
      </c>
      <c r="AA145" s="26"/>
      <c r="AB145" s="26"/>
      <c r="AC145" s="26"/>
      <c r="AD145" s="26"/>
      <c r="AE145" s="26"/>
      <c r="AF145" s="26"/>
      <c r="AG145" s="26"/>
      <c r="AH145" s="26"/>
      <c r="AI145" s="26" t="s">
        <v>173</v>
      </c>
      <c r="AJ145" s="26"/>
      <c r="AK145" s="26"/>
      <c r="AL145" s="26" t="s">
        <v>173</v>
      </c>
      <c r="AM145" s="26"/>
      <c r="AN145" s="26"/>
      <c r="AO145" s="26"/>
      <c r="AP145" s="26"/>
      <c r="AQ145" s="26"/>
      <c r="AR145" s="26"/>
      <c r="AS145" s="26"/>
      <c r="AT145" s="26"/>
      <c r="AU145" s="26" t="s">
        <v>173</v>
      </c>
      <c r="AV145" s="26"/>
      <c r="AW145" s="26"/>
      <c r="AX145" s="26"/>
      <c r="AY145" s="26"/>
      <c r="AZ145" s="26"/>
      <c r="BA145" s="26" t="s">
        <v>173</v>
      </c>
      <c r="BB145" s="26"/>
      <c r="BC145" s="26"/>
      <c r="BD145" s="26"/>
      <c r="BE145" s="26"/>
      <c r="BF145" s="26"/>
      <c r="BG145" s="26" t="s">
        <v>173</v>
      </c>
      <c r="BH145" s="26"/>
      <c r="BI145" s="26"/>
      <c r="BJ145" s="26"/>
      <c r="BK145" s="26"/>
      <c r="BL145" s="26"/>
    </row>
    <row r="148" spans="1:79" ht="14.25" customHeight="1" x14ac:dyDescent="0.25">
      <c r="A148" s="65" t="s">
        <v>153</v>
      </c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</row>
    <row r="149" spans="1:79" ht="14.25" customHeight="1" x14ac:dyDescent="0.25">
      <c r="A149" s="65" t="s">
        <v>235</v>
      </c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</row>
    <row r="150" spans="1:79" ht="15" customHeight="1" x14ac:dyDescent="0.25">
      <c r="A150" s="69" t="s">
        <v>218</v>
      </c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</row>
    <row r="151" spans="1:79" ht="15" customHeight="1" x14ac:dyDescent="0.25">
      <c r="A151" s="41" t="s">
        <v>6</v>
      </c>
      <c r="B151" s="41"/>
      <c r="C151" s="41"/>
      <c r="D151" s="41"/>
      <c r="E151" s="41"/>
      <c r="F151" s="41"/>
      <c r="G151" s="41" t="s">
        <v>126</v>
      </c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 t="s">
        <v>13</v>
      </c>
      <c r="U151" s="41"/>
      <c r="V151" s="41"/>
      <c r="W151" s="41"/>
      <c r="X151" s="41"/>
      <c r="Y151" s="41"/>
      <c r="Z151" s="41"/>
      <c r="AA151" s="77" t="s">
        <v>219</v>
      </c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1"/>
      <c r="AP151" s="77" t="s">
        <v>222</v>
      </c>
      <c r="AQ151" s="78"/>
      <c r="AR151" s="78"/>
      <c r="AS151" s="78"/>
      <c r="AT151" s="78"/>
      <c r="AU151" s="78"/>
      <c r="AV151" s="78"/>
      <c r="AW151" s="78"/>
      <c r="AX151" s="78"/>
      <c r="AY151" s="78"/>
      <c r="AZ151" s="78"/>
      <c r="BA151" s="78"/>
      <c r="BB151" s="78"/>
      <c r="BC151" s="78"/>
      <c r="BD151" s="79"/>
      <c r="BE151" s="77" t="s">
        <v>229</v>
      </c>
      <c r="BF151" s="78"/>
      <c r="BG151" s="78"/>
      <c r="BH151" s="78"/>
      <c r="BI151" s="78"/>
      <c r="BJ151" s="78"/>
      <c r="BK151" s="78"/>
      <c r="BL151" s="78"/>
      <c r="BM151" s="78"/>
      <c r="BN151" s="78"/>
      <c r="BO151" s="78"/>
      <c r="BP151" s="78"/>
      <c r="BQ151" s="78"/>
      <c r="BR151" s="78"/>
      <c r="BS151" s="79"/>
    </row>
    <row r="152" spans="1:79" ht="32.1" customHeight="1" x14ac:dyDescent="0.25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 t="s">
        <v>4</v>
      </c>
      <c r="AB152" s="41"/>
      <c r="AC152" s="41"/>
      <c r="AD152" s="41"/>
      <c r="AE152" s="41"/>
      <c r="AF152" s="41" t="s">
        <v>3</v>
      </c>
      <c r="AG152" s="41"/>
      <c r="AH152" s="41"/>
      <c r="AI152" s="41"/>
      <c r="AJ152" s="41"/>
      <c r="AK152" s="41" t="s">
        <v>89</v>
      </c>
      <c r="AL152" s="41"/>
      <c r="AM152" s="41"/>
      <c r="AN152" s="41"/>
      <c r="AO152" s="41"/>
      <c r="AP152" s="41" t="s">
        <v>4</v>
      </c>
      <c r="AQ152" s="41"/>
      <c r="AR152" s="41"/>
      <c r="AS152" s="41"/>
      <c r="AT152" s="41"/>
      <c r="AU152" s="41" t="s">
        <v>3</v>
      </c>
      <c r="AV152" s="41"/>
      <c r="AW152" s="41"/>
      <c r="AX152" s="41"/>
      <c r="AY152" s="41"/>
      <c r="AZ152" s="41" t="s">
        <v>96</v>
      </c>
      <c r="BA152" s="41"/>
      <c r="BB152" s="41"/>
      <c r="BC152" s="41"/>
      <c r="BD152" s="41"/>
      <c r="BE152" s="41" t="s">
        <v>4</v>
      </c>
      <c r="BF152" s="41"/>
      <c r="BG152" s="41"/>
      <c r="BH152" s="41"/>
      <c r="BI152" s="41"/>
      <c r="BJ152" s="41" t="s">
        <v>3</v>
      </c>
      <c r="BK152" s="41"/>
      <c r="BL152" s="41"/>
      <c r="BM152" s="41"/>
      <c r="BN152" s="41"/>
      <c r="BO152" s="41" t="s">
        <v>127</v>
      </c>
      <c r="BP152" s="41"/>
      <c r="BQ152" s="41"/>
      <c r="BR152" s="41"/>
      <c r="BS152" s="41"/>
    </row>
    <row r="153" spans="1:79" ht="15" customHeight="1" x14ac:dyDescent="0.25">
      <c r="A153" s="41">
        <v>1</v>
      </c>
      <c r="B153" s="41"/>
      <c r="C153" s="41"/>
      <c r="D153" s="41"/>
      <c r="E153" s="41"/>
      <c r="F153" s="41"/>
      <c r="G153" s="41">
        <v>2</v>
      </c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>
        <v>3</v>
      </c>
      <c r="U153" s="41"/>
      <c r="V153" s="41"/>
      <c r="W153" s="41"/>
      <c r="X153" s="41"/>
      <c r="Y153" s="41"/>
      <c r="Z153" s="41"/>
      <c r="AA153" s="41">
        <v>4</v>
      </c>
      <c r="AB153" s="41"/>
      <c r="AC153" s="41"/>
      <c r="AD153" s="41"/>
      <c r="AE153" s="41"/>
      <c r="AF153" s="41">
        <v>5</v>
      </c>
      <c r="AG153" s="41"/>
      <c r="AH153" s="41"/>
      <c r="AI153" s="41"/>
      <c r="AJ153" s="41"/>
      <c r="AK153" s="41">
        <v>6</v>
      </c>
      <c r="AL153" s="41"/>
      <c r="AM153" s="41"/>
      <c r="AN153" s="41"/>
      <c r="AO153" s="41"/>
      <c r="AP153" s="41">
        <v>7</v>
      </c>
      <c r="AQ153" s="41"/>
      <c r="AR153" s="41"/>
      <c r="AS153" s="41"/>
      <c r="AT153" s="41"/>
      <c r="AU153" s="41">
        <v>8</v>
      </c>
      <c r="AV153" s="41"/>
      <c r="AW153" s="41"/>
      <c r="AX153" s="41"/>
      <c r="AY153" s="41"/>
      <c r="AZ153" s="41">
        <v>9</v>
      </c>
      <c r="BA153" s="41"/>
      <c r="BB153" s="41"/>
      <c r="BC153" s="41"/>
      <c r="BD153" s="41"/>
      <c r="BE153" s="41">
        <v>10</v>
      </c>
      <c r="BF153" s="41"/>
      <c r="BG153" s="41"/>
      <c r="BH153" s="41"/>
      <c r="BI153" s="41"/>
      <c r="BJ153" s="41">
        <v>11</v>
      </c>
      <c r="BK153" s="41"/>
      <c r="BL153" s="41"/>
      <c r="BM153" s="41"/>
      <c r="BN153" s="41"/>
      <c r="BO153" s="41">
        <v>12</v>
      </c>
      <c r="BP153" s="41"/>
      <c r="BQ153" s="41"/>
      <c r="BR153" s="41"/>
      <c r="BS153" s="41"/>
    </row>
    <row r="154" spans="1:79" s="1" customFormat="1" ht="15" hidden="1" customHeight="1" x14ac:dyDescent="0.25">
      <c r="A154" s="68" t="s">
        <v>69</v>
      </c>
      <c r="B154" s="68"/>
      <c r="C154" s="68"/>
      <c r="D154" s="68"/>
      <c r="E154" s="68"/>
      <c r="F154" s="68"/>
      <c r="G154" s="67" t="s">
        <v>57</v>
      </c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 t="s">
        <v>79</v>
      </c>
      <c r="U154" s="67"/>
      <c r="V154" s="67"/>
      <c r="W154" s="67"/>
      <c r="X154" s="67"/>
      <c r="Y154" s="67"/>
      <c r="Z154" s="67"/>
      <c r="AA154" s="66" t="s">
        <v>65</v>
      </c>
      <c r="AB154" s="66"/>
      <c r="AC154" s="66"/>
      <c r="AD154" s="66"/>
      <c r="AE154" s="66"/>
      <c r="AF154" s="66" t="s">
        <v>66</v>
      </c>
      <c r="AG154" s="66"/>
      <c r="AH154" s="66"/>
      <c r="AI154" s="66"/>
      <c r="AJ154" s="66"/>
      <c r="AK154" s="88" t="s">
        <v>122</v>
      </c>
      <c r="AL154" s="88"/>
      <c r="AM154" s="88"/>
      <c r="AN154" s="88"/>
      <c r="AO154" s="88"/>
      <c r="AP154" s="66" t="s">
        <v>67</v>
      </c>
      <c r="AQ154" s="66"/>
      <c r="AR154" s="66"/>
      <c r="AS154" s="66"/>
      <c r="AT154" s="66"/>
      <c r="AU154" s="66" t="s">
        <v>68</v>
      </c>
      <c r="AV154" s="66"/>
      <c r="AW154" s="66"/>
      <c r="AX154" s="66"/>
      <c r="AY154" s="66"/>
      <c r="AZ154" s="88" t="s">
        <v>122</v>
      </c>
      <c r="BA154" s="88"/>
      <c r="BB154" s="88"/>
      <c r="BC154" s="88"/>
      <c r="BD154" s="88"/>
      <c r="BE154" s="66" t="s">
        <v>58</v>
      </c>
      <c r="BF154" s="66"/>
      <c r="BG154" s="66"/>
      <c r="BH154" s="66"/>
      <c r="BI154" s="66"/>
      <c r="BJ154" s="66" t="s">
        <v>59</v>
      </c>
      <c r="BK154" s="66"/>
      <c r="BL154" s="66"/>
      <c r="BM154" s="66"/>
      <c r="BN154" s="66"/>
      <c r="BO154" s="88" t="s">
        <v>122</v>
      </c>
      <c r="BP154" s="88"/>
      <c r="BQ154" s="88"/>
      <c r="BR154" s="88"/>
      <c r="BS154" s="88"/>
      <c r="CA154" s="1" t="s">
        <v>44</v>
      </c>
    </row>
    <row r="155" spans="1:79" s="25" customFormat="1" ht="142.80000000000001" customHeight="1" x14ac:dyDescent="0.25">
      <c r="A155" s="98">
        <v>1</v>
      </c>
      <c r="B155" s="98"/>
      <c r="C155" s="98"/>
      <c r="D155" s="98"/>
      <c r="E155" s="98"/>
      <c r="F155" s="98"/>
      <c r="G155" s="30" t="s">
        <v>311</v>
      </c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  <c r="T155" s="134" t="s">
        <v>325</v>
      </c>
      <c r="U155" s="31"/>
      <c r="V155" s="31"/>
      <c r="W155" s="31"/>
      <c r="X155" s="31"/>
      <c r="Y155" s="31"/>
      <c r="Z155" s="32"/>
      <c r="AA155" s="38">
        <v>71500</v>
      </c>
      <c r="AB155" s="38"/>
      <c r="AC155" s="38"/>
      <c r="AD155" s="38"/>
      <c r="AE155" s="38"/>
      <c r="AF155" s="38">
        <v>0</v>
      </c>
      <c r="AG155" s="38"/>
      <c r="AH155" s="38"/>
      <c r="AI155" s="38"/>
      <c r="AJ155" s="38"/>
      <c r="AK155" s="38">
        <f>IF(ISNUMBER(AA155),AA155,0)+IF(ISNUMBER(AF155),AF155,0)</f>
        <v>71500</v>
      </c>
      <c r="AL155" s="38"/>
      <c r="AM155" s="38"/>
      <c r="AN155" s="38"/>
      <c r="AO155" s="38"/>
      <c r="AP155" s="38">
        <v>0</v>
      </c>
      <c r="AQ155" s="38"/>
      <c r="AR155" s="38"/>
      <c r="AS155" s="38"/>
      <c r="AT155" s="38"/>
      <c r="AU155" s="38">
        <v>0</v>
      </c>
      <c r="AV155" s="38"/>
      <c r="AW155" s="38"/>
      <c r="AX155" s="38"/>
      <c r="AY155" s="38"/>
      <c r="AZ155" s="38">
        <f>IF(ISNUMBER(AP155),AP155,0)+IF(ISNUMBER(AU155),AU155,0)</f>
        <v>0</v>
      </c>
      <c r="BA155" s="38"/>
      <c r="BB155" s="38"/>
      <c r="BC155" s="38"/>
      <c r="BD155" s="38"/>
      <c r="BE155" s="38">
        <v>71500</v>
      </c>
      <c r="BF155" s="38"/>
      <c r="BG155" s="38"/>
      <c r="BH155" s="38"/>
      <c r="BI155" s="38"/>
      <c r="BJ155" s="38">
        <v>0</v>
      </c>
      <c r="BK155" s="38"/>
      <c r="BL155" s="38"/>
      <c r="BM155" s="38"/>
      <c r="BN155" s="38"/>
      <c r="BO155" s="38">
        <f>IF(ISNUMBER(BE155),BE155,0)+IF(ISNUMBER(BJ155),BJ155,0)</f>
        <v>71500</v>
      </c>
      <c r="BP155" s="38"/>
      <c r="BQ155" s="38"/>
      <c r="BR155" s="38"/>
      <c r="BS155" s="38"/>
      <c r="CA155" s="25" t="s">
        <v>45</v>
      </c>
    </row>
    <row r="156" spans="1:79" s="6" customFormat="1" ht="12.75" customHeight="1" x14ac:dyDescent="0.25">
      <c r="A156" s="44"/>
      <c r="B156" s="44"/>
      <c r="C156" s="44"/>
      <c r="D156" s="44"/>
      <c r="E156" s="44"/>
      <c r="F156" s="44"/>
      <c r="G156" s="35" t="s">
        <v>147</v>
      </c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7"/>
      <c r="T156" s="133"/>
      <c r="U156" s="36"/>
      <c r="V156" s="36"/>
      <c r="W156" s="36"/>
      <c r="X156" s="36"/>
      <c r="Y156" s="36"/>
      <c r="Z156" s="37"/>
      <c r="AA156" s="39">
        <v>71500</v>
      </c>
      <c r="AB156" s="39"/>
      <c r="AC156" s="39"/>
      <c r="AD156" s="39"/>
      <c r="AE156" s="39"/>
      <c r="AF156" s="39">
        <v>0</v>
      </c>
      <c r="AG156" s="39"/>
      <c r="AH156" s="39"/>
      <c r="AI156" s="39"/>
      <c r="AJ156" s="39"/>
      <c r="AK156" s="39">
        <f>IF(ISNUMBER(AA156),AA156,0)+IF(ISNUMBER(AF156),AF156,0)</f>
        <v>71500</v>
      </c>
      <c r="AL156" s="39"/>
      <c r="AM156" s="39"/>
      <c r="AN156" s="39"/>
      <c r="AO156" s="39"/>
      <c r="AP156" s="39">
        <v>0</v>
      </c>
      <c r="AQ156" s="39"/>
      <c r="AR156" s="39"/>
      <c r="AS156" s="39"/>
      <c r="AT156" s="39"/>
      <c r="AU156" s="39">
        <v>0</v>
      </c>
      <c r="AV156" s="39"/>
      <c r="AW156" s="39"/>
      <c r="AX156" s="39"/>
      <c r="AY156" s="39"/>
      <c r="AZ156" s="39">
        <f>IF(ISNUMBER(AP156),AP156,0)+IF(ISNUMBER(AU156),AU156,0)</f>
        <v>0</v>
      </c>
      <c r="BA156" s="39"/>
      <c r="BB156" s="39"/>
      <c r="BC156" s="39"/>
      <c r="BD156" s="39"/>
      <c r="BE156" s="39">
        <v>71500</v>
      </c>
      <c r="BF156" s="39"/>
      <c r="BG156" s="39"/>
      <c r="BH156" s="39"/>
      <c r="BI156" s="39"/>
      <c r="BJ156" s="39">
        <v>0</v>
      </c>
      <c r="BK156" s="39"/>
      <c r="BL156" s="39"/>
      <c r="BM156" s="39"/>
      <c r="BN156" s="39"/>
      <c r="BO156" s="39">
        <f>IF(ISNUMBER(BE156),BE156,0)+IF(ISNUMBER(BJ156),BJ156,0)</f>
        <v>71500</v>
      </c>
      <c r="BP156" s="39"/>
      <c r="BQ156" s="39"/>
      <c r="BR156" s="39"/>
      <c r="BS156" s="39"/>
    </row>
    <row r="158" spans="1:79" ht="13.5" customHeight="1" x14ac:dyDescent="0.25">
      <c r="A158" s="65" t="s">
        <v>251</v>
      </c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</row>
    <row r="159" spans="1:79" ht="15" customHeight="1" x14ac:dyDescent="0.25">
      <c r="A159" s="80" t="s">
        <v>218</v>
      </c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</row>
    <row r="160" spans="1:79" ht="15" customHeight="1" x14ac:dyDescent="0.25">
      <c r="A160" s="41" t="s">
        <v>6</v>
      </c>
      <c r="B160" s="41"/>
      <c r="C160" s="41"/>
      <c r="D160" s="41"/>
      <c r="E160" s="41"/>
      <c r="F160" s="41"/>
      <c r="G160" s="41" t="s">
        <v>126</v>
      </c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 t="s">
        <v>13</v>
      </c>
      <c r="U160" s="41"/>
      <c r="V160" s="41"/>
      <c r="W160" s="41"/>
      <c r="X160" s="41"/>
      <c r="Y160" s="41"/>
      <c r="Z160" s="41"/>
      <c r="AA160" s="77" t="s">
        <v>240</v>
      </c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1"/>
      <c r="AP160" s="77" t="s">
        <v>245</v>
      </c>
      <c r="AQ160" s="78"/>
      <c r="AR160" s="78"/>
      <c r="AS160" s="78"/>
      <c r="AT160" s="78"/>
      <c r="AU160" s="78"/>
      <c r="AV160" s="78"/>
      <c r="AW160" s="78"/>
      <c r="AX160" s="78"/>
      <c r="AY160" s="78"/>
      <c r="AZ160" s="78"/>
      <c r="BA160" s="78"/>
      <c r="BB160" s="78"/>
      <c r="BC160" s="78"/>
      <c r="BD160" s="79"/>
    </row>
    <row r="161" spans="1:79" ht="32.1" customHeight="1" x14ac:dyDescent="0.25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 t="s">
        <v>4</v>
      </c>
      <c r="AB161" s="41"/>
      <c r="AC161" s="41"/>
      <c r="AD161" s="41"/>
      <c r="AE161" s="41"/>
      <c r="AF161" s="41" t="s">
        <v>3</v>
      </c>
      <c r="AG161" s="41"/>
      <c r="AH161" s="41"/>
      <c r="AI161" s="41"/>
      <c r="AJ161" s="41"/>
      <c r="AK161" s="41" t="s">
        <v>89</v>
      </c>
      <c r="AL161" s="41"/>
      <c r="AM161" s="41"/>
      <c r="AN161" s="41"/>
      <c r="AO161" s="41"/>
      <c r="AP161" s="41" t="s">
        <v>4</v>
      </c>
      <c r="AQ161" s="41"/>
      <c r="AR161" s="41"/>
      <c r="AS161" s="41"/>
      <c r="AT161" s="41"/>
      <c r="AU161" s="41" t="s">
        <v>3</v>
      </c>
      <c r="AV161" s="41"/>
      <c r="AW161" s="41"/>
      <c r="AX161" s="41"/>
      <c r="AY161" s="41"/>
      <c r="AZ161" s="41" t="s">
        <v>96</v>
      </c>
      <c r="BA161" s="41"/>
      <c r="BB161" s="41"/>
      <c r="BC161" s="41"/>
      <c r="BD161" s="41"/>
    </row>
    <row r="162" spans="1:79" ht="15" customHeight="1" x14ac:dyDescent="0.25">
      <c r="A162" s="41">
        <v>1</v>
      </c>
      <c r="B162" s="41"/>
      <c r="C162" s="41"/>
      <c r="D162" s="41"/>
      <c r="E162" s="41"/>
      <c r="F162" s="41"/>
      <c r="G162" s="41">
        <v>2</v>
      </c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>
        <v>3</v>
      </c>
      <c r="U162" s="41"/>
      <c r="V162" s="41"/>
      <c r="W162" s="41"/>
      <c r="X162" s="41"/>
      <c r="Y162" s="41"/>
      <c r="Z162" s="41"/>
      <c r="AA162" s="41">
        <v>4</v>
      </c>
      <c r="AB162" s="41"/>
      <c r="AC162" s="41"/>
      <c r="AD162" s="41"/>
      <c r="AE162" s="41"/>
      <c r="AF162" s="41">
        <v>5</v>
      </c>
      <c r="AG162" s="41"/>
      <c r="AH162" s="41"/>
      <c r="AI162" s="41"/>
      <c r="AJ162" s="41"/>
      <c r="AK162" s="41">
        <v>6</v>
      </c>
      <c r="AL162" s="41"/>
      <c r="AM162" s="41"/>
      <c r="AN162" s="41"/>
      <c r="AO162" s="41"/>
      <c r="AP162" s="41">
        <v>7</v>
      </c>
      <c r="AQ162" s="41"/>
      <c r="AR162" s="41"/>
      <c r="AS162" s="41"/>
      <c r="AT162" s="41"/>
      <c r="AU162" s="41">
        <v>8</v>
      </c>
      <c r="AV162" s="41"/>
      <c r="AW162" s="41"/>
      <c r="AX162" s="41"/>
      <c r="AY162" s="41"/>
      <c r="AZ162" s="41">
        <v>9</v>
      </c>
      <c r="BA162" s="41"/>
      <c r="BB162" s="41"/>
      <c r="BC162" s="41"/>
      <c r="BD162" s="41"/>
    </row>
    <row r="163" spans="1:79" s="1" customFormat="1" ht="12" hidden="1" customHeight="1" x14ac:dyDescent="0.25">
      <c r="A163" s="68" t="s">
        <v>69</v>
      </c>
      <c r="B163" s="68"/>
      <c r="C163" s="68"/>
      <c r="D163" s="68"/>
      <c r="E163" s="68"/>
      <c r="F163" s="68"/>
      <c r="G163" s="67" t="s">
        <v>57</v>
      </c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 t="s">
        <v>79</v>
      </c>
      <c r="U163" s="67"/>
      <c r="V163" s="67"/>
      <c r="W163" s="67"/>
      <c r="X163" s="67"/>
      <c r="Y163" s="67"/>
      <c r="Z163" s="67"/>
      <c r="AA163" s="66" t="s">
        <v>60</v>
      </c>
      <c r="AB163" s="66"/>
      <c r="AC163" s="66"/>
      <c r="AD163" s="66"/>
      <c r="AE163" s="66"/>
      <c r="AF163" s="66" t="s">
        <v>61</v>
      </c>
      <c r="AG163" s="66"/>
      <c r="AH163" s="66"/>
      <c r="AI163" s="66"/>
      <c r="AJ163" s="66"/>
      <c r="AK163" s="88" t="s">
        <v>122</v>
      </c>
      <c r="AL163" s="88"/>
      <c r="AM163" s="88"/>
      <c r="AN163" s="88"/>
      <c r="AO163" s="88"/>
      <c r="AP163" s="66" t="s">
        <v>62</v>
      </c>
      <c r="AQ163" s="66"/>
      <c r="AR163" s="66"/>
      <c r="AS163" s="66"/>
      <c r="AT163" s="66"/>
      <c r="AU163" s="66" t="s">
        <v>63</v>
      </c>
      <c r="AV163" s="66"/>
      <c r="AW163" s="66"/>
      <c r="AX163" s="66"/>
      <c r="AY163" s="66"/>
      <c r="AZ163" s="88" t="s">
        <v>122</v>
      </c>
      <c r="BA163" s="88"/>
      <c r="BB163" s="88"/>
      <c r="BC163" s="88"/>
      <c r="BD163" s="88"/>
      <c r="CA163" s="1" t="s">
        <v>46</v>
      </c>
    </row>
    <row r="164" spans="1:79" s="25" customFormat="1" ht="142.80000000000001" customHeight="1" x14ac:dyDescent="0.25">
      <c r="A164" s="98">
        <v>1</v>
      </c>
      <c r="B164" s="98"/>
      <c r="C164" s="98"/>
      <c r="D164" s="98"/>
      <c r="E164" s="98"/>
      <c r="F164" s="98"/>
      <c r="G164" s="30" t="s">
        <v>311</v>
      </c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  <c r="T164" s="134" t="s">
        <v>325</v>
      </c>
      <c r="U164" s="31"/>
      <c r="V164" s="31"/>
      <c r="W164" s="31"/>
      <c r="X164" s="31"/>
      <c r="Y164" s="31"/>
      <c r="Z164" s="32"/>
      <c r="AA164" s="38">
        <v>0</v>
      </c>
      <c r="AB164" s="38"/>
      <c r="AC164" s="38"/>
      <c r="AD164" s="38"/>
      <c r="AE164" s="38"/>
      <c r="AF164" s="38">
        <v>0</v>
      </c>
      <c r="AG164" s="38"/>
      <c r="AH164" s="38"/>
      <c r="AI164" s="38"/>
      <c r="AJ164" s="38"/>
      <c r="AK164" s="38">
        <f>IF(ISNUMBER(AA164),AA164,0)+IF(ISNUMBER(AF164),AF164,0)</f>
        <v>0</v>
      </c>
      <c r="AL164" s="38"/>
      <c r="AM164" s="38"/>
      <c r="AN164" s="38"/>
      <c r="AO164" s="38"/>
      <c r="AP164" s="38">
        <v>0</v>
      </c>
      <c r="AQ164" s="38"/>
      <c r="AR164" s="38"/>
      <c r="AS164" s="38"/>
      <c r="AT164" s="38"/>
      <c r="AU164" s="38">
        <v>0</v>
      </c>
      <c r="AV164" s="38"/>
      <c r="AW164" s="38"/>
      <c r="AX164" s="38"/>
      <c r="AY164" s="38"/>
      <c r="AZ164" s="38">
        <f>IF(ISNUMBER(AP164),AP164,0)+IF(ISNUMBER(AU164),AU164,0)</f>
        <v>0</v>
      </c>
      <c r="BA164" s="38"/>
      <c r="BB164" s="38"/>
      <c r="BC164" s="38"/>
      <c r="BD164" s="38"/>
      <c r="CA164" s="25" t="s">
        <v>47</v>
      </c>
    </row>
    <row r="165" spans="1:79" s="6" customFormat="1" x14ac:dyDescent="0.25">
      <c r="A165" s="44"/>
      <c r="B165" s="44"/>
      <c r="C165" s="44"/>
      <c r="D165" s="44"/>
      <c r="E165" s="44"/>
      <c r="F165" s="44"/>
      <c r="G165" s="35" t="s">
        <v>147</v>
      </c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7"/>
      <c r="T165" s="133"/>
      <c r="U165" s="36"/>
      <c r="V165" s="36"/>
      <c r="W165" s="36"/>
      <c r="X165" s="36"/>
      <c r="Y165" s="36"/>
      <c r="Z165" s="37"/>
      <c r="AA165" s="39">
        <v>0</v>
      </c>
      <c r="AB165" s="39"/>
      <c r="AC165" s="39"/>
      <c r="AD165" s="39"/>
      <c r="AE165" s="39"/>
      <c r="AF165" s="39">
        <v>0</v>
      </c>
      <c r="AG165" s="39"/>
      <c r="AH165" s="39"/>
      <c r="AI165" s="39"/>
      <c r="AJ165" s="39"/>
      <c r="AK165" s="39">
        <f>IF(ISNUMBER(AA165),AA165,0)+IF(ISNUMBER(AF165),AF165,0)</f>
        <v>0</v>
      </c>
      <c r="AL165" s="39"/>
      <c r="AM165" s="39"/>
      <c r="AN165" s="39"/>
      <c r="AO165" s="39"/>
      <c r="AP165" s="39">
        <v>0</v>
      </c>
      <c r="AQ165" s="39"/>
      <c r="AR165" s="39"/>
      <c r="AS165" s="39"/>
      <c r="AT165" s="39"/>
      <c r="AU165" s="39">
        <v>0</v>
      </c>
      <c r="AV165" s="39"/>
      <c r="AW165" s="39"/>
      <c r="AX165" s="39"/>
      <c r="AY165" s="39"/>
      <c r="AZ165" s="39">
        <f>IF(ISNUMBER(AP165),AP165,0)+IF(ISNUMBER(AU165),AU165,0)</f>
        <v>0</v>
      </c>
      <c r="BA165" s="39"/>
      <c r="BB165" s="39"/>
      <c r="BC165" s="39"/>
      <c r="BD165" s="39"/>
    </row>
    <row r="168" spans="1:79" ht="14.25" customHeight="1" x14ac:dyDescent="0.25">
      <c r="A168" s="65" t="s">
        <v>252</v>
      </c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</row>
    <row r="169" spans="1:79" ht="15" customHeight="1" x14ac:dyDescent="0.25">
      <c r="A169" s="80" t="s">
        <v>218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</row>
    <row r="170" spans="1:79" ht="23.1" customHeight="1" x14ac:dyDescent="0.25">
      <c r="A170" s="41" t="s">
        <v>128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82" t="s">
        <v>129</v>
      </c>
      <c r="O170" s="83"/>
      <c r="P170" s="83"/>
      <c r="Q170" s="83"/>
      <c r="R170" s="83"/>
      <c r="S170" s="83"/>
      <c r="T170" s="83"/>
      <c r="U170" s="84"/>
      <c r="V170" s="82" t="s">
        <v>130</v>
      </c>
      <c r="W170" s="83"/>
      <c r="X170" s="83"/>
      <c r="Y170" s="83"/>
      <c r="Z170" s="84"/>
      <c r="AA170" s="41" t="s">
        <v>219</v>
      </c>
      <c r="AB170" s="41"/>
      <c r="AC170" s="41"/>
      <c r="AD170" s="41"/>
      <c r="AE170" s="41"/>
      <c r="AF170" s="41"/>
      <c r="AG170" s="41"/>
      <c r="AH170" s="41"/>
      <c r="AI170" s="41"/>
      <c r="AJ170" s="41" t="s">
        <v>222</v>
      </c>
      <c r="AK170" s="41"/>
      <c r="AL170" s="41"/>
      <c r="AM170" s="41"/>
      <c r="AN170" s="41"/>
      <c r="AO170" s="41"/>
      <c r="AP170" s="41"/>
      <c r="AQ170" s="41"/>
      <c r="AR170" s="41"/>
      <c r="AS170" s="41" t="s">
        <v>229</v>
      </c>
      <c r="AT170" s="41"/>
      <c r="AU170" s="41"/>
      <c r="AV170" s="41"/>
      <c r="AW170" s="41"/>
      <c r="AX170" s="41"/>
      <c r="AY170" s="41"/>
      <c r="AZ170" s="41"/>
      <c r="BA170" s="41"/>
      <c r="BB170" s="41" t="s">
        <v>240</v>
      </c>
      <c r="BC170" s="41"/>
      <c r="BD170" s="41"/>
      <c r="BE170" s="41"/>
      <c r="BF170" s="41"/>
      <c r="BG170" s="41"/>
      <c r="BH170" s="41"/>
      <c r="BI170" s="41"/>
      <c r="BJ170" s="41"/>
      <c r="BK170" s="41" t="s">
        <v>245</v>
      </c>
      <c r="BL170" s="41"/>
      <c r="BM170" s="41"/>
      <c r="BN170" s="41"/>
      <c r="BO170" s="41"/>
      <c r="BP170" s="41"/>
      <c r="BQ170" s="41"/>
      <c r="BR170" s="41"/>
      <c r="BS170" s="41"/>
    </row>
    <row r="171" spans="1:79" ht="95.25" customHeight="1" x14ac:dyDescent="0.25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85"/>
      <c r="O171" s="86"/>
      <c r="P171" s="86"/>
      <c r="Q171" s="86"/>
      <c r="R171" s="86"/>
      <c r="S171" s="86"/>
      <c r="T171" s="86"/>
      <c r="U171" s="87"/>
      <c r="V171" s="85"/>
      <c r="W171" s="86"/>
      <c r="X171" s="86"/>
      <c r="Y171" s="86"/>
      <c r="Z171" s="87"/>
      <c r="AA171" s="70" t="s">
        <v>133</v>
      </c>
      <c r="AB171" s="70"/>
      <c r="AC171" s="70"/>
      <c r="AD171" s="70"/>
      <c r="AE171" s="70"/>
      <c r="AF171" s="70" t="s">
        <v>134</v>
      </c>
      <c r="AG171" s="70"/>
      <c r="AH171" s="70"/>
      <c r="AI171" s="70"/>
      <c r="AJ171" s="70" t="s">
        <v>133</v>
      </c>
      <c r="AK171" s="70"/>
      <c r="AL171" s="70"/>
      <c r="AM171" s="70"/>
      <c r="AN171" s="70"/>
      <c r="AO171" s="70" t="s">
        <v>134</v>
      </c>
      <c r="AP171" s="70"/>
      <c r="AQ171" s="70"/>
      <c r="AR171" s="70"/>
      <c r="AS171" s="70" t="s">
        <v>133</v>
      </c>
      <c r="AT171" s="70"/>
      <c r="AU171" s="70"/>
      <c r="AV171" s="70"/>
      <c r="AW171" s="70"/>
      <c r="AX171" s="70" t="s">
        <v>134</v>
      </c>
      <c r="AY171" s="70"/>
      <c r="AZ171" s="70"/>
      <c r="BA171" s="70"/>
      <c r="BB171" s="70" t="s">
        <v>133</v>
      </c>
      <c r="BC171" s="70"/>
      <c r="BD171" s="70"/>
      <c r="BE171" s="70"/>
      <c r="BF171" s="70"/>
      <c r="BG171" s="70" t="s">
        <v>134</v>
      </c>
      <c r="BH171" s="70"/>
      <c r="BI171" s="70"/>
      <c r="BJ171" s="70"/>
      <c r="BK171" s="70" t="s">
        <v>133</v>
      </c>
      <c r="BL171" s="70"/>
      <c r="BM171" s="70"/>
      <c r="BN171" s="70"/>
      <c r="BO171" s="70"/>
      <c r="BP171" s="70" t="s">
        <v>134</v>
      </c>
      <c r="BQ171" s="70"/>
      <c r="BR171" s="70"/>
      <c r="BS171" s="70"/>
    </row>
    <row r="172" spans="1:79" ht="15" customHeight="1" x14ac:dyDescent="0.25">
      <c r="A172" s="41">
        <v>1</v>
      </c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77">
        <v>2</v>
      </c>
      <c r="O172" s="78"/>
      <c r="P172" s="78"/>
      <c r="Q172" s="78"/>
      <c r="R172" s="78"/>
      <c r="S172" s="78"/>
      <c r="T172" s="78"/>
      <c r="U172" s="79"/>
      <c r="V172" s="41">
        <v>3</v>
      </c>
      <c r="W172" s="41"/>
      <c r="X172" s="41"/>
      <c r="Y172" s="41"/>
      <c r="Z172" s="41"/>
      <c r="AA172" s="41">
        <v>4</v>
      </c>
      <c r="AB172" s="41"/>
      <c r="AC172" s="41"/>
      <c r="AD172" s="41"/>
      <c r="AE172" s="41"/>
      <c r="AF172" s="41">
        <v>5</v>
      </c>
      <c r="AG172" s="41"/>
      <c r="AH172" s="41"/>
      <c r="AI172" s="41"/>
      <c r="AJ172" s="41">
        <v>6</v>
      </c>
      <c r="AK172" s="41"/>
      <c r="AL172" s="41"/>
      <c r="AM172" s="41"/>
      <c r="AN172" s="41"/>
      <c r="AO172" s="41">
        <v>7</v>
      </c>
      <c r="AP172" s="41"/>
      <c r="AQ172" s="41"/>
      <c r="AR172" s="41"/>
      <c r="AS172" s="41">
        <v>8</v>
      </c>
      <c r="AT172" s="41"/>
      <c r="AU172" s="41"/>
      <c r="AV172" s="41"/>
      <c r="AW172" s="41"/>
      <c r="AX172" s="41">
        <v>9</v>
      </c>
      <c r="AY172" s="41"/>
      <c r="AZ172" s="41"/>
      <c r="BA172" s="41"/>
      <c r="BB172" s="41">
        <v>10</v>
      </c>
      <c r="BC172" s="41"/>
      <c r="BD172" s="41"/>
      <c r="BE172" s="41"/>
      <c r="BF172" s="41"/>
      <c r="BG172" s="41">
        <v>11</v>
      </c>
      <c r="BH172" s="41"/>
      <c r="BI172" s="41"/>
      <c r="BJ172" s="41"/>
      <c r="BK172" s="41">
        <v>12</v>
      </c>
      <c r="BL172" s="41"/>
      <c r="BM172" s="41"/>
      <c r="BN172" s="41"/>
      <c r="BO172" s="41"/>
      <c r="BP172" s="41">
        <v>13</v>
      </c>
      <c r="BQ172" s="41"/>
      <c r="BR172" s="41"/>
      <c r="BS172" s="41"/>
    </row>
    <row r="173" spans="1:79" s="1" customFormat="1" ht="12" hidden="1" customHeight="1" x14ac:dyDescent="0.25">
      <c r="A173" s="67" t="s">
        <v>146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8" t="s">
        <v>131</v>
      </c>
      <c r="O173" s="68"/>
      <c r="P173" s="68"/>
      <c r="Q173" s="68"/>
      <c r="R173" s="68"/>
      <c r="S173" s="68"/>
      <c r="T173" s="68"/>
      <c r="U173" s="68"/>
      <c r="V173" s="68" t="s">
        <v>132</v>
      </c>
      <c r="W173" s="68"/>
      <c r="X173" s="68"/>
      <c r="Y173" s="68"/>
      <c r="Z173" s="68"/>
      <c r="AA173" s="66" t="s">
        <v>65</v>
      </c>
      <c r="AB173" s="66"/>
      <c r="AC173" s="66"/>
      <c r="AD173" s="66"/>
      <c r="AE173" s="66"/>
      <c r="AF173" s="66" t="s">
        <v>66</v>
      </c>
      <c r="AG173" s="66"/>
      <c r="AH173" s="66"/>
      <c r="AI173" s="66"/>
      <c r="AJ173" s="66" t="s">
        <v>67</v>
      </c>
      <c r="AK173" s="66"/>
      <c r="AL173" s="66"/>
      <c r="AM173" s="66"/>
      <c r="AN173" s="66"/>
      <c r="AO173" s="66" t="s">
        <v>68</v>
      </c>
      <c r="AP173" s="66"/>
      <c r="AQ173" s="66"/>
      <c r="AR173" s="66"/>
      <c r="AS173" s="66" t="s">
        <v>58</v>
      </c>
      <c r="AT173" s="66"/>
      <c r="AU173" s="66"/>
      <c r="AV173" s="66"/>
      <c r="AW173" s="66"/>
      <c r="AX173" s="66" t="s">
        <v>59</v>
      </c>
      <c r="AY173" s="66"/>
      <c r="AZ173" s="66"/>
      <c r="BA173" s="66"/>
      <c r="BB173" s="66" t="s">
        <v>60</v>
      </c>
      <c r="BC173" s="66"/>
      <c r="BD173" s="66"/>
      <c r="BE173" s="66"/>
      <c r="BF173" s="66"/>
      <c r="BG173" s="66" t="s">
        <v>61</v>
      </c>
      <c r="BH173" s="66"/>
      <c r="BI173" s="66"/>
      <c r="BJ173" s="66"/>
      <c r="BK173" s="66" t="s">
        <v>62</v>
      </c>
      <c r="BL173" s="66"/>
      <c r="BM173" s="66"/>
      <c r="BN173" s="66"/>
      <c r="BO173" s="66"/>
      <c r="BP173" s="66" t="s">
        <v>63</v>
      </c>
      <c r="BQ173" s="66"/>
      <c r="BR173" s="66"/>
      <c r="BS173" s="66"/>
      <c r="CA173" s="1" t="s">
        <v>48</v>
      </c>
    </row>
    <row r="174" spans="1:79" s="6" customFormat="1" ht="12.75" customHeight="1" x14ac:dyDescent="0.25">
      <c r="A174" s="64" t="s">
        <v>147</v>
      </c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33"/>
      <c r="O174" s="34"/>
      <c r="P174" s="34"/>
      <c r="Q174" s="34"/>
      <c r="R174" s="34"/>
      <c r="S174" s="34"/>
      <c r="T174" s="34"/>
      <c r="U174" s="53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6"/>
      <c r="AS174" s="76"/>
      <c r="AT174" s="76"/>
      <c r="AU174" s="76"/>
      <c r="AV174" s="76"/>
      <c r="AW174" s="76"/>
      <c r="AX174" s="76"/>
      <c r="AY174" s="76"/>
      <c r="AZ174" s="76"/>
      <c r="BA174" s="76"/>
      <c r="BB174" s="76"/>
      <c r="BC174" s="76"/>
      <c r="BD174" s="76"/>
      <c r="BE174" s="76"/>
      <c r="BF174" s="76"/>
      <c r="BG174" s="76"/>
      <c r="BH174" s="76"/>
      <c r="BI174" s="76"/>
      <c r="BJ174" s="76"/>
      <c r="BK174" s="76"/>
      <c r="BL174" s="76"/>
      <c r="BM174" s="76"/>
      <c r="BN174" s="76"/>
      <c r="BO174" s="76"/>
      <c r="BP174" s="72"/>
      <c r="BQ174" s="73"/>
      <c r="BR174" s="73"/>
      <c r="BS174" s="74"/>
      <c r="CA174" s="6" t="s">
        <v>49</v>
      </c>
    </row>
    <row r="177" spans="1:79" ht="35.25" customHeight="1" x14ac:dyDescent="0.25">
      <c r="A177" s="65" t="s">
        <v>253</v>
      </c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</row>
    <row r="178" spans="1:79" ht="13.8" x14ac:dyDescent="0.25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61"/>
      <c r="AM178" s="61"/>
      <c r="AN178" s="61"/>
      <c r="AO178" s="61"/>
      <c r="AP178" s="61"/>
      <c r="AQ178" s="61"/>
      <c r="AR178" s="61"/>
      <c r="AS178" s="61"/>
      <c r="AT178" s="61"/>
      <c r="AU178" s="61"/>
      <c r="AV178" s="61"/>
      <c r="AW178" s="61"/>
      <c r="AX178" s="61"/>
      <c r="AY178" s="61"/>
      <c r="AZ178" s="61"/>
      <c r="BA178" s="61"/>
      <c r="BB178" s="61"/>
      <c r="BC178" s="61"/>
      <c r="BD178" s="61"/>
      <c r="BE178" s="61"/>
      <c r="BF178" s="61"/>
      <c r="BG178" s="61"/>
      <c r="BH178" s="61"/>
      <c r="BI178" s="61"/>
      <c r="BJ178" s="61"/>
      <c r="BK178" s="61"/>
      <c r="BL178" s="61"/>
    </row>
    <row r="179" spans="1:79" ht="13.8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</row>
    <row r="181" spans="1:79" ht="28.5" customHeight="1" x14ac:dyDescent="0.25">
      <c r="A181" s="75" t="s">
        <v>236</v>
      </c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5"/>
    </row>
    <row r="182" spans="1:79" ht="14.25" customHeight="1" x14ac:dyDescent="0.25">
      <c r="A182" s="65" t="s">
        <v>220</v>
      </c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</row>
    <row r="183" spans="1:79" ht="15" customHeight="1" x14ac:dyDescent="0.25">
      <c r="A183" s="69" t="s">
        <v>218</v>
      </c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  <c r="AI183" s="69"/>
      <c r="AJ183" s="69"/>
      <c r="AK183" s="69"/>
      <c r="AL183" s="69"/>
      <c r="AM183" s="69"/>
      <c r="AN183" s="69"/>
      <c r="AO183" s="69"/>
      <c r="AP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</row>
    <row r="184" spans="1:79" ht="42.9" customHeight="1" x14ac:dyDescent="0.25">
      <c r="A184" s="70" t="s">
        <v>135</v>
      </c>
      <c r="B184" s="70"/>
      <c r="C184" s="70"/>
      <c r="D184" s="70"/>
      <c r="E184" s="70"/>
      <c r="F184" s="70"/>
      <c r="G184" s="41" t="s">
        <v>19</v>
      </c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 t="s">
        <v>15</v>
      </c>
      <c r="U184" s="41"/>
      <c r="V184" s="41"/>
      <c r="W184" s="41"/>
      <c r="X184" s="41"/>
      <c r="Y184" s="41"/>
      <c r="Z184" s="41" t="s">
        <v>14</v>
      </c>
      <c r="AA184" s="41"/>
      <c r="AB184" s="41"/>
      <c r="AC184" s="41"/>
      <c r="AD184" s="41"/>
      <c r="AE184" s="41" t="s">
        <v>136</v>
      </c>
      <c r="AF184" s="41"/>
      <c r="AG184" s="41"/>
      <c r="AH184" s="41"/>
      <c r="AI184" s="41"/>
      <c r="AJ184" s="41"/>
      <c r="AK184" s="41" t="s">
        <v>137</v>
      </c>
      <c r="AL184" s="41"/>
      <c r="AM184" s="41"/>
      <c r="AN184" s="41"/>
      <c r="AO184" s="41"/>
      <c r="AP184" s="41"/>
      <c r="AQ184" s="41" t="s">
        <v>138</v>
      </c>
      <c r="AR184" s="41"/>
      <c r="AS184" s="41"/>
      <c r="AT184" s="41"/>
      <c r="AU184" s="41"/>
      <c r="AV184" s="41"/>
      <c r="AW184" s="41" t="s">
        <v>98</v>
      </c>
      <c r="AX184" s="41"/>
      <c r="AY184" s="41"/>
      <c r="AZ184" s="41"/>
      <c r="BA184" s="41"/>
      <c r="BB184" s="41"/>
      <c r="BC184" s="41"/>
      <c r="BD184" s="41"/>
      <c r="BE184" s="41"/>
      <c r="BF184" s="41"/>
      <c r="BG184" s="41" t="s">
        <v>139</v>
      </c>
      <c r="BH184" s="41"/>
      <c r="BI184" s="41"/>
      <c r="BJ184" s="41"/>
      <c r="BK184" s="41"/>
      <c r="BL184" s="41"/>
    </row>
    <row r="185" spans="1:79" ht="39.9" customHeight="1" x14ac:dyDescent="0.25">
      <c r="A185" s="70"/>
      <c r="B185" s="70"/>
      <c r="C185" s="70"/>
      <c r="D185" s="70"/>
      <c r="E185" s="70"/>
      <c r="F185" s="70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 t="s">
        <v>17</v>
      </c>
      <c r="AX185" s="41"/>
      <c r="AY185" s="41"/>
      <c r="AZ185" s="41"/>
      <c r="BA185" s="41"/>
      <c r="BB185" s="41" t="s">
        <v>16</v>
      </c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</row>
    <row r="186" spans="1:79" ht="15" customHeight="1" x14ac:dyDescent="0.25">
      <c r="A186" s="41">
        <v>1</v>
      </c>
      <c r="B186" s="41"/>
      <c r="C186" s="41"/>
      <c r="D186" s="41"/>
      <c r="E186" s="41"/>
      <c r="F186" s="41"/>
      <c r="G186" s="41">
        <v>2</v>
      </c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>
        <v>3</v>
      </c>
      <c r="U186" s="41"/>
      <c r="V186" s="41"/>
      <c r="W186" s="41"/>
      <c r="X186" s="41"/>
      <c r="Y186" s="41"/>
      <c r="Z186" s="41">
        <v>4</v>
      </c>
      <c r="AA186" s="41"/>
      <c r="AB186" s="41"/>
      <c r="AC186" s="41"/>
      <c r="AD186" s="41"/>
      <c r="AE186" s="41">
        <v>5</v>
      </c>
      <c r="AF186" s="41"/>
      <c r="AG186" s="41"/>
      <c r="AH186" s="41"/>
      <c r="AI186" s="41"/>
      <c r="AJ186" s="41"/>
      <c r="AK186" s="41">
        <v>6</v>
      </c>
      <c r="AL186" s="41"/>
      <c r="AM186" s="41"/>
      <c r="AN186" s="41"/>
      <c r="AO186" s="41"/>
      <c r="AP186" s="41"/>
      <c r="AQ186" s="41">
        <v>7</v>
      </c>
      <c r="AR186" s="41"/>
      <c r="AS186" s="41"/>
      <c r="AT186" s="41"/>
      <c r="AU186" s="41"/>
      <c r="AV186" s="41"/>
      <c r="AW186" s="41">
        <v>8</v>
      </c>
      <c r="AX186" s="41"/>
      <c r="AY186" s="41"/>
      <c r="AZ186" s="41"/>
      <c r="BA186" s="41"/>
      <c r="BB186" s="41">
        <v>9</v>
      </c>
      <c r="BC186" s="41"/>
      <c r="BD186" s="41"/>
      <c r="BE186" s="41"/>
      <c r="BF186" s="41"/>
      <c r="BG186" s="41">
        <v>10</v>
      </c>
      <c r="BH186" s="41"/>
      <c r="BI186" s="41"/>
      <c r="BJ186" s="41"/>
      <c r="BK186" s="41"/>
      <c r="BL186" s="41"/>
    </row>
    <row r="187" spans="1:79" s="1" customFormat="1" ht="12" hidden="1" customHeight="1" x14ac:dyDescent="0.25">
      <c r="A187" s="68" t="s">
        <v>64</v>
      </c>
      <c r="B187" s="68"/>
      <c r="C187" s="68"/>
      <c r="D187" s="68"/>
      <c r="E187" s="68"/>
      <c r="F187" s="68"/>
      <c r="G187" s="67" t="s">
        <v>57</v>
      </c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6" t="s">
        <v>80</v>
      </c>
      <c r="U187" s="66"/>
      <c r="V187" s="66"/>
      <c r="W187" s="66"/>
      <c r="X187" s="66"/>
      <c r="Y187" s="66"/>
      <c r="Z187" s="66" t="s">
        <v>81</v>
      </c>
      <c r="AA187" s="66"/>
      <c r="AB187" s="66"/>
      <c r="AC187" s="66"/>
      <c r="AD187" s="66"/>
      <c r="AE187" s="66" t="s">
        <v>82</v>
      </c>
      <c r="AF187" s="66"/>
      <c r="AG187" s="66"/>
      <c r="AH187" s="66"/>
      <c r="AI187" s="66"/>
      <c r="AJ187" s="66"/>
      <c r="AK187" s="66" t="s">
        <v>83</v>
      </c>
      <c r="AL187" s="66"/>
      <c r="AM187" s="66"/>
      <c r="AN187" s="66"/>
      <c r="AO187" s="66"/>
      <c r="AP187" s="66"/>
      <c r="AQ187" s="71" t="s">
        <v>99</v>
      </c>
      <c r="AR187" s="66"/>
      <c r="AS187" s="66"/>
      <c r="AT187" s="66"/>
      <c r="AU187" s="66"/>
      <c r="AV187" s="66"/>
      <c r="AW187" s="66" t="s">
        <v>84</v>
      </c>
      <c r="AX187" s="66"/>
      <c r="AY187" s="66"/>
      <c r="AZ187" s="66"/>
      <c r="BA187" s="66"/>
      <c r="BB187" s="66" t="s">
        <v>85</v>
      </c>
      <c r="BC187" s="66"/>
      <c r="BD187" s="66"/>
      <c r="BE187" s="66"/>
      <c r="BF187" s="66"/>
      <c r="BG187" s="71" t="s">
        <v>100</v>
      </c>
      <c r="BH187" s="66"/>
      <c r="BI187" s="66"/>
      <c r="BJ187" s="66"/>
      <c r="BK187" s="66"/>
      <c r="BL187" s="66"/>
      <c r="CA187" s="1" t="s">
        <v>50</v>
      </c>
    </row>
    <row r="188" spans="1:79" s="6" customFormat="1" ht="12.75" customHeight="1" x14ac:dyDescent="0.25">
      <c r="A188" s="44"/>
      <c r="B188" s="44"/>
      <c r="C188" s="44"/>
      <c r="D188" s="44"/>
      <c r="E188" s="44"/>
      <c r="F188" s="44"/>
      <c r="G188" s="64" t="s">
        <v>147</v>
      </c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>
        <f>IF(ISNUMBER(AK188),AK188,0)-IF(ISNUMBER(AE188),AE188,0)</f>
        <v>0</v>
      </c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>
        <f>IF(ISNUMBER(Z188),Z188,0)+IF(ISNUMBER(AK188),AK188,0)</f>
        <v>0</v>
      </c>
      <c r="BH188" s="39"/>
      <c r="BI188" s="39"/>
      <c r="BJ188" s="39"/>
      <c r="BK188" s="39"/>
      <c r="BL188" s="39"/>
      <c r="CA188" s="6" t="s">
        <v>51</v>
      </c>
    </row>
    <row r="190" spans="1:79" ht="14.25" customHeight="1" x14ac:dyDescent="0.25">
      <c r="A190" s="65" t="s">
        <v>237</v>
      </c>
      <c r="B190" s="65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65"/>
      <c r="BG190" s="65"/>
      <c r="BH190" s="65"/>
      <c r="BI190" s="65"/>
      <c r="BJ190" s="65"/>
      <c r="BK190" s="65"/>
      <c r="BL190" s="65"/>
    </row>
    <row r="191" spans="1:79" ht="15" customHeight="1" x14ac:dyDescent="0.25">
      <c r="A191" s="69" t="s">
        <v>218</v>
      </c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  <c r="AI191" s="69"/>
      <c r="AJ191" s="69"/>
      <c r="AK191" s="69"/>
      <c r="AL191" s="69"/>
      <c r="AM191" s="69"/>
      <c r="AN191" s="69"/>
      <c r="AO191" s="69"/>
      <c r="AP191" s="69"/>
      <c r="AQ191" s="69"/>
      <c r="AR191" s="69"/>
      <c r="AS191" s="69"/>
      <c r="AT191" s="69"/>
      <c r="AU191" s="69"/>
      <c r="AV191" s="69"/>
      <c r="AW191" s="69"/>
      <c r="AX191" s="69"/>
      <c r="AY191" s="69"/>
      <c r="AZ191" s="69"/>
      <c r="BA191" s="69"/>
      <c r="BB191" s="69"/>
      <c r="BC191" s="69"/>
      <c r="BD191" s="69"/>
      <c r="BE191" s="69"/>
      <c r="BF191" s="69"/>
      <c r="BG191" s="69"/>
      <c r="BH191" s="69"/>
      <c r="BI191" s="69"/>
      <c r="BJ191" s="69"/>
      <c r="BK191" s="69"/>
      <c r="BL191" s="69"/>
    </row>
    <row r="192" spans="1:79" ht="18" customHeight="1" x14ac:dyDescent="0.25">
      <c r="A192" s="41" t="s">
        <v>135</v>
      </c>
      <c r="B192" s="41"/>
      <c r="C192" s="41"/>
      <c r="D192" s="41"/>
      <c r="E192" s="41"/>
      <c r="F192" s="41"/>
      <c r="G192" s="41" t="s">
        <v>19</v>
      </c>
      <c r="H192" s="41"/>
      <c r="I192" s="41"/>
      <c r="J192" s="41"/>
      <c r="K192" s="41"/>
      <c r="L192" s="41"/>
      <c r="M192" s="41"/>
      <c r="N192" s="41"/>
      <c r="O192" s="41"/>
      <c r="P192" s="41"/>
      <c r="Q192" s="41" t="s">
        <v>224</v>
      </c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 t="s">
        <v>234</v>
      </c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</row>
    <row r="193" spans="1:79" ht="42.9" customHeight="1" x14ac:dyDescent="0.25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 t="s">
        <v>140</v>
      </c>
      <c r="R193" s="41"/>
      <c r="S193" s="41"/>
      <c r="T193" s="41"/>
      <c r="U193" s="41"/>
      <c r="V193" s="70" t="s">
        <v>141</v>
      </c>
      <c r="W193" s="70"/>
      <c r="X193" s="70"/>
      <c r="Y193" s="70"/>
      <c r="Z193" s="41" t="s">
        <v>142</v>
      </c>
      <c r="AA193" s="41"/>
      <c r="AB193" s="41"/>
      <c r="AC193" s="41"/>
      <c r="AD193" s="41"/>
      <c r="AE193" s="41"/>
      <c r="AF193" s="41"/>
      <c r="AG193" s="41"/>
      <c r="AH193" s="41"/>
      <c r="AI193" s="41"/>
      <c r="AJ193" s="41" t="s">
        <v>143</v>
      </c>
      <c r="AK193" s="41"/>
      <c r="AL193" s="41"/>
      <c r="AM193" s="41"/>
      <c r="AN193" s="41"/>
      <c r="AO193" s="41" t="s">
        <v>20</v>
      </c>
      <c r="AP193" s="41"/>
      <c r="AQ193" s="41"/>
      <c r="AR193" s="41"/>
      <c r="AS193" s="41"/>
      <c r="AT193" s="70" t="s">
        <v>144</v>
      </c>
      <c r="AU193" s="70"/>
      <c r="AV193" s="70"/>
      <c r="AW193" s="70"/>
      <c r="AX193" s="41" t="s">
        <v>142</v>
      </c>
      <c r="AY193" s="41"/>
      <c r="AZ193" s="41"/>
      <c r="BA193" s="41"/>
      <c r="BB193" s="41"/>
      <c r="BC193" s="41"/>
      <c r="BD193" s="41"/>
      <c r="BE193" s="41"/>
      <c r="BF193" s="41"/>
      <c r="BG193" s="41"/>
      <c r="BH193" s="41" t="s">
        <v>145</v>
      </c>
      <c r="BI193" s="41"/>
      <c r="BJ193" s="41"/>
      <c r="BK193" s="41"/>
      <c r="BL193" s="41"/>
    </row>
    <row r="194" spans="1:79" ht="63" customHeight="1" x14ac:dyDescent="0.25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70"/>
      <c r="W194" s="70"/>
      <c r="X194" s="70"/>
      <c r="Y194" s="70"/>
      <c r="Z194" s="41" t="s">
        <v>17</v>
      </c>
      <c r="AA194" s="41"/>
      <c r="AB194" s="41"/>
      <c r="AC194" s="41"/>
      <c r="AD194" s="41"/>
      <c r="AE194" s="41" t="s">
        <v>16</v>
      </c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70"/>
      <c r="AU194" s="70"/>
      <c r="AV194" s="70"/>
      <c r="AW194" s="70"/>
      <c r="AX194" s="41" t="s">
        <v>17</v>
      </c>
      <c r="AY194" s="41"/>
      <c r="AZ194" s="41"/>
      <c r="BA194" s="41"/>
      <c r="BB194" s="41"/>
      <c r="BC194" s="41" t="s">
        <v>16</v>
      </c>
      <c r="BD194" s="41"/>
      <c r="BE194" s="41"/>
      <c r="BF194" s="41"/>
      <c r="BG194" s="41"/>
      <c r="BH194" s="41"/>
      <c r="BI194" s="41"/>
      <c r="BJ194" s="41"/>
      <c r="BK194" s="41"/>
      <c r="BL194" s="41"/>
    </row>
    <row r="195" spans="1:79" ht="15" customHeight="1" x14ac:dyDescent="0.25">
      <c r="A195" s="41">
        <v>1</v>
      </c>
      <c r="B195" s="41"/>
      <c r="C195" s="41"/>
      <c r="D195" s="41"/>
      <c r="E195" s="41"/>
      <c r="F195" s="41"/>
      <c r="G195" s="41">
        <v>2</v>
      </c>
      <c r="H195" s="41"/>
      <c r="I195" s="41"/>
      <c r="J195" s="41"/>
      <c r="K195" s="41"/>
      <c r="L195" s="41"/>
      <c r="M195" s="41"/>
      <c r="N195" s="41"/>
      <c r="O195" s="41"/>
      <c r="P195" s="41"/>
      <c r="Q195" s="41">
        <v>3</v>
      </c>
      <c r="R195" s="41"/>
      <c r="S195" s="41"/>
      <c r="T195" s="41"/>
      <c r="U195" s="41"/>
      <c r="V195" s="41">
        <v>4</v>
      </c>
      <c r="W195" s="41"/>
      <c r="X195" s="41"/>
      <c r="Y195" s="41"/>
      <c r="Z195" s="41">
        <v>5</v>
      </c>
      <c r="AA195" s="41"/>
      <c r="AB195" s="41"/>
      <c r="AC195" s="41"/>
      <c r="AD195" s="41"/>
      <c r="AE195" s="41">
        <v>6</v>
      </c>
      <c r="AF195" s="41"/>
      <c r="AG195" s="41"/>
      <c r="AH195" s="41"/>
      <c r="AI195" s="41"/>
      <c r="AJ195" s="41">
        <v>7</v>
      </c>
      <c r="AK195" s="41"/>
      <c r="AL195" s="41"/>
      <c r="AM195" s="41"/>
      <c r="AN195" s="41"/>
      <c r="AO195" s="41">
        <v>8</v>
      </c>
      <c r="AP195" s="41"/>
      <c r="AQ195" s="41"/>
      <c r="AR195" s="41"/>
      <c r="AS195" s="41"/>
      <c r="AT195" s="41">
        <v>9</v>
      </c>
      <c r="AU195" s="41"/>
      <c r="AV195" s="41"/>
      <c r="AW195" s="41"/>
      <c r="AX195" s="41">
        <v>10</v>
      </c>
      <c r="AY195" s="41"/>
      <c r="AZ195" s="41"/>
      <c r="BA195" s="41"/>
      <c r="BB195" s="41"/>
      <c r="BC195" s="41">
        <v>11</v>
      </c>
      <c r="BD195" s="41"/>
      <c r="BE195" s="41"/>
      <c r="BF195" s="41"/>
      <c r="BG195" s="41"/>
      <c r="BH195" s="41">
        <v>12</v>
      </c>
      <c r="BI195" s="41"/>
      <c r="BJ195" s="41"/>
      <c r="BK195" s="41"/>
      <c r="BL195" s="41"/>
    </row>
    <row r="196" spans="1:79" s="1" customFormat="1" ht="12" hidden="1" customHeight="1" x14ac:dyDescent="0.25">
      <c r="A196" s="68" t="s">
        <v>64</v>
      </c>
      <c r="B196" s="68"/>
      <c r="C196" s="68"/>
      <c r="D196" s="68"/>
      <c r="E196" s="68"/>
      <c r="F196" s="68"/>
      <c r="G196" s="67" t="s">
        <v>57</v>
      </c>
      <c r="H196" s="67"/>
      <c r="I196" s="67"/>
      <c r="J196" s="67"/>
      <c r="K196" s="67"/>
      <c r="L196" s="67"/>
      <c r="M196" s="67"/>
      <c r="N196" s="67"/>
      <c r="O196" s="67"/>
      <c r="P196" s="67"/>
      <c r="Q196" s="66" t="s">
        <v>80</v>
      </c>
      <c r="R196" s="66"/>
      <c r="S196" s="66"/>
      <c r="T196" s="66"/>
      <c r="U196" s="66"/>
      <c r="V196" s="66" t="s">
        <v>81</v>
      </c>
      <c r="W196" s="66"/>
      <c r="X196" s="66"/>
      <c r="Y196" s="66"/>
      <c r="Z196" s="66" t="s">
        <v>82</v>
      </c>
      <c r="AA196" s="66"/>
      <c r="AB196" s="66"/>
      <c r="AC196" s="66"/>
      <c r="AD196" s="66"/>
      <c r="AE196" s="66" t="s">
        <v>83</v>
      </c>
      <c r="AF196" s="66"/>
      <c r="AG196" s="66"/>
      <c r="AH196" s="66"/>
      <c r="AI196" s="66"/>
      <c r="AJ196" s="71" t="s">
        <v>101</v>
      </c>
      <c r="AK196" s="66"/>
      <c r="AL196" s="66"/>
      <c r="AM196" s="66"/>
      <c r="AN196" s="66"/>
      <c r="AO196" s="66" t="s">
        <v>84</v>
      </c>
      <c r="AP196" s="66"/>
      <c r="AQ196" s="66"/>
      <c r="AR196" s="66"/>
      <c r="AS196" s="66"/>
      <c r="AT196" s="71" t="s">
        <v>102</v>
      </c>
      <c r="AU196" s="66"/>
      <c r="AV196" s="66"/>
      <c r="AW196" s="66"/>
      <c r="AX196" s="66" t="s">
        <v>85</v>
      </c>
      <c r="AY196" s="66"/>
      <c r="AZ196" s="66"/>
      <c r="BA196" s="66"/>
      <c r="BB196" s="66"/>
      <c r="BC196" s="66" t="s">
        <v>86</v>
      </c>
      <c r="BD196" s="66"/>
      <c r="BE196" s="66"/>
      <c r="BF196" s="66"/>
      <c r="BG196" s="66"/>
      <c r="BH196" s="71" t="s">
        <v>101</v>
      </c>
      <c r="BI196" s="66"/>
      <c r="BJ196" s="66"/>
      <c r="BK196" s="66"/>
      <c r="BL196" s="66"/>
      <c r="CA196" s="1" t="s">
        <v>52</v>
      </c>
    </row>
    <row r="197" spans="1:79" s="6" customFormat="1" ht="12.75" customHeight="1" x14ac:dyDescent="0.25">
      <c r="A197" s="44"/>
      <c r="B197" s="44"/>
      <c r="C197" s="44"/>
      <c r="D197" s="44"/>
      <c r="E197" s="44"/>
      <c r="F197" s="44"/>
      <c r="G197" s="64" t="s">
        <v>147</v>
      </c>
      <c r="H197" s="64"/>
      <c r="I197" s="64"/>
      <c r="J197" s="64"/>
      <c r="K197" s="64"/>
      <c r="L197" s="64"/>
      <c r="M197" s="64"/>
      <c r="N197" s="64"/>
      <c r="O197" s="64"/>
      <c r="P197" s="64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>
        <f>IF(ISNUMBER(Q197),Q197,0)-IF(ISNUMBER(Z197),Z197,0)</f>
        <v>0</v>
      </c>
      <c r="AK197" s="39"/>
      <c r="AL197" s="39"/>
      <c r="AM197" s="39"/>
      <c r="AN197" s="39"/>
      <c r="AO197" s="39"/>
      <c r="AP197" s="39"/>
      <c r="AQ197" s="39"/>
      <c r="AR197" s="39"/>
      <c r="AS197" s="39"/>
      <c r="AT197" s="39">
        <f>IF(ISNUMBER(V197),V197,0)-IF(ISNUMBER(Z197),Z197,0)-IF(ISNUMBER(AE197),AE197,0)</f>
        <v>0</v>
      </c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>
        <f>IF(ISNUMBER(AO197),AO197,0)-IF(ISNUMBER(AX197),AX197,0)</f>
        <v>0</v>
      </c>
      <c r="BI197" s="39"/>
      <c r="BJ197" s="39"/>
      <c r="BK197" s="39"/>
      <c r="BL197" s="39"/>
      <c r="CA197" s="6" t="s">
        <v>53</v>
      </c>
    </row>
    <row r="199" spans="1:79" ht="14.25" customHeight="1" x14ac:dyDescent="0.25">
      <c r="A199" s="65" t="s">
        <v>225</v>
      </c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  <c r="AC199" s="65"/>
      <c r="AD199" s="65"/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  <c r="AP199" s="65"/>
      <c r="AQ199" s="65"/>
      <c r="AR199" s="65"/>
      <c r="AS199" s="65"/>
      <c r="AT199" s="65"/>
      <c r="AU199" s="65"/>
      <c r="AV199" s="65"/>
      <c r="AW199" s="65"/>
      <c r="AX199" s="65"/>
      <c r="AY199" s="65"/>
      <c r="AZ199" s="65"/>
      <c r="BA199" s="65"/>
      <c r="BB199" s="65"/>
      <c r="BC199" s="65"/>
      <c r="BD199" s="65"/>
      <c r="BE199" s="65"/>
      <c r="BF199" s="65"/>
      <c r="BG199" s="65"/>
      <c r="BH199" s="65"/>
      <c r="BI199" s="65"/>
      <c r="BJ199" s="65"/>
      <c r="BK199" s="65"/>
      <c r="BL199" s="65"/>
    </row>
    <row r="200" spans="1:79" ht="15" customHeight="1" x14ac:dyDescent="0.25">
      <c r="A200" s="69" t="s">
        <v>218</v>
      </c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/>
      <c r="AK200" s="69"/>
      <c r="AL200" s="69"/>
      <c r="AM200" s="69"/>
      <c r="AN200" s="69"/>
      <c r="AO200" s="69"/>
      <c r="AP200" s="69"/>
      <c r="AQ200" s="69"/>
      <c r="AR200" s="69"/>
      <c r="AS200" s="69"/>
      <c r="AT200" s="69"/>
      <c r="AU200" s="69"/>
      <c r="AV200" s="69"/>
      <c r="AW200" s="69"/>
      <c r="AX200" s="69"/>
      <c r="AY200" s="69"/>
      <c r="AZ200" s="69"/>
      <c r="BA200" s="69"/>
      <c r="BB200" s="69"/>
      <c r="BC200" s="69"/>
      <c r="BD200" s="69"/>
      <c r="BE200" s="69"/>
      <c r="BF200" s="69"/>
      <c r="BG200" s="69"/>
      <c r="BH200" s="69"/>
      <c r="BI200" s="69"/>
      <c r="BJ200" s="69"/>
      <c r="BK200" s="69"/>
      <c r="BL200" s="69"/>
    </row>
    <row r="201" spans="1:79" ht="42.9" customHeight="1" x14ac:dyDescent="0.25">
      <c r="A201" s="70" t="s">
        <v>135</v>
      </c>
      <c r="B201" s="70"/>
      <c r="C201" s="70"/>
      <c r="D201" s="70"/>
      <c r="E201" s="70"/>
      <c r="F201" s="70"/>
      <c r="G201" s="41" t="s">
        <v>19</v>
      </c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 t="s">
        <v>15</v>
      </c>
      <c r="U201" s="41"/>
      <c r="V201" s="41"/>
      <c r="W201" s="41"/>
      <c r="X201" s="41"/>
      <c r="Y201" s="41"/>
      <c r="Z201" s="41" t="s">
        <v>14</v>
      </c>
      <c r="AA201" s="41"/>
      <c r="AB201" s="41"/>
      <c r="AC201" s="41"/>
      <c r="AD201" s="41"/>
      <c r="AE201" s="41" t="s">
        <v>221</v>
      </c>
      <c r="AF201" s="41"/>
      <c r="AG201" s="41"/>
      <c r="AH201" s="41"/>
      <c r="AI201" s="41"/>
      <c r="AJ201" s="41"/>
      <c r="AK201" s="41" t="s">
        <v>226</v>
      </c>
      <c r="AL201" s="41"/>
      <c r="AM201" s="41"/>
      <c r="AN201" s="41"/>
      <c r="AO201" s="41"/>
      <c r="AP201" s="41"/>
      <c r="AQ201" s="41" t="s">
        <v>238</v>
      </c>
      <c r="AR201" s="41"/>
      <c r="AS201" s="41"/>
      <c r="AT201" s="41"/>
      <c r="AU201" s="41"/>
      <c r="AV201" s="41"/>
      <c r="AW201" s="41" t="s">
        <v>18</v>
      </c>
      <c r="AX201" s="41"/>
      <c r="AY201" s="41"/>
      <c r="AZ201" s="41"/>
      <c r="BA201" s="41"/>
      <c r="BB201" s="41"/>
      <c r="BC201" s="41"/>
      <c r="BD201" s="41"/>
      <c r="BE201" s="41" t="s">
        <v>156</v>
      </c>
      <c r="BF201" s="41"/>
      <c r="BG201" s="41"/>
      <c r="BH201" s="41"/>
      <c r="BI201" s="41"/>
      <c r="BJ201" s="41"/>
      <c r="BK201" s="41"/>
      <c r="BL201" s="41"/>
    </row>
    <row r="202" spans="1:79" ht="21.75" customHeight="1" x14ac:dyDescent="0.25">
      <c r="A202" s="70"/>
      <c r="B202" s="70"/>
      <c r="C202" s="70"/>
      <c r="D202" s="70"/>
      <c r="E202" s="70"/>
      <c r="F202" s="70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</row>
    <row r="203" spans="1:79" ht="15" customHeight="1" x14ac:dyDescent="0.25">
      <c r="A203" s="41">
        <v>1</v>
      </c>
      <c r="B203" s="41"/>
      <c r="C203" s="41"/>
      <c r="D203" s="41"/>
      <c r="E203" s="41"/>
      <c r="F203" s="41"/>
      <c r="G203" s="41">
        <v>2</v>
      </c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>
        <v>3</v>
      </c>
      <c r="U203" s="41"/>
      <c r="V203" s="41"/>
      <c r="W203" s="41"/>
      <c r="X203" s="41"/>
      <c r="Y203" s="41"/>
      <c r="Z203" s="41">
        <v>4</v>
      </c>
      <c r="AA203" s="41"/>
      <c r="AB203" s="41"/>
      <c r="AC203" s="41"/>
      <c r="AD203" s="41"/>
      <c r="AE203" s="41">
        <v>5</v>
      </c>
      <c r="AF203" s="41"/>
      <c r="AG203" s="41"/>
      <c r="AH203" s="41"/>
      <c r="AI203" s="41"/>
      <c r="AJ203" s="41"/>
      <c r="AK203" s="41">
        <v>6</v>
      </c>
      <c r="AL203" s="41"/>
      <c r="AM203" s="41"/>
      <c r="AN203" s="41"/>
      <c r="AO203" s="41"/>
      <c r="AP203" s="41"/>
      <c r="AQ203" s="41">
        <v>7</v>
      </c>
      <c r="AR203" s="41"/>
      <c r="AS203" s="41"/>
      <c r="AT203" s="41"/>
      <c r="AU203" s="41"/>
      <c r="AV203" s="41"/>
      <c r="AW203" s="68">
        <v>8</v>
      </c>
      <c r="AX203" s="68"/>
      <c r="AY203" s="68"/>
      <c r="AZ203" s="68"/>
      <c r="BA203" s="68"/>
      <c r="BB203" s="68"/>
      <c r="BC203" s="68"/>
      <c r="BD203" s="68"/>
      <c r="BE203" s="68">
        <v>9</v>
      </c>
      <c r="BF203" s="68"/>
      <c r="BG203" s="68"/>
      <c r="BH203" s="68"/>
      <c r="BI203" s="68"/>
      <c r="BJ203" s="68"/>
      <c r="BK203" s="68"/>
      <c r="BL203" s="68"/>
    </row>
    <row r="204" spans="1:79" s="1" customFormat="1" ht="18.75" hidden="1" customHeight="1" x14ac:dyDescent="0.25">
      <c r="A204" s="68" t="s">
        <v>64</v>
      </c>
      <c r="B204" s="68"/>
      <c r="C204" s="68"/>
      <c r="D204" s="68"/>
      <c r="E204" s="68"/>
      <c r="F204" s="68"/>
      <c r="G204" s="67" t="s">
        <v>57</v>
      </c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6" t="s">
        <v>80</v>
      </c>
      <c r="U204" s="66"/>
      <c r="V204" s="66"/>
      <c r="W204" s="66"/>
      <c r="X204" s="66"/>
      <c r="Y204" s="66"/>
      <c r="Z204" s="66" t="s">
        <v>81</v>
      </c>
      <c r="AA204" s="66"/>
      <c r="AB204" s="66"/>
      <c r="AC204" s="66"/>
      <c r="AD204" s="66"/>
      <c r="AE204" s="66" t="s">
        <v>82</v>
      </c>
      <c r="AF204" s="66"/>
      <c r="AG204" s="66"/>
      <c r="AH204" s="66"/>
      <c r="AI204" s="66"/>
      <c r="AJ204" s="66"/>
      <c r="AK204" s="66" t="s">
        <v>83</v>
      </c>
      <c r="AL204" s="66"/>
      <c r="AM204" s="66"/>
      <c r="AN204" s="66"/>
      <c r="AO204" s="66"/>
      <c r="AP204" s="66"/>
      <c r="AQ204" s="66" t="s">
        <v>84</v>
      </c>
      <c r="AR204" s="66"/>
      <c r="AS204" s="66"/>
      <c r="AT204" s="66"/>
      <c r="AU204" s="66"/>
      <c r="AV204" s="66"/>
      <c r="AW204" s="67" t="s">
        <v>87</v>
      </c>
      <c r="AX204" s="67"/>
      <c r="AY204" s="67"/>
      <c r="AZ204" s="67"/>
      <c r="BA204" s="67"/>
      <c r="BB204" s="67"/>
      <c r="BC204" s="67"/>
      <c r="BD204" s="67"/>
      <c r="BE204" s="67" t="s">
        <v>88</v>
      </c>
      <c r="BF204" s="67"/>
      <c r="BG204" s="67"/>
      <c r="BH204" s="67"/>
      <c r="BI204" s="67"/>
      <c r="BJ204" s="67"/>
      <c r="BK204" s="67"/>
      <c r="BL204" s="67"/>
      <c r="CA204" s="1" t="s">
        <v>54</v>
      </c>
    </row>
    <row r="205" spans="1:79" s="6" customFormat="1" ht="12.75" customHeight="1" x14ac:dyDescent="0.25">
      <c r="A205" s="44"/>
      <c r="B205" s="44"/>
      <c r="C205" s="44"/>
      <c r="D205" s="44"/>
      <c r="E205" s="44"/>
      <c r="F205" s="44"/>
      <c r="G205" s="64" t="s">
        <v>147</v>
      </c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64"/>
      <c r="AX205" s="64"/>
      <c r="AY205" s="64"/>
      <c r="AZ205" s="64"/>
      <c r="BA205" s="64"/>
      <c r="BB205" s="64"/>
      <c r="BC205" s="64"/>
      <c r="BD205" s="64"/>
      <c r="BE205" s="64"/>
      <c r="BF205" s="64"/>
      <c r="BG205" s="64"/>
      <c r="BH205" s="64"/>
      <c r="BI205" s="64"/>
      <c r="BJ205" s="64"/>
      <c r="BK205" s="64"/>
      <c r="BL205" s="64"/>
      <c r="CA205" s="6" t="s">
        <v>55</v>
      </c>
    </row>
    <row r="207" spans="1:79" ht="14.25" customHeight="1" x14ac:dyDescent="0.25">
      <c r="A207" s="65" t="s">
        <v>239</v>
      </c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  <c r="AP207" s="65"/>
      <c r="AQ207" s="65"/>
      <c r="AR207" s="65"/>
      <c r="AS207" s="65"/>
      <c r="AT207" s="65"/>
      <c r="AU207" s="65"/>
      <c r="AV207" s="65"/>
      <c r="AW207" s="65"/>
      <c r="AX207" s="65"/>
      <c r="AY207" s="65"/>
      <c r="AZ207" s="65"/>
      <c r="BA207" s="65"/>
      <c r="BB207" s="65"/>
      <c r="BC207" s="65"/>
      <c r="BD207" s="65"/>
      <c r="BE207" s="65"/>
      <c r="BF207" s="65"/>
      <c r="BG207" s="65"/>
      <c r="BH207" s="65"/>
      <c r="BI207" s="65"/>
      <c r="BJ207" s="65"/>
      <c r="BK207" s="65"/>
      <c r="BL207" s="65"/>
    </row>
    <row r="208" spans="1:79" ht="15" customHeight="1" x14ac:dyDescent="0.25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61"/>
      <c r="AN208" s="61"/>
      <c r="AO208" s="61"/>
      <c r="AP208" s="61"/>
      <c r="AQ208" s="61"/>
      <c r="AR208" s="61"/>
      <c r="AS208" s="61"/>
      <c r="AT208" s="61"/>
      <c r="AU208" s="61"/>
      <c r="AV208" s="61"/>
      <c r="AW208" s="61"/>
      <c r="AX208" s="61"/>
      <c r="AY208" s="61"/>
      <c r="AZ208" s="61"/>
      <c r="BA208" s="61"/>
      <c r="BB208" s="61"/>
      <c r="BC208" s="61"/>
      <c r="BD208" s="61"/>
      <c r="BE208" s="61"/>
      <c r="BF208" s="61"/>
      <c r="BG208" s="61"/>
      <c r="BH208" s="61"/>
      <c r="BI208" s="61"/>
      <c r="BJ208" s="61"/>
      <c r="BK208" s="61"/>
      <c r="BL208" s="61"/>
    </row>
    <row r="209" spans="1:64" ht="1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</row>
    <row r="211" spans="1:64" ht="13.8" x14ac:dyDescent="0.25">
      <c r="A211" s="65" t="s">
        <v>254</v>
      </c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65"/>
      <c r="AC211" s="65"/>
      <c r="AD211" s="65"/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  <c r="AP211" s="65"/>
      <c r="AQ211" s="65"/>
      <c r="AR211" s="65"/>
      <c r="AS211" s="65"/>
      <c r="AT211" s="65"/>
      <c r="AU211" s="65"/>
      <c r="AV211" s="65"/>
      <c r="AW211" s="65"/>
      <c r="AX211" s="65"/>
      <c r="AY211" s="65"/>
      <c r="AZ211" s="65"/>
      <c r="BA211" s="65"/>
      <c r="BB211" s="65"/>
      <c r="BC211" s="65"/>
      <c r="BD211" s="65"/>
      <c r="BE211" s="65"/>
      <c r="BF211" s="65"/>
      <c r="BG211" s="65"/>
      <c r="BH211" s="65"/>
      <c r="BI211" s="65"/>
      <c r="BJ211" s="65"/>
      <c r="BK211" s="65"/>
      <c r="BL211" s="65"/>
    </row>
    <row r="212" spans="1:64" ht="13.8" x14ac:dyDescent="0.25">
      <c r="A212" s="65" t="s">
        <v>227</v>
      </c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  <c r="AP212" s="65"/>
      <c r="AQ212" s="65"/>
      <c r="AR212" s="65"/>
      <c r="AS212" s="65"/>
      <c r="AT212" s="65"/>
      <c r="AU212" s="65"/>
      <c r="AV212" s="65"/>
      <c r="AW212" s="65"/>
      <c r="AX212" s="65"/>
      <c r="AY212" s="65"/>
      <c r="AZ212" s="65"/>
      <c r="BA212" s="65"/>
      <c r="BB212" s="65"/>
      <c r="BC212" s="65"/>
      <c r="BD212" s="65"/>
      <c r="BE212" s="65"/>
      <c r="BF212" s="65"/>
      <c r="BG212" s="65"/>
      <c r="BH212" s="65"/>
      <c r="BI212" s="65"/>
      <c r="BJ212" s="65"/>
      <c r="BK212" s="65"/>
      <c r="BL212" s="65"/>
    </row>
    <row r="213" spans="1:64" ht="15" customHeight="1" x14ac:dyDescent="0.25">
      <c r="A213" s="61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  <c r="AK213" s="61"/>
      <c r="AL213" s="61"/>
      <c r="AM213" s="61"/>
      <c r="AN213" s="61"/>
      <c r="AO213" s="61"/>
      <c r="AP213" s="61"/>
      <c r="AQ213" s="61"/>
      <c r="AR213" s="61"/>
      <c r="AS213" s="61"/>
      <c r="AT213" s="61"/>
      <c r="AU213" s="61"/>
      <c r="AV213" s="61"/>
      <c r="AW213" s="61"/>
      <c r="AX213" s="61"/>
      <c r="AY213" s="61"/>
      <c r="AZ213" s="61"/>
      <c r="BA213" s="61"/>
      <c r="BB213" s="61"/>
      <c r="BC213" s="61"/>
      <c r="BD213" s="61"/>
      <c r="BE213" s="61"/>
      <c r="BF213" s="61"/>
      <c r="BG213" s="61"/>
      <c r="BH213" s="61"/>
      <c r="BI213" s="61"/>
      <c r="BJ213" s="61"/>
      <c r="BK213" s="61"/>
      <c r="BL213" s="61"/>
    </row>
    <row r="214" spans="1:64" ht="1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</row>
    <row r="217" spans="1:64" ht="18.899999999999999" customHeight="1" x14ac:dyDescent="0.25">
      <c r="A217" s="55" t="s">
        <v>212</v>
      </c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22"/>
      <c r="AC217" s="22"/>
      <c r="AD217" s="22"/>
      <c r="AE217" s="22"/>
      <c r="AF217" s="22"/>
      <c r="AG217" s="22"/>
      <c r="AH217" s="62"/>
      <c r="AI217" s="62"/>
      <c r="AJ217" s="62"/>
      <c r="AK217" s="62"/>
      <c r="AL217" s="62"/>
      <c r="AM217" s="62"/>
      <c r="AN217" s="62"/>
      <c r="AO217" s="62"/>
      <c r="AP217" s="62"/>
      <c r="AQ217" s="22"/>
      <c r="AR217" s="22"/>
      <c r="AS217" s="22"/>
      <c r="AT217" s="22"/>
      <c r="AU217" s="63" t="s">
        <v>214</v>
      </c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</row>
    <row r="218" spans="1:64" ht="12.75" customHeight="1" x14ac:dyDescent="0.25">
      <c r="AB218" s="23"/>
      <c r="AC218" s="23"/>
      <c r="AD218" s="23"/>
      <c r="AE218" s="23"/>
      <c r="AF218" s="23"/>
      <c r="AG218" s="23"/>
      <c r="AH218" s="60" t="s">
        <v>1</v>
      </c>
      <c r="AI218" s="60"/>
      <c r="AJ218" s="60"/>
      <c r="AK218" s="60"/>
      <c r="AL218" s="60"/>
      <c r="AM218" s="60"/>
      <c r="AN218" s="60"/>
      <c r="AO218" s="60"/>
      <c r="AP218" s="60"/>
      <c r="AQ218" s="23"/>
      <c r="AR218" s="23"/>
      <c r="AS218" s="23"/>
      <c r="AT218" s="23"/>
      <c r="AU218" s="60" t="s">
        <v>160</v>
      </c>
      <c r="AV218" s="60"/>
      <c r="AW218" s="60"/>
      <c r="AX218" s="60"/>
      <c r="AY218" s="60"/>
      <c r="AZ218" s="60"/>
      <c r="BA218" s="60"/>
      <c r="BB218" s="60"/>
      <c r="BC218" s="60"/>
      <c r="BD218" s="60"/>
      <c r="BE218" s="60"/>
      <c r="BF218" s="60"/>
    </row>
    <row r="219" spans="1:64" ht="13.8" x14ac:dyDescent="0.25">
      <c r="AB219" s="23"/>
      <c r="AC219" s="23"/>
      <c r="AD219" s="23"/>
      <c r="AE219" s="23"/>
      <c r="AF219" s="23"/>
      <c r="AG219" s="23"/>
      <c r="AH219" s="24"/>
      <c r="AI219" s="24"/>
      <c r="AJ219" s="24"/>
      <c r="AK219" s="24"/>
      <c r="AL219" s="24"/>
      <c r="AM219" s="24"/>
      <c r="AN219" s="24"/>
      <c r="AO219" s="24"/>
      <c r="AP219" s="24"/>
      <c r="AQ219" s="23"/>
      <c r="AR219" s="23"/>
      <c r="AS219" s="23"/>
      <c r="AT219" s="23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</row>
    <row r="220" spans="1:64" ht="18" customHeight="1" x14ac:dyDescent="0.25">
      <c r="A220" s="55" t="s">
        <v>213</v>
      </c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23"/>
      <c r="AC220" s="23"/>
      <c r="AD220" s="23"/>
      <c r="AE220" s="23"/>
      <c r="AF220" s="23"/>
      <c r="AG220" s="23"/>
      <c r="AH220" s="57"/>
      <c r="AI220" s="57"/>
      <c r="AJ220" s="57"/>
      <c r="AK220" s="57"/>
      <c r="AL220" s="57"/>
      <c r="AM220" s="57"/>
      <c r="AN220" s="57"/>
      <c r="AO220" s="57"/>
      <c r="AP220" s="57"/>
      <c r="AQ220" s="23"/>
      <c r="AR220" s="23"/>
      <c r="AS220" s="23"/>
      <c r="AT220" s="23"/>
      <c r="AU220" s="58" t="s">
        <v>215</v>
      </c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</row>
    <row r="221" spans="1:64" ht="12" customHeight="1" x14ac:dyDescent="0.25">
      <c r="AB221" s="23"/>
      <c r="AC221" s="23"/>
      <c r="AD221" s="23"/>
      <c r="AE221" s="23"/>
      <c r="AF221" s="23"/>
      <c r="AG221" s="23"/>
      <c r="AH221" s="60" t="s">
        <v>1</v>
      </c>
      <c r="AI221" s="60"/>
      <c r="AJ221" s="60"/>
      <c r="AK221" s="60"/>
      <c r="AL221" s="60"/>
      <c r="AM221" s="60"/>
      <c r="AN221" s="60"/>
      <c r="AO221" s="60"/>
      <c r="AP221" s="60"/>
      <c r="AQ221" s="23"/>
      <c r="AR221" s="23"/>
      <c r="AS221" s="23"/>
      <c r="AT221" s="23"/>
      <c r="AU221" s="60" t="s">
        <v>160</v>
      </c>
      <c r="AV221" s="60"/>
      <c r="AW221" s="60"/>
      <c r="AX221" s="60"/>
      <c r="AY221" s="60"/>
      <c r="AZ221" s="60"/>
      <c r="BA221" s="60"/>
      <c r="BB221" s="60"/>
      <c r="BC221" s="60"/>
      <c r="BD221" s="60"/>
      <c r="BE221" s="60"/>
      <c r="BF221" s="60"/>
    </row>
  </sheetData>
  <mergeCells count="1266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BT105:BX105"/>
    <mergeCell ref="A114:BL114"/>
    <mergeCell ref="A115:C116"/>
    <mergeCell ref="D115:P116"/>
    <mergeCell ref="Q115:U116"/>
    <mergeCell ref="V115:AE116"/>
    <mergeCell ref="AF115:AT115"/>
    <mergeCell ref="AU115:BI115"/>
    <mergeCell ref="AF116:AJ116"/>
    <mergeCell ref="AK116:AO116"/>
    <mergeCell ref="AP105:AT105"/>
    <mergeCell ref="AU105:AY105"/>
    <mergeCell ref="AZ105:BD105"/>
    <mergeCell ref="BE105:BI105"/>
    <mergeCell ref="BJ105:BN105"/>
    <mergeCell ref="BO105:BS105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D118:P118"/>
    <mergeCell ref="Q118:U118"/>
    <mergeCell ref="V118:AE118"/>
    <mergeCell ref="AF118:AJ118"/>
    <mergeCell ref="AK118:AO118"/>
    <mergeCell ref="AO131:AS131"/>
    <mergeCell ref="AT131:AX131"/>
    <mergeCell ref="AY131:BC131"/>
    <mergeCell ref="BD131:BH131"/>
    <mergeCell ref="BI131:BM131"/>
    <mergeCell ref="BN131:BR131"/>
    <mergeCell ref="A130:T131"/>
    <mergeCell ref="U130:AD130"/>
    <mergeCell ref="AE130:AN130"/>
    <mergeCell ref="AO130:AX130"/>
    <mergeCell ref="AY130:BH130"/>
    <mergeCell ref="BI130:BR130"/>
    <mergeCell ref="U131:Y131"/>
    <mergeCell ref="Z131:AD131"/>
    <mergeCell ref="AE131:AI131"/>
    <mergeCell ref="AJ131:AN131"/>
    <mergeCell ref="AP119:AT119"/>
    <mergeCell ref="AU119:AY119"/>
    <mergeCell ref="AZ119:BD119"/>
    <mergeCell ref="BE119:BI119"/>
    <mergeCell ref="A128:BL128"/>
    <mergeCell ref="A129:BR129"/>
    <mergeCell ref="BE120:BI120"/>
    <mergeCell ref="A121:C121"/>
    <mergeCell ref="D121:P121"/>
    <mergeCell ref="Q121:U121"/>
    <mergeCell ref="AO133:AS133"/>
    <mergeCell ref="AT133:AX133"/>
    <mergeCell ref="AY133:BC133"/>
    <mergeCell ref="BD133:BH133"/>
    <mergeCell ref="BI133:BM133"/>
    <mergeCell ref="BN133:BR133"/>
    <mergeCell ref="AT132:AX132"/>
    <mergeCell ref="AY132:BC132"/>
    <mergeCell ref="BD132:BH132"/>
    <mergeCell ref="BI132:BM132"/>
    <mergeCell ref="BN132:BR132"/>
    <mergeCell ref="A133:T133"/>
    <mergeCell ref="U133:Y133"/>
    <mergeCell ref="Z133:AD133"/>
    <mergeCell ref="AE133:AI133"/>
    <mergeCell ref="AJ133:AN133"/>
    <mergeCell ref="A132:T132"/>
    <mergeCell ref="U132:Y132"/>
    <mergeCell ref="Z132:AD132"/>
    <mergeCell ref="AE132:AI132"/>
    <mergeCell ref="AJ132:AN132"/>
    <mergeCell ref="AO132:AS132"/>
    <mergeCell ref="A139:C141"/>
    <mergeCell ref="D139:V141"/>
    <mergeCell ref="W139:AH139"/>
    <mergeCell ref="AI139:AT139"/>
    <mergeCell ref="AU139:AZ139"/>
    <mergeCell ref="BA139:BF139"/>
    <mergeCell ref="AT134:AX134"/>
    <mergeCell ref="AY134:BC134"/>
    <mergeCell ref="BD134:BH134"/>
    <mergeCell ref="BI134:BM134"/>
    <mergeCell ref="BN134:BR134"/>
    <mergeCell ref="A138:BL138"/>
    <mergeCell ref="BI135:BM135"/>
    <mergeCell ref="BN135:BR135"/>
    <mergeCell ref="A134:T134"/>
    <mergeCell ref="U134:Y134"/>
    <mergeCell ref="Z134:AD134"/>
    <mergeCell ref="AE134:AI134"/>
    <mergeCell ref="AJ134:AN134"/>
    <mergeCell ref="AO134:AS134"/>
    <mergeCell ref="BJ140:BL141"/>
    <mergeCell ref="W141:Y141"/>
    <mergeCell ref="Z141:AB141"/>
    <mergeCell ref="AC141:AE141"/>
    <mergeCell ref="AF141:AH141"/>
    <mergeCell ref="AI141:AK141"/>
    <mergeCell ref="AL141:AN141"/>
    <mergeCell ref="AO141:AQ141"/>
    <mergeCell ref="AR141:AT141"/>
    <mergeCell ref="BG139:BL139"/>
    <mergeCell ref="W140:AB140"/>
    <mergeCell ref="AC140:AH140"/>
    <mergeCell ref="AI140:AN140"/>
    <mergeCell ref="AO140:AT140"/>
    <mergeCell ref="AU140:AW141"/>
    <mergeCell ref="AX140:AZ141"/>
    <mergeCell ref="BA140:BC141"/>
    <mergeCell ref="BD140:BF141"/>
    <mergeCell ref="BG140:BI141"/>
    <mergeCell ref="AL143:AN143"/>
    <mergeCell ref="AO143:AQ143"/>
    <mergeCell ref="AR143:AT143"/>
    <mergeCell ref="AU143:AW143"/>
    <mergeCell ref="AX143:AZ143"/>
    <mergeCell ref="BA142:BC142"/>
    <mergeCell ref="BD142:BF142"/>
    <mergeCell ref="BG142:BI142"/>
    <mergeCell ref="BJ142:BL142"/>
    <mergeCell ref="A143:C143"/>
    <mergeCell ref="D143:V143"/>
    <mergeCell ref="W143:Y143"/>
    <mergeCell ref="Z143:AB143"/>
    <mergeCell ref="AC143:AE143"/>
    <mergeCell ref="AF143:AH143"/>
    <mergeCell ref="AI142:AK142"/>
    <mergeCell ref="AL142:AN142"/>
    <mergeCell ref="AO142:AQ142"/>
    <mergeCell ref="AR142:AT142"/>
    <mergeCell ref="AU142:AW142"/>
    <mergeCell ref="AX142:AZ142"/>
    <mergeCell ref="A142:C142"/>
    <mergeCell ref="D142:V142"/>
    <mergeCell ref="W142:Y142"/>
    <mergeCell ref="Z142:AB142"/>
    <mergeCell ref="AC142:AE142"/>
    <mergeCell ref="AF142:AH142"/>
    <mergeCell ref="AP152:AT152"/>
    <mergeCell ref="AU152:AY152"/>
    <mergeCell ref="AZ152:BD152"/>
    <mergeCell ref="BE152:BI152"/>
    <mergeCell ref="BJ152:BN152"/>
    <mergeCell ref="BO152:BS152"/>
    <mergeCell ref="A150:BS150"/>
    <mergeCell ref="A151:F152"/>
    <mergeCell ref="G151:S152"/>
    <mergeCell ref="T151:Z152"/>
    <mergeCell ref="AA151:AO151"/>
    <mergeCell ref="AP151:BD151"/>
    <mergeCell ref="BE151:BS151"/>
    <mergeCell ref="AA152:AE152"/>
    <mergeCell ref="AF152:AJ152"/>
    <mergeCell ref="AK152:AO152"/>
    <mergeCell ref="BA144:BC144"/>
    <mergeCell ref="BD144:BF144"/>
    <mergeCell ref="BG144:BI144"/>
    <mergeCell ref="BJ144:BL144"/>
    <mergeCell ref="A148:BL148"/>
    <mergeCell ref="A149:BS149"/>
    <mergeCell ref="AL145:AN145"/>
    <mergeCell ref="AO145:AQ145"/>
    <mergeCell ref="AR145:AT145"/>
    <mergeCell ref="AU145:AW145"/>
    <mergeCell ref="AI144:AK144"/>
    <mergeCell ref="AL144:AN144"/>
    <mergeCell ref="AO144:AQ144"/>
    <mergeCell ref="AR144:AT144"/>
    <mergeCell ref="AU144:AW144"/>
    <mergeCell ref="AX144:AZ144"/>
    <mergeCell ref="AP154:AT154"/>
    <mergeCell ref="AU154:AY154"/>
    <mergeCell ref="AZ154:BD154"/>
    <mergeCell ref="BE154:BI154"/>
    <mergeCell ref="BJ154:BN154"/>
    <mergeCell ref="BO154:BS154"/>
    <mergeCell ref="A154:F154"/>
    <mergeCell ref="G154:S154"/>
    <mergeCell ref="T154:Z154"/>
    <mergeCell ref="AA154:AE154"/>
    <mergeCell ref="AF154:AJ154"/>
    <mergeCell ref="AK154:AO154"/>
    <mergeCell ref="AP153:AT153"/>
    <mergeCell ref="AU153:AY153"/>
    <mergeCell ref="AZ153:BD153"/>
    <mergeCell ref="BE153:BI153"/>
    <mergeCell ref="BJ153:BN153"/>
    <mergeCell ref="BO153:BS153"/>
    <mergeCell ref="A153:F153"/>
    <mergeCell ref="G153:S153"/>
    <mergeCell ref="T153:Z153"/>
    <mergeCell ref="AA153:AE153"/>
    <mergeCell ref="AF153:AJ153"/>
    <mergeCell ref="AK153:AO153"/>
    <mergeCell ref="AP162:AT162"/>
    <mergeCell ref="A158:BL158"/>
    <mergeCell ref="A159:BD159"/>
    <mergeCell ref="A160:F161"/>
    <mergeCell ref="G160:S161"/>
    <mergeCell ref="T160:Z161"/>
    <mergeCell ref="AA160:AO160"/>
    <mergeCell ref="AP160:BD160"/>
    <mergeCell ref="AA161:AE161"/>
    <mergeCell ref="AF161:AJ161"/>
    <mergeCell ref="AK161:AO161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168:BL168"/>
    <mergeCell ref="A169:BM169"/>
    <mergeCell ref="A170:M171"/>
    <mergeCell ref="N170:U171"/>
    <mergeCell ref="V170:Z171"/>
    <mergeCell ref="AA170:AI170"/>
    <mergeCell ref="AJ170:AR170"/>
    <mergeCell ref="AS170:BA170"/>
    <mergeCell ref="BB170:BJ170"/>
    <mergeCell ref="BK170:BS170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U164:AY164"/>
    <mergeCell ref="AZ164:BD164"/>
    <mergeCell ref="A163:F163"/>
    <mergeCell ref="G163:S163"/>
    <mergeCell ref="T163:Z163"/>
    <mergeCell ref="AA163:AE163"/>
    <mergeCell ref="AF163:AJ163"/>
    <mergeCell ref="AK163:AO163"/>
    <mergeCell ref="AP163:AT163"/>
    <mergeCell ref="AU163:AY163"/>
    <mergeCell ref="BP172:BS172"/>
    <mergeCell ref="A173:M173"/>
    <mergeCell ref="N173:U173"/>
    <mergeCell ref="V173:Z173"/>
    <mergeCell ref="AA173:AE173"/>
    <mergeCell ref="AF173:AI173"/>
    <mergeCell ref="AJ173:AN173"/>
    <mergeCell ref="AO173:AR173"/>
    <mergeCell ref="AS173:AW173"/>
    <mergeCell ref="AX173:BA173"/>
    <mergeCell ref="AO172:AR172"/>
    <mergeCell ref="AS172:AW172"/>
    <mergeCell ref="AX172:BA172"/>
    <mergeCell ref="BB172:BF172"/>
    <mergeCell ref="BG172:BJ172"/>
    <mergeCell ref="BK172:BO172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AA171:AE171"/>
    <mergeCell ref="AF171:AI171"/>
    <mergeCell ref="AJ171:AN171"/>
    <mergeCell ref="AO171:AR171"/>
    <mergeCell ref="AS171:AW171"/>
    <mergeCell ref="AX171:BA171"/>
    <mergeCell ref="BP174:BS174"/>
    <mergeCell ref="A177:BL177"/>
    <mergeCell ref="A178:BL178"/>
    <mergeCell ref="A181:BL181"/>
    <mergeCell ref="A182:BL182"/>
    <mergeCell ref="A183:BL183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K186:AP186"/>
    <mergeCell ref="AQ186:AV186"/>
    <mergeCell ref="AW186:BA186"/>
    <mergeCell ref="BB186:BF186"/>
    <mergeCell ref="BG186:BL186"/>
    <mergeCell ref="A187:F187"/>
    <mergeCell ref="G187:S187"/>
    <mergeCell ref="T187:Y187"/>
    <mergeCell ref="Z187:AD187"/>
    <mergeCell ref="AE187:AJ187"/>
    <mergeCell ref="AQ184:AV185"/>
    <mergeCell ref="AW184:BF184"/>
    <mergeCell ref="BG184:BL185"/>
    <mergeCell ref="AW185:BA185"/>
    <mergeCell ref="BB185:BF185"/>
    <mergeCell ref="A186:F186"/>
    <mergeCell ref="G186:S186"/>
    <mergeCell ref="T186:Y186"/>
    <mergeCell ref="Z186:AD186"/>
    <mergeCell ref="AE186:AJ186"/>
    <mergeCell ref="A184:F185"/>
    <mergeCell ref="G184:S185"/>
    <mergeCell ref="T184:Y185"/>
    <mergeCell ref="Z184:AD185"/>
    <mergeCell ref="AE184:AJ185"/>
    <mergeCell ref="AK184:AP185"/>
    <mergeCell ref="A191:BL191"/>
    <mergeCell ref="A192:F194"/>
    <mergeCell ref="G192:P194"/>
    <mergeCell ref="Q192:AN192"/>
    <mergeCell ref="AO192:BL192"/>
    <mergeCell ref="Q193:U194"/>
    <mergeCell ref="V193:Y194"/>
    <mergeCell ref="Z193:AI193"/>
    <mergeCell ref="AJ193:AN194"/>
    <mergeCell ref="AO193:AS194"/>
    <mergeCell ref="AK188:AP188"/>
    <mergeCell ref="AQ188:AV188"/>
    <mergeCell ref="AW188:BA188"/>
    <mergeCell ref="BB188:BF188"/>
    <mergeCell ref="BG188:BL188"/>
    <mergeCell ref="A190:BL190"/>
    <mergeCell ref="AK187:AP187"/>
    <mergeCell ref="AQ187:AV187"/>
    <mergeCell ref="AW187:BA187"/>
    <mergeCell ref="BB187:BF187"/>
    <mergeCell ref="BG187:BL187"/>
    <mergeCell ref="A188:F188"/>
    <mergeCell ref="G188:S188"/>
    <mergeCell ref="T188:Y188"/>
    <mergeCell ref="Z188:AD188"/>
    <mergeCell ref="AE188:AJ188"/>
    <mergeCell ref="AJ195:AN195"/>
    <mergeCell ref="AO195:AS195"/>
    <mergeCell ref="AT195:AW195"/>
    <mergeCell ref="AX195:BB195"/>
    <mergeCell ref="BC195:BG195"/>
    <mergeCell ref="BH195:BL195"/>
    <mergeCell ref="A195:F195"/>
    <mergeCell ref="G195:P195"/>
    <mergeCell ref="Q195:U195"/>
    <mergeCell ref="V195:Y195"/>
    <mergeCell ref="Z195:AD195"/>
    <mergeCell ref="AE195:AI195"/>
    <mergeCell ref="AT193:AW194"/>
    <mergeCell ref="AX193:BG193"/>
    <mergeCell ref="BH193:BL194"/>
    <mergeCell ref="Z194:AD194"/>
    <mergeCell ref="AE194:AI194"/>
    <mergeCell ref="AX194:BB194"/>
    <mergeCell ref="BC194:BG194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J196:AN196"/>
    <mergeCell ref="AO196:AS196"/>
    <mergeCell ref="AT196:AW196"/>
    <mergeCell ref="AX196:BB196"/>
    <mergeCell ref="BC196:BG196"/>
    <mergeCell ref="BH196:BL196"/>
    <mergeCell ref="A196:F196"/>
    <mergeCell ref="G196:P196"/>
    <mergeCell ref="Q196:U196"/>
    <mergeCell ref="V196:Y196"/>
    <mergeCell ref="Z196:AD196"/>
    <mergeCell ref="AE196:AI196"/>
    <mergeCell ref="BE201:BL202"/>
    <mergeCell ref="A203:F203"/>
    <mergeCell ref="G203:S203"/>
    <mergeCell ref="T203:Y203"/>
    <mergeCell ref="Z203:AD203"/>
    <mergeCell ref="AE203:AJ203"/>
    <mergeCell ref="AK203:AP203"/>
    <mergeCell ref="AQ203:AV203"/>
    <mergeCell ref="AW203:BD203"/>
    <mergeCell ref="BE203:BL203"/>
    <mergeCell ref="A199:BL199"/>
    <mergeCell ref="A200:BL200"/>
    <mergeCell ref="A201:F202"/>
    <mergeCell ref="G201:S202"/>
    <mergeCell ref="T201:Y202"/>
    <mergeCell ref="Z201:AD202"/>
    <mergeCell ref="AE201:AJ202"/>
    <mergeCell ref="AK201:AP202"/>
    <mergeCell ref="AQ201:AV202"/>
    <mergeCell ref="AW201:BD202"/>
    <mergeCell ref="A211:BL211"/>
    <mergeCell ref="A212:BL212"/>
    <mergeCell ref="AQ204:AV204"/>
    <mergeCell ref="AW204:BD204"/>
    <mergeCell ref="BE204:BL204"/>
    <mergeCell ref="A205:F205"/>
    <mergeCell ref="G205:S205"/>
    <mergeCell ref="T205:Y205"/>
    <mergeCell ref="Z205:AD205"/>
    <mergeCell ref="AE205:AJ205"/>
    <mergeCell ref="AK205:AP205"/>
    <mergeCell ref="AQ205:AV205"/>
    <mergeCell ref="A204:F204"/>
    <mergeCell ref="G204:S204"/>
    <mergeCell ref="T204:Y204"/>
    <mergeCell ref="Z204:AD204"/>
    <mergeCell ref="AE204:AJ204"/>
    <mergeCell ref="AK204:AP204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0:AA220"/>
    <mergeCell ref="AH220:AP220"/>
    <mergeCell ref="AU220:BF220"/>
    <mergeCell ref="AH221:AP221"/>
    <mergeCell ref="AU221:BF221"/>
    <mergeCell ref="A31:D31"/>
    <mergeCell ref="E31:T31"/>
    <mergeCell ref="U31:Y31"/>
    <mergeCell ref="Z31:AD31"/>
    <mergeCell ref="AE31:AH31"/>
    <mergeCell ref="A213:BL213"/>
    <mergeCell ref="A217:AA217"/>
    <mergeCell ref="AH217:AP217"/>
    <mergeCell ref="AU217:BF217"/>
    <mergeCell ref="AH218:AP218"/>
    <mergeCell ref="AU218:BF218"/>
    <mergeCell ref="AW205:BD205"/>
    <mergeCell ref="BE205:BL205"/>
    <mergeCell ref="A207:BL207"/>
    <mergeCell ref="A208:BL208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H64:AL64"/>
    <mergeCell ref="AM64:AQ64"/>
    <mergeCell ref="AR64:AV64"/>
    <mergeCell ref="AW64:BA64"/>
    <mergeCell ref="BB64:BF64"/>
    <mergeCell ref="BG64:BK64"/>
    <mergeCell ref="BQ59:BT59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O94:AS94"/>
    <mergeCell ref="AT94:AX94"/>
    <mergeCell ref="AY94:BC94"/>
    <mergeCell ref="BD94:BH94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12:BI112"/>
    <mergeCell ref="BJ112:BN112"/>
    <mergeCell ref="BO112:BS112"/>
    <mergeCell ref="BT112:BX112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V121:AE121"/>
    <mergeCell ref="AF121:AJ121"/>
    <mergeCell ref="AK121:AO121"/>
    <mergeCell ref="AP121:AT121"/>
    <mergeCell ref="AU121:AY121"/>
    <mergeCell ref="AZ121:BD121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E122:BI122"/>
    <mergeCell ref="A123:C123"/>
    <mergeCell ref="D123:P123"/>
    <mergeCell ref="Q123:U123"/>
    <mergeCell ref="V123:AE123"/>
    <mergeCell ref="AF123:AJ123"/>
    <mergeCell ref="AK123:AO123"/>
    <mergeCell ref="AP123:AT123"/>
    <mergeCell ref="AU123:AY123"/>
    <mergeCell ref="AZ123:BD123"/>
    <mergeCell ref="BE126:BI126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AX145:AZ145"/>
    <mergeCell ref="BA145:BC145"/>
    <mergeCell ref="BD145:BF145"/>
    <mergeCell ref="BG145:BI145"/>
    <mergeCell ref="BJ145:BL145"/>
    <mergeCell ref="A145:C145"/>
    <mergeCell ref="D145:V145"/>
    <mergeCell ref="W145:Y145"/>
    <mergeCell ref="Z145:AB145"/>
    <mergeCell ref="AC145:AE145"/>
    <mergeCell ref="AF145:AH145"/>
    <mergeCell ref="AI145:AK145"/>
    <mergeCell ref="A135:T135"/>
    <mergeCell ref="U135:Y135"/>
    <mergeCell ref="Z135:AD135"/>
    <mergeCell ref="AE135:AI135"/>
    <mergeCell ref="AJ135:AN135"/>
    <mergeCell ref="AO135:AS135"/>
    <mergeCell ref="AT135:AX135"/>
    <mergeCell ref="AY135:BC135"/>
    <mergeCell ref="BD135:BH135"/>
    <mergeCell ref="BA143:BC143"/>
    <mergeCell ref="BD143:BF143"/>
    <mergeCell ref="BG143:BI143"/>
    <mergeCell ref="BJ143:BL143"/>
    <mergeCell ref="A144:C144"/>
    <mergeCell ref="D144:V144"/>
    <mergeCell ref="W144:Y144"/>
    <mergeCell ref="Z144:AB144"/>
    <mergeCell ref="AC144:AE144"/>
    <mergeCell ref="AF144:AH144"/>
    <mergeCell ref="AI143:AK143"/>
    <mergeCell ref="AU165:AY165"/>
    <mergeCell ref="AZ165:BD165"/>
    <mergeCell ref="A165:F165"/>
    <mergeCell ref="G165:S165"/>
    <mergeCell ref="T165:Z165"/>
    <mergeCell ref="AA165:AE165"/>
    <mergeCell ref="AF165:AJ165"/>
    <mergeCell ref="AK165:AO165"/>
    <mergeCell ref="AP165:AT165"/>
    <mergeCell ref="BO156:BS156"/>
    <mergeCell ref="AK156:AO156"/>
    <mergeCell ref="AP156:AT156"/>
    <mergeCell ref="AU156:AY156"/>
    <mergeCell ref="AZ156:BD156"/>
    <mergeCell ref="BE156:BI156"/>
    <mergeCell ref="BJ156:BN156"/>
    <mergeCell ref="A156:F156"/>
    <mergeCell ref="G156:S156"/>
    <mergeCell ref="T156:Z156"/>
    <mergeCell ref="AA156:AE156"/>
    <mergeCell ref="AF156:AJ156"/>
    <mergeCell ref="AU162:AY162"/>
    <mergeCell ref="AZ162:BD162"/>
    <mergeCell ref="AP161:AT161"/>
    <mergeCell ref="AU161:AY161"/>
    <mergeCell ref="AZ161:BD161"/>
    <mergeCell ref="A162:F162"/>
    <mergeCell ref="G162:S162"/>
    <mergeCell ref="T162:Z162"/>
    <mergeCell ref="AA162:AE162"/>
    <mergeCell ref="AF162:AJ162"/>
    <mergeCell ref="AK162:AO162"/>
  </mergeCells>
  <conditionalFormatting sqref="A86 A144 A95">
    <cfRule type="cellIs" dxfId="34" priority="39" stopIfTrue="1" operator="equal">
      <formula>A85</formula>
    </cfRule>
  </conditionalFormatting>
  <conditionalFormatting sqref="A105:C105 A119:C119">
    <cfRule type="cellIs" dxfId="33" priority="40" stopIfTrue="1" operator="equal">
      <formula>A104</formula>
    </cfRule>
    <cfRule type="cellIs" dxfId="32" priority="41" stopIfTrue="1" operator="equal">
      <formula>0</formula>
    </cfRule>
  </conditionalFormatting>
  <conditionalFormatting sqref="A87">
    <cfRule type="cellIs" dxfId="31" priority="38" stopIfTrue="1" operator="equal">
      <formula>A86</formula>
    </cfRule>
  </conditionalFormatting>
  <conditionalFormatting sqref="A97">
    <cfRule type="cellIs" dxfId="30" priority="212" stopIfTrue="1" operator="equal">
      <formula>A95</formula>
    </cfRule>
  </conditionalFormatting>
  <conditionalFormatting sqref="A96">
    <cfRule type="cellIs" dxfId="29" priority="36" stopIfTrue="1" operator="equal">
      <formula>A95</formula>
    </cfRule>
  </conditionalFormatting>
  <conditionalFormatting sqref="A145">
    <cfRule type="cellIs" dxfId="28" priority="2" stopIfTrue="1" operator="equal">
      <formula>A144</formula>
    </cfRule>
  </conditionalFormatting>
  <conditionalFormatting sqref="A106:C106">
    <cfRule type="cellIs" dxfId="27" priority="33" stopIfTrue="1" operator="equal">
      <formula>A105</formula>
    </cfRule>
    <cfRule type="cellIs" dxfId="26" priority="34" stopIfTrue="1" operator="equal">
      <formula>0</formula>
    </cfRule>
  </conditionalFormatting>
  <conditionalFormatting sqref="A107:C107">
    <cfRule type="cellIs" dxfId="25" priority="31" stopIfTrue="1" operator="equal">
      <formula>A106</formula>
    </cfRule>
    <cfRule type="cellIs" dxfId="24" priority="32" stopIfTrue="1" operator="equal">
      <formula>0</formula>
    </cfRule>
  </conditionalFormatting>
  <conditionalFormatting sqref="A108:C108">
    <cfRule type="cellIs" dxfId="23" priority="29" stopIfTrue="1" operator="equal">
      <formula>A107</formula>
    </cfRule>
    <cfRule type="cellIs" dxfId="22" priority="30" stopIfTrue="1" operator="equal">
      <formula>0</formula>
    </cfRule>
  </conditionalFormatting>
  <conditionalFormatting sqref="A109:C109">
    <cfRule type="cellIs" dxfId="21" priority="27" stopIfTrue="1" operator="equal">
      <formula>A108</formula>
    </cfRule>
    <cfRule type="cellIs" dxfId="20" priority="28" stopIfTrue="1" operator="equal">
      <formula>0</formula>
    </cfRule>
  </conditionalFormatting>
  <conditionalFormatting sqref="A110:C110">
    <cfRule type="cellIs" dxfId="19" priority="25" stopIfTrue="1" operator="equal">
      <formula>A109</formula>
    </cfRule>
    <cfRule type="cellIs" dxfId="18" priority="26" stopIfTrue="1" operator="equal">
      <formula>0</formula>
    </cfRule>
  </conditionalFormatting>
  <conditionalFormatting sqref="A111:C111">
    <cfRule type="cellIs" dxfId="17" priority="23" stopIfTrue="1" operator="equal">
      <formula>A110</formula>
    </cfRule>
    <cfRule type="cellIs" dxfId="16" priority="24" stopIfTrue="1" operator="equal">
      <formula>0</formula>
    </cfRule>
  </conditionalFormatting>
  <conditionalFormatting sqref="A112:C112">
    <cfRule type="cellIs" dxfId="15" priority="21" stopIfTrue="1" operator="equal">
      <formula>A111</formula>
    </cfRule>
    <cfRule type="cellIs" dxfId="14" priority="22" stopIfTrue="1" operator="equal">
      <formula>0</formula>
    </cfRule>
  </conditionalFormatting>
  <conditionalFormatting sqref="A120:C120">
    <cfRule type="cellIs" dxfId="13" priority="17" stopIfTrue="1" operator="equal">
      <formula>A119</formula>
    </cfRule>
    <cfRule type="cellIs" dxfId="12" priority="18" stopIfTrue="1" operator="equal">
      <formula>0</formula>
    </cfRule>
  </conditionalFormatting>
  <conditionalFormatting sqref="A121:C121">
    <cfRule type="cellIs" dxfId="11" priority="15" stopIfTrue="1" operator="equal">
      <formula>A120</formula>
    </cfRule>
    <cfRule type="cellIs" dxfId="10" priority="16" stopIfTrue="1" operator="equal">
      <formula>0</formula>
    </cfRule>
  </conditionalFormatting>
  <conditionalFormatting sqref="A122:C122">
    <cfRule type="cellIs" dxfId="9" priority="13" stopIfTrue="1" operator="equal">
      <formula>A121</formula>
    </cfRule>
    <cfRule type="cellIs" dxfId="8" priority="14" stopIfTrue="1" operator="equal">
      <formula>0</formula>
    </cfRule>
  </conditionalFormatting>
  <conditionalFormatting sqref="A123:C123">
    <cfRule type="cellIs" dxfId="7" priority="11" stopIfTrue="1" operator="equal">
      <formula>A122</formula>
    </cfRule>
    <cfRule type="cellIs" dxfId="6" priority="12" stopIfTrue="1" operator="equal">
      <formula>0</formula>
    </cfRule>
  </conditionalFormatting>
  <conditionalFormatting sqref="A124:C124">
    <cfRule type="cellIs" dxfId="5" priority="9" stopIfTrue="1" operator="equal">
      <formula>A123</formula>
    </cfRule>
    <cfRule type="cellIs" dxfId="4" priority="10" stopIfTrue="1" operator="equal">
      <formula>0</formula>
    </cfRule>
  </conditionalFormatting>
  <conditionalFormatting sqref="A125:C125">
    <cfRule type="cellIs" dxfId="3" priority="7" stopIfTrue="1" operator="equal">
      <formula>A124</formula>
    </cfRule>
    <cfRule type="cellIs" dxfId="2" priority="8" stopIfTrue="1" operator="equal">
      <formula>0</formula>
    </cfRule>
  </conditionalFormatting>
  <conditionalFormatting sqref="A126:C126">
    <cfRule type="cellIs" dxfId="1" priority="5" stopIfTrue="1" operator="equal">
      <formula>A125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Додаток2 КПК0910160</vt:lpstr>
      <vt:lpstr>Додаток2 КПК0913111</vt:lpstr>
      <vt:lpstr>Додаток2 КПК0913112</vt:lpstr>
      <vt:lpstr>Додаток2 КПК0913140</vt:lpstr>
      <vt:lpstr>'Додаток2 КПК0910160'!Область_печати</vt:lpstr>
      <vt:lpstr>'Додаток2 КПК0913111'!Область_печати</vt:lpstr>
      <vt:lpstr>'Додаток2 КПК0913112'!Область_печати</vt:lpstr>
      <vt:lpstr>'Додаток2 КПК0913140'!Область_печати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Компик</cp:lastModifiedBy>
  <cp:lastPrinted>2019-10-19T14:09:19Z</cp:lastPrinted>
  <dcterms:created xsi:type="dcterms:W3CDTF">2016-07-02T12:27:50Z</dcterms:created>
  <dcterms:modified xsi:type="dcterms:W3CDTF">2021-03-25T10:15:42Z</dcterms:modified>
</cp:coreProperties>
</file>