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4240" windowHeight="13740" tabRatio="522"/>
  </bookViews>
  <sheets>
    <sheet name="Додаток2 КПК0810160" sheetId="6" r:id="rId1"/>
  </sheets>
  <definedNames>
    <definedName name="_xlnm.Print_Area" localSheetId="0">'Додаток2 КПК0810160'!$A$1:$BY$279</definedName>
  </definedNames>
  <calcPr calcId="144525"/>
</workbook>
</file>

<file path=xl/calcChain.xml><?xml version="1.0" encoding="utf-8"?>
<calcChain xmlns="http://schemas.openxmlformats.org/spreadsheetml/2006/main">
  <c r="BH256" i="6" l="1"/>
  <c r="AT256" i="6"/>
  <c r="AJ256" i="6"/>
  <c r="BH255" i="6"/>
  <c r="AT255" i="6"/>
  <c r="AJ255" i="6"/>
  <c r="BG246" i="6"/>
  <c r="AQ246" i="6"/>
  <c r="BG245" i="6"/>
  <c r="AQ245" i="6"/>
  <c r="BG244" i="6"/>
  <c r="AQ244" i="6"/>
  <c r="AZ219" i="6"/>
  <c r="AK219" i="6"/>
  <c r="BO211" i="6"/>
  <c r="AZ211" i="6"/>
  <c r="AK211" i="6"/>
  <c r="BE168" i="6"/>
  <c r="AP168" i="6"/>
  <c r="BE167" i="6"/>
  <c r="AP167" i="6"/>
  <c r="BE166" i="6"/>
  <c r="AP166" i="6"/>
  <c r="BE165" i="6"/>
  <c r="AP165" i="6"/>
  <c r="BE164" i="6"/>
  <c r="AP164" i="6"/>
  <c r="BE163" i="6"/>
  <c r="AP163" i="6"/>
  <c r="BE162" i="6"/>
  <c r="AP162" i="6"/>
  <c r="BE161" i="6"/>
  <c r="AP161" i="6"/>
  <c r="BE160" i="6"/>
  <c r="AP160" i="6"/>
  <c r="BE159" i="6"/>
  <c r="AP159" i="6"/>
  <c r="BE158" i="6"/>
  <c r="AP158" i="6"/>
  <c r="BE157" i="6"/>
  <c r="AP157" i="6"/>
  <c r="BT150" i="6"/>
  <c r="BE150" i="6"/>
  <c r="AP150" i="6"/>
  <c r="BT149" i="6"/>
  <c r="BE149" i="6"/>
  <c r="AP149" i="6"/>
  <c r="BT148" i="6"/>
  <c r="BE148" i="6"/>
  <c r="AP148" i="6"/>
  <c r="BT147" i="6"/>
  <c r="BE147" i="6"/>
  <c r="AP147" i="6"/>
  <c r="BT146" i="6"/>
  <c r="BE146" i="6"/>
  <c r="AP146" i="6"/>
  <c r="BT145" i="6"/>
  <c r="BE145" i="6"/>
  <c r="AP145" i="6"/>
  <c r="BT144" i="6"/>
  <c r="BE144" i="6"/>
  <c r="AP144" i="6"/>
  <c r="BT143" i="6"/>
  <c r="BE143" i="6"/>
  <c r="AP143" i="6"/>
  <c r="BT142" i="6"/>
  <c r="BE142" i="6"/>
  <c r="AP142" i="6"/>
  <c r="BT141" i="6"/>
  <c r="BE141" i="6"/>
  <c r="AP141" i="6"/>
  <c r="BT140" i="6"/>
  <c r="BE140" i="6"/>
  <c r="AP140" i="6"/>
  <c r="BT139" i="6"/>
  <c r="BE139" i="6"/>
  <c r="AP139" i="6"/>
  <c r="BD130" i="6"/>
  <c r="AJ130" i="6"/>
  <c r="BD129" i="6"/>
  <c r="AJ129" i="6"/>
  <c r="BD128" i="6"/>
  <c r="AJ128" i="6"/>
  <c r="BU120" i="6"/>
  <c r="BB120" i="6"/>
  <c r="AI120" i="6"/>
  <c r="BU119" i="6"/>
  <c r="BB119" i="6"/>
  <c r="AI119" i="6"/>
  <c r="BU118" i="6"/>
  <c r="BB118" i="6"/>
  <c r="AI118" i="6"/>
  <c r="BG108" i="6"/>
  <c r="AM108" i="6"/>
  <c r="BG100" i="6"/>
  <c r="AM100" i="6"/>
  <c r="BG99" i="6"/>
  <c r="AM99" i="6"/>
  <c r="BG98" i="6"/>
  <c r="AM98" i="6"/>
  <c r="BG97" i="6"/>
  <c r="AM97" i="6"/>
  <c r="BG96" i="6"/>
  <c r="AM96" i="6"/>
  <c r="BG95" i="6"/>
  <c r="AM95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U77" i="6"/>
  <c r="BB77" i="6"/>
  <c r="AI77" i="6"/>
  <c r="BU69" i="6"/>
  <c r="BB69" i="6"/>
  <c r="AI69" i="6"/>
  <c r="BU68" i="6"/>
  <c r="BB68" i="6"/>
  <c r="AI68" i="6"/>
  <c r="BU67" i="6"/>
  <c r="BB67" i="6"/>
  <c r="AI67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<sst xmlns="http://schemas.openxmlformats.org/spreadsheetml/2006/main" count="763" uniqueCount="281">
  <si>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</si>
  <si>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</si>
  <si>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</si>
  <si>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</si>
  <si>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</si>
  <si>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</si>
  <si>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</si>
  <si>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</si>
  <si>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</si>
  <si>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</si>
  <si>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</si>
  <si>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</si>
  <si>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</si>
  <si>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</si>
  <si>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</si>
  <si>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</si>
  <si>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</si>
  <si>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</si>
  <si>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</si>
  <si>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</si>
  <si>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</si>
  <si>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</si>
  <si>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</si>
  <si>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</si>
  <si>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</si>
  <si>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</si>
  <si>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</si>
  <si>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</si>
  <si>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</si>
  <si>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</si>
  <si>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</si>
  <si>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</si>
  <si>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</si>
  <si>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</si>
  <si>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</si>
  <si>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</si>
  <si>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</si>
  <si>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</si>
  <si>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</si>
  <si>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</si>
  <si>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</si>
  <si>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</si>
  <si>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</si>
  <si>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</si>
  <si>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</si>
  <si>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</si>
  <si>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</si>
  <si>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</si>
  <si>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</si>
  <si>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</si>
  <si>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</si>
  <si>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</si>
  <si>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</si>
  <si>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</si>
  <si>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</si>
  <si>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</si>
  <si>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</si>
  <si>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</si>
  <si>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</si>
  <si>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</si>
  <si>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</si>
  <si>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</si>
  <si>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</si>
  <si>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</si>
  <si>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</si>
  <si>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</si>
  <si>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</si>
  <si>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</si>
  <si>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</si>
  <si>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</si>
  <si>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</si>
  <si>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</si>
  <si>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</si>
  <si>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</si>
  <si>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</si>
  <si>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</si>
  <si>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</si>
  <si>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</si>
  <si>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</si>
  <si>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</si>
  <si>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</si>
  <si>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</si>
  <si>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</si>
  <si>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</si>
  <si>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</si>
  <si>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</si>
  <si>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</si>
  <si>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</si>
  <si>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</si>
  <si>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</si>
  <si>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</si>
  <si>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</si>
  <si>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</si>
  <si>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</si>
  <si>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</si>
  <si>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</si>
  <si>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</si>
  <si>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</si>
  <si>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</si>
  <si>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</si>
  <si>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</si>
  <si>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</si>
  <si>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</si>
  <si>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</si>
  <si>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</si>
  <si>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</si>
  <si>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</si>
  <si>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</si>
  <si>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</si>
  <si>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</si>
  <si>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</si>
  <si>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</si>
  <si>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</si>
  <si>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</si>
  <si>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</si>
  <si>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</si>
  <si>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</si>
  <si>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</si>
  <si>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</si>
  <si>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</si>
  <si>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</si>
  <si>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</si>
  <si>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</si>
  <si>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</si>
  <si>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</si>
  <si>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</si>
  <si>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</si>
  <si>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</si>
  <si>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</si>
  <si>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</si>
  <si>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</si>
  <si>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</si>
  <si>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</si>
  <si>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</si>
  <si>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</si>
  <si>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</si>
  <si>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</si>
  <si>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</si>
  <si>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</si>
  <si>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</si>
  <si>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</si>
  <si>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</si>
  <si>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</si>
  <si>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</si>
  <si>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</si>
  <si>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</si>
  <si>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</si>
  <si>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</si>
  <si>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</si>
  <si>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</si>
  <si>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</si>
  <si>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</si>
  <si>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</si>
  <si>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</si>
  <si>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</si>
  <si>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</si>
  <si>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</si>
  <si>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</si>
  <si>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</si>
  <si>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</si>
  <si>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</si>
  <si>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</si>
  <si>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</si>
  <si>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</si>
  <si>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</si>
  <si>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</si>
  <si>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</si>
  <si>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</si>
  <si>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</si>
  <si>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</si>
  <si>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</si>
  <si>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</si>
  <si>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</si>
  <si>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</si>
  <si>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</si>
  <si>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</si>
  <si>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</si>
  <si>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</si>
  <si>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</si>
  <si>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</si>
  <si>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</si>
  <si>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</si>
  <si>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</si>
  <si>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</si>
  <si>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</si>
  <si>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</si>
  <si>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</si>
  <si>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</si>
  <si>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</si>
  <si>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</si>
  <si>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Капітальний ремонт інших об`єктів</t>
  </si>
  <si>
    <t>Здійснення управлінням наданих законодавством повноважень у сфері соціального захисту населення</t>
  </si>
  <si>
    <t>Погашення кредиторської заборгованості</t>
  </si>
  <si>
    <t>затрат</t>
  </si>
  <si>
    <t>кількість штатних одиниць</t>
  </si>
  <si>
    <t>посадові особи місцевого самоврядування</t>
  </si>
  <si>
    <t>од.</t>
  </si>
  <si>
    <t>Штатний розпис</t>
  </si>
  <si>
    <t>інший працівники</t>
  </si>
  <si>
    <t>службовці</t>
  </si>
  <si>
    <t>продукту</t>
  </si>
  <si>
    <t>кількість отриманих листів, звернень, заяв, скарг</t>
  </si>
  <si>
    <t>Журнали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</si>
  <si>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</si>
  <si>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</si>
  <si>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</si>
  <si>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Розрахункові дані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</si>
  <si>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</si>
  <si>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</si>
  <si>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</si>
  <si>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</si>
  <si>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</si>
  <si>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</si>
  <si>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</si>
  <si>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</si>
  <si>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</si>
  <si>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</si>
  <si>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</si>
  <si>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</si>
  <si>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</si>
  <si>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</si>
  <si>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050 - Службовці</t>
  </si>
  <si>
    <t>060 - Інші працівники</t>
  </si>
  <si>
    <t>480 - Посадові особи місцевого самоврядування</t>
  </si>
  <si>
    <t>УСЬОГО штатних одиниць</t>
  </si>
  <si>
    <t>з них штатні одиниці за загальним фондом, що враховані також у спеціальному фонді</t>
  </si>
  <si>
    <t>Здійснення капітального ремонту  будівлі управління праці та соціального захисту населення Лисичанської міської ради за адресою: м. Лисичанськ, вул. Малиновського, 22а</t>
  </si>
  <si>
    <t>Здійснення капітального ремонту центрального входу з пандусом будівлі управління праці та соціального захисту населення Лисичанської міської ради за адресою: м. Лисичанськ, вул. Малиновського, 22а</t>
  </si>
  <si>
    <t>Здійснення управлінням наданих законодавством повноважень у сфері соціального захисту населення.</t>
  </si>
  <si>
    <t>Забезпечення виконання наданих законодавством повноважень</t>
  </si>
  <si>
    <t>(0)(8)</t>
  </si>
  <si>
    <t>Начальник управління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</si>
  <si>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</si>
  <si>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</si>
  <si>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</si>
  <si>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</si>
  <si>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</si>
  <si>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</si>
  <si>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</si>
  <si>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</si>
  <si>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</si>
  <si>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</si>
  <si>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</si>
  <si>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</si>
  <si>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</si>
  <si>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</si>
  <si>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</si>
  <si>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</si>
  <si>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</si>
  <si>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</si>
  <si>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</si>
  <si>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</si>
  <si>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</si>
  <si>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</si>
  <si>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</si>
  <si>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</si>
  <si>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</si>
  <si>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</si>
  <si>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</si>
  <si>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</si>
  <si>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</si>
  <si>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</si>
  <si>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</si>
  <si>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</si>
  <si>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</si>
  <si>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</si>
  <si>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</si>
  <si>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</si>
  <si>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</si>
  <si>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</si>
  <si>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</si>
  <si>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</si>
  <si>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</si>
  <si>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(0)(8)(1)(0)(1)(6)(0)</t>
  </si>
  <si>
    <t>(0)(1)(6)(0)</t>
  </si>
  <si>
    <t>(0)(1)(1)(1)</t>
  </si>
  <si>
    <t>(0)(8)(1)</t>
  </si>
  <si>
    <t>Конституція України														_x000D_
Бюджетний кодекс України (зі змінами)														_x000D_
Закон України "Про місцеве самоврядування в Україні" (зі змінами)														_x000D_
Закон України "Про службу в органах місцевого самоврядування" (зі змінами)														_x000D_
Закон України "Про судовий збір" (зі змінами)_x000D_
Закон України "Про військово-цивільні адміністрації"  (зі змінами)_x000D_
Постанова КМУ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 " (із змінами та доповненнями)                          _x000D_
Наказ Міністерства праці України від 02.10.1996 року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 (із змінами)</t>
  </si>
  <si>
    <t>О.А Бєлан</t>
  </si>
  <si>
    <t>Керівництво і управління у відповідній сфері у містах (місті Києві), селищах, селах, територіальних громадах</t>
  </si>
  <si>
    <t xml:space="preserve">Управління соціального захисту населення Лисичанської міської  військово-цівільної адміністрації Сєвєродонецького району Луганської області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</si>
</sst>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" fontId="0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80"/>
  <sheetViews>
    <sheetView tabSelected="1" view="pageBreakPreview" topLeftCell="A45" zoomScale="96" zoomScaleNormal="100" zoomScaleSheetLayoutView="96" workbookViewId="0">
      <selection activeCell="A18" sqref="A18:BY18"/>
    </sheetView>
  </sheetViews>
  <sheetFormatPr defaultRowHeight="12.75" x14ac:dyDescent="0.2"/>
  <cols>
    <col min="1" max="40" width="2.85546875" customWidth="1"/>
    <col min="41" max="41" width="2.7109375" customWidth="1"/>
    <col min="42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6" t="s">
        <v>115</v>
      </c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</row>
    <row r="2" spans="1:79" ht="14.25" customHeight="1" x14ac:dyDescent="0.2">
      <c r="A2" s="27" t="s">
        <v>260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4" spans="1:79" ht="30.75" customHeight="1" x14ac:dyDescent="0.2">
      <c r="A4" s="11" t="s">
        <v>159</v>
      </c>
      <c r="B4" s="137" t="s">
        <v>280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30" t="s">
        <v>230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8"/>
      <c r="AT4" s="31" t="s">
        <v>234</v>
      </c>
      <c r="AU4" s="30"/>
      <c r="AV4" s="30"/>
      <c r="AW4" s="30"/>
      <c r="AX4" s="30"/>
      <c r="AY4" s="30"/>
      <c r="AZ4" s="30"/>
      <c r="BA4" s="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31.5" customHeight="1" x14ac:dyDescent="0.2">
      <c r="A7" s="11" t="s">
        <v>162</v>
      </c>
      <c r="B7" s="28" t="s">
        <v>280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8"/>
      <c r="AH7" s="30" t="s">
        <v>276</v>
      </c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15"/>
      <c r="BC7" s="31" t="s">
        <v>234</v>
      </c>
      <c r="BD7" s="30"/>
      <c r="BE7" s="30"/>
      <c r="BF7" s="30"/>
      <c r="BG7" s="30"/>
      <c r="BH7" s="30"/>
      <c r="BI7" s="30"/>
      <c r="BJ7" s="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32" t="s">
        <v>155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30" t="s">
        <v>273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30" t="s">
        <v>274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15"/>
      <c r="AA10" s="30" t="s">
        <v>275</v>
      </c>
      <c r="AB10" s="30"/>
      <c r="AC10" s="30"/>
      <c r="AD10" s="30"/>
      <c r="AE10" s="30"/>
      <c r="AF10" s="30"/>
      <c r="AG10" s="30"/>
      <c r="AH10" s="30"/>
      <c r="AI10" s="30"/>
      <c r="AJ10" s="15"/>
      <c r="AK10" s="38" t="s">
        <v>279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0"/>
      <c r="BL10" s="31" t="s">
        <v>235</v>
      </c>
      <c r="BM10" s="30"/>
      <c r="BN10" s="30"/>
      <c r="BO10" s="30"/>
      <c r="BP10" s="30"/>
      <c r="BQ10" s="30"/>
      <c r="BR10" s="30"/>
      <c r="BS10" s="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39" t="s">
        <v>168</v>
      </c>
      <c r="AB11" s="39"/>
      <c r="AC11" s="39"/>
      <c r="AD11" s="39"/>
      <c r="AE11" s="39"/>
      <c r="AF11" s="39"/>
      <c r="AG11" s="39"/>
      <c r="AH11" s="39"/>
      <c r="AI11" s="39"/>
      <c r="AJ11" s="13"/>
      <c r="AK11" s="40" t="s">
        <v>166</v>
      </c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34" t="s">
        <v>261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9" ht="14.25" customHeight="1" x14ac:dyDescent="0.2">
      <c r="A14" s="34" t="s">
        <v>148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</row>
    <row r="15" spans="1:79" ht="15" customHeight="1" x14ac:dyDescent="0.2">
      <c r="A15" s="35" t="s">
        <v>228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37" t="s">
        <v>149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</row>
    <row r="18" spans="1:79" ht="15" customHeight="1" x14ac:dyDescent="0.2">
      <c r="A18" s="35" t="s">
        <v>229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34" t="s">
        <v>150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</row>
    <row r="21" spans="1:79" ht="135" customHeight="1" x14ac:dyDescent="0.2">
      <c r="A21" s="35" t="s">
        <v>277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34" t="s">
        <v>151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</row>
    <row r="24" spans="1:79" ht="14.25" customHeight="1" x14ac:dyDescent="0.2">
      <c r="A24" s="47" t="s">
        <v>246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</row>
    <row r="25" spans="1:79" ht="15" customHeight="1" x14ac:dyDescent="0.2">
      <c r="A25" s="48" t="s">
        <v>236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</row>
    <row r="26" spans="1:79" ht="23.1" customHeight="1" x14ac:dyDescent="0.2">
      <c r="A26" s="49" t="s">
        <v>2</v>
      </c>
      <c r="B26" s="50"/>
      <c r="C26" s="50"/>
      <c r="D26" s="51"/>
      <c r="E26" s="49" t="s">
        <v>19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5" t="s">
        <v>237</v>
      </c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 t="s">
        <v>240</v>
      </c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 t="s">
        <v>247</v>
      </c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</row>
    <row r="27" spans="1:79" ht="54.75" customHeight="1" x14ac:dyDescent="0.2">
      <c r="A27" s="52"/>
      <c r="B27" s="53"/>
      <c r="C27" s="53"/>
      <c r="D27" s="54"/>
      <c r="E27" s="52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41" t="s">
        <v>4</v>
      </c>
      <c r="V27" s="42"/>
      <c r="W27" s="42"/>
      <c r="X27" s="42"/>
      <c r="Y27" s="43"/>
      <c r="Z27" s="41" t="s">
        <v>3</v>
      </c>
      <c r="AA27" s="42"/>
      <c r="AB27" s="42"/>
      <c r="AC27" s="42"/>
      <c r="AD27" s="43"/>
      <c r="AE27" s="44" t="s">
        <v>116</v>
      </c>
      <c r="AF27" s="45"/>
      <c r="AG27" s="45"/>
      <c r="AH27" s="46"/>
      <c r="AI27" s="41" t="s">
        <v>5</v>
      </c>
      <c r="AJ27" s="42"/>
      <c r="AK27" s="42"/>
      <c r="AL27" s="42"/>
      <c r="AM27" s="43"/>
      <c r="AN27" s="41" t="s">
        <v>4</v>
      </c>
      <c r="AO27" s="42"/>
      <c r="AP27" s="42"/>
      <c r="AQ27" s="42"/>
      <c r="AR27" s="43"/>
      <c r="AS27" s="41" t="s">
        <v>3</v>
      </c>
      <c r="AT27" s="42"/>
      <c r="AU27" s="42"/>
      <c r="AV27" s="42"/>
      <c r="AW27" s="43"/>
      <c r="AX27" s="44" t="s">
        <v>116</v>
      </c>
      <c r="AY27" s="45"/>
      <c r="AZ27" s="45"/>
      <c r="BA27" s="46"/>
      <c r="BB27" s="41" t="s">
        <v>96</v>
      </c>
      <c r="BC27" s="42"/>
      <c r="BD27" s="42"/>
      <c r="BE27" s="42"/>
      <c r="BF27" s="43"/>
      <c r="BG27" s="41" t="s">
        <v>4</v>
      </c>
      <c r="BH27" s="42"/>
      <c r="BI27" s="42"/>
      <c r="BJ27" s="42"/>
      <c r="BK27" s="43"/>
      <c r="BL27" s="41" t="s">
        <v>3</v>
      </c>
      <c r="BM27" s="42"/>
      <c r="BN27" s="42"/>
      <c r="BO27" s="42"/>
      <c r="BP27" s="43"/>
      <c r="BQ27" s="44" t="s">
        <v>116</v>
      </c>
      <c r="BR27" s="45"/>
      <c r="BS27" s="45"/>
      <c r="BT27" s="46"/>
      <c r="BU27" s="41" t="s">
        <v>97</v>
      </c>
      <c r="BV27" s="42"/>
      <c r="BW27" s="42"/>
      <c r="BX27" s="42"/>
      <c r="BY27" s="43"/>
    </row>
    <row r="28" spans="1:79" ht="15" customHeight="1" x14ac:dyDescent="0.2">
      <c r="A28" s="41">
        <v>1</v>
      </c>
      <c r="B28" s="42"/>
      <c r="C28" s="42"/>
      <c r="D28" s="43"/>
      <c r="E28" s="41">
        <v>2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1">
        <v>3</v>
      </c>
      <c r="V28" s="42"/>
      <c r="W28" s="42"/>
      <c r="X28" s="42"/>
      <c r="Y28" s="43"/>
      <c r="Z28" s="41">
        <v>4</v>
      </c>
      <c r="AA28" s="42"/>
      <c r="AB28" s="42"/>
      <c r="AC28" s="42"/>
      <c r="AD28" s="43"/>
      <c r="AE28" s="41">
        <v>5</v>
      </c>
      <c r="AF28" s="42"/>
      <c r="AG28" s="42"/>
      <c r="AH28" s="43"/>
      <c r="AI28" s="41">
        <v>6</v>
      </c>
      <c r="AJ28" s="42"/>
      <c r="AK28" s="42"/>
      <c r="AL28" s="42"/>
      <c r="AM28" s="43"/>
      <c r="AN28" s="41">
        <v>7</v>
      </c>
      <c r="AO28" s="42"/>
      <c r="AP28" s="42"/>
      <c r="AQ28" s="42"/>
      <c r="AR28" s="43"/>
      <c r="AS28" s="41">
        <v>8</v>
      </c>
      <c r="AT28" s="42"/>
      <c r="AU28" s="42"/>
      <c r="AV28" s="42"/>
      <c r="AW28" s="43"/>
      <c r="AX28" s="41">
        <v>9</v>
      </c>
      <c r="AY28" s="42"/>
      <c r="AZ28" s="42"/>
      <c r="BA28" s="43"/>
      <c r="BB28" s="41">
        <v>10</v>
      </c>
      <c r="BC28" s="42"/>
      <c r="BD28" s="42"/>
      <c r="BE28" s="42"/>
      <c r="BF28" s="43"/>
      <c r="BG28" s="41">
        <v>11</v>
      </c>
      <c r="BH28" s="42"/>
      <c r="BI28" s="42"/>
      <c r="BJ28" s="42"/>
      <c r="BK28" s="43"/>
      <c r="BL28" s="41">
        <v>12</v>
      </c>
      <c r="BM28" s="42"/>
      <c r="BN28" s="42"/>
      <c r="BO28" s="42"/>
      <c r="BP28" s="43"/>
      <c r="BQ28" s="41">
        <v>13</v>
      </c>
      <c r="BR28" s="42"/>
      <c r="BS28" s="42"/>
      <c r="BT28" s="43"/>
      <c r="BU28" s="41">
        <v>14</v>
      </c>
      <c r="BV28" s="42"/>
      <c r="BW28" s="42"/>
      <c r="BX28" s="42"/>
      <c r="BY28" s="43"/>
    </row>
    <row r="29" spans="1:79" ht="13.5" hidden="1" customHeight="1" x14ac:dyDescent="0.2">
      <c r="A29" s="69" t="s">
        <v>56</v>
      </c>
      <c r="B29" s="70"/>
      <c r="C29" s="70"/>
      <c r="D29" s="71"/>
      <c r="E29" s="69" t="s">
        <v>57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2" t="s">
        <v>65</v>
      </c>
      <c r="V29" s="73"/>
      <c r="W29" s="73"/>
      <c r="X29" s="73"/>
      <c r="Y29" s="74"/>
      <c r="Z29" s="72" t="s">
        <v>66</v>
      </c>
      <c r="AA29" s="73"/>
      <c r="AB29" s="73"/>
      <c r="AC29" s="73"/>
      <c r="AD29" s="74"/>
      <c r="AE29" s="69" t="s">
        <v>91</v>
      </c>
      <c r="AF29" s="70"/>
      <c r="AG29" s="70"/>
      <c r="AH29" s="71"/>
      <c r="AI29" s="56" t="s">
        <v>170</v>
      </c>
      <c r="AJ29" s="57"/>
      <c r="AK29" s="57"/>
      <c r="AL29" s="57"/>
      <c r="AM29" s="58"/>
      <c r="AN29" s="69" t="s">
        <v>67</v>
      </c>
      <c r="AO29" s="70"/>
      <c r="AP29" s="70"/>
      <c r="AQ29" s="70"/>
      <c r="AR29" s="71"/>
      <c r="AS29" s="69" t="s">
        <v>68</v>
      </c>
      <c r="AT29" s="70"/>
      <c r="AU29" s="70"/>
      <c r="AV29" s="70"/>
      <c r="AW29" s="71"/>
      <c r="AX29" s="69" t="s">
        <v>92</v>
      </c>
      <c r="AY29" s="70"/>
      <c r="AZ29" s="70"/>
      <c r="BA29" s="71"/>
      <c r="BB29" s="56" t="s">
        <v>170</v>
      </c>
      <c r="BC29" s="57"/>
      <c r="BD29" s="57"/>
      <c r="BE29" s="57"/>
      <c r="BF29" s="58"/>
      <c r="BG29" s="69" t="s">
        <v>58</v>
      </c>
      <c r="BH29" s="70"/>
      <c r="BI29" s="70"/>
      <c r="BJ29" s="70"/>
      <c r="BK29" s="71"/>
      <c r="BL29" s="69" t="s">
        <v>59</v>
      </c>
      <c r="BM29" s="70"/>
      <c r="BN29" s="70"/>
      <c r="BO29" s="70"/>
      <c r="BP29" s="71"/>
      <c r="BQ29" s="69" t="s">
        <v>93</v>
      </c>
      <c r="BR29" s="70"/>
      <c r="BS29" s="70"/>
      <c r="BT29" s="71"/>
      <c r="BU29" s="56" t="s">
        <v>170</v>
      </c>
      <c r="BV29" s="57"/>
      <c r="BW29" s="57"/>
      <c r="BX29" s="57"/>
      <c r="BY29" s="58"/>
      <c r="CA29" t="s">
        <v>21</v>
      </c>
    </row>
    <row r="30" spans="1:79" s="25" customFormat="1" ht="12.75" customHeight="1" x14ac:dyDescent="0.2">
      <c r="A30" s="59"/>
      <c r="B30" s="60"/>
      <c r="C30" s="60"/>
      <c r="D30" s="61"/>
      <c r="E30" s="62" t="s">
        <v>172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4"/>
      <c r="U30" s="65">
        <v>17271763</v>
      </c>
      <c r="V30" s="65"/>
      <c r="W30" s="65"/>
      <c r="X30" s="65"/>
      <c r="Y30" s="65"/>
      <c r="Z30" s="65" t="s">
        <v>173</v>
      </c>
      <c r="AA30" s="65"/>
      <c r="AB30" s="65"/>
      <c r="AC30" s="65"/>
      <c r="AD30" s="65"/>
      <c r="AE30" s="66" t="s">
        <v>173</v>
      </c>
      <c r="AF30" s="67"/>
      <c r="AG30" s="67"/>
      <c r="AH30" s="68"/>
      <c r="AI30" s="66">
        <f>IF(ISNUMBER(U30),U30,0)+IF(ISNUMBER(Z30),Z30,0)</f>
        <v>17271763</v>
      </c>
      <c r="AJ30" s="67"/>
      <c r="AK30" s="67"/>
      <c r="AL30" s="67"/>
      <c r="AM30" s="68"/>
      <c r="AN30" s="66">
        <v>19978650</v>
      </c>
      <c r="AO30" s="67"/>
      <c r="AP30" s="67"/>
      <c r="AQ30" s="67"/>
      <c r="AR30" s="68"/>
      <c r="AS30" s="66" t="s">
        <v>173</v>
      </c>
      <c r="AT30" s="67"/>
      <c r="AU30" s="67"/>
      <c r="AV30" s="67"/>
      <c r="AW30" s="68"/>
      <c r="AX30" s="66" t="s">
        <v>173</v>
      </c>
      <c r="AY30" s="67"/>
      <c r="AZ30" s="67"/>
      <c r="BA30" s="68"/>
      <c r="BB30" s="66">
        <f>IF(ISNUMBER(AN30),AN30,0)+IF(ISNUMBER(AS30),AS30,0)</f>
        <v>19978650</v>
      </c>
      <c r="BC30" s="67"/>
      <c r="BD30" s="67"/>
      <c r="BE30" s="67"/>
      <c r="BF30" s="68"/>
      <c r="BG30" s="66">
        <v>22926901</v>
      </c>
      <c r="BH30" s="67"/>
      <c r="BI30" s="67"/>
      <c r="BJ30" s="67"/>
      <c r="BK30" s="68"/>
      <c r="BL30" s="66" t="s">
        <v>173</v>
      </c>
      <c r="BM30" s="67"/>
      <c r="BN30" s="67"/>
      <c r="BO30" s="67"/>
      <c r="BP30" s="68"/>
      <c r="BQ30" s="66" t="s">
        <v>173</v>
      </c>
      <c r="BR30" s="67"/>
      <c r="BS30" s="67"/>
      <c r="BT30" s="68"/>
      <c r="BU30" s="66">
        <f>IF(ISNUMBER(BG30),BG30,0)+IF(ISNUMBER(BL30),BL30,0)</f>
        <v>22926901</v>
      </c>
      <c r="BV30" s="67"/>
      <c r="BW30" s="67"/>
      <c r="BX30" s="67"/>
      <c r="BY30" s="68"/>
      <c r="CA30" s="25" t="s">
        <v>22</v>
      </c>
    </row>
    <row r="31" spans="1:79" s="25" customFormat="1" ht="25.5" customHeight="1" x14ac:dyDescent="0.2">
      <c r="A31" s="59"/>
      <c r="B31" s="60"/>
      <c r="C31" s="60"/>
      <c r="D31" s="61"/>
      <c r="E31" s="62" t="s">
        <v>174</v>
      </c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4"/>
      <c r="U31" s="65" t="s">
        <v>173</v>
      </c>
      <c r="V31" s="65"/>
      <c r="W31" s="65"/>
      <c r="X31" s="65"/>
      <c r="Y31" s="65"/>
      <c r="Z31" s="65">
        <v>489689</v>
      </c>
      <c r="AA31" s="65"/>
      <c r="AB31" s="65"/>
      <c r="AC31" s="65"/>
      <c r="AD31" s="65"/>
      <c r="AE31" s="66">
        <v>489689</v>
      </c>
      <c r="AF31" s="67"/>
      <c r="AG31" s="67"/>
      <c r="AH31" s="68"/>
      <c r="AI31" s="66">
        <f>IF(ISNUMBER(U31),U31,0)+IF(ISNUMBER(Z31),Z31,0)</f>
        <v>489689</v>
      </c>
      <c r="AJ31" s="67"/>
      <c r="AK31" s="67"/>
      <c r="AL31" s="67"/>
      <c r="AM31" s="68"/>
      <c r="AN31" s="66" t="s">
        <v>173</v>
      </c>
      <c r="AO31" s="67"/>
      <c r="AP31" s="67"/>
      <c r="AQ31" s="67"/>
      <c r="AR31" s="68"/>
      <c r="AS31" s="66">
        <v>13800</v>
      </c>
      <c r="AT31" s="67"/>
      <c r="AU31" s="67"/>
      <c r="AV31" s="67"/>
      <c r="AW31" s="68"/>
      <c r="AX31" s="66">
        <v>13800</v>
      </c>
      <c r="AY31" s="67"/>
      <c r="AZ31" s="67"/>
      <c r="BA31" s="68"/>
      <c r="BB31" s="66">
        <f>IF(ISNUMBER(AN31),AN31,0)+IF(ISNUMBER(AS31),AS31,0)</f>
        <v>13800</v>
      </c>
      <c r="BC31" s="67"/>
      <c r="BD31" s="67"/>
      <c r="BE31" s="67"/>
      <c r="BF31" s="68"/>
      <c r="BG31" s="66" t="s">
        <v>173</v>
      </c>
      <c r="BH31" s="67"/>
      <c r="BI31" s="67"/>
      <c r="BJ31" s="67"/>
      <c r="BK31" s="68"/>
      <c r="BL31" s="66">
        <v>0</v>
      </c>
      <c r="BM31" s="67"/>
      <c r="BN31" s="67"/>
      <c r="BO31" s="67"/>
      <c r="BP31" s="68"/>
      <c r="BQ31" s="66">
        <v>0</v>
      </c>
      <c r="BR31" s="67"/>
      <c r="BS31" s="67"/>
      <c r="BT31" s="68"/>
      <c r="BU31" s="66">
        <f>IF(ISNUMBER(BG31),BG31,0)+IF(ISNUMBER(BL31),BL31,0)</f>
        <v>0</v>
      </c>
      <c r="BV31" s="67"/>
      <c r="BW31" s="67"/>
      <c r="BX31" s="67"/>
      <c r="BY31" s="68"/>
    </row>
    <row r="32" spans="1:79" s="25" customFormat="1" ht="38.25" customHeight="1" x14ac:dyDescent="0.2">
      <c r="A32" s="59">
        <v>602400</v>
      </c>
      <c r="B32" s="60"/>
      <c r="C32" s="60"/>
      <c r="D32" s="61"/>
      <c r="E32" s="62" t="s">
        <v>175</v>
      </c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4"/>
      <c r="U32" s="65" t="s">
        <v>173</v>
      </c>
      <c r="V32" s="65"/>
      <c r="W32" s="65"/>
      <c r="X32" s="65"/>
      <c r="Y32" s="65"/>
      <c r="Z32" s="65">
        <v>489689</v>
      </c>
      <c r="AA32" s="65"/>
      <c r="AB32" s="65"/>
      <c r="AC32" s="65"/>
      <c r="AD32" s="65"/>
      <c r="AE32" s="66">
        <v>489689</v>
      </c>
      <c r="AF32" s="67"/>
      <c r="AG32" s="67"/>
      <c r="AH32" s="68"/>
      <c r="AI32" s="66">
        <f>IF(ISNUMBER(U32),U32,0)+IF(ISNUMBER(Z32),Z32,0)</f>
        <v>489689</v>
      </c>
      <c r="AJ32" s="67"/>
      <c r="AK32" s="67"/>
      <c r="AL32" s="67"/>
      <c r="AM32" s="68"/>
      <c r="AN32" s="66" t="s">
        <v>173</v>
      </c>
      <c r="AO32" s="67"/>
      <c r="AP32" s="67"/>
      <c r="AQ32" s="67"/>
      <c r="AR32" s="68"/>
      <c r="AS32" s="66">
        <v>13800</v>
      </c>
      <c r="AT32" s="67"/>
      <c r="AU32" s="67"/>
      <c r="AV32" s="67"/>
      <c r="AW32" s="68"/>
      <c r="AX32" s="66">
        <v>13800</v>
      </c>
      <c r="AY32" s="67"/>
      <c r="AZ32" s="67"/>
      <c r="BA32" s="68"/>
      <c r="BB32" s="66">
        <f>IF(ISNUMBER(AN32),AN32,0)+IF(ISNUMBER(AS32),AS32,0)</f>
        <v>13800</v>
      </c>
      <c r="BC32" s="67"/>
      <c r="BD32" s="67"/>
      <c r="BE32" s="67"/>
      <c r="BF32" s="68"/>
      <c r="BG32" s="66" t="s">
        <v>173</v>
      </c>
      <c r="BH32" s="67"/>
      <c r="BI32" s="67"/>
      <c r="BJ32" s="67"/>
      <c r="BK32" s="68"/>
      <c r="BL32" s="66">
        <v>0</v>
      </c>
      <c r="BM32" s="67"/>
      <c r="BN32" s="67"/>
      <c r="BO32" s="67"/>
      <c r="BP32" s="68"/>
      <c r="BQ32" s="66">
        <v>0</v>
      </c>
      <c r="BR32" s="67"/>
      <c r="BS32" s="67"/>
      <c r="BT32" s="68"/>
      <c r="BU32" s="66">
        <f>IF(ISNUMBER(BG32),BG32,0)+IF(ISNUMBER(BL32),BL32,0)</f>
        <v>0</v>
      </c>
      <c r="BV32" s="67"/>
      <c r="BW32" s="67"/>
      <c r="BX32" s="67"/>
      <c r="BY32" s="68"/>
    </row>
    <row r="33" spans="1:79" s="6" customFormat="1" ht="12.75" customHeight="1" x14ac:dyDescent="0.2">
      <c r="A33" s="87"/>
      <c r="B33" s="88"/>
      <c r="C33" s="88"/>
      <c r="D33" s="89"/>
      <c r="E33" s="107" t="s">
        <v>147</v>
      </c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9"/>
      <c r="U33" s="97">
        <v>17271763</v>
      </c>
      <c r="V33" s="97"/>
      <c r="W33" s="97"/>
      <c r="X33" s="97"/>
      <c r="Y33" s="97"/>
      <c r="Z33" s="97">
        <v>489689</v>
      </c>
      <c r="AA33" s="97"/>
      <c r="AB33" s="97"/>
      <c r="AC33" s="97"/>
      <c r="AD33" s="97"/>
      <c r="AE33" s="76">
        <v>489689</v>
      </c>
      <c r="AF33" s="77"/>
      <c r="AG33" s="77"/>
      <c r="AH33" s="78"/>
      <c r="AI33" s="76">
        <f>IF(ISNUMBER(U33),U33,0)+IF(ISNUMBER(Z33),Z33,0)</f>
        <v>17761452</v>
      </c>
      <c r="AJ33" s="77"/>
      <c r="AK33" s="77"/>
      <c r="AL33" s="77"/>
      <c r="AM33" s="78"/>
      <c r="AN33" s="76">
        <v>19978650</v>
      </c>
      <c r="AO33" s="77"/>
      <c r="AP33" s="77"/>
      <c r="AQ33" s="77"/>
      <c r="AR33" s="78"/>
      <c r="AS33" s="76">
        <v>13800</v>
      </c>
      <c r="AT33" s="77"/>
      <c r="AU33" s="77"/>
      <c r="AV33" s="77"/>
      <c r="AW33" s="78"/>
      <c r="AX33" s="76">
        <v>13800</v>
      </c>
      <c r="AY33" s="77"/>
      <c r="AZ33" s="77"/>
      <c r="BA33" s="78"/>
      <c r="BB33" s="76">
        <f>IF(ISNUMBER(AN33),AN33,0)+IF(ISNUMBER(AS33),AS33,0)</f>
        <v>19992450</v>
      </c>
      <c r="BC33" s="77"/>
      <c r="BD33" s="77"/>
      <c r="BE33" s="77"/>
      <c r="BF33" s="78"/>
      <c r="BG33" s="76">
        <v>22926901</v>
      </c>
      <c r="BH33" s="77"/>
      <c r="BI33" s="77"/>
      <c r="BJ33" s="77"/>
      <c r="BK33" s="78"/>
      <c r="BL33" s="76">
        <v>0</v>
      </c>
      <c r="BM33" s="77"/>
      <c r="BN33" s="77"/>
      <c r="BO33" s="77"/>
      <c r="BP33" s="78"/>
      <c r="BQ33" s="76">
        <v>0</v>
      </c>
      <c r="BR33" s="77"/>
      <c r="BS33" s="77"/>
      <c r="BT33" s="78"/>
      <c r="BU33" s="76">
        <f>IF(ISNUMBER(BG33),BG33,0)+IF(ISNUMBER(BL33),BL33,0)</f>
        <v>22926901</v>
      </c>
      <c r="BV33" s="77"/>
      <c r="BW33" s="77"/>
      <c r="BX33" s="77"/>
      <c r="BY33" s="78"/>
    </row>
    <row r="35" spans="1:79" ht="14.25" customHeight="1" x14ac:dyDescent="0.2">
      <c r="A35" s="47" t="s">
        <v>262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15" customHeight="1" x14ac:dyDescent="0.2">
      <c r="A36" s="75" t="s">
        <v>236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</row>
    <row r="37" spans="1:79" ht="22.5" customHeight="1" x14ac:dyDescent="0.2">
      <c r="A37" s="49" t="s">
        <v>2</v>
      </c>
      <c r="B37" s="50"/>
      <c r="C37" s="50"/>
      <c r="D37" s="51"/>
      <c r="E37" s="49" t="s">
        <v>19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1"/>
      <c r="X37" s="41" t="s">
        <v>258</v>
      </c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3"/>
      <c r="AR37" s="55" t="s">
        <v>263</v>
      </c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</row>
    <row r="38" spans="1:79" ht="36" customHeight="1" x14ac:dyDescent="0.2">
      <c r="A38" s="52"/>
      <c r="B38" s="53"/>
      <c r="C38" s="53"/>
      <c r="D38" s="54"/>
      <c r="E38" s="52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4"/>
      <c r="X38" s="55" t="s">
        <v>4</v>
      </c>
      <c r="Y38" s="55"/>
      <c r="Z38" s="55"/>
      <c r="AA38" s="55"/>
      <c r="AB38" s="55"/>
      <c r="AC38" s="55" t="s">
        <v>3</v>
      </c>
      <c r="AD38" s="55"/>
      <c r="AE38" s="55"/>
      <c r="AF38" s="55"/>
      <c r="AG38" s="55"/>
      <c r="AH38" s="44" t="s">
        <v>116</v>
      </c>
      <c r="AI38" s="45"/>
      <c r="AJ38" s="45"/>
      <c r="AK38" s="45"/>
      <c r="AL38" s="46"/>
      <c r="AM38" s="41" t="s">
        <v>5</v>
      </c>
      <c r="AN38" s="42"/>
      <c r="AO38" s="42"/>
      <c r="AP38" s="42"/>
      <c r="AQ38" s="43"/>
      <c r="AR38" s="41" t="s">
        <v>4</v>
      </c>
      <c r="AS38" s="42"/>
      <c r="AT38" s="42"/>
      <c r="AU38" s="42"/>
      <c r="AV38" s="43"/>
      <c r="AW38" s="41" t="s">
        <v>3</v>
      </c>
      <c r="AX38" s="42"/>
      <c r="AY38" s="42"/>
      <c r="AZ38" s="42"/>
      <c r="BA38" s="43"/>
      <c r="BB38" s="44" t="s">
        <v>116</v>
      </c>
      <c r="BC38" s="45"/>
      <c r="BD38" s="45"/>
      <c r="BE38" s="45"/>
      <c r="BF38" s="46"/>
      <c r="BG38" s="41" t="s">
        <v>96</v>
      </c>
      <c r="BH38" s="42"/>
      <c r="BI38" s="42"/>
      <c r="BJ38" s="42"/>
      <c r="BK38" s="43"/>
    </row>
    <row r="39" spans="1:79" ht="15" customHeight="1" x14ac:dyDescent="0.2">
      <c r="A39" s="41">
        <v>1</v>
      </c>
      <c r="B39" s="42"/>
      <c r="C39" s="42"/>
      <c r="D39" s="43"/>
      <c r="E39" s="41">
        <v>2</v>
      </c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3"/>
      <c r="X39" s="55">
        <v>3</v>
      </c>
      <c r="Y39" s="55"/>
      <c r="Z39" s="55"/>
      <c r="AA39" s="55"/>
      <c r="AB39" s="55"/>
      <c r="AC39" s="55">
        <v>4</v>
      </c>
      <c r="AD39" s="55"/>
      <c r="AE39" s="55"/>
      <c r="AF39" s="55"/>
      <c r="AG39" s="55"/>
      <c r="AH39" s="55">
        <v>5</v>
      </c>
      <c r="AI39" s="55"/>
      <c r="AJ39" s="55"/>
      <c r="AK39" s="55"/>
      <c r="AL39" s="55"/>
      <c r="AM39" s="55">
        <v>6</v>
      </c>
      <c r="AN39" s="55"/>
      <c r="AO39" s="55"/>
      <c r="AP39" s="55"/>
      <c r="AQ39" s="55"/>
      <c r="AR39" s="41">
        <v>7</v>
      </c>
      <c r="AS39" s="42"/>
      <c r="AT39" s="42"/>
      <c r="AU39" s="42"/>
      <c r="AV39" s="43"/>
      <c r="AW39" s="41">
        <v>8</v>
      </c>
      <c r="AX39" s="42"/>
      <c r="AY39" s="42"/>
      <c r="AZ39" s="42"/>
      <c r="BA39" s="43"/>
      <c r="BB39" s="41">
        <v>9</v>
      </c>
      <c r="BC39" s="42"/>
      <c r="BD39" s="42"/>
      <c r="BE39" s="42"/>
      <c r="BF39" s="43"/>
      <c r="BG39" s="41">
        <v>10</v>
      </c>
      <c r="BH39" s="42"/>
      <c r="BI39" s="42"/>
      <c r="BJ39" s="42"/>
      <c r="BK39" s="43"/>
    </row>
    <row r="40" spans="1:79" ht="20.25" hidden="1" customHeight="1" x14ac:dyDescent="0.2">
      <c r="A40" s="69" t="s">
        <v>56</v>
      </c>
      <c r="B40" s="70"/>
      <c r="C40" s="70"/>
      <c r="D40" s="71"/>
      <c r="E40" s="69" t="s">
        <v>57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1"/>
      <c r="X40" s="79" t="s">
        <v>60</v>
      </c>
      <c r="Y40" s="79"/>
      <c r="Z40" s="79"/>
      <c r="AA40" s="79"/>
      <c r="AB40" s="79"/>
      <c r="AC40" s="79" t="s">
        <v>61</v>
      </c>
      <c r="AD40" s="79"/>
      <c r="AE40" s="79"/>
      <c r="AF40" s="79"/>
      <c r="AG40" s="79"/>
      <c r="AH40" s="69" t="s">
        <v>94</v>
      </c>
      <c r="AI40" s="70"/>
      <c r="AJ40" s="70"/>
      <c r="AK40" s="70"/>
      <c r="AL40" s="71"/>
      <c r="AM40" s="56" t="s">
        <v>171</v>
      </c>
      <c r="AN40" s="57"/>
      <c r="AO40" s="57"/>
      <c r="AP40" s="57"/>
      <c r="AQ40" s="58"/>
      <c r="AR40" s="69" t="s">
        <v>62</v>
      </c>
      <c r="AS40" s="70"/>
      <c r="AT40" s="70"/>
      <c r="AU40" s="70"/>
      <c r="AV40" s="71"/>
      <c r="AW40" s="69" t="s">
        <v>63</v>
      </c>
      <c r="AX40" s="70"/>
      <c r="AY40" s="70"/>
      <c r="AZ40" s="70"/>
      <c r="BA40" s="71"/>
      <c r="BB40" s="69" t="s">
        <v>95</v>
      </c>
      <c r="BC40" s="70"/>
      <c r="BD40" s="70"/>
      <c r="BE40" s="70"/>
      <c r="BF40" s="71"/>
      <c r="BG40" s="56" t="s">
        <v>171</v>
      </c>
      <c r="BH40" s="57"/>
      <c r="BI40" s="57"/>
      <c r="BJ40" s="57"/>
      <c r="BK40" s="58"/>
      <c r="CA40" t="s">
        <v>23</v>
      </c>
    </row>
    <row r="41" spans="1:79" s="25" customFormat="1" ht="12.75" customHeight="1" x14ac:dyDescent="0.2">
      <c r="A41" s="59"/>
      <c r="B41" s="60"/>
      <c r="C41" s="60"/>
      <c r="D41" s="61"/>
      <c r="E41" s="62" t="s">
        <v>172</v>
      </c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4"/>
      <c r="X41" s="66">
        <v>25371781</v>
      </c>
      <c r="Y41" s="67"/>
      <c r="Z41" s="67"/>
      <c r="AA41" s="67"/>
      <c r="AB41" s="68"/>
      <c r="AC41" s="66" t="s">
        <v>173</v>
      </c>
      <c r="AD41" s="67"/>
      <c r="AE41" s="67"/>
      <c r="AF41" s="67"/>
      <c r="AG41" s="68"/>
      <c r="AH41" s="66" t="s">
        <v>173</v>
      </c>
      <c r="AI41" s="67"/>
      <c r="AJ41" s="67"/>
      <c r="AK41" s="67"/>
      <c r="AL41" s="68"/>
      <c r="AM41" s="66">
        <f>IF(ISNUMBER(X41),X41,0)+IF(ISNUMBER(AC41),AC41,0)</f>
        <v>25371781</v>
      </c>
      <c r="AN41" s="67"/>
      <c r="AO41" s="67"/>
      <c r="AP41" s="67"/>
      <c r="AQ41" s="68"/>
      <c r="AR41" s="66">
        <v>27151718</v>
      </c>
      <c r="AS41" s="67"/>
      <c r="AT41" s="67"/>
      <c r="AU41" s="67"/>
      <c r="AV41" s="68"/>
      <c r="AW41" s="66" t="s">
        <v>173</v>
      </c>
      <c r="AX41" s="67"/>
      <c r="AY41" s="67"/>
      <c r="AZ41" s="67"/>
      <c r="BA41" s="68"/>
      <c r="BB41" s="66" t="s">
        <v>173</v>
      </c>
      <c r="BC41" s="67"/>
      <c r="BD41" s="67"/>
      <c r="BE41" s="67"/>
      <c r="BF41" s="68"/>
      <c r="BG41" s="65">
        <f>IF(ISNUMBER(AR41),AR41,0)+IF(ISNUMBER(AW41),AW41,0)</f>
        <v>27151718</v>
      </c>
      <c r="BH41" s="65"/>
      <c r="BI41" s="65"/>
      <c r="BJ41" s="65"/>
      <c r="BK41" s="65"/>
      <c r="CA41" s="25" t="s">
        <v>24</v>
      </c>
    </row>
    <row r="42" spans="1:79" s="25" customFormat="1" ht="25.5" customHeight="1" x14ac:dyDescent="0.2">
      <c r="A42" s="59"/>
      <c r="B42" s="60"/>
      <c r="C42" s="60"/>
      <c r="D42" s="61"/>
      <c r="E42" s="62" t="s">
        <v>174</v>
      </c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4"/>
      <c r="X42" s="66" t="s">
        <v>173</v>
      </c>
      <c r="Y42" s="67"/>
      <c r="Z42" s="67"/>
      <c r="AA42" s="67"/>
      <c r="AB42" s="68"/>
      <c r="AC42" s="66">
        <v>0</v>
      </c>
      <c r="AD42" s="67"/>
      <c r="AE42" s="67"/>
      <c r="AF42" s="67"/>
      <c r="AG42" s="68"/>
      <c r="AH42" s="66">
        <v>0</v>
      </c>
      <c r="AI42" s="67"/>
      <c r="AJ42" s="67"/>
      <c r="AK42" s="67"/>
      <c r="AL42" s="68"/>
      <c r="AM42" s="66">
        <f>IF(ISNUMBER(X42),X42,0)+IF(ISNUMBER(AC42),AC42,0)</f>
        <v>0</v>
      </c>
      <c r="AN42" s="67"/>
      <c r="AO42" s="67"/>
      <c r="AP42" s="67"/>
      <c r="AQ42" s="68"/>
      <c r="AR42" s="66" t="s">
        <v>173</v>
      </c>
      <c r="AS42" s="67"/>
      <c r="AT42" s="67"/>
      <c r="AU42" s="67"/>
      <c r="AV42" s="68"/>
      <c r="AW42" s="66">
        <v>0</v>
      </c>
      <c r="AX42" s="67"/>
      <c r="AY42" s="67"/>
      <c r="AZ42" s="67"/>
      <c r="BA42" s="68"/>
      <c r="BB42" s="66">
        <v>0</v>
      </c>
      <c r="BC42" s="67"/>
      <c r="BD42" s="67"/>
      <c r="BE42" s="67"/>
      <c r="BF42" s="68"/>
      <c r="BG42" s="65">
        <f>IF(ISNUMBER(AR42),AR42,0)+IF(ISNUMBER(AW42),AW42,0)</f>
        <v>0</v>
      </c>
      <c r="BH42" s="65"/>
      <c r="BI42" s="65"/>
      <c r="BJ42" s="65"/>
      <c r="BK42" s="65"/>
    </row>
    <row r="43" spans="1:79" s="25" customFormat="1" ht="25.5" customHeight="1" x14ac:dyDescent="0.2">
      <c r="A43" s="59">
        <v>602400</v>
      </c>
      <c r="B43" s="60"/>
      <c r="C43" s="60"/>
      <c r="D43" s="61"/>
      <c r="E43" s="62" t="s">
        <v>175</v>
      </c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4"/>
      <c r="X43" s="66" t="s">
        <v>173</v>
      </c>
      <c r="Y43" s="67"/>
      <c r="Z43" s="67"/>
      <c r="AA43" s="67"/>
      <c r="AB43" s="68"/>
      <c r="AC43" s="66">
        <v>0</v>
      </c>
      <c r="AD43" s="67"/>
      <c r="AE43" s="67"/>
      <c r="AF43" s="67"/>
      <c r="AG43" s="68"/>
      <c r="AH43" s="66">
        <v>0</v>
      </c>
      <c r="AI43" s="67"/>
      <c r="AJ43" s="67"/>
      <c r="AK43" s="67"/>
      <c r="AL43" s="68"/>
      <c r="AM43" s="66">
        <f>IF(ISNUMBER(X43),X43,0)+IF(ISNUMBER(AC43),AC43,0)</f>
        <v>0</v>
      </c>
      <c r="AN43" s="67"/>
      <c r="AO43" s="67"/>
      <c r="AP43" s="67"/>
      <c r="AQ43" s="68"/>
      <c r="AR43" s="66" t="s">
        <v>173</v>
      </c>
      <c r="AS43" s="67"/>
      <c r="AT43" s="67"/>
      <c r="AU43" s="67"/>
      <c r="AV43" s="68"/>
      <c r="AW43" s="66">
        <v>0</v>
      </c>
      <c r="AX43" s="67"/>
      <c r="AY43" s="67"/>
      <c r="AZ43" s="67"/>
      <c r="BA43" s="68"/>
      <c r="BB43" s="66">
        <v>0</v>
      </c>
      <c r="BC43" s="67"/>
      <c r="BD43" s="67"/>
      <c r="BE43" s="67"/>
      <c r="BF43" s="68"/>
      <c r="BG43" s="65">
        <f>IF(ISNUMBER(AR43),AR43,0)+IF(ISNUMBER(AW43),AW43,0)</f>
        <v>0</v>
      </c>
      <c r="BH43" s="65"/>
      <c r="BI43" s="65"/>
      <c r="BJ43" s="65"/>
      <c r="BK43" s="65"/>
    </row>
    <row r="44" spans="1:79" s="6" customFormat="1" ht="12.75" customHeight="1" x14ac:dyDescent="0.2">
      <c r="A44" s="87"/>
      <c r="B44" s="88"/>
      <c r="C44" s="88"/>
      <c r="D44" s="89"/>
      <c r="E44" s="107" t="s">
        <v>147</v>
      </c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9"/>
      <c r="X44" s="76">
        <v>25371781</v>
      </c>
      <c r="Y44" s="77"/>
      <c r="Z44" s="77"/>
      <c r="AA44" s="77"/>
      <c r="AB44" s="78"/>
      <c r="AC44" s="76">
        <v>0</v>
      </c>
      <c r="AD44" s="77"/>
      <c r="AE44" s="77"/>
      <c r="AF44" s="77"/>
      <c r="AG44" s="78"/>
      <c r="AH44" s="76">
        <v>0</v>
      </c>
      <c r="AI44" s="77"/>
      <c r="AJ44" s="77"/>
      <c r="AK44" s="77"/>
      <c r="AL44" s="78"/>
      <c r="AM44" s="76">
        <f>IF(ISNUMBER(X44),X44,0)+IF(ISNUMBER(AC44),AC44,0)</f>
        <v>25371781</v>
      </c>
      <c r="AN44" s="77"/>
      <c r="AO44" s="77"/>
      <c r="AP44" s="77"/>
      <c r="AQ44" s="78"/>
      <c r="AR44" s="76">
        <v>27151718</v>
      </c>
      <c r="AS44" s="77"/>
      <c r="AT44" s="77"/>
      <c r="AU44" s="77"/>
      <c r="AV44" s="78"/>
      <c r="AW44" s="76">
        <v>0</v>
      </c>
      <c r="AX44" s="77"/>
      <c r="AY44" s="77"/>
      <c r="AZ44" s="77"/>
      <c r="BA44" s="78"/>
      <c r="BB44" s="76">
        <v>0</v>
      </c>
      <c r="BC44" s="77"/>
      <c r="BD44" s="77"/>
      <c r="BE44" s="77"/>
      <c r="BF44" s="78"/>
      <c r="BG44" s="97">
        <f>IF(ISNUMBER(AR44),AR44,0)+IF(ISNUMBER(AW44),AW44,0)</f>
        <v>27151718</v>
      </c>
      <c r="BH44" s="97"/>
      <c r="BI44" s="97"/>
      <c r="BJ44" s="97"/>
      <c r="BK44" s="97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34" t="s">
        <v>117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9"/>
    </row>
    <row r="48" spans="1:79" ht="14.25" customHeight="1" x14ac:dyDescent="0.2">
      <c r="A48" s="34" t="s">
        <v>248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</row>
    <row r="49" spans="1:79" ht="15" customHeight="1" x14ac:dyDescent="0.2">
      <c r="A49" s="48" t="s">
        <v>236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</row>
    <row r="50" spans="1:79" ht="23.1" customHeight="1" x14ac:dyDescent="0.2">
      <c r="A50" s="80" t="s">
        <v>118</v>
      </c>
      <c r="B50" s="81"/>
      <c r="C50" s="81"/>
      <c r="D50" s="82"/>
      <c r="E50" s="55" t="s">
        <v>19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41" t="s">
        <v>237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3"/>
      <c r="AN50" s="41" t="s">
        <v>240</v>
      </c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3"/>
      <c r="BG50" s="41" t="s">
        <v>247</v>
      </c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3"/>
    </row>
    <row r="51" spans="1:79" ht="48.75" customHeight="1" x14ac:dyDescent="0.2">
      <c r="A51" s="83"/>
      <c r="B51" s="84"/>
      <c r="C51" s="84"/>
      <c r="D51" s="8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41" t="s">
        <v>4</v>
      </c>
      <c r="V51" s="42"/>
      <c r="W51" s="42"/>
      <c r="X51" s="42"/>
      <c r="Y51" s="43"/>
      <c r="Z51" s="41" t="s">
        <v>3</v>
      </c>
      <c r="AA51" s="42"/>
      <c r="AB51" s="42"/>
      <c r="AC51" s="42"/>
      <c r="AD51" s="43"/>
      <c r="AE51" s="44" t="s">
        <v>116</v>
      </c>
      <c r="AF51" s="45"/>
      <c r="AG51" s="45"/>
      <c r="AH51" s="46"/>
      <c r="AI51" s="41" t="s">
        <v>5</v>
      </c>
      <c r="AJ51" s="42"/>
      <c r="AK51" s="42"/>
      <c r="AL51" s="42"/>
      <c r="AM51" s="43"/>
      <c r="AN51" s="41" t="s">
        <v>4</v>
      </c>
      <c r="AO51" s="42"/>
      <c r="AP51" s="42"/>
      <c r="AQ51" s="42"/>
      <c r="AR51" s="43"/>
      <c r="AS51" s="41" t="s">
        <v>3</v>
      </c>
      <c r="AT51" s="42"/>
      <c r="AU51" s="42"/>
      <c r="AV51" s="42"/>
      <c r="AW51" s="43"/>
      <c r="AX51" s="44" t="s">
        <v>116</v>
      </c>
      <c r="AY51" s="45"/>
      <c r="AZ51" s="45"/>
      <c r="BA51" s="46"/>
      <c r="BB51" s="41" t="s">
        <v>96</v>
      </c>
      <c r="BC51" s="42"/>
      <c r="BD51" s="42"/>
      <c r="BE51" s="42"/>
      <c r="BF51" s="43"/>
      <c r="BG51" s="41" t="s">
        <v>4</v>
      </c>
      <c r="BH51" s="42"/>
      <c r="BI51" s="42"/>
      <c r="BJ51" s="42"/>
      <c r="BK51" s="43"/>
      <c r="BL51" s="41" t="s">
        <v>3</v>
      </c>
      <c r="BM51" s="42"/>
      <c r="BN51" s="42"/>
      <c r="BO51" s="42"/>
      <c r="BP51" s="43"/>
      <c r="BQ51" s="44" t="s">
        <v>116</v>
      </c>
      <c r="BR51" s="45"/>
      <c r="BS51" s="45"/>
      <c r="BT51" s="46"/>
      <c r="BU51" s="41" t="s">
        <v>97</v>
      </c>
      <c r="BV51" s="42"/>
      <c r="BW51" s="42"/>
      <c r="BX51" s="42"/>
      <c r="BY51" s="43"/>
    </row>
    <row r="52" spans="1:79" ht="15" customHeight="1" x14ac:dyDescent="0.2">
      <c r="A52" s="41">
        <v>1</v>
      </c>
      <c r="B52" s="42"/>
      <c r="C52" s="42"/>
      <c r="D52" s="43"/>
      <c r="E52" s="41">
        <v>2</v>
      </c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3"/>
      <c r="U52" s="41">
        <v>3</v>
      </c>
      <c r="V52" s="42"/>
      <c r="W52" s="42"/>
      <c r="X52" s="42"/>
      <c r="Y52" s="43"/>
      <c r="Z52" s="41">
        <v>4</v>
      </c>
      <c r="AA52" s="42"/>
      <c r="AB52" s="42"/>
      <c r="AC52" s="42"/>
      <c r="AD52" s="43"/>
      <c r="AE52" s="41">
        <v>5</v>
      </c>
      <c r="AF52" s="42"/>
      <c r="AG52" s="42"/>
      <c r="AH52" s="43"/>
      <c r="AI52" s="41">
        <v>6</v>
      </c>
      <c r="AJ52" s="42"/>
      <c r="AK52" s="42"/>
      <c r="AL52" s="42"/>
      <c r="AM52" s="43"/>
      <c r="AN52" s="41">
        <v>7</v>
      </c>
      <c r="AO52" s="42"/>
      <c r="AP52" s="42"/>
      <c r="AQ52" s="42"/>
      <c r="AR52" s="43"/>
      <c r="AS52" s="41">
        <v>8</v>
      </c>
      <c r="AT52" s="42"/>
      <c r="AU52" s="42"/>
      <c r="AV52" s="42"/>
      <c r="AW52" s="43"/>
      <c r="AX52" s="41">
        <v>9</v>
      </c>
      <c r="AY52" s="42"/>
      <c r="AZ52" s="42"/>
      <c r="BA52" s="43"/>
      <c r="BB52" s="41">
        <v>10</v>
      </c>
      <c r="BC52" s="42"/>
      <c r="BD52" s="42"/>
      <c r="BE52" s="42"/>
      <c r="BF52" s="43"/>
      <c r="BG52" s="41">
        <v>11</v>
      </c>
      <c r="BH52" s="42"/>
      <c r="BI52" s="42"/>
      <c r="BJ52" s="42"/>
      <c r="BK52" s="43"/>
      <c r="BL52" s="41">
        <v>12</v>
      </c>
      <c r="BM52" s="42"/>
      <c r="BN52" s="42"/>
      <c r="BO52" s="42"/>
      <c r="BP52" s="43"/>
      <c r="BQ52" s="41">
        <v>13</v>
      </c>
      <c r="BR52" s="42"/>
      <c r="BS52" s="42"/>
      <c r="BT52" s="43"/>
      <c r="BU52" s="41">
        <v>14</v>
      </c>
      <c r="BV52" s="42"/>
      <c r="BW52" s="42"/>
      <c r="BX52" s="42"/>
      <c r="BY52" s="43"/>
    </row>
    <row r="53" spans="1:79" s="1" customFormat="1" ht="12.75" hidden="1" customHeight="1" x14ac:dyDescent="0.2">
      <c r="A53" s="69" t="s">
        <v>64</v>
      </c>
      <c r="B53" s="70"/>
      <c r="C53" s="70"/>
      <c r="D53" s="71"/>
      <c r="E53" s="69" t="s">
        <v>57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1"/>
      <c r="U53" s="69" t="s">
        <v>65</v>
      </c>
      <c r="V53" s="70"/>
      <c r="W53" s="70"/>
      <c r="X53" s="70"/>
      <c r="Y53" s="71"/>
      <c r="Z53" s="69" t="s">
        <v>66</v>
      </c>
      <c r="AA53" s="70"/>
      <c r="AB53" s="70"/>
      <c r="AC53" s="70"/>
      <c r="AD53" s="71"/>
      <c r="AE53" s="69" t="s">
        <v>91</v>
      </c>
      <c r="AF53" s="70"/>
      <c r="AG53" s="70"/>
      <c r="AH53" s="71"/>
      <c r="AI53" s="56" t="s">
        <v>170</v>
      </c>
      <c r="AJ53" s="57"/>
      <c r="AK53" s="57"/>
      <c r="AL53" s="57"/>
      <c r="AM53" s="58"/>
      <c r="AN53" s="69" t="s">
        <v>67</v>
      </c>
      <c r="AO53" s="70"/>
      <c r="AP53" s="70"/>
      <c r="AQ53" s="70"/>
      <c r="AR53" s="71"/>
      <c r="AS53" s="69" t="s">
        <v>68</v>
      </c>
      <c r="AT53" s="70"/>
      <c r="AU53" s="70"/>
      <c r="AV53" s="70"/>
      <c r="AW53" s="71"/>
      <c r="AX53" s="69" t="s">
        <v>92</v>
      </c>
      <c r="AY53" s="70"/>
      <c r="AZ53" s="70"/>
      <c r="BA53" s="71"/>
      <c r="BB53" s="56" t="s">
        <v>170</v>
      </c>
      <c r="BC53" s="57"/>
      <c r="BD53" s="57"/>
      <c r="BE53" s="57"/>
      <c r="BF53" s="58"/>
      <c r="BG53" s="69" t="s">
        <v>58</v>
      </c>
      <c r="BH53" s="70"/>
      <c r="BI53" s="70"/>
      <c r="BJ53" s="70"/>
      <c r="BK53" s="71"/>
      <c r="BL53" s="69" t="s">
        <v>59</v>
      </c>
      <c r="BM53" s="70"/>
      <c r="BN53" s="70"/>
      <c r="BO53" s="70"/>
      <c r="BP53" s="71"/>
      <c r="BQ53" s="69" t="s">
        <v>93</v>
      </c>
      <c r="BR53" s="70"/>
      <c r="BS53" s="70"/>
      <c r="BT53" s="71"/>
      <c r="BU53" s="56" t="s">
        <v>170</v>
      </c>
      <c r="BV53" s="57"/>
      <c r="BW53" s="57"/>
      <c r="BX53" s="57"/>
      <c r="BY53" s="58"/>
      <c r="CA53" t="s">
        <v>25</v>
      </c>
    </row>
    <row r="54" spans="1:79" s="25" customFormat="1" ht="12.75" customHeight="1" x14ac:dyDescent="0.2">
      <c r="A54" s="59">
        <v>2111</v>
      </c>
      <c r="B54" s="60"/>
      <c r="C54" s="60"/>
      <c r="D54" s="61"/>
      <c r="E54" s="62" t="s">
        <v>176</v>
      </c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4"/>
      <c r="U54" s="66">
        <v>12641164</v>
      </c>
      <c r="V54" s="67"/>
      <c r="W54" s="67"/>
      <c r="X54" s="67"/>
      <c r="Y54" s="68"/>
      <c r="Z54" s="66">
        <v>0</v>
      </c>
      <c r="AA54" s="67"/>
      <c r="AB54" s="67"/>
      <c r="AC54" s="67"/>
      <c r="AD54" s="68"/>
      <c r="AE54" s="66">
        <v>0</v>
      </c>
      <c r="AF54" s="67"/>
      <c r="AG54" s="67"/>
      <c r="AH54" s="68"/>
      <c r="AI54" s="66">
        <f t="shared" ref="AI54:AI69" si="0">IF(ISNUMBER(U54),U54,0)+IF(ISNUMBER(Z54),Z54,0)</f>
        <v>12641164</v>
      </c>
      <c r="AJ54" s="67"/>
      <c r="AK54" s="67"/>
      <c r="AL54" s="67"/>
      <c r="AM54" s="68"/>
      <c r="AN54" s="66">
        <v>14901275</v>
      </c>
      <c r="AO54" s="67"/>
      <c r="AP54" s="67"/>
      <c r="AQ54" s="67"/>
      <c r="AR54" s="68"/>
      <c r="AS54" s="66">
        <v>0</v>
      </c>
      <c r="AT54" s="67"/>
      <c r="AU54" s="67"/>
      <c r="AV54" s="67"/>
      <c r="AW54" s="68"/>
      <c r="AX54" s="66">
        <v>0</v>
      </c>
      <c r="AY54" s="67"/>
      <c r="AZ54" s="67"/>
      <c r="BA54" s="68"/>
      <c r="BB54" s="66">
        <f t="shared" ref="BB54:BB69" si="1">IF(ISNUMBER(AN54),AN54,0)+IF(ISNUMBER(AS54),AS54,0)</f>
        <v>14901275</v>
      </c>
      <c r="BC54" s="67"/>
      <c r="BD54" s="67"/>
      <c r="BE54" s="67"/>
      <c r="BF54" s="68"/>
      <c r="BG54" s="66">
        <v>17669536</v>
      </c>
      <c r="BH54" s="67"/>
      <c r="BI54" s="67"/>
      <c r="BJ54" s="67"/>
      <c r="BK54" s="68"/>
      <c r="BL54" s="66">
        <v>0</v>
      </c>
      <c r="BM54" s="67"/>
      <c r="BN54" s="67"/>
      <c r="BO54" s="67"/>
      <c r="BP54" s="68"/>
      <c r="BQ54" s="66">
        <v>0</v>
      </c>
      <c r="BR54" s="67"/>
      <c r="BS54" s="67"/>
      <c r="BT54" s="68"/>
      <c r="BU54" s="66">
        <f t="shared" ref="BU54:BU69" si="2">IF(ISNUMBER(BG54),BG54,0)+IF(ISNUMBER(BL54),BL54,0)</f>
        <v>17669536</v>
      </c>
      <c r="BV54" s="67"/>
      <c r="BW54" s="67"/>
      <c r="BX54" s="67"/>
      <c r="BY54" s="68"/>
      <c r="CA54" s="25" t="s">
        <v>26</v>
      </c>
    </row>
    <row r="55" spans="1:79" s="25" customFormat="1" ht="12.75" customHeight="1" x14ac:dyDescent="0.2">
      <c r="A55" s="59">
        <v>2120</v>
      </c>
      <c r="B55" s="60"/>
      <c r="C55" s="60"/>
      <c r="D55" s="61"/>
      <c r="E55" s="62" t="s">
        <v>177</v>
      </c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4"/>
      <c r="U55" s="66">
        <v>2780118</v>
      </c>
      <c r="V55" s="67"/>
      <c r="W55" s="67"/>
      <c r="X55" s="67"/>
      <c r="Y55" s="68"/>
      <c r="Z55" s="66">
        <v>0</v>
      </c>
      <c r="AA55" s="67"/>
      <c r="AB55" s="67"/>
      <c r="AC55" s="67"/>
      <c r="AD55" s="68"/>
      <c r="AE55" s="66">
        <v>0</v>
      </c>
      <c r="AF55" s="67"/>
      <c r="AG55" s="67"/>
      <c r="AH55" s="68"/>
      <c r="AI55" s="66">
        <f t="shared" si="0"/>
        <v>2780118</v>
      </c>
      <c r="AJ55" s="67"/>
      <c r="AK55" s="67"/>
      <c r="AL55" s="67"/>
      <c r="AM55" s="68"/>
      <c r="AN55" s="66">
        <v>3278281</v>
      </c>
      <c r="AO55" s="67"/>
      <c r="AP55" s="67"/>
      <c r="AQ55" s="67"/>
      <c r="AR55" s="68"/>
      <c r="AS55" s="66">
        <v>0</v>
      </c>
      <c r="AT55" s="67"/>
      <c r="AU55" s="67"/>
      <c r="AV55" s="67"/>
      <c r="AW55" s="68"/>
      <c r="AX55" s="66">
        <v>0</v>
      </c>
      <c r="AY55" s="67"/>
      <c r="AZ55" s="67"/>
      <c r="BA55" s="68"/>
      <c r="BB55" s="66">
        <f t="shared" si="1"/>
        <v>3278281</v>
      </c>
      <c r="BC55" s="67"/>
      <c r="BD55" s="67"/>
      <c r="BE55" s="67"/>
      <c r="BF55" s="68"/>
      <c r="BG55" s="66">
        <v>3887293</v>
      </c>
      <c r="BH55" s="67"/>
      <c r="BI55" s="67"/>
      <c r="BJ55" s="67"/>
      <c r="BK55" s="68"/>
      <c r="BL55" s="66">
        <v>0</v>
      </c>
      <c r="BM55" s="67"/>
      <c r="BN55" s="67"/>
      <c r="BO55" s="67"/>
      <c r="BP55" s="68"/>
      <c r="BQ55" s="66">
        <v>0</v>
      </c>
      <c r="BR55" s="67"/>
      <c r="BS55" s="67"/>
      <c r="BT55" s="68"/>
      <c r="BU55" s="66">
        <f t="shared" si="2"/>
        <v>3887293</v>
      </c>
      <c r="BV55" s="67"/>
      <c r="BW55" s="67"/>
      <c r="BX55" s="67"/>
      <c r="BY55" s="68"/>
    </row>
    <row r="56" spans="1:79" s="25" customFormat="1" ht="12.75" customHeight="1" x14ac:dyDescent="0.2">
      <c r="A56" s="59">
        <v>2210</v>
      </c>
      <c r="B56" s="60"/>
      <c r="C56" s="60"/>
      <c r="D56" s="61"/>
      <c r="E56" s="62" t="s">
        <v>178</v>
      </c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4"/>
      <c r="U56" s="66">
        <v>677357</v>
      </c>
      <c r="V56" s="67"/>
      <c r="W56" s="67"/>
      <c r="X56" s="67"/>
      <c r="Y56" s="68"/>
      <c r="Z56" s="66">
        <v>0</v>
      </c>
      <c r="AA56" s="67"/>
      <c r="AB56" s="67"/>
      <c r="AC56" s="67"/>
      <c r="AD56" s="68"/>
      <c r="AE56" s="66">
        <v>0</v>
      </c>
      <c r="AF56" s="67"/>
      <c r="AG56" s="67"/>
      <c r="AH56" s="68"/>
      <c r="AI56" s="66">
        <f t="shared" si="0"/>
        <v>677357</v>
      </c>
      <c r="AJ56" s="67"/>
      <c r="AK56" s="67"/>
      <c r="AL56" s="67"/>
      <c r="AM56" s="68"/>
      <c r="AN56" s="66">
        <v>488605</v>
      </c>
      <c r="AO56" s="67"/>
      <c r="AP56" s="67"/>
      <c r="AQ56" s="67"/>
      <c r="AR56" s="68"/>
      <c r="AS56" s="66">
        <v>0</v>
      </c>
      <c r="AT56" s="67"/>
      <c r="AU56" s="67"/>
      <c r="AV56" s="67"/>
      <c r="AW56" s="68"/>
      <c r="AX56" s="66">
        <v>0</v>
      </c>
      <c r="AY56" s="67"/>
      <c r="AZ56" s="67"/>
      <c r="BA56" s="68"/>
      <c r="BB56" s="66">
        <f t="shared" si="1"/>
        <v>488605</v>
      </c>
      <c r="BC56" s="67"/>
      <c r="BD56" s="67"/>
      <c r="BE56" s="67"/>
      <c r="BF56" s="68"/>
      <c r="BG56" s="66">
        <v>326671</v>
      </c>
      <c r="BH56" s="67"/>
      <c r="BI56" s="67"/>
      <c r="BJ56" s="67"/>
      <c r="BK56" s="68"/>
      <c r="BL56" s="66">
        <v>0</v>
      </c>
      <c r="BM56" s="67"/>
      <c r="BN56" s="67"/>
      <c r="BO56" s="67"/>
      <c r="BP56" s="68"/>
      <c r="BQ56" s="66">
        <v>0</v>
      </c>
      <c r="BR56" s="67"/>
      <c r="BS56" s="67"/>
      <c r="BT56" s="68"/>
      <c r="BU56" s="66">
        <f t="shared" si="2"/>
        <v>326671</v>
      </c>
      <c r="BV56" s="67"/>
      <c r="BW56" s="67"/>
      <c r="BX56" s="67"/>
      <c r="BY56" s="68"/>
    </row>
    <row r="57" spans="1:79" s="25" customFormat="1" ht="12.75" customHeight="1" x14ac:dyDescent="0.2">
      <c r="A57" s="59">
        <v>2240</v>
      </c>
      <c r="B57" s="60"/>
      <c r="C57" s="60"/>
      <c r="D57" s="61"/>
      <c r="E57" s="62" t="s">
        <v>179</v>
      </c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4"/>
      <c r="U57" s="66">
        <v>294822</v>
      </c>
      <c r="V57" s="67"/>
      <c r="W57" s="67"/>
      <c r="X57" s="67"/>
      <c r="Y57" s="68"/>
      <c r="Z57" s="66">
        <v>0</v>
      </c>
      <c r="AA57" s="67"/>
      <c r="AB57" s="67"/>
      <c r="AC57" s="67"/>
      <c r="AD57" s="68"/>
      <c r="AE57" s="66">
        <v>0</v>
      </c>
      <c r="AF57" s="67"/>
      <c r="AG57" s="67"/>
      <c r="AH57" s="68"/>
      <c r="AI57" s="66">
        <f t="shared" si="0"/>
        <v>294822</v>
      </c>
      <c r="AJ57" s="67"/>
      <c r="AK57" s="67"/>
      <c r="AL57" s="67"/>
      <c r="AM57" s="68"/>
      <c r="AN57" s="66">
        <v>474026</v>
      </c>
      <c r="AO57" s="67"/>
      <c r="AP57" s="67"/>
      <c r="AQ57" s="67"/>
      <c r="AR57" s="68"/>
      <c r="AS57" s="66">
        <v>0</v>
      </c>
      <c r="AT57" s="67"/>
      <c r="AU57" s="67"/>
      <c r="AV57" s="67"/>
      <c r="AW57" s="68"/>
      <c r="AX57" s="66">
        <v>0</v>
      </c>
      <c r="AY57" s="67"/>
      <c r="AZ57" s="67"/>
      <c r="BA57" s="68"/>
      <c r="BB57" s="66">
        <f t="shared" si="1"/>
        <v>474026</v>
      </c>
      <c r="BC57" s="67"/>
      <c r="BD57" s="67"/>
      <c r="BE57" s="67"/>
      <c r="BF57" s="68"/>
      <c r="BG57" s="66">
        <v>340562</v>
      </c>
      <c r="BH57" s="67"/>
      <c r="BI57" s="67"/>
      <c r="BJ57" s="67"/>
      <c r="BK57" s="68"/>
      <c r="BL57" s="66">
        <v>0</v>
      </c>
      <c r="BM57" s="67"/>
      <c r="BN57" s="67"/>
      <c r="BO57" s="67"/>
      <c r="BP57" s="68"/>
      <c r="BQ57" s="66">
        <v>0</v>
      </c>
      <c r="BR57" s="67"/>
      <c r="BS57" s="67"/>
      <c r="BT57" s="68"/>
      <c r="BU57" s="66">
        <f t="shared" si="2"/>
        <v>340562</v>
      </c>
      <c r="BV57" s="67"/>
      <c r="BW57" s="67"/>
      <c r="BX57" s="67"/>
      <c r="BY57" s="68"/>
    </row>
    <row r="58" spans="1:79" s="25" customFormat="1" ht="12.75" customHeight="1" x14ac:dyDescent="0.2">
      <c r="A58" s="59">
        <v>2250</v>
      </c>
      <c r="B58" s="60"/>
      <c r="C58" s="60"/>
      <c r="D58" s="61"/>
      <c r="E58" s="62" t="s">
        <v>180</v>
      </c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4"/>
      <c r="U58" s="66">
        <v>3829</v>
      </c>
      <c r="V58" s="67"/>
      <c r="W58" s="67"/>
      <c r="X58" s="67"/>
      <c r="Y58" s="68"/>
      <c r="Z58" s="66">
        <v>0</v>
      </c>
      <c r="AA58" s="67"/>
      <c r="AB58" s="67"/>
      <c r="AC58" s="67"/>
      <c r="AD58" s="68"/>
      <c r="AE58" s="66">
        <v>0</v>
      </c>
      <c r="AF58" s="67"/>
      <c r="AG58" s="67"/>
      <c r="AH58" s="68"/>
      <c r="AI58" s="66">
        <f t="shared" si="0"/>
        <v>3829</v>
      </c>
      <c r="AJ58" s="67"/>
      <c r="AK58" s="67"/>
      <c r="AL58" s="67"/>
      <c r="AM58" s="68"/>
      <c r="AN58" s="66">
        <v>737</v>
      </c>
      <c r="AO58" s="67"/>
      <c r="AP58" s="67"/>
      <c r="AQ58" s="67"/>
      <c r="AR58" s="68"/>
      <c r="AS58" s="66">
        <v>0</v>
      </c>
      <c r="AT58" s="67"/>
      <c r="AU58" s="67"/>
      <c r="AV58" s="67"/>
      <c r="AW58" s="68"/>
      <c r="AX58" s="66">
        <v>0</v>
      </c>
      <c r="AY58" s="67"/>
      <c r="AZ58" s="67"/>
      <c r="BA58" s="68"/>
      <c r="BB58" s="66">
        <f t="shared" si="1"/>
        <v>737</v>
      </c>
      <c r="BC58" s="67"/>
      <c r="BD58" s="67"/>
      <c r="BE58" s="67"/>
      <c r="BF58" s="68"/>
      <c r="BG58" s="66">
        <v>7800</v>
      </c>
      <c r="BH58" s="67"/>
      <c r="BI58" s="67"/>
      <c r="BJ58" s="67"/>
      <c r="BK58" s="68"/>
      <c r="BL58" s="66">
        <v>0</v>
      </c>
      <c r="BM58" s="67"/>
      <c r="BN58" s="67"/>
      <c r="BO58" s="67"/>
      <c r="BP58" s="68"/>
      <c r="BQ58" s="66">
        <v>0</v>
      </c>
      <c r="BR58" s="67"/>
      <c r="BS58" s="67"/>
      <c r="BT58" s="68"/>
      <c r="BU58" s="66">
        <f t="shared" si="2"/>
        <v>7800</v>
      </c>
      <c r="BV58" s="67"/>
      <c r="BW58" s="67"/>
      <c r="BX58" s="67"/>
      <c r="BY58" s="68"/>
    </row>
    <row r="59" spans="1:79" s="25" customFormat="1" ht="12.75" customHeight="1" x14ac:dyDescent="0.2">
      <c r="A59" s="59">
        <v>2271</v>
      </c>
      <c r="B59" s="60"/>
      <c r="C59" s="60"/>
      <c r="D59" s="61"/>
      <c r="E59" s="62" t="s">
        <v>181</v>
      </c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4"/>
      <c r="U59" s="66">
        <v>2481</v>
      </c>
      <c r="V59" s="67"/>
      <c r="W59" s="67"/>
      <c r="X59" s="67"/>
      <c r="Y59" s="68"/>
      <c r="Z59" s="66">
        <v>0</v>
      </c>
      <c r="AA59" s="67"/>
      <c r="AB59" s="67"/>
      <c r="AC59" s="67"/>
      <c r="AD59" s="68"/>
      <c r="AE59" s="66">
        <v>0</v>
      </c>
      <c r="AF59" s="67"/>
      <c r="AG59" s="67"/>
      <c r="AH59" s="68"/>
      <c r="AI59" s="66">
        <f t="shared" si="0"/>
        <v>2481</v>
      </c>
      <c r="AJ59" s="67"/>
      <c r="AK59" s="67"/>
      <c r="AL59" s="67"/>
      <c r="AM59" s="68"/>
      <c r="AN59" s="66">
        <v>3205</v>
      </c>
      <c r="AO59" s="67"/>
      <c r="AP59" s="67"/>
      <c r="AQ59" s="67"/>
      <c r="AR59" s="68"/>
      <c r="AS59" s="66">
        <v>0</v>
      </c>
      <c r="AT59" s="67"/>
      <c r="AU59" s="67"/>
      <c r="AV59" s="67"/>
      <c r="AW59" s="68"/>
      <c r="AX59" s="66">
        <v>0</v>
      </c>
      <c r="AY59" s="67"/>
      <c r="AZ59" s="67"/>
      <c r="BA59" s="68"/>
      <c r="BB59" s="66">
        <f t="shared" si="1"/>
        <v>3205</v>
      </c>
      <c r="BC59" s="67"/>
      <c r="BD59" s="67"/>
      <c r="BE59" s="67"/>
      <c r="BF59" s="68"/>
      <c r="BG59" s="66">
        <v>3585</v>
      </c>
      <c r="BH59" s="67"/>
      <c r="BI59" s="67"/>
      <c r="BJ59" s="67"/>
      <c r="BK59" s="68"/>
      <c r="BL59" s="66">
        <v>0</v>
      </c>
      <c r="BM59" s="67"/>
      <c r="BN59" s="67"/>
      <c r="BO59" s="67"/>
      <c r="BP59" s="68"/>
      <c r="BQ59" s="66">
        <v>0</v>
      </c>
      <c r="BR59" s="67"/>
      <c r="BS59" s="67"/>
      <c r="BT59" s="68"/>
      <c r="BU59" s="66">
        <f t="shared" si="2"/>
        <v>3585</v>
      </c>
      <c r="BV59" s="67"/>
      <c r="BW59" s="67"/>
      <c r="BX59" s="67"/>
      <c r="BY59" s="68"/>
    </row>
    <row r="60" spans="1:79" s="25" customFormat="1" ht="12.75" customHeight="1" x14ac:dyDescent="0.2">
      <c r="A60" s="59">
        <v>2272</v>
      </c>
      <c r="B60" s="60"/>
      <c r="C60" s="60"/>
      <c r="D60" s="61"/>
      <c r="E60" s="62" t="s">
        <v>182</v>
      </c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4"/>
      <c r="U60" s="66">
        <v>9066</v>
      </c>
      <c r="V60" s="67"/>
      <c r="W60" s="67"/>
      <c r="X60" s="67"/>
      <c r="Y60" s="68"/>
      <c r="Z60" s="66">
        <v>0</v>
      </c>
      <c r="AA60" s="67"/>
      <c r="AB60" s="67"/>
      <c r="AC60" s="67"/>
      <c r="AD60" s="68"/>
      <c r="AE60" s="66">
        <v>0</v>
      </c>
      <c r="AF60" s="67"/>
      <c r="AG60" s="67"/>
      <c r="AH60" s="68"/>
      <c r="AI60" s="66">
        <f t="shared" si="0"/>
        <v>9066</v>
      </c>
      <c r="AJ60" s="67"/>
      <c r="AK60" s="67"/>
      <c r="AL60" s="67"/>
      <c r="AM60" s="68"/>
      <c r="AN60" s="66">
        <v>9247</v>
      </c>
      <c r="AO60" s="67"/>
      <c r="AP60" s="67"/>
      <c r="AQ60" s="67"/>
      <c r="AR60" s="68"/>
      <c r="AS60" s="66">
        <v>0</v>
      </c>
      <c r="AT60" s="67"/>
      <c r="AU60" s="67"/>
      <c r="AV60" s="67"/>
      <c r="AW60" s="68"/>
      <c r="AX60" s="66">
        <v>0</v>
      </c>
      <c r="AY60" s="67"/>
      <c r="AZ60" s="67"/>
      <c r="BA60" s="68"/>
      <c r="BB60" s="66">
        <f t="shared" si="1"/>
        <v>9247</v>
      </c>
      <c r="BC60" s="67"/>
      <c r="BD60" s="67"/>
      <c r="BE60" s="67"/>
      <c r="BF60" s="68"/>
      <c r="BG60" s="66">
        <v>9247</v>
      </c>
      <c r="BH60" s="67"/>
      <c r="BI60" s="67"/>
      <c r="BJ60" s="67"/>
      <c r="BK60" s="68"/>
      <c r="BL60" s="66">
        <v>0</v>
      </c>
      <c r="BM60" s="67"/>
      <c r="BN60" s="67"/>
      <c r="BO60" s="67"/>
      <c r="BP60" s="68"/>
      <c r="BQ60" s="66">
        <v>0</v>
      </c>
      <c r="BR60" s="67"/>
      <c r="BS60" s="67"/>
      <c r="BT60" s="68"/>
      <c r="BU60" s="66">
        <f t="shared" si="2"/>
        <v>9247</v>
      </c>
      <c r="BV60" s="67"/>
      <c r="BW60" s="67"/>
      <c r="BX60" s="67"/>
      <c r="BY60" s="68"/>
    </row>
    <row r="61" spans="1:79" s="25" customFormat="1" ht="12.75" customHeight="1" x14ac:dyDescent="0.2">
      <c r="A61" s="59">
        <v>2273</v>
      </c>
      <c r="B61" s="60"/>
      <c r="C61" s="60"/>
      <c r="D61" s="61"/>
      <c r="E61" s="62" t="s">
        <v>183</v>
      </c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4"/>
      <c r="U61" s="66">
        <v>150327</v>
      </c>
      <c r="V61" s="67"/>
      <c r="W61" s="67"/>
      <c r="X61" s="67"/>
      <c r="Y61" s="68"/>
      <c r="Z61" s="66">
        <v>0</v>
      </c>
      <c r="AA61" s="67"/>
      <c r="AB61" s="67"/>
      <c r="AC61" s="67"/>
      <c r="AD61" s="68"/>
      <c r="AE61" s="66">
        <v>0</v>
      </c>
      <c r="AF61" s="67"/>
      <c r="AG61" s="67"/>
      <c r="AH61" s="68"/>
      <c r="AI61" s="66">
        <f t="shared" si="0"/>
        <v>150327</v>
      </c>
      <c r="AJ61" s="67"/>
      <c r="AK61" s="67"/>
      <c r="AL61" s="67"/>
      <c r="AM61" s="68"/>
      <c r="AN61" s="66">
        <v>156109</v>
      </c>
      <c r="AO61" s="67"/>
      <c r="AP61" s="67"/>
      <c r="AQ61" s="67"/>
      <c r="AR61" s="68"/>
      <c r="AS61" s="66">
        <v>0</v>
      </c>
      <c r="AT61" s="67"/>
      <c r="AU61" s="67"/>
      <c r="AV61" s="67"/>
      <c r="AW61" s="68"/>
      <c r="AX61" s="66">
        <v>0</v>
      </c>
      <c r="AY61" s="67"/>
      <c r="AZ61" s="67"/>
      <c r="BA61" s="68"/>
      <c r="BB61" s="66">
        <f t="shared" si="1"/>
        <v>156109</v>
      </c>
      <c r="BC61" s="67"/>
      <c r="BD61" s="67"/>
      <c r="BE61" s="67"/>
      <c r="BF61" s="68"/>
      <c r="BG61" s="66">
        <v>161480</v>
      </c>
      <c r="BH61" s="67"/>
      <c r="BI61" s="67"/>
      <c r="BJ61" s="67"/>
      <c r="BK61" s="68"/>
      <c r="BL61" s="66">
        <v>0</v>
      </c>
      <c r="BM61" s="67"/>
      <c r="BN61" s="67"/>
      <c r="BO61" s="67"/>
      <c r="BP61" s="68"/>
      <c r="BQ61" s="66">
        <v>0</v>
      </c>
      <c r="BR61" s="67"/>
      <c r="BS61" s="67"/>
      <c r="BT61" s="68"/>
      <c r="BU61" s="66">
        <f t="shared" si="2"/>
        <v>161480</v>
      </c>
      <c r="BV61" s="67"/>
      <c r="BW61" s="67"/>
      <c r="BX61" s="67"/>
      <c r="BY61" s="68"/>
    </row>
    <row r="62" spans="1:79" s="25" customFormat="1" ht="12.75" customHeight="1" x14ac:dyDescent="0.2">
      <c r="A62" s="59">
        <v>2274</v>
      </c>
      <c r="B62" s="60"/>
      <c r="C62" s="60"/>
      <c r="D62" s="61"/>
      <c r="E62" s="62" t="s">
        <v>184</v>
      </c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4"/>
      <c r="U62" s="66">
        <v>606812</v>
      </c>
      <c r="V62" s="67"/>
      <c r="W62" s="67"/>
      <c r="X62" s="67"/>
      <c r="Y62" s="68"/>
      <c r="Z62" s="66">
        <v>0</v>
      </c>
      <c r="AA62" s="67"/>
      <c r="AB62" s="67"/>
      <c r="AC62" s="67"/>
      <c r="AD62" s="68"/>
      <c r="AE62" s="66">
        <v>0</v>
      </c>
      <c r="AF62" s="67"/>
      <c r="AG62" s="67"/>
      <c r="AH62" s="68"/>
      <c r="AI62" s="66">
        <f t="shared" si="0"/>
        <v>606812</v>
      </c>
      <c r="AJ62" s="67"/>
      <c r="AK62" s="67"/>
      <c r="AL62" s="67"/>
      <c r="AM62" s="68"/>
      <c r="AN62" s="66">
        <v>537171</v>
      </c>
      <c r="AO62" s="67"/>
      <c r="AP62" s="67"/>
      <c r="AQ62" s="67"/>
      <c r="AR62" s="68"/>
      <c r="AS62" s="66">
        <v>0</v>
      </c>
      <c r="AT62" s="67"/>
      <c r="AU62" s="67"/>
      <c r="AV62" s="67"/>
      <c r="AW62" s="68"/>
      <c r="AX62" s="66">
        <v>0</v>
      </c>
      <c r="AY62" s="67"/>
      <c r="AZ62" s="67"/>
      <c r="BA62" s="68"/>
      <c r="BB62" s="66">
        <f t="shared" si="1"/>
        <v>537171</v>
      </c>
      <c r="BC62" s="67"/>
      <c r="BD62" s="67"/>
      <c r="BE62" s="67"/>
      <c r="BF62" s="68"/>
      <c r="BG62" s="66">
        <v>390208</v>
      </c>
      <c r="BH62" s="67"/>
      <c r="BI62" s="67"/>
      <c r="BJ62" s="67"/>
      <c r="BK62" s="68"/>
      <c r="BL62" s="66">
        <v>0</v>
      </c>
      <c r="BM62" s="67"/>
      <c r="BN62" s="67"/>
      <c r="BO62" s="67"/>
      <c r="BP62" s="68"/>
      <c r="BQ62" s="66">
        <v>0</v>
      </c>
      <c r="BR62" s="67"/>
      <c r="BS62" s="67"/>
      <c r="BT62" s="68"/>
      <c r="BU62" s="66">
        <f t="shared" si="2"/>
        <v>390208</v>
      </c>
      <c r="BV62" s="67"/>
      <c r="BW62" s="67"/>
      <c r="BX62" s="67"/>
      <c r="BY62" s="68"/>
    </row>
    <row r="63" spans="1:79" s="25" customFormat="1" ht="25.5" customHeight="1" x14ac:dyDescent="0.2">
      <c r="A63" s="59">
        <v>2275</v>
      </c>
      <c r="B63" s="60"/>
      <c r="C63" s="60"/>
      <c r="D63" s="61"/>
      <c r="E63" s="62" t="s">
        <v>185</v>
      </c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4"/>
      <c r="U63" s="66">
        <v>3445</v>
      </c>
      <c r="V63" s="67"/>
      <c r="W63" s="67"/>
      <c r="X63" s="67"/>
      <c r="Y63" s="68"/>
      <c r="Z63" s="66">
        <v>0</v>
      </c>
      <c r="AA63" s="67"/>
      <c r="AB63" s="67"/>
      <c r="AC63" s="67"/>
      <c r="AD63" s="68"/>
      <c r="AE63" s="66">
        <v>0</v>
      </c>
      <c r="AF63" s="67"/>
      <c r="AG63" s="67"/>
      <c r="AH63" s="68"/>
      <c r="AI63" s="66">
        <f t="shared" si="0"/>
        <v>3445</v>
      </c>
      <c r="AJ63" s="67"/>
      <c r="AK63" s="67"/>
      <c r="AL63" s="67"/>
      <c r="AM63" s="68"/>
      <c r="AN63" s="66">
        <v>5300</v>
      </c>
      <c r="AO63" s="67"/>
      <c r="AP63" s="67"/>
      <c r="AQ63" s="67"/>
      <c r="AR63" s="68"/>
      <c r="AS63" s="66">
        <v>0</v>
      </c>
      <c r="AT63" s="67"/>
      <c r="AU63" s="67"/>
      <c r="AV63" s="67"/>
      <c r="AW63" s="68"/>
      <c r="AX63" s="66">
        <v>0</v>
      </c>
      <c r="AY63" s="67"/>
      <c r="AZ63" s="67"/>
      <c r="BA63" s="68"/>
      <c r="BB63" s="66">
        <f t="shared" si="1"/>
        <v>5300</v>
      </c>
      <c r="BC63" s="67"/>
      <c r="BD63" s="67"/>
      <c r="BE63" s="67"/>
      <c r="BF63" s="68"/>
      <c r="BG63" s="66">
        <v>4439</v>
      </c>
      <c r="BH63" s="67"/>
      <c r="BI63" s="67"/>
      <c r="BJ63" s="67"/>
      <c r="BK63" s="68"/>
      <c r="BL63" s="66">
        <v>0</v>
      </c>
      <c r="BM63" s="67"/>
      <c r="BN63" s="67"/>
      <c r="BO63" s="67"/>
      <c r="BP63" s="68"/>
      <c r="BQ63" s="66">
        <v>0</v>
      </c>
      <c r="BR63" s="67"/>
      <c r="BS63" s="67"/>
      <c r="BT63" s="68"/>
      <c r="BU63" s="66">
        <f t="shared" si="2"/>
        <v>4439</v>
      </c>
      <c r="BV63" s="67"/>
      <c r="BW63" s="67"/>
      <c r="BX63" s="67"/>
      <c r="BY63" s="68"/>
    </row>
    <row r="64" spans="1:79" s="25" customFormat="1" ht="25.5" customHeight="1" x14ac:dyDescent="0.2">
      <c r="A64" s="59">
        <v>2281</v>
      </c>
      <c r="B64" s="60"/>
      <c r="C64" s="60"/>
      <c r="D64" s="61"/>
      <c r="E64" s="62" t="s">
        <v>186</v>
      </c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4"/>
      <c r="U64" s="66">
        <v>0</v>
      </c>
      <c r="V64" s="67"/>
      <c r="W64" s="67"/>
      <c r="X64" s="67"/>
      <c r="Y64" s="68"/>
      <c r="Z64" s="66">
        <v>0</v>
      </c>
      <c r="AA64" s="67"/>
      <c r="AB64" s="67"/>
      <c r="AC64" s="67"/>
      <c r="AD64" s="68"/>
      <c r="AE64" s="66">
        <v>0</v>
      </c>
      <c r="AF64" s="67"/>
      <c r="AG64" s="67"/>
      <c r="AH64" s="68"/>
      <c r="AI64" s="66">
        <f t="shared" si="0"/>
        <v>0</v>
      </c>
      <c r="AJ64" s="67"/>
      <c r="AK64" s="67"/>
      <c r="AL64" s="67"/>
      <c r="AM64" s="68"/>
      <c r="AN64" s="66">
        <v>57453</v>
      </c>
      <c r="AO64" s="67"/>
      <c r="AP64" s="67"/>
      <c r="AQ64" s="67"/>
      <c r="AR64" s="68"/>
      <c r="AS64" s="66">
        <v>0</v>
      </c>
      <c r="AT64" s="67"/>
      <c r="AU64" s="67"/>
      <c r="AV64" s="67"/>
      <c r="AW64" s="68"/>
      <c r="AX64" s="66">
        <v>0</v>
      </c>
      <c r="AY64" s="67"/>
      <c r="AZ64" s="67"/>
      <c r="BA64" s="68"/>
      <c r="BB64" s="66">
        <f t="shared" si="1"/>
        <v>57453</v>
      </c>
      <c r="BC64" s="67"/>
      <c r="BD64" s="67"/>
      <c r="BE64" s="67"/>
      <c r="BF64" s="68"/>
      <c r="BG64" s="66">
        <v>0</v>
      </c>
      <c r="BH64" s="67"/>
      <c r="BI64" s="67"/>
      <c r="BJ64" s="67"/>
      <c r="BK64" s="68"/>
      <c r="BL64" s="66">
        <v>0</v>
      </c>
      <c r="BM64" s="67"/>
      <c r="BN64" s="67"/>
      <c r="BO64" s="67"/>
      <c r="BP64" s="68"/>
      <c r="BQ64" s="66">
        <v>0</v>
      </c>
      <c r="BR64" s="67"/>
      <c r="BS64" s="67"/>
      <c r="BT64" s="68"/>
      <c r="BU64" s="66">
        <f t="shared" si="2"/>
        <v>0</v>
      </c>
      <c r="BV64" s="67"/>
      <c r="BW64" s="67"/>
      <c r="BX64" s="67"/>
      <c r="BY64" s="68"/>
    </row>
    <row r="65" spans="1:79" s="25" customFormat="1" ht="38.25" customHeight="1" x14ac:dyDescent="0.2">
      <c r="A65" s="59">
        <v>2282</v>
      </c>
      <c r="B65" s="60"/>
      <c r="C65" s="60"/>
      <c r="D65" s="61"/>
      <c r="E65" s="62" t="s">
        <v>187</v>
      </c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4"/>
      <c r="U65" s="66">
        <v>4531</v>
      </c>
      <c r="V65" s="67"/>
      <c r="W65" s="67"/>
      <c r="X65" s="67"/>
      <c r="Y65" s="68"/>
      <c r="Z65" s="66">
        <v>0</v>
      </c>
      <c r="AA65" s="67"/>
      <c r="AB65" s="67"/>
      <c r="AC65" s="67"/>
      <c r="AD65" s="68"/>
      <c r="AE65" s="66">
        <v>0</v>
      </c>
      <c r="AF65" s="67"/>
      <c r="AG65" s="67"/>
      <c r="AH65" s="68"/>
      <c r="AI65" s="66">
        <f t="shared" si="0"/>
        <v>4531</v>
      </c>
      <c r="AJ65" s="67"/>
      <c r="AK65" s="67"/>
      <c r="AL65" s="67"/>
      <c r="AM65" s="68"/>
      <c r="AN65" s="66">
        <v>4090</v>
      </c>
      <c r="AO65" s="67"/>
      <c r="AP65" s="67"/>
      <c r="AQ65" s="67"/>
      <c r="AR65" s="68"/>
      <c r="AS65" s="66">
        <v>0</v>
      </c>
      <c r="AT65" s="67"/>
      <c r="AU65" s="67"/>
      <c r="AV65" s="67"/>
      <c r="AW65" s="68"/>
      <c r="AX65" s="66">
        <v>0</v>
      </c>
      <c r="AY65" s="67"/>
      <c r="AZ65" s="67"/>
      <c r="BA65" s="68"/>
      <c r="BB65" s="66">
        <f t="shared" si="1"/>
        <v>4090</v>
      </c>
      <c r="BC65" s="67"/>
      <c r="BD65" s="67"/>
      <c r="BE65" s="67"/>
      <c r="BF65" s="68"/>
      <c r="BG65" s="66">
        <v>12560</v>
      </c>
      <c r="BH65" s="67"/>
      <c r="BI65" s="67"/>
      <c r="BJ65" s="67"/>
      <c r="BK65" s="68"/>
      <c r="BL65" s="66">
        <v>0</v>
      </c>
      <c r="BM65" s="67"/>
      <c r="BN65" s="67"/>
      <c r="BO65" s="67"/>
      <c r="BP65" s="68"/>
      <c r="BQ65" s="66">
        <v>0</v>
      </c>
      <c r="BR65" s="67"/>
      <c r="BS65" s="67"/>
      <c r="BT65" s="68"/>
      <c r="BU65" s="66">
        <f t="shared" si="2"/>
        <v>12560</v>
      </c>
      <c r="BV65" s="67"/>
      <c r="BW65" s="67"/>
      <c r="BX65" s="67"/>
      <c r="BY65" s="68"/>
    </row>
    <row r="66" spans="1:79" s="25" customFormat="1" ht="12.75" customHeight="1" x14ac:dyDescent="0.2">
      <c r="A66" s="59">
        <v>2800</v>
      </c>
      <c r="B66" s="60"/>
      <c r="C66" s="60"/>
      <c r="D66" s="61"/>
      <c r="E66" s="62" t="s">
        <v>188</v>
      </c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4"/>
      <c r="U66" s="66">
        <v>97811</v>
      </c>
      <c r="V66" s="67"/>
      <c r="W66" s="67"/>
      <c r="X66" s="67"/>
      <c r="Y66" s="68"/>
      <c r="Z66" s="66">
        <v>0</v>
      </c>
      <c r="AA66" s="67"/>
      <c r="AB66" s="67"/>
      <c r="AC66" s="67"/>
      <c r="AD66" s="68"/>
      <c r="AE66" s="66">
        <v>0</v>
      </c>
      <c r="AF66" s="67"/>
      <c r="AG66" s="67"/>
      <c r="AH66" s="68"/>
      <c r="AI66" s="66">
        <f t="shared" si="0"/>
        <v>97811</v>
      </c>
      <c r="AJ66" s="67"/>
      <c r="AK66" s="67"/>
      <c r="AL66" s="67"/>
      <c r="AM66" s="68"/>
      <c r="AN66" s="66">
        <v>63151</v>
      </c>
      <c r="AO66" s="67"/>
      <c r="AP66" s="67"/>
      <c r="AQ66" s="67"/>
      <c r="AR66" s="68"/>
      <c r="AS66" s="66">
        <v>0</v>
      </c>
      <c r="AT66" s="67"/>
      <c r="AU66" s="67"/>
      <c r="AV66" s="67"/>
      <c r="AW66" s="68"/>
      <c r="AX66" s="66">
        <v>0</v>
      </c>
      <c r="AY66" s="67"/>
      <c r="AZ66" s="67"/>
      <c r="BA66" s="68"/>
      <c r="BB66" s="66">
        <f t="shared" si="1"/>
        <v>63151</v>
      </c>
      <c r="BC66" s="67"/>
      <c r="BD66" s="67"/>
      <c r="BE66" s="67"/>
      <c r="BF66" s="68"/>
      <c r="BG66" s="66">
        <v>113520</v>
      </c>
      <c r="BH66" s="67"/>
      <c r="BI66" s="67"/>
      <c r="BJ66" s="67"/>
      <c r="BK66" s="68"/>
      <c r="BL66" s="66">
        <v>0</v>
      </c>
      <c r="BM66" s="67"/>
      <c r="BN66" s="67"/>
      <c r="BO66" s="67"/>
      <c r="BP66" s="68"/>
      <c r="BQ66" s="66">
        <v>0</v>
      </c>
      <c r="BR66" s="67"/>
      <c r="BS66" s="67"/>
      <c r="BT66" s="68"/>
      <c r="BU66" s="66">
        <f t="shared" si="2"/>
        <v>113520</v>
      </c>
      <c r="BV66" s="67"/>
      <c r="BW66" s="67"/>
      <c r="BX66" s="67"/>
      <c r="BY66" s="68"/>
    </row>
    <row r="67" spans="1:79" s="25" customFormat="1" ht="25.5" customHeight="1" x14ac:dyDescent="0.2">
      <c r="A67" s="59">
        <v>3110</v>
      </c>
      <c r="B67" s="60"/>
      <c r="C67" s="60"/>
      <c r="D67" s="61"/>
      <c r="E67" s="62" t="s">
        <v>189</v>
      </c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4"/>
      <c r="U67" s="66">
        <v>0</v>
      </c>
      <c r="V67" s="67"/>
      <c r="W67" s="67"/>
      <c r="X67" s="67"/>
      <c r="Y67" s="68"/>
      <c r="Z67" s="66">
        <v>202230</v>
      </c>
      <c r="AA67" s="67"/>
      <c r="AB67" s="67"/>
      <c r="AC67" s="67"/>
      <c r="AD67" s="68"/>
      <c r="AE67" s="66">
        <v>0</v>
      </c>
      <c r="AF67" s="67"/>
      <c r="AG67" s="67"/>
      <c r="AH67" s="68"/>
      <c r="AI67" s="66">
        <f t="shared" si="0"/>
        <v>202230</v>
      </c>
      <c r="AJ67" s="67"/>
      <c r="AK67" s="67"/>
      <c r="AL67" s="67"/>
      <c r="AM67" s="68"/>
      <c r="AN67" s="66">
        <v>0</v>
      </c>
      <c r="AO67" s="67"/>
      <c r="AP67" s="67"/>
      <c r="AQ67" s="67"/>
      <c r="AR67" s="68"/>
      <c r="AS67" s="66">
        <v>13800</v>
      </c>
      <c r="AT67" s="67"/>
      <c r="AU67" s="67"/>
      <c r="AV67" s="67"/>
      <c r="AW67" s="68"/>
      <c r="AX67" s="66">
        <v>0</v>
      </c>
      <c r="AY67" s="67"/>
      <c r="AZ67" s="67"/>
      <c r="BA67" s="68"/>
      <c r="BB67" s="66">
        <f t="shared" si="1"/>
        <v>13800</v>
      </c>
      <c r="BC67" s="67"/>
      <c r="BD67" s="67"/>
      <c r="BE67" s="67"/>
      <c r="BF67" s="68"/>
      <c r="BG67" s="66">
        <v>0</v>
      </c>
      <c r="BH67" s="67"/>
      <c r="BI67" s="67"/>
      <c r="BJ67" s="67"/>
      <c r="BK67" s="68"/>
      <c r="BL67" s="66">
        <v>0</v>
      </c>
      <c r="BM67" s="67"/>
      <c r="BN67" s="67"/>
      <c r="BO67" s="67"/>
      <c r="BP67" s="68"/>
      <c r="BQ67" s="66">
        <v>0</v>
      </c>
      <c r="BR67" s="67"/>
      <c r="BS67" s="67"/>
      <c r="BT67" s="68"/>
      <c r="BU67" s="66">
        <f t="shared" si="2"/>
        <v>0</v>
      </c>
      <c r="BV67" s="67"/>
      <c r="BW67" s="67"/>
      <c r="BX67" s="67"/>
      <c r="BY67" s="68"/>
    </row>
    <row r="68" spans="1:79" s="25" customFormat="1" ht="12.75" customHeight="1" x14ac:dyDescent="0.2">
      <c r="A68" s="59">
        <v>3132</v>
      </c>
      <c r="B68" s="60"/>
      <c r="C68" s="60"/>
      <c r="D68" s="61"/>
      <c r="E68" s="62" t="s">
        <v>190</v>
      </c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4"/>
      <c r="U68" s="66">
        <v>0</v>
      </c>
      <c r="V68" s="67"/>
      <c r="W68" s="67"/>
      <c r="X68" s="67"/>
      <c r="Y68" s="68"/>
      <c r="Z68" s="66">
        <v>287459</v>
      </c>
      <c r="AA68" s="67"/>
      <c r="AB68" s="67"/>
      <c r="AC68" s="67"/>
      <c r="AD68" s="68"/>
      <c r="AE68" s="66">
        <v>0</v>
      </c>
      <c r="AF68" s="67"/>
      <c r="AG68" s="67"/>
      <c r="AH68" s="68"/>
      <c r="AI68" s="66">
        <f t="shared" si="0"/>
        <v>287459</v>
      </c>
      <c r="AJ68" s="67"/>
      <c r="AK68" s="67"/>
      <c r="AL68" s="67"/>
      <c r="AM68" s="68"/>
      <c r="AN68" s="66">
        <v>0</v>
      </c>
      <c r="AO68" s="67"/>
      <c r="AP68" s="67"/>
      <c r="AQ68" s="67"/>
      <c r="AR68" s="68"/>
      <c r="AS68" s="66">
        <v>0</v>
      </c>
      <c r="AT68" s="67"/>
      <c r="AU68" s="67"/>
      <c r="AV68" s="67"/>
      <c r="AW68" s="68"/>
      <c r="AX68" s="66">
        <v>0</v>
      </c>
      <c r="AY68" s="67"/>
      <c r="AZ68" s="67"/>
      <c r="BA68" s="68"/>
      <c r="BB68" s="66">
        <f t="shared" si="1"/>
        <v>0</v>
      </c>
      <c r="BC68" s="67"/>
      <c r="BD68" s="67"/>
      <c r="BE68" s="67"/>
      <c r="BF68" s="68"/>
      <c r="BG68" s="66">
        <v>0</v>
      </c>
      <c r="BH68" s="67"/>
      <c r="BI68" s="67"/>
      <c r="BJ68" s="67"/>
      <c r="BK68" s="68"/>
      <c r="BL68" s="66">
        <v>0</v>
      </c>
      <c r="BM68" s="67"/>
      <c r="BN68" s="67"/>
      <c r="BO68" s="67"/>
      <c r="BP68" s="68"/>
      <c r="BQ68" s="66">
        <v>0</v>
      </c>
      <c r="BR68" s="67"/>
      <c r="BS68" s="67"/>
      <c r="BT68" s="68"/>
      <c r="BU68" s="66">
        <f t="shared" si="2"/>
        <v>0</v>
      </c>
      <c r="BV68" s="67"/>
      <c r="BW68" s="67"/>
      <c r="BX68" s="67"/>
      <c r="BY68" s="68"/>
    </row>
    <row r="69" spans="1:79" s="6" customFormat="1" ht="12.75" customHeight="1" x14ac:dyDescent="0.2">
      <c r="A69" s="87"/>
      <c r="B69" s="88"/>
      <c r="C69" s="88"/>
      <c r="D69" s="89"/>
      <c r="E69" s="107" t="s">
        <v>147</v>
      </c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9"/>
      <c r="U69" s="76">
        <v>17271763</v>
      </c>
      <c r="V69" s="77"/>
      <c r="W69" s="77"/>
      <c r="X69" s="77"/>
      <c r="Y69" s="78"/>
      <c r="Z69" s="76">
        <v>489689</v>
      </c>
      <c r="AA69" s="77"/>
      <c r="AB69" s="77"/>
      <c r="AC69" s="77"/>
      <c r="AD69" s="78"/>
      <c r="AE69" s="76">
        <v>0</v>
      </c>
      <c r="AF69" s="77"/>
      <c r="AG69" s="77"/>
      <c r="AH69" s="78"/>
      <c r="AI69" s="76">
        <f t="shared" si="0"/>
        <v>17761452</v>
      </c>
      <c r="AJ69" s="77"/>
      <c r="AK69" s="77"/>
      <c r="AL69" s="77"/>
      <c r="AM69" s="78"/>
      <c r="AN69" s="76">
        <v>19978650</v>
      </c>
      <c r="AO69" s="77"/>
      <c r="AP69" s="77"/>
      <c r="AQ69" s="77"/>
      <c r="AR69" s="78"/>
      <c r="AS69" s="76">
        <v>13800</v>
      </c>
      <c r="AT69" s="77"/>
      <c r="AU69" s="77"/>
      <c r="AV69" s="77"/>
      <c r="AW69" s="78"/>
      <c r="AX69" s="76">
        <v>0</v>
      </c>
      <c r="AY69" s="77"/>
      <c r="AZ69" s="77"/>
      <c r="BA69" s="78"/>
      <c r="BB69" s="76">
        <f t="shared" si="1"/>
        <v>19992450</v>
      </c>
      <c r="BC69" s="77"/>
      <c r="BD69" s="77"/>
      <c r="BE69" s="77"/>
      <c r="BF69" s="78"/>
      <c r="BG69" s="76">
        <v>22926901</v>
      </c>
      <c r="BH69" s="77"/>
      <c r="BI69" s="77"/>
      <c r="BJ69" s="77"/>
      <c r="BK69" s="78"/>
      <c r="BL69" s="76">
        <v>0</v>
      </c>
      <c r="BM69" s="77"/>
      <c r="BN69" s="77"/>
      <c r="BO69" s="77"/>
      <c r="BP69" s="78"/>
      <c r="BQ69" s="76">
        <v>0</v>
      </c>
      <c r="BR69" s="77"/>
      <c r="BS69" s="77"/>
      <c r="BT69" s="78"/>
      <c r="BU69" s="76">
        <f t="shared" si="2"/>
        <v>22926901</v>
      </c>
      <c r="BV69" s="77"/>
      <c r="BW69" s="77"/>
      <c r="BX69" s="77"/>
      <c r="BY69" s="78"/>
    </row>
    <row r="71" spans="1:79" ht="14.25" customHeight="1" x14ac:dyDescent="0.2">
      <c r="A71" s="34" t="s">
        <v>249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</row>
    <row r="72" spans="1:79" ht="15" customHeight="1" x14ac:dyDescent="0.2">
      <c r="A72" s="75" t="s">
        <v>236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</row>
    <row r="73" spans="1:79" ht="23.1" customHeight="1" x14ac:dyDescent="0.2">
      <c r="A73" s="80" t="s">
        <v>119</v>
      </c>
      <c r="B73" s="81"/>
      <c r="C73" s="81"/>
      <c r="D73" s="81"/>
      <c r="E73" s="82"/>
      <c r="F73" s="55" t="s">
        <v>19</v>
      </c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41" t="s">
        <v>237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3"/>
      <c r="AN73" s="41" t="s">
        <v>240</v>
      </c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3"/>
      <c r="BG73" s="41" t="s">
        <v>247</v>
      </c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3"/>
    </row>
    <row r="74" spans="1:79" ht="51.75" customHeight="1" x14ac:dyDescent="0.2">
      <c r="A74" s="83"/>
      <c r="B74" s="84"/>
      <c r="C74" s="84"/>
      <c r="D74" s="84"/>
      <c r="E74" s="8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41" t="s">
        <v>4</v>
      </c>
      <c r="V74" s="42"/>
      <c r="W74" s="42"/>
      <c r="X74" s="42"/>
      <c r="Y74" s="43"/>
      <c r="Z74" s="41" t="s">
        <v>3</v>
      </c>
      <c r="AA74" s="42"/>
      <c r="AB74" s="42"/>
      <c r="AC74" s="42"/>
      <c r="AD74" s="43"/>
      <c r="AE74" s="44" t="s">
        <v>116</v>
      </c>
      <c r="AF74" s="45"/>
      <c r="AG74" s="45"/>
      <c r="AH74" s="46"/>
      <c r="AI74" s="41" t="s">
        <v>5</v>
      </c>
      <c r="AJ74" s="42"/>
      <c r="AK74" s="42"/>
      <c r="AL74" s="42"/>
      <c r="AM74" s="43"/>
      <c r="AN74" s="41" t="s">
        <v>4</v>
      </c>
      <c r="AO74" s="42"/>
      <c r="AP74" s="42"/>
      <c r="AQ74" s="42"/>
      <c r="AR74" s="43"/>
      <c r="AS74" s="41" t="s">
        <v>3</v>
      </c>
      <c r="AT74" s="42"/>
      <c r="AU74" s="42"/>
      <c r="AV74" s="42"/>
      <c r="AW74" s="43"/>
      <c r="AX74" s="44" t="s">
        <v>116</v>
      </c>
      <c r="AY74" s="45"/>
      <c r="AZ74" s="45"/>
      <c r="BA74" s="46"/>
      <c r="BB74" s="41" t="s">
        <v>96</v>
      </c>
      <c r="BC74" s="42"/>
      <c r="BD74" s="42"/>
      <c r="BE74" s="42"/>
      <c r="BF74" s="43"/>
      <c r="BG74" s="41" t="s">
        <v>4</v>
      </c>
      <c r="BH74" s="42"/>
      <c r="BI74" s="42"/>
      <c r="BJ74" s="42"/>
      <c r="BK74" s="43"/>
      <c r="BL74" s="41" t="s">
        <v>3</v>
      </c>
      <c r="BM74" s="42"/>
      <c r="BN74" s="42"/>
      <c r="BO74" s="42"/>
      <c r="BP74" s="43"/>
      <c r="BQ74" s="44" t="s">
        <v>116</v>
      </c>
      <c r="BR74" s="45"/>
      <c r="BS74" s="45"/>
      <c r="BT74" s="46"/>
      <c r="BU74" s="55" t="s">
        <v>97</v>
      </c>
      <c r="BV74" s="55"/>
      <c r="BW74" s="55"/>
      <c r="BX74" s="55"/>
      <c r="BY74" s="55"/>
    </row>
    <row r="75" spans="1:79" ht="15" customHeight="1" x14ac:dyDescent="0.2">
      <c r="A75" s="41">
        <v>1</v>
      </c>
      <c r="B75" s="42"/>
      <c r="C75" s="42"/>
      <c r="D75" s="42"/>
      <c r="E75" s="43"/>
      <c r="F75" s="41">
        <v>2</v>
      </c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3"/>
      <c r="U75" s="41">
        <v>3</v>
      </c>
      <c r="V75" s="42"/>
      <c r="W75" s="42"/>
      <c r="X75" s="42"/>
      <c r="Y75" s="43"/>
      <c r="Z75" s="41">
        <v>4</v>
      </c>
      <c r="AA75" s="42"/>
      <c r="AB75" s="42"/>
      <c r="AC75" s="42"/>
      <c r="AD75" s="43"/>
      <c r="AE75" s="41">
        <v>5</v>
      </c>
      <c r="AF75" s="42"/>
      <c r="AG75" s="42"/>
      <c r="AH75" s="43"/>
      <c r="AI75" s="41">
        <v>6</v>
      </c>
      <c r="AJ75" s="42"/>
      <c r="AK75" s="42"/>
      <c r="AL75" s="42"/>
      <c r="AM75" s="43"/>
      <c r="AN75" s="41">
        <v>7</v>
      </c>
      <c r="AO75" s="42"/>
      <c r="AP75" s="42"/>
      <c r="AQ75" s="42"/>
      <c r="AR75" s="43"/>
      <c r="AS75" s="41">
        <v>8</v>
      </c>
      <c r="AT75" s="42"/>
      <c r="AU75" s="42"/>
      <c r="AV75" s="42"/>
      <c r="AW75" s="43"/>
      <c r="AX75" s="41">
        <v>9</v>
      </c>
      <c r="AY75" s="42"/>
      <c r="AZ75" s="42"/>
      <c r="BA75" s="43"/>
      <c r="BB75" s="41">
        <v>10</v>
      </c>
      <c r="BC75" s="42"/>
      <c r="BD75" s="42"/>
      <c r="BE75" s="42"/>
      <c r="BF75" s="43"/>
      <c r="BG75" s="41">
        <v>11</v>
      </c>
      <c r="BH75" s="42"/>
      <c r="BI75" s="42"/>
      <c r="BJ75" s="42"/>
      <c r="BK75" s="43"/>
      <c r="BL75" s="41">
        <v>12</v>
      </c>
      <c r="BM75" s="42"/>
      <c r="BN75" s="42"/>
      <c r="BO75" s="42"/>
      <c r="BP75" s="43"/>
      <c r="BQ75" s="41">
        <v>13</v>
      </c>
      <c r="BR75" s="42"/>
      <c r="BS75" s="42"/>
      <c r="BT75" s="43"/>
      <c r="BU75" s="55">
        <v>14</v>
      </c>
      <c r="BV75" s="55"/>
      <c r="BW75" s="55"/>
      <c r="BX75" s="55"/>
      <c r="BY75" s="55"/>
    </row>
    <row r="76" spans="1:79" s="1" customFormat="1" ht="13.5" hidden="1" customHeight="1" x14ac:dyDescent="0.2">
      <c r="A76" s="69" t="s">
        <v>64</v>
      </c>
      <c r="B76" s="70"/>
      <c r="C76" s="70"/>
      <c r="D76" s="70"/>
      <c r="E76" s="71"/>
      <c r="F76" s="69" t="s">
        <v>57</v>
      </c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1"/>
      <c r="U76" s="69" t="s">
        <v>65</v>
      </c>
      <c r="V76" s="70"/>
      <c r="W76" s="70"/>
      <c r="X76" s="70"/>
      <c r="Y76" s="71"/>
      <c r="Z76" s="69" t="s">
        <v>66</v>
      </c>
      <c r="AA76" s="70"/>
      <c r="AB76" s="70"/>
      <c r="AC76" s="70"/>
      <c r="AD76" s="71"/>
      <c r="AE76" s="69" t="s">
        <v>91</v>
      </c>
      <c r="AF76" s="70"/>
      <c r="AG76" s="70"/>
      <c r="AH76" s="71"/>
      <c r="AI76" s="56" t="s">
        <v>170</v>
      </c>
      <c r="AJ76" s="57"/>
      <c r="AK76" s="57"/>
      <c r="AL76" s="57"/>
      <c r="AM76" s="58"/>
      <c r="AN76" s="69" t="s">
        <v>67</v>
      </c>
      <c r="AO76" s="70"/>
      <c r="AP76" s="70"/>
      <c r="AQ76" s="70"/>
      <c r="AR76" s="71"/>
      <c r="AS76" s="69" t="s">
        <v>68</v>
      </c>
      <c r="AT76" s="70"/>
      <c r="AU76" s="70"/>
      <c r="AV76" s="70"/>
      <c r="AW76" s="71"/>
      <c r="AX76" s="69" t="s">
        <v>92</v>
      </c>
      <c r="AY76" s="70"/>
      <c r="AZ76" s="70"/>
      <c r="BA76" s="71"/>
      <c r="BB76" s="56" t="s">
        <v>170</v>
      </c>
      <c r="BC76" s="57"/>
      <c r="BD76" s="57"/>
      <c r="BE76" s="57"/>
      <c r="BF76" s="58"/>
      <c r="BG76" s="69" t="s">
        <v>58</v>
      </c>
      <c r="BH76" s="70"/>
      <c r="BI76" s="70"/>
      <c r="BJ76" s="70"/>
      <c r="BK76" s="71"/>
      <c r="BL76" s="69" t="s">
        <v>59</v>
      </c>
      <c r="BM76" s="70"/>
      <c r="BN76" s="70"/>
      <c r="BO76" s="70"/>
      <c r="BP76" s="71"/>
      <c r="BQ76" s="69" t="s">
        <v>93</v>
      </c>
      <c r="BR76" s="70"/>
      <c r="BS76" s="70"/>
      <c r="BT76" s="71"/>
      <c r="BU76" s="86" t="s">
        <v>170</v>
      </c>
      <c r="BV76" s="86"/>
      <c r="BW76" s="86"/>
      <c r="BX76" s="86"/>
      <c r="BY76" s="86"/>
      <c r="CA76" t="s">
        <v>27</v>
      </c>
    </row>
    <row r="77" spans="1:79" s="6" customFormat="1" ht="12.75" customHeight="1" x14ac:dyDescent="0.2">
      <c r="A77" s="87"/>
      <c r="B77" s="88"/>
      <c r="C77" s="88"/>
      <c r="D77" s="88"/>
      <c r="E77" s="89"/>
      <c r="F77" s="87" t="s">
        <v>147</v>
      </c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9"/>
      <c r="U77" s="76"/>
      <c r="V77" s="77"/>
      <c r="W77" s="77"/>
      <c r="X77" s="77"/>
      <c r="Y77" s="78"/>
      <c r="Z77" s="76"/>
      <c r="AA77" s="77"/>
      <c r="AB77" s="77"/>
      <c r="AC77" s="77"/>
      <c r="AD77" s="78"/>
      <c r="AE77" s="76"/>
      <c r="AF77" s="77"/>
      <c r="AG77" s="77"/>
      <c r="AH77" s="78"/>
      <c r="AI77" s="76">
        <f>IF(ISNUMBER(U77),U77,0)+IF(ISNUMBER(Z77),Z77,0)</f>
        <v>0</v>
      </c>
      <c r="AJ77" s="77"/>
      <c r="AK77" s="77"/>
      <c r="AL77" s="77"/>
      <c r="AM77" s="78"/>
      <c r="AN77" s="76"/>
      <c r="AO77" s="77"/>
      <c r="AP77" s="77"/>
      <c r="AQ77" s="77"/>
      <c r="AR77" s="78"/>
      <c r="AS77" s="76"/>
      <c r="AT77" s="77"/>
      <c r="AU77" s="77"/>
      <c r="AV77" s="77"/>
      <c r="AW77" s="78"/>
      <c r="AX77" s="76"/>
      <c r="AY77" s="77"/>
      <c r="AZ77" s="77"/>
      <c r="BA77" s="78"/>
      <c r="BB77" s="76">
        <f>IF(ISNUMBER(AN77),AN77,0)+IF(ISNUMBER(AS77),AS77,0)</f>
        <v>0</v>
      </c>
      <c r="BC77" s="77"/>
      <c r="BD77" s="77"/>
      <c r="BE77" s="77"/>
      <c r="BF77" s="78"/>
      <c r="BG77" s="76"/>
      <c r="BH77" s="77"/>
      <c r="BI77" s="77"/>
      <c r="BJ77" s="77"/>
      <c r="BK77" s="78"/>
      <c r="BL77" s="76"/>
      <c r="BM77" s="77"/>
      <c r="BN77" s="77"/>
      <c r="BO77" s="77"/>
      <c r="BP77" s="78"/>
      <c r="BQ77" s="76"/>
      <c r="BR77" s="77"/>
      <c r="BS77" s="77"/>
      <c r="BT77" s="78"/>
      <c r="BU77" s="76">
        <f>IF(ISNUMBER(BG77),BG77,0)+IF(ISNUMBER(BL77),BL77,0)</f>
        <v>0</v>
      </c>
      <c r="BV77" s="77"/>
      <c r="BW77" s="77"/>
      <c r="BX77" s="77"/>
      <c r="BY77" s="78"/>
      <c r="CA77" s="6" t="s">
        <v>28</v>
      </c>
    </row>
    <row r="79" spans="1:79" ht="14.25" customHeight="1" x14ac:dyDescent="0.2">
      <c r="A79" s="34" t="s">
        <v>264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</row>
    <row r="80" spans="1:79" ht="15" customHeight="1" x14ac:dyDescent="0.2">
      <c r="A80" s="75" t="s">
        <v>236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</row>
    <row r="81" spans="1:79" ht="23.1" customHeight="1" x14ac:dyDescent="0.2">
      <c r="A81" s="80" t="s">
        <v>118</v>
      </c>
      <c r="B81" s="81"/>
      <c r="C81" s="81"/>
      <c r="D81" s="82"/>
      <c r="E81" s="49" t="s">
        <v>19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1"/>
      <c r="X81" s="41" t="s">
        <v>258</v>
      </c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3"/>
      <c r="AR81" s="55" t="s">
        <v>263</v>
      </c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</row>
    <row r="82" spans="1:79" ht="48.75" customHeight="1" x14ac:dyDescent="0.2">
      <c r="A82" s="83"/>
      <c r="B82" s="84"/>
      <c r="C82" s="84"/>
      <c r="D82" s="85"/>
      <c r="E82" s="52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4"/>
      <c r="X82" s="49" t="s">
        <v>4</v>
      </c>
      <c r="Y82" s="50"/>
      <c r="Z82" s="50"/>
      <c r="AA82" s="50"/>
      <c r="AB82" s="51"/>
      <c r="AC82" s="49" t="s">
        <v>3</v>
      </c>
      <c r="AD82" s="50"/>
      <c r="AE82" s="50"/>
      <c r="AF82" s="50"/>
      <c r="AG82" s="51"/>
      <c r="AH82" s="44" t="s">
        <v>116</v>
      </c>
      <c r="AI82" s="45"/>
      <c r="AJ82" s="45"/>
      <c r="AK82" s="45"/>
      <c r="AL82" s="46"/>
      <c r="AM82" s="41" t="s">
        <v>5</v>
      </c>
      <c r="AN82" s="42"/>
      <c r="AO82" s="42"/>
      <c r="AP82" s="42"/>
      <c r="AQ82" s="43"/>
      <c r="AR82" s="41" t="s">
        <v>4</v>
      </c>
      <c r="AS82" s="42"/>
      <c r="AT82" s="42"/>
      <c r="AU82" s="42"/>
      <c r="AV82" s="43"/>
      <c r="AW82" s="41" t="s">
        <v>3</v>
      </c>
      <c r="AX82" s="42"/>
      <c r="AY82" s="42"/>
      <c r="AZ82" s="42"/>
      <c r="BA82" s="43"/>
      <c r="BB82" s="44" t="s">
        <v>116</v>
      </c>
      <c r="BC82" s="45"/>
      <c r="BD82" s="45"/>
      <c r="BE82" s="45"/>
      <c r="BF82" s="46"/>
      <c r="BG82" s="41" t="s">
        <v>96</v>
      </c>
      <c r="BH82" s="42"/>
      <c r="BI82" s="42"/>
      <c r="BJ82" s="42"/>
      <c r="BK82" s="43"/>
    </row>
    <row r="83" spans="1:79" ht="12.75" customHeight="1" x14ac:dyDescent="0.2">
      <c r="A83" s="41">
        <v>1</v>
      </c>
      <c r="B83" s="42"/>
      <c r="C83" s="42"/>
      <c r="D83" s="43"/>
      <c r="E83" s="41">
        <v>2</v>
      </c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3"/>
      <c r="X83" s="41">
        <v>3</v>
      </c>
      <c r="Y83" s="42"/>
      <c r="Z83" s="42"/>
      <c r="AA83" s="42"/>
      <c r="AB83" s="43"/>
      <c r="AC83" s="41">
        <v>4</v>
      </c>
      <c r="AD83" s="42"/>
      <c r="AE83" s="42"/>
      <c r="AF83" s="42"/>
      <c r="AG83" s="43"/>
      <c r="AH83" s="41">
        <v>5</v>
      </c>
      <c r="AI83" s="42"/>
      <c r="AJ83" s="42"/>
      <c r="AK83" s="42"/>
      <c r="AL83" s="43"/>
      <c r="AM83" s="41">
        <v>6</v>
      </c>
      <c r="AN83" s="42"/>
      <c r="AO83" s="42"/>
      <c r="AP83" s="42"/>
      <c r="AQ83" s="43"/>
      <c r="AR83" s="41">
        <v>7</v>
      </c>
      <c r="AS83" s="42"/>
      <c r="AT83" s="42"/>
      <c r="AU83" s="42"/>
      <c r="AV83" s="43"/>
      <c r="AW83" s="41">
        <v>8</v>
      </c>
      <c r="AX83" s="42"/>
      <c r="AY83" s="42"/>
      <c r="AZ83" s="42"/>
      <c r="BA83" s="43"/>
      <c r="BB83" s="41">
        <v>9</v>
      </c>
      <c r="BC83" s="42"/>
      <c r="BD83" s="42"/>
      <c r="BE83" s="42"/>
      <c r="BF83" s="43"/>
      <c r="BG83" s="41">
        <v>10</v>
      </c>
      <c r="BH83" s="42"/>
      <c r="BI83" s="42"/>
      <c r="BJ83" s="42"/>
      <c r="BK83" s="43"/>
    </row>
    <row r="84" spans="1:79" s="1" customFormat="1" ht="12.75" hidden="1" customHeight="1" x14ac:dyDescent="0.2">
      <c r="A84" s="69" t="s">
        <v>64</v>
      </c>
      <c r="B84" s="70"/>
      <c r="C84" s="70"/>
      <c r="D84" s="71"/>
      <c r="E84" s="69" t="s">
        <v>57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1"/>
      <c r="X84" s="90" t="s">
        <v>60</v>
      </c>
      <c r="Y84" s="91"/>
      <c r="Z84" s="91"/>
      <c r="AA84" s="91"/>
      <c r="AB84" s="92"/>
      <c r="AC84" s="90" t="s">
        <v>61</v>
      </c>
      <c r="AD84" s="91"/>
      <c r="AE84" s="91"/>
      <c r="AF84" s="91"/>
      <c r="AG84" s="92"/>
      <c r="AH84" s="69" t="s">
        <v>94</v>
      </c>
      <c r="AI84" s="70"/>
      <c r="AJ84" s="70"/>
      <c r="AK84" s="70"/>
      <c r="AL84" s="71"/>
      <c r="AM84" s="56" t="s">
        <v>171</v>
      </c>
      <c r="AN84" s="57"/>
      <c r="AO84" s="57"/>
      <c r="AP84" s="57"/>
      <c r="AQ84" s="58"/>
      <c r="AR84" s="69" t="s">
        <v>62</v>
      </c>
      <c r="AS84" s="70"/>
      <c r="AT84" s="70"/>
      <c r="AU84" s="70"/>
      <c r="AV84" s="71"/>
      <c r="AW84" s="69" t="s">
        <v>63</v>
      </c>
      <c r="AX84" s="70"/>
      <c r="AY84" s="70"/>
      <c r="AZ84" s="70"/>
      <c r="BA84" s="71"/>
      <c r="BB84" s="69" t="s">
        <v>95</v>
      </c>
      <c r="BC84" s="70"/>
      <c r="BD84" s="70"/>
      <c r="BE84" s="70"/>
      <c r="BF84" s="71"/>
      <c r="BG84" s="56" t="s">
        <v>171</v>
      </c>
      <c r="BH84" s="57"/>
      <c r="BI84" s="57"/>
      <c r="BJ84" s="57"/>
      <c r="BK84" s="58"/>
      <c r="CA84" t="s">
        <v>29</v>
      </c>
    </row>
    <row r="85" spans="1:79" s="25" customFormat="1" ht="12.75" customHeight="1" x14ac:dyDescent="0.2">
      <c r="A85" s="59">
        <v>2111</v>
      </c>
      <c r="B85" s="60"/>
      <c r="C85" s="60"/>
      <c r="D85" s="61"/>
      <c r="E85" s="62" t="s">
        <v>176</v>
      </c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4"/>
      <c r="X85" s="66">
        <v>19595515</v>
      </c>
      <c r="Y85" s="67"/>
      <c r="Z85" s="67"/>
      <c r="AA85" s="67"/>
      <c r="AB85" s="68"/>
      <c r="AC85" s="66">
        <v>0</v>
      </c>
      <c r="AD85" s="67"/>
      <c r="AE85" s="67"/>
      <c r="AF85" s="67"/>
      <c r="AG85" s="68"/>
      <c r="AH85" s="66">
        <v>0</v>
      </c>
      <c r="AI85" s="67"/>
      <c r="AJ85" s="67"/>
      <c r="AK85" s="67"/>
      <c r="AL85" s="68"/>
      <c r="AM85" s="66">
        <f t="shared" ref="AM85:AM100" si="3">IF(ISNUMBER(X85),X85,0)+IF(ISNUMBER(AC85),AC85,0)</f>
        <v>19595515</v>
      </c>
      <c r="AN85" s="67"/>
      <c r="AO85" s="67"/>
      <c r="AP85" s="67"/>
      <c r="AQ85" s="68"/>
      <c r="AR85" s="66">
        <v>20986797</v>
      </c>
      <c r="AS85" s="67"/>
      <c r="AT85" s="67"/>
      <c r="AU85" s="67"/>
      <c r="AV85" s="68"/>
      <c r="AW85" s="66">
        <v>0</v>
      </c>
      <c r="AX85" s="67"/>
      <c r="AY85" s="67"/>
      <c r="AZ85" s="67"/>
      <c r="BA85" s="68"/>
      <c r="BB85" s="66">
        <v>0</v>
      </c>
      <c r="BC85" s="67"/>
      <c r="BD85" s="67"/>
      <c r="BE85" s="67"/>
      <c r="BF85" s="68"/>
      <c r="BG85" s="65">
        <f t="shared" ref="BG85:BG100" si="4">IF(ISNUMBER(AR85),AR85,0)+IF(ISNUMBER(AW85),AW85,0)</f>
        <v>20986797</v>
      </c>
      <c r="BH85" s="65"/>
      <c r="BI85" s="65"/>
      <c r="BJ85" s="65"/>
      <c r="BK85" s="65"/>
      <c r="CA85" s="25" t="s">
        <v>30</v>
      </c>
    </row>
    <row r="86" spans="1:79" s="25" customFormat="1" ht="12.75" customHeight="1" x14ac:dyDescent="0.2">
      <c r="A86" s="59">
        <v>2120</v>
      </c>
      <c r="B86" s="60"/>
      <c r="C86" s="60"/>
      <c r="D86" s="61"/>
      <c r="E86" s="62" t="s">
        <v>177</v>
      </c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4"/>
      <c r="X86" s="66">
        <v>4311008</v>
      </c>
      <c r="Y86" s="67"/>
      <c r="Z86" s="67"/>
      <c r="AA86" s="67"/>
      <c r="AB86" s="68"/>
      <c r="AC86" s="66">
        <v>0</v>
      </c>
      <c r="AD86" s="67"/>
      <c r="AE86" s="67"/>
      <c r="AF86" s="67"/>
      <c r="AG86" s="68"/>
      <c r="AH86" s="66">
        <v>0</v>
      </c>
      <c r="AI86" s="67"/>
      <c r="AJ86" s="67"/>
      <c r="AK86" s="67"/>
      <c r="AL86" s="68"/>
      <c r="AM86" s="66">
        <f t="shared" si="3"/>
        <v>4311008</v>
      </c>
      <c r="AN86" s="67"/>
      <c r="AO86" s="67"/>
      <c r="AP86" s="67"/>
      <c r="AQ86" s="68"/>
      <c r="AR86" s="66">
        <v>4617090</v>
      </c>
      <c r="AS86" s="67"/>
      <c r="AT86" s="67"/>
      <c r="AU86" s="67"/>
      <c r="AV86" s="68"/>
      <c r="AW86" s="66">
        <v>0</v>
      </c>
      <c r="AX86" s="67"/>
      <c r="AY86" s="67"/>
      <c r="AZ86" s="67"/>
      <c r="BA86" s="68"/>
      <c r="BB86" s="66">
        <v>0</v>
      </c>
      <c r="BC86" s="67"/>
      <c r="BD86" s="67"/>
      <c r="BE86" s="67"/>
      <c r="BF86" s="68"/>
      <c r="BG86" s="65">
        <f t="shared" si="4"/>
        <v>4617090</v>
      </c>
      <c r="BH86" s="65"/>
      <c r="BI86" s="65"/>
      <c r="BJ86" s="65"/>
      <c r="BK86" s="65"/>
    </row>
    <row r="87" spans="1:79" s="25" customFormat="1" ht="12.75" customHeight="1" x14ac:dyDescent="0.2">
      <c r="A87" s="59">
        <v>2210</v>
      </c>
      <c r="B87" s="60"/>
      <c r="C87" s="60"/>
      <c r="D87" s="61"/>
      <c r="E87" s="62" t="s">
        <v>178</v>
      </c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4"/>
      <c r="X87" s="66">
        <v>346925</v>
      </c>
      <c r="Y87" s="67"/>
      <c r="Z87" s="67"/>
      <c r="AA87" s="67"/>
      <c r="AB87" s="68"/>
      <c r="AC87" s="66">
        <v>0</v>
      </c>
      <c r="AD87" s="67"/>
      <c r="AE87" s="67"/>
      <c r="AF87" s="67"/>
      <c r="AG87" s="68"/>
      <c r="AH87" s="66">
        <v>0</v>
      </c>
      <c r="AI87" s="67"/>
      <c r="AJ87" s="67"/>
      <c r="AK87" s="67"/>
      <c r="AL87" s="68"/>
      <c r="AM87" s="66">
        <f t="shared" si="3"/>
        <v>346925</v>
      </c>
      <c r="AN87" s="67"/>
      <c r="AO87" s="67"/>
      <c r="AP87" s="67"/>
      <c r="AQ87" s="68"/>
      <c r="AR87" s="66">
        <v>365312</v>
      </c>
      <c r="AS87" s="67"/>
      <c r="AT87" s="67"/>
      <c r="AU87" s="67"/>
      <c r="AV87" s="68"/>
      <c r="AW87" s="66">
        <v>0</v>
      </c>
      <c r="AX87" s="67"/>
      <c r="AY87" s="67"/>
      <c r="AZ87" s="67"/>
      <c r="BA87" s="68"/>
      <c r="BB87" s="66">
        <v>0</v>
      </c>
      <c r="BC87" s="67"/>
      <c r="BD87" s="67"/>
      <c r="BE87" s="67"/>
      <c r="BF87" s="68"/>
      <c r="BG87" s="65">
        <f t="shared" si="4"/>
        <v>365312</v>
      </c>
      <c r="BH87" s="65"/>
      <c r="BI87" s="65"/>
      <c r="BJ87" s="65"/>
      <c r="BK87" s="65"/>
    </row>
    <row r="88" spans="1:79" s="25" customFormat="1" ht="12.75" customHeight="1" x14ac:dyDescent="0.2">
      <c r="A88" s="59">
        <v>2240</v>
      </c>
      <c r="B88" s="60"/>
      <c r="C88" s="60"/>
      <c r="D88" s="61"/>
      <c r="E88" s="62" t="s">
        <v>179</v>
      </c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4"/>
      <c r="X88" s="66">
        <v>361677</v>
      </c>
      <c r="Y88" s="67"/>
      <c r="Z88" s="67"/>
      <c r="AA88" s="67"/>
      <c r="AB88" s="68"/>
      <c r="AC88" s="66">
        <v>0</v>
      </c>
      <c r="AD88" s="67"/>
      <c r="AE88" s="67"/>
      <c r="AF88" s="67"/>
      <c r="AG88" s="68"/>
      <c r="AH88" s="66">
        <v>0</v>
      </c>
      <c r="AI88" s="67"/>
      <c r="AJ88" s="67"/>
      <c r="AK88" s="67"/>
      <c r="AL88" s="68"/>
      <c r="AM88" s="66">
        <f t="shared" si="3"/>
        <v>361677</v>
      </c>
      <c r="AN88" s="67"/>
      <c r="AO88" s="67"/>
      <c r="AP88" s="67"/>
      <c r="AQ88" s="68"/>
      <c r="AR88" s="66">
        <v>380846</v>
      </c>
      <c r="AS88" s="67"/>
      <c r="AT88" s="67"/>
      <c r="AU88" s="67"/>
      <c r="AV88" s="68"/>
      <c r="AW88" s="66">
        <v>0</v>
      </c>
      <c r="AX88" s="67"/>
      <c r="AY88" s="67"/>
      <c r="AZ88" s="67"/>
      <c r="BA88" s="68"/>
      <c r="BB88" s="66">
        <v>0</v>
      </c>
      <c r="BC88" s="67"/>
      <c r="BD88" s="67"/>
      <c r="BE88" s="67"/>
      <c r="BF88" s="68"/>
      <c r="BG88" s="65">
        <f t="shared" si="4"/>
        <v>380846</v>
      </c>
      <c r="BH88" s="65"/>
      <c r="BI88" s="65"/>
      <c r="BJ88" s="65"/>
      <c r="BK88" s="65"/>
    </row>
    <row r="89" spans="1:79" s="25" customFormat="1" ht="12.75" customHeight="1" x14ac:dyDescent="0.2">
      <c r="A89" s="59">
        <v>2250</v>
      </c>
      <c r="B89" s="60"/>
      <c r="C89" s="60"/>
      <c r="D89" s="61"/>
      <c r="E89" s="62" t="s">
        <v>180</v>
      </c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4"/>
      <c r="X89" s="66">
        <v>8283</v>
      </c>
      <c r="Y89" s="67"/>
      <c r="Z89" s="67"/>
      <c r="AA89" s="67"/>
      <c r="AB89" s="68"/>
      <c r="AC89" s="66">
        <v>0</v>
      </c>
      <c r="AD89" s="67"/>
      <c r="AE89" s="67"/>
      <c r="AF89" s="67"/>
      <c r="AG89" s="68"/>
      <c r="AH89" s="66">
        <v>0</v>
      </c>
      <c r="AI89" s="67"/>
      <c r="AJ89" s="67"/>
      <c r="AK89" s="67"/>
      <c r="AL89" s="68"/>
      <c r="AM89" s="66">
        <f t="shared" si="3"/>
        <v>8283</v>
      </c>
      <c r="AN89" s="67"/>
      <c r="AO89" s="67"/>
      <c r="AP89" s="67"/>
      <c r="AQ89" s="68"/>
      <c r="AR89" s="66">
        <v>8721.9989999999998</v>
      </c>
      <c r="AS89" s="67"/>
      <c r="AT89" s="67"/>
      <c r="AU89" s="67"/>
      <c r="AV89" s="68"/>
      <c r="AW89" s="66">
        <v>0</v>
      </c>
      <c r="AX89" s="67"/>
      <c r="AY89" s="67"/>
      <c r="AZ89" s="67"/>
      <c r="BA89" s="68"/>
      <c r="BB89" s="66">
        <v>0</v>
      </c>
      <c r="BC89" s="67"/>
      <c r="BD89" s="67"/>
      <c r="BE89" s="67"/>
      <c r="BF89" s="68"/>
      <c r="BG89" s="65">
        <f t="shared" si="4"/>
        <v>8721.9989999999998</v>
      </c>
      <c r="BH89" s="65"/>
      <c r="BI89" s="65"/>
      <c r="BJ89" s="65"/>
      <c r="BK89" s="65"/>
    </row>
    <row r="90" spans="1:79" s="25" customFormat="1" ht="12.75" customHeight="1" x14ac:dyDescent="0.2">
      <c r="A90" s="59">
        <v>2271</v>
      </c>
      <c r="B90" s="60"/>
      <c r="C90" s="60"/>
      <c r="D90" s="61"/>
      <c r="E90" s="62" t="s">
        <v>181</v>
      </c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4"/>
      <c r="X90" s="66">
        <v>3872</v>
      </c>
      <c r="Y90" s="67"/>
      <c r="Z90" s="67"/>
      <c r="AA90" s="67"/>
      <c r="AB90" s="68"/>
      <c r="AC90" s="66">
        <v>0</v>
      </c>
      <c r="AD90" s="67"/>
      <c r="AE90" s="67"/>
      <c r="AF90" s="67"/>
      <c r="AG90" s="68"/>
      <c r="AH90" s="66">
        <v>0</v>
      </c>
      <c r="AI90" s="67"/>
      <c r="AJ90" s="67"/>
      <c r="AK90" s="67"/>
      <c r="AL90" s="68"/>
      <c r="AM90" s="66">
        <f t="shared" si="3"/>
        <v>3872</v>
      </c>
      <c r="AN90" s="67"/>
      <c r="AO90" s="67"/>
      <c r="AP90" s="67"/>
      <c r="AQ90" s="68"/>
      <c r="AR90" s="66">
        <v>4108</v>
      </c>
      <c r="AS90" s="67"/>
      <c r="AT90" s="67"/>
      <c r="AU90" s="67"/>
      <c r="AV90" s="68"/>
      <c r="AW90" s="66">
        <v>0</v>
      </c>
      <c r="AX90" s="67"/>
      <c r="AY90" s="67"/>
      <c r="AZ90" s="67"/>
      <c r="BA90" s="68"/>
      <c r="BB90" s="66">
        <v>0</v>
      </c>
      <c r="BC90" s="67"/>
      <c r="BD90" s="67"/>
      <c r="BE90" s="67"/>
      <c r="BF90" s="68"/>
      <c r="BG90" s="65">
        <f t="shared" si="4"/>
        <v>4108</v>
      </c>
      <c r="BH90" s="65"/>
      <c r="BI90" s="65"/>
      <c r="BJ90" s="65"/>
      <c r="BK90" s="65"/>
    </row>
    <row r="91" spans="1:79" s="25" customFormat="1" ht="12.75" customHeight="1" x14ac:dyDescent="0.2">
      <c r="A91" s="59">
        <v>2272</v>
      </c>
      <c r="B91" s="60"/>
      <c r="C91" s="60"/>
      <c r="D91" s="61"/>
      <c r="E91" s="62" t="s">
        <v>182</v>
      </c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4"/>
      <c r="X91" s="66">
        <v>9987</v>
      </c>
      <c r="Y91" s="67"/>
      <c r="Z91" s="67"/>
      <c r="AA91" s="67"/>
      <c r="AB91" s="68"/>
      <c r="AC91" s="66">
        <v>0</v>
      </c>
      <c r="AD91" s="67"/>
      <c r="AE91" s="67"/>
      <c r="AF91" s="67"/>
      <c r="AG91" s="68"/>
      <c r="AH91" s="66">
        <v>0</v>
      </c>
      <c r="AI91" s="67"/>
      <c r="AJ91" s="67"/>
      <c r="AK91" s="67"/>
      <c r="AL91" s="68"/>
      <c r="AM91" s="66">
        <f t="shared" si="3"/>
        <v>9987</v>
      </c>
      <c r="AN91" s="67"/>
      <c r="AO91" s="67"/>
      <c r="AP91" s="67"/>
      <c r="AQ91" s="68"/>
      <c r="AR91" s="66">
        <v>10596</v>
      </c>
      <c r="AS91" s="67"/>
      <c r="AT91" s="67"/>
      <c r="AU91" s="67"/>
      <c r="AV91" s="68"/>
      <c r="AW91" s="66">
        <v>0</v>
      </c>
      <c r="AX91" s="67"/>
      <c r="AY91" s="67"/>
      <c r="AZ91" s="67"/>
      <c r="BA91" s="68"/>
      <c r="BB91" s="66">
        <v>0</v>
      </c>
      <c r="BC91" s="67"/>
      <c r="BD91" s="67"/>
      <c r="BE91" s="67"/>
      <c r="BF91" s="68"/>
      <c r="BG91" s="65">
        <f t="shared" si="4"/>
        <v>10596</v>
      </c>
      <c r="BH91" s="65"/>
      <c r="BI91" s="65"/>
      <c r="BJ91" s="65"/>
      <c r="BK91" s="65"/>
    </row>
    <row r="92" spans="1:79" s="25" customFormat="1" ht="12.75" customHeight="1" x14ac:dyDescent="0.2">
      <c r="A92" s="59">
        <v>2273</v>
      </c>
      <c r="B92" s="60"/>
      <c r="C92" s="60"/>
      <c r="D92" s="61"/>
      <c r="E92" s="62" t="s">
        <v>183</v>
      </c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4"/>
      <c r="X92" s="66">
        <v>174398</v>
      </c>
      <c r="Y92" s="67"/>
      <c r="Z92" s="67"/>
      <c r="AA92" s="67"/>
      <c r="AB92" s="68"/>
      <c r="AC92" s="66">
        <v>0</v>
      </c>
      <c r="AD92" s="67"/>
      <c r="AE92" s="67"/>
      <c r="AF92" s="67"/>
      <c r="AG92" s="68"/>
      <c r="AH92" s="66">
        <v>0</v>
      </c>
      <c r="AI92" s="67"/>
      <c r="AJ92" s="67"/>
      <c r="AK92" s="67"/>
      <c r="AL92" s="68"/>
      <c r="AM92" s="66">
        <f t="shared" si="3"/>
        <v>174398</v>
      </c>
      <c r="AN92" s="67"/>
      <c r="AO92" s="67"/>
      <c r="AP92" s="67"/>
      <c r="AQ92" s="68"/>
      <c r="AR92" s="66">
        <v>185036</v>
      </c>
      <c r="AS92" s="67"/>
      <c r="AT92" s="67"/>
      <c r="AU92" s="67"/>
      <c r="AV92" s="68"/>
      <c r="AW92" s="66">
        <v>0</v>
      </c>
      <c r="AX92" s="67"/>
      <c r="AY92" s="67"/>
      <c r="AZ92" s="67"/>
      <c r="BA92" s="68"/>
      <c r="BB92" s="66">
        <v>0</v>
      </c>
      <c r="BC92" s="67"/>
      <c r="BD92" s="67"/>
      <c r="BE92" s="67"/>
      <c r="BF92" s="68"/>
      <c r="BG92" s="65">
        <f t="shared" si="4"/>
        <v>185036</v>
      </c>
      <c r="BH92" s="65"/>
      <c r="BI92" s="65"/>
      <c r="BJ92" s="65"/>
      <c r="BK92" s="65"/>
    </row>
    <row r="93" spans="1:79" s="25" customFormat="1" ht="12.75" customHeight="1" x14ac:dyDescent="0.2">
      <c r="A93" s="59">
        <v>2274</v>
      </c>
      <c r="B93" s="60"/>
      <c r="C93" s="60"/>
      <c r="D93" s="61"/>
      <c r="E93" s="62" t="s">
        <v>184</v>
      </c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4"/>
      <c r="X93" s="66">
        <v>421425</v>
      </c>
      <c r="Y93" s="67"/>
      <c r="Z93" s="67"/>
      <c r="AA93" s="67"/>
      <c r="AB93" s="68"/>
      <c r="AC93" s="66">
        <v>0</v>
      </c>
      <c r="AD93" s="67"/>
      <c r="AE93" s="67"/>
      <c r="AF93" s="67"/>
      <c r="AG93" s="68"/>
      <c r="AH93" s="66">
        <v>0</v>
      </c>
      <c r="AI93" s="67"/>
      <c r="AJ93" s="67"/>
      <c r="AK93" s="67"/>
      <c r="AL93" s="68"/>
      <c r="AM93" s="66">
        <f t="shared" si="3"/>
        <v>421425</v>
      </c>
      <c r="AN93" s="67"/>
      <c r="AO93" s="67"/>
      <c r="AP93" s="67"/>
      <c r="AQ93" s="68"/>
      <c r="AR93" s="66">
        <v>447132</v>
      </c>
      <c r="AS93" s="67"/>
      <c r="AT93" s="67"/>
      <c r="AU93" s="67"/>
      <c r="AV93" s="68"/>
      <c r="AW93" s="66">
        <v>0</v>
      </c>
      <c r="AX93" s="67"/>
      <c r="AY93" s="67"/>
      <c r="AZ93" s="67"/>
      <c r="BA93" s="68"/>
      <c r="BB93" s="66">
        <v>0</v>
      </c>
      <c r="BC93" s="67"/>
      <c r="BD93" s="67"/>
      <c r="BE93" s="67"/>
      <c r="BF93" s="68"/>
      <c r="BG93" s="65">
        <f t="shared" si="4"/>
        <v>447132</v>
      </c>
      <c r="BH93" s="65"/>
      <c r="BI93" s="65"/>
      <c r="BJ93" s="65"/>
      <c r="BK93" s="65"/>
    </row>
    <row r="94" spans="1:79" s="25" customFormat="1" ht="12.75" customHeight="1" x14ac:dyDescent="0.2">
      <c r="A94" s="59">
        <v>2275</v>
      </c>
      <c r="B94" s="60"/>
      <c r="C94" s="60"/>
      <c r="D94" s="61"/>
      <c r="E94" s="62" t="s">
        <v>185</v>
      </c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4"/>
      <c r="X94" s="66">
        <v>4794</v>
      </c>
      <c r="Y94" s="67"/>
      <c r="Z94" s="67"/>
      <c r="AA94" s="67"/>
      <c r="AB94" s="68"/>
      <c r="AC94" s="66">
        <v>0</v>
      </c>
      <c r="AD94" s="67"/>
      <c r="AE94" s="67"/>
      <c r="AF94" s="67"/>
      <c r="AG94" s="68"/>
      <c r="AH94" s="66">
        <v>0</v>
      </c>
      <c r="AI94" s="67"/>
      <c r="AJ94" s="67"/>
      <c r="AK94" s="67"/>
      <c r="AL94" s="68"/>
      <c r="AM94" s="66">
        <f t="shared" si="3"/>
        <v>4794</v>
      </c>
      <c r="AN94" s="67"/>
      <c r="AO94" s="67"/>
      <c r="AP94" s="67"/>
      <c r="AQ94" s="68"/>
      <c r="AR94" s="66">
        <v>5086</v>
      </c>
      <c r="AS94" s="67"/>
      <c r="AT94" s="67"/>
      <c r="AU94" s="67"/>
      <c r="AV94" s="68"/>
      <c r="AW94" s="66">
        <v>0</v>
      </c>
      <c r="AX94" s="67"/>
      <c r="AY94" s="67"/>
      <c r="AZ94" s="67"/>
      <c r="BA94" s="68"/>
      <c r="BB94" s="66">
        <v>0</v>
      </c>
      <c r="BC94" s="67"/>
      <c r="BD94" s="67"/>
      <c r="BE94" s="67"/>
      <c r="BF94" s="68"/>
      <c r="BG94" s="65">
        <f t="shared" si="4"/>
        <v>5086</v>
      </c>
      <c r="BH94" s="65"/>
      <c r="BI94" s="65"/>
      <c r="BJ94" s="65"/>
      <c r="BK94" s="65"/>
    </row>
    <row r="95" spans="1:79" s="25" customFormat="1" ht="25.5" customHeight="1" x14ac:dyDescent="0.2">
      <c r="A95" s="59">
        <v>2281</v>
      </c>
      <c r="B95" s="60"/>
      <c r="C95" s="60"/>
      <c r="D95" s="61"/>
      <c r="E95" s="62" t="s">
        <v>186</v>
      </c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4"/>
      <c r="X95" s="66">
        <v>0</v>
      </c>
      <c r="Y95" s="67"/>
      <c r="Z95" s="67"/>
      <c r="AA95" s="67"/>
      <c r="AB95" s="68"/>
      <c r="AC95" s="66">
        <v>0</v>
      </c>
      <c r="AD95" s="67"/>
      <c r="AE95" s="67"/>
      <c r="AF95" s="67"/>
      <c r="AG95" s="68"/>
      <c r="AH95" s="66">
        <v>0</v>
      </c>
      <c r="AI95" s="67"/>
      <c r="AJ95" s="67"/>
      <c r="AK95" s="67"/>
      <c r="AL95" s="68"/>
      <c r="AM95" s="66">
        <f t="shared" si="3"/>
        <v>0</v>
      </c>
      <c r="AN95" s="67"/>
      <c r="AO95" s="67"/>
      <c r="AP95" s="67"/>
      <c r="AQ95" s="68"/>
      <c r="AR95" s="66">
        <v>0</v>
      </c>
      <c r="AS95" s="67"/>
      <c r="AT95" s="67"/>
      <c r="AU95" s="67"/>
      <c r="AV95" s="68"/>
      <c r="AW95" s="66">
        <v>0</v>
      </c>
      <c r="AX95" s="67"/>
      <c r="AY95" s="67"/>
      <c r="AZ95" s="67"/>
      <c r="BA95" s="68"/>
      <c r="BB95" s="66">
        <v>0</v>
      </c>
      <c r="BC95" s="67"/>
      <c r="BD95" s="67"/>
      <c r="BE95" s="67"/>
      <c r="BF95" s="68"/>
      <c r="BG95" s="65">
        <f t="shared" si="4"/>
        <v>0</v>
      </c>
      <c r="BH95" s="65"/>
      <c r="BI95" s="65"/>
      <c r="BJ95" s="65"/>
      <c r="BK95" s="65"/>
    </row>
    <row r="96" spans="1:79" s="25" customFormat="1" ht="25.5" customHeight="1" x14ac:dyDescent="0.2">
      <c r="A96" s="59">
        <v>2282</v>
      </c>
      <c r="B96" s="60"/>
      <c r="C96" s="60"/>
      <c r="D96" s="61"/>
      <c r="E96" s="62" t="s">
        <v>187</v>
      </c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4"/>
      <c r="X96" s="66">
        <v>13339</v>
      </c>
      <c r="Y96" s="67"/>
      <c r="Z96" s="67"/>
      <c r="AA96" s="67"/>
      <c r="AB96" s="68"/>
      <c r="AC96" s="66">
        <v>0</v>
      </c>
      <c r="AD96" s="67"/>
      <c r="AE96" s="67"/>
      <c r="AF96" s="67"/>
      <c r="AG96" s="68"/>
      <c r="AH96" s="66">
        <v>0</v>
      </c>
      <c r="AI96" s="67"/>
      <c r="AJ96" s="67"/>
      <c r="AK96" s="67"/>
      <c r="AL96" s="68"/>
      <c r="AM96" s="66">
        <f t="shared" si="3"/>
        <v>13339</v>
      </c>
      <c r="AN96" s="67"/>
      <c r="AO96" s="67"/>
      <c r="AP96" s="67"/>
      <c r="AQ96" s="68"/>
      <c r="AR96" s="66">
        <v>14046</v>
      </c>
      <c r="AS96" s="67"/>
      <c r="AT96" s="67"/>
      <c r="AU96" s="67"/>
      <c r="AV96" s="68"/>
      <c r="AW96" s="66">
        <v>0</v>
      </c>
      <c r="AX96" s="67"/>
      <c r="AY96" s="67"/>
      <c r="AZ96" s="67"/>
      <c r="BA96" s="68"/>
      <c r="BB96" s="66">
        <v>0</v>
      </c>
      <c r="BC96" s="67"/>
      <c r="BD96" s="67"/>
      <c r="BE96" s="67"/>
      <c r="BF96" s="68"/>
      <c r="BG96" s="65">
        <f t="shared" si="4"/>
        <v>14046</v>
      </c>
      <c r="BH96" s="65"/>
      <c r="BI96" s="65"/>
      <c r="BJ96" s="65"/>
      <c r="BK96" s="65"/>
    </row>
    <row r="97" spans="1:79" s="25" customFormat="1" ht="12.75" customHeight="1" x14ac:dyDescent="0.2">
      <c r="A97" s="59">
        <v>2800</v>
      </c>
      <c r="B97" s="60"/>
      <c r="C97" s="60"/>
      <c r="D97" s="61"/>
      <c r="E97" s="62" t="s">
        <v>188</v>
      </c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4"/>
      <c r="X97" s="66">
        <v>120558</v>
      </c>
      <c r="Y97" s="67"/>
      <c r="Z97" s="67"/>
      <c r="AA97" s="67"/>
      <c r="AB97" s="68"/>
      <c r="AC97" s="66">
        <v>0</v>
      </c>
      <c r="AD97" s="67"/>
      <c r="AE97" s="67"/>
      <c r="AF97" s="67"/>
      <c r="AG97" s="68"/>
      <c r="AH97" s="66">
        <v>0</v>
      </c>
      <c r="AI97" s="67"/>
      <c r="AJ97" s="67"/>
      <c r="AK97" s="67"/>
      <c r="AL97" s="68"/>
      <c r="AM97" s="66">
        <f t="shared" si="3"/>
        <v>120558</v>
      </c>
      <c r="AN97" s="67"/>
      <c r="AO97" s="67"/>
      <c r="AP97" s="67"/>
      <c r="AQ97" s="68"/>
      <c r="AR97" s="66">
        <v>126947</v>
      </c>
      <c r="AS97" s="67"/>
      <c r="AT97" s="67"/>
      <c r="AU97" s="67"/>
      <c r="AV97" s="68"/>
      <c r="AW97" s="66">
        <v>0</v>
      </c>
      <c r="AX97" s="67"/>
      <c r="AY97" s="67"/>
      <c r="AZ97" s="67"/>
      <c r="BA97" s="68"/>
      <c r="BB97" s="66">
        <v>0</v>
      </c>
      <c r="BC97" s="67"/>
      <c r="BD97" s="67"/>
      <c r="BE97" s="67"/>
      <c r="BF97" s="68"/>
      <c r="BG97" s="65">
        <f t="shared" si="4"/>
        <v>126947</v>
      </c>
      <c r="BH97" s="65"/>
      <c r="BI97" s="65"/>
      <c r="BJ97" s="65"/>
      <c r="BK97" s="65"/>
    </row>
    <row r="98" spans="1:79" s="25" customFormat="1" ht="25.5" customHeight="1" x14ac:dyDescent="0.2">
      <c r="A98" s="59">
        <v>3110</v>
      </c>
      <c r="B98" s="60"/>
      <c r="C98" s="60"/>
      <c r="D98" s="61"/>
      <c r="E98" s="62" t="s">
        <v>189</v>
      </c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4"/>
      <c r="X98" s="66">
        <v>0</v>
      </c>
      <c r="Y98" s="67"/>
      <c r="Z98" s="67"/>
      <c r="AA98" s="67"/>
      <c r="AB98" s="68"/>
      <c r="AC98" s="66">
        <v>0</v>
      </c>
      <c r="AD98" s="67"/>
      <c r="AE98" s="67"/>
      <c r="AF98" s="67"/>
      <c r="AG98" s="68"/>
      <c r="AH98" s="66">
        <v>0</v>
      </c>
      <c r="AI98" s="67"/>
      <c r="AJ98" s="67"/>
      <c r="AK98" s="67"/>
      <c r="AL98" s="68"/>
      <c r="AM98" s="66">
        <f t="shared" si="3"/>
        <v>0</v>
      </c>
      <c r="AN98" s="67"/>
      <c r="AO98" s="67"/>
      <c r="AP98" s="67"/>
      <c r="AQ98" s="68"/>
      <c r="AR98" s="66">
        <v>0</v>
      </c>
      <c r="AS98" s="67"/>
      <c r="AT98" s="67"/>
      <c r="AU98" s="67"/>
      <c r="AV98" s="68"/>
      <c r="AW98" s="66">
        <v>0</v>
      </c>
      <c r="AX98" s="67"/>
      <c r="AY98" s="67"/>
      <c r="AZ98" s="67"/>
      <c r="BA98" s="68"/>
      <c r="BB98" s="66">
        <v>0</v>
      </c>
      <c r="BC98" s="67"/>
      <c r="BD98" s="67"/>
      <c r="BE98" s="67"/>
      <c r="BF98" s="68"/>
      <c r="BG98" s="65">
        <f t="shared" si="4"/>
        <v>0</v>
      </c>
      <c r="BH98" s="65"/>
      <c r="BI98" s="65"/>
      <c r="BJ98" s="65"/>
      <c r="BK98" s="65"/>
    </row>
    <row r="99" spans="1:79" s="25" customFormat="1" ht="12.75" customHeight="1" x14ac:dyDescent="0.2">
      <c r="A99" s="59">
        <v>3132</v>
      </c>
      <c r="B99" s="60"/>
      <c r="C99" s="60"/>
      <c r="D99" s="61"/>
      <c r="E99" s="62" t="s">
        <v>190</v>
      </c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4"/>
      <c r="X99" s="66">
        <v>0</v>
      </c>
      <c r="Y99" s="67"/>
      <c r="Z99" s="67"/>
      <c r="AA99" s="67"/>
      <c r="AB99" s="68"/>
      <c r="AC99" s="66">
        <v>0</v>
      </c>
      <c r="AD99" s="67"/>
      <c r="AE99" s="67"/>
      <c r="AF99" s="67"/>
      <c r="AG99" s="68"/>
      <c r="AH99" s="66">
        <v>0</v>
      </c>
      <c r="AI99" s="67"/>
      <c r="AJ99" s="67"/>
      <c r="AK99" s="67"/>
      <c r="AL99" s="68"/>
      <c r="AM99" s="66">
        <f t="shared" si="3"/>
        <v>0</v>
      </c>
      <c r="AN99" s="67"/>
      <c r="AO99" s="67"/>
      <c r="AP99" s="67"/>
      <c r="AQ99" s="68"/>
      <c r="AR99" s="66">
        <v>0</v>
      </c>
      <c r="AS99" s="67"/>
      <c r="AT99" s="67"/>
      <c r="AU99" s="67"/>
      <c r="AV99" s="68"/>
      <c r="AW99" s="66">
        <v>0</v>
      </c>
      <c r="AX99" s="67"/>
      <c r="AY99" s="67"/>
      <c r="AZ99" s="67"/>
      <c r="BA99" s="68"/>
      <c r="BB99" s="66">
        <v>0</v>
      </c>
      <c r="BC99" s="67"/>
      <c r="BD99" s="67"/>
      <c r="BE99" s="67"/>
      <c r="BF99" s="68"/>
      <c r="BG99" s="65">
        <f t="shared" si="4"/>
        <v>0</v>
      </c>
      <c r="BH99" s="65"/>
      <c r="BI99" s="65"/>
      <c r="BJ99" s="65"/>
      <c r="BK99" s="65"/>
    </row>
    <row r="100" spans="1:79" s="6" customFormat="1" ht="12.75" customHeight="1" x14ac:dyDescent="0.2">
      <c r="A100" s="87"/>
      <c r="B100" s="88"/>
      <c r="C100" s="88"/>
      <c r="D100" s="89"/>
      <c r="E100" s="107" t="s">
        <v>147</v>
      </c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9"/>
      <c r="X100" s="76">
        <v>25371781</v>
      </c>
      <c r="Y100" s="77"/>
      <c r="Z100" s="77"/>
      <c r="AA100" s="77"/>
      <c r="AB100" s="78"/>
      <c r="AC100" s="76">
        <v>0</v>
      </c>
      <c r="AD100" s="77"/>
      <c r="AE100" s="77"/>
      <c r="AF100" s="77"/>
      <c r="AG100" s="78"/>
      <c r="AH100" s="76">
        <v>0</v>
      </c>
      <c r="AI100" s="77"/>
      <c r="AJ100" s="77"/>
      <c r="AK100" s="77"/>
      <c r="AL100" s="78"/>
      <c r="AM100" s="76">
        <f t="shared" si="3"/>
        <v>25371781</v>
      </c>
      <c r="AN100" s="77"/>
      <c r="AO100" s="77"/>
      <c r="AP100" s="77"/>
      <c r="AQ100" s="78"/>
      <c r="AR100" s="76">
        <v>27151717.999000002</v>
      </c>
      <c r="AS100" s="77"/>
      <c r="AT100" s="77"/>
      <c r="AU100" s="77"/>
      <c r="AV100" s="78"/>
      <c r="AW100" s="76">
        <v>0</v>
      </c>
      <c r="AX100" s="77"/>
      <c r="AY100" s="77"/>
      <c r="AZ100" s="77"/>
      <c r="BA100" s="78"/>
      <c r="BB100" s="76">
        <v>0</v>
      </c>
      <c r="BC100" s="77"/>
      <c r="BD100" s="77"/>
      <c r="BE100" s="77"/>
      <c r="BF100" s="78"/>
      <c r="BG100" s="97">
        <f t="shared" si="4"/>
        <v>27151717.999000002</v>
      </c>
      <c r="BH100" s="97"/>
      <c r="BI100" s="97"/>
      <c r="BJ100" s="97"/>
      <c r="BK100" s="97"/>
    </row>
    <row r="102" spans="1:79" ht="14.25" customHeight="1" x14ac:dyDescent="0.2">
      <c r="A102" s="34" t="s">
        <v>265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79" ht="15" customHeight="1" x14ac:dyDescent="0.2">
      <c r="A103" s="75" t="s">
        <v>236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</row>
    <row r="104" spans="1:79" ht="23.1" customHeight="1" x14ac:dyDescent="0.2">
      <c r="A104" s="80" t="s">
        <v>119</v>
      </c>
      <c r="B104" s="81"/>
      <c r="C104" s="81"/>
      <c r="D104" s="81"/>
      <c r="E104" s="82"/>
      <c r="F104" s="49" t="s">
        <v>19</v>
      </c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1"/>
      <c r="X104" s="55" t="s">
        <v>258</v>
      </c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41" t="s">
        <v>263</v>
      </c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3"/>
    </row>
    <row r="105" spans="1:79" ht="53.25" customHeight="1" x14ac:dyDescent="0.2">
      <c r="A105" s="83"/>
      <c r="B105" s="84"/>
      <c r="C105" s="84"/>
      <c r="D105" s="84"/>
      <c r="E105" s="85"/>
      <c r="F105" s="52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4"/>
      <c r="X105" s="41" t="s">
        <v>4</v>
      </c>
      <c r="Y105" s="42"/>
      <c r="Z105" s="42"/>
      <c r="AA105" s="42"/>
      <c r="AB105" s="43"/>
      <c r="AC105" s="41" t="s">
        <v>3</v>
      </c>
      <c r="AD105" s="42"/>
      <c r="AE105" s="42"/>
      <c r="AF105" s="42"/>
      <c r="AG105" s="43"/>
      <c r="AH105" s="44" t="s">
        <v>116</v>
      </c>
      <c r="AI105" s="45"/>
      <c r="AJ105" s="45"/>
      <c r="AK105" s="45"/>
      <c r="AL105" s="46"/>
      <c r="AM105" s="41" t="s">
        <v>5</v>
      </c>
      <c r="AN105" s="42"/>
      <c r="AO105" s="42"/>
      <c r="AP105" s="42"/>
      <c r="AQ105" s="43"/>
      <c r="AR105" s="41" t="s">
        <v>4</v>
      </c>
      <c r="AS105" s="42"/>
      <c r="AT105" s="42"/>
      <c r="AU105" s="42"/>
      <c r="AV105" s="43"/>
      <c r="AW105" s="41" t="s">
        <v>3</v>
      </c>
      <c r="AX105" s="42"/>
      <c r="AY105" s="42"/>
      <c r="AZ105" s="42"/>
      <c r="BA105" s="43"/>
      <c r="BB105" s="93" t="s">
        <v>116</v>
      </c>
      <c r="BC105" s="93"/>
      <c r="BD105" s="93"/>
      <c r="BE105" s="93"/>
      <c r="BF105" s="93"/>
      <c r="BG105" s="41" t="s">
        <v>96</v>
      </c>
      <c r="BH105" s="42"/>
      <c r="BI105" s="42"/>
      <c r="BJ105" s="42"/>
      <c r="BK105" s="43"/>
    </row>
    <row r="106" spans="1:79" ht="15" customHeight="1" x14ac:dyDescent="0.2">
      <c r="A106" s="41">
        <v>1</v>
      </c>
      <c r="B106" s="42"/>
      <c r="C106" s="42"/>
      <c r="D106" s="42"/>
      <c r="E106" s="43"/>
      <c r="F106" s="41">
        <v>2</v>
      </c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  <c r="X106" s="41">
        <v>3</v>
      </c>
      <c r="Y106" s="42"/>
      <c r="Z106" s="42"/>
      <c r="AA106" s="42"/>
      <c r="AB106" s="43"/>
      <c r="AC106" s="41">
        <v>4</v>
      </c>
      <c r="AD106" s="42"/>
      <c r="AE106" s="42"/>
      <c r="AF106" s="42"/>
      <c r="AG106" s="43"/>
      <c r="AH106" s="41">
        <v>5</v>
      </c>
      <c r="AI106" s="42"/>
      <c r="AJ106" s="42"/>
      <c r="AK106" s="42"/>
      <c r="AL106" s="43"/>
      <c r="AM106" s="41">
        <v>6</v>
      </c>
      <c r="AN106" s="42"/>
      <c r="AO106" s="42"/>
      <c r="AP106" s="42"/>
      <c r="AQ106" s="43"/>
      <c r="AR106" s="41">
        <v>7</v>
      </c>
      <c r="AS106" s="42"/>
      <c r="AT106" s="42"/>
      <c r="AU106" s="42"/>
      <c r="AV106" s="43"/>
      <c r="AW106" s="41">
        <v>8</v>
      </c>
      <c r="AX106" s="42"/>
      <c r="AY106" s="42"/>
      <c r="AZ106" s="42"/>
      <c r="BA106" s="43"/>
      <c r="BB106" s="41">
        <v>9</v>
      </c>
      <c r="BC106" s="42"/>
      <c r="BD106" s="42"/>
      <c r="BE106" s="42"/>
      <c r="BF106" s="43"/>
      <c r="BG106" s="41">
        <v>10</v>
      </c>
      <c r="BH106" s="42"/>
      <c r="BI106" s="42"/>
      <c r="BJ106" s="42"/>
      <c r="BK106" s="43"/>
    </row>
    <row r="107" spans="1:79" s="1" customFormat="1" ht="15" hidden="1" customHeight="1" x14ac:dyDescent="0.2">
      <c r="A107" s="69" t="s">
        <v>64</v>
      </c>
      <c r="B107" s="70"/>
      <c r="C107" s="70"/>
      <c r="D107" s="70"/>
      <c r="E107" s="71"/>
      <c r="F107" s="69" t="s">
        <v>57</v>
      </c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1"/>
      <c r="X107" s="69" t="s">
        <v>60</v>
      </c>
      <c r="Y107" s="70"/>
      <c r="Z107" s="70"/>
      <c r="AA107" s="70"/>
      <c r="AB107" s="71"/>
      <c r="AC107" s="69" t="s">
        <v>61</v>
      </c>
      <c r="AD107" s="70"/>
      <c r="AE107" s="70"/>
      <c r="AF107" s="70"/>
      <c r="AG107" s="71"/>
      <c r="AH107" s="69" t="s">
        <v>94</v>
      </c>
      <c r="AI107" s="70"/>
      <c r="AJ107" s="70"/>
      <c r="AK107" s="70"/>
      <c r="AL107" s="71"/>
      <c r="AM107" s="56" t="s">
        <v>171</v>
      </c>
      <c r="AN107" s="57"/>
      <c r="AO107" s="57"/>
      <c r="AP107" s="57"/>
      <c r="AQ107" s="58"/>
      <c r="AR107" s="69" t="s">
        <v>62</v>
      </c>
      <c r="AS107" s="70"/>
      <c r="AT107" s="70"/>
      <c r="AU107" s="70"/>
      <c r="AV107" s="71"/>
      <c r="AW107" s="69" t="s">
        <v>63</v>
      </c>
      <c r="AX107" s="70"/>
      <c r="AY107" s="70"/>
      <c r="AZ107" s="70"/>
      <c r="BA107" s="71"/>
      <c r="BB107" s="69" t="s">
        <v>95</v>
      </c>
      <c r="BC107" s="70"/>
      <c r="BD107" s="70"/>
      <c r="BE107" s="70"/>
      <c r="BF107" s="71"/>
      <c r="BG107" s="56" t="s">
        <v>171</v>
      </c>
      <c r="BH107" s="57"/>
      <c r="BI107" s="57"/>
      <c r="BJ107" s="57"/>
      <c r="BK107" s="58"/>
      <c r="CA107" t="s">
        <v>31</v>
      </c>
    </row>
    <row r="108" spans="1:79" s="6" customFormat="1" ht="12.75" customHeight="1" x14ac:dyDescent="0.2">
      <c r="A108" s="87"/>
      <c r="B108" s="88"/>
      <c r="C108" s="88"/>
      <c r="D108" s="88"/>
      <c r="E108" s="89"/>
      <c r="F108" s="87" t="s">
        <v>147</v>
      </c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9"/>
      <c r="X108" s="94"/>
      <c r="Y108" s="95"/>
      <c r="Z108" s="95"/>
      <c r="AA108" s="95"/>
      <c r="AB108" s="96"/>
      <c r="AC108" s="94"/>
      <c r="AD108" s="95"/>
      <c r="AE108" s="95"/>
      <c r="AF108" s="95"/>
      <c r="AG108" s="96"/>
      <c r="AH108" s="97"/>
      <c r="AI108" s="97"/>
      <c r="AJ108" s="97"/>
      <c r="AK108" s="97"/>
      <c r="AL108" s="97"/>
      <c r="AM108" s="97">
        <f>IF(ISNUMBER(X108),X108,0)+IF(ISNUMBER(AC108),AC108,0)</f>
        <v>0</v>
      </c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>
        <f>IF(ISNUMBER(AR108),AR108,0)+IF(ISNUMBER(AW108),AW108,0)</f>
        <v>0</v>
      </c>
      <c r="BH108" s="97"/>
      <c r="BI108" s="97"/>
      <c r="BJ108" s="97"/>
      <c r="BK108" s="97"/>
      <c r="CA108" s="6" t="s">
        <v>32</v>
      </c>
    </row>
    <row r="111" spans="1:79" ht="14.25" customHeight="1" x14ac:dyDescent="0.2">
      <c r="A111" s="34" t="s">
        <v>120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</row>
    <row r="112" spans="1:79" ht="14.25" customHeight="1" x14ac:dyDescent="0.2">
      <c r="A112" s="34" t="s">
        <v>250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</row>
    <row r="113" spans="1:79" ht="15" customHeight="1" x14ac:dyDescent="0.2">
      <c r="A113" s="75" t="s">
        <v>236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</row>
    <row r="114" spans="1:79" ht="23.1" customHeight="1" x14ac:dyDescent="0.2">
      <c r="A114" s="49" t="s">
        <v>6</v>
      </c>
      <c r="B114" s="50"/>
      <c r="C114" s="50"/>
      <c r="D114" s="49" t="s">
        <v>121</v>
      </c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1"/>
      <c r="U114" s="41" t="s">
        <v>237</v>
      </c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3"/>
      <c r="AN114" s="41" t="s">
        <v>240</v>
      </c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3"/>
      <c r="BG114" s="55" t="s">
        <v>247</v>
      </c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</row>
    <row r="115" spans="1:79" ht="52.5" customHeight="1" x14ac:dyDescent="0.2">
      <c r="A115" s="52"/>
      <c r="B115" s="53"/>
      <c r="C115" s="53"/>
      <c r="D115" s="52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4"/>
      <c r="U115" s="41" t="s">
        <v>4</v>
      </c>
      <c r="V115" s="42"/>
      <c r="W115" s="42"/>
      <c r="X115" s="42"/>
      <c r="Y115" s="43"/>
      <c r="Z115" s="41" t="s">
        <v>3</v>
      </c>
      <c r="AA115" s="42"/>
      <c r="AB115" s="42"/>
      <c r="AC115" s="42"/>
      <c r="AD115" s="43"/>
      <c r="AE115" s="44" t="s">
        <v>116</v>
      </c>
      <c r="AF115" s="45"/>
      <c r="AG115" s="45"/>
      <c r="AH115" s="46"/>
      <c r="AI115" s="41" t="s">
        <v>5</v>
      </c>
      <c r="AJ115" s="42"/>
      <c r="AK115" s="42"/>
      <c r="AL115" s="42"/>
      <c r="AM115" s="43"/>
      <c r="AN115" s="41" t="s">
        <v>4</v>
      </c>
      <c r="AO115" s="42"/>
      <c r="AP115" s="42"/>
      <c r="AQ115" s="42"/>
      <c r="AR115" s="43"/>
      <c r="AS115" s="41" t="s">
        <v>3</v>
      </c>
      <c r="AT115" s="42"/>
      <c r="AU115" s="42"/>
      <c r="AV115" s="42"/>
      <c r="AW115" s="43"/>
      <c r="AX115" s="44" t="s">
        <v>116</v>
      </c>
      <c r="AY115" s="45"/>
      <c r="AZ115" s="45"/>
      <c r="BA115" s="46"/>
      <c r="BB115" s="41" t="s">
        <v>96</v>
      </c>
      <c r="BC115" s="42"/>
      <c r="BD115" s="42"/>
      <c r="BE115" s="42"/>
      <c r="BF115" s="43"/>
      <c r="BG115" s="41" t="s">
        <v>4</v>
      </c>
      <c r="BH115" s="42"/>
      <c r="BI115" s="42"/>
      <c r="BJ115" s="42"/>
      <c r="BK115" s="43"/>
      <c r="BL115" s="55" t="s">
        <v>3</v>
      </c>
      <c r="BM115" s="55"/>
      <c r="BN115" s="55"/>
      <c r="BO115" s="55"/>
      <c r="BP115" s="55"/>
      <c r="BQ115" s="93" t="s">
        <v>116</v>
      </c>
      <c r="BR115" s="93"/>
      <c r="BS115" s="93"/>
      <c r="BT115" s="93"/>
      <c r="BU115" s="41" t="s">
        <v>97</v>
      </c>
      <c r="BV115" s="42"/>
      <c r="BW115" s="42"/>
      <c r="BX115" s="42"/>
      <c r="BY115" s="43"/>
    </row>
    <row r="116" spans="1:79" ht="15" customHeight="1" x14ac:dyDescent="0.2">
      <c r="A116" s="41">
        <v>1</v>
      </c>
      <c r="B116" s="42"/>
      <c r="C116" s="42"/>
      <c r="D116" s="41">
        <v>2</v>
      </c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3"/>
      <c r="U116" s="41">
        <v>3</v>
      </c>
      <c r="V116" s="42"/>
      <c r="W116" s="42"/>
      <c r="X116" s="42"/>
      <c r="Y116" s="43"/>
      <c r="Z116" s="41">
        <v>4</v>
      </c>
      <c r="AA116" s="42"/>
      <c r="AB116" s="42"/>
      <c r="AC116" s="42"/>
      <c r="AD116" s="43"/>
      <c r="AE116" s="41">
        <v>5</v>
      </c>
      <c r="AF116" s="42"/>
      <c r="AG116" s="42"/>
      <c r="AH116" s="43"/>
      <c r="AI116" s="41">
        <v>6</v>
      </c>
      <c r="AJ116" s="42"/>
      <c r="AK116" s="42"/>
      <c r="AL116" s="42"/>
      <c r="AM116" s="43"/>
      <c r="AN116" s="41">
        <v>7</v>
      </c>
      <c r="AO116" s="42"/>
      <c r="AP116" s="42"/>
      <c r="AQ116" s="42"/>
      <c r="AR116" s="43"/>
      <c r="AS116" s="41">
        <v>8</v>
      </c>
      <c r="AT116" s="42"/>
      <c r="AU116" s="42"/>
      <c r="AV116" s="42"/>
      <c r="AW116" s="43"/>
      <c r="AX116" s="55">
        <v>9</v>
      </c>
      <c r="AY116" s="55"/>
      <c r="AZ116" s="55"/>
      <c r="BA116" s="55"/>
      <c r="BB116" s="41">
        <v>10</v>
      </c>
      <c r="BC116" s="42"/>
      <c r="BD116" s="42"/>
      <c r="BE116" s="42"/>
      <c r="BF116" s="43"/>
      <c r="BG116" s="41">
        <v>11</v>
      </c>
      <c r="BH116" s="42"/>
      <c r="BI116" s="42"/>
      <c r="BJ116" s="42"/>
      <c r="BK116" s="43"/>
      <c r="BL116" s="55">
        <v>12</v>
      </c>
      <c r="BM116" s="55"/>
      <c r="BN116" s="55"/>
      <c r="BO116" s="55"/>
      <c r="BP116" s="55"/>
      <c r="BQ116" s="41">
        <v>13</v>
      </c>
      <c r="BR116" s="42"/>
      <c r="BS116" s="42"/>
      <c r="BT116" s="43"/>
      <c r="BU116" s="41">
        <v>14</v>
      </c>
      <c r="BV116" s="42"/>
      <c r="BW116" s="42"/>
      <c r="BX116" s="42"/>
      <c r="BY116" s="43"/>
    </row>
    <row r="117" spans="1:79" s="1" customFormat="1" ht="14.25" hidden="1" customHeight="1" x14ac:dyDescent="0.2">
      <c r="A117" s="69" t="s">
        <v>69</v>
      </c>
      <c r="B117" s="70"/>
      <c r="C117" s="70"/>
      <c r="D117" s="69" t="s">
        <v>57</v>
      </c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1"/>
      <c r="U117" s="79" t="s">
        <v>65</v>
      </c>
      <c r="V117" s="79"/>
      <c r="W117" s="79"/>
      <c r="X117" s="79"/>
      <c r="Y117" s="79"/>
      <c r="Z117" s="79" t="s">
        <v>66</v>
      </c>
      <c r="AA117" s="79"/>
      <c r="AB117" s="79"/>
      <c r="AC117" s="79"/>
      <c r="AD117" s="79"/>
      <c r="AE117" s="79" t="s">
        <v>91</v>
      </c>
      <c r="AF117" s="79"/>
      <c r="AG117" s="79"/>
      <c r="AH117" s="79"/>
      <c r="AI117" s="86" t="s">
        <v>170</v>
      </c>
      <c r="AJ117" s="86"/>
      <c r="AK117" s="86"/>
      <c r="AL117" s="86"/>
      <c r="AM117" s="86"/>
      <c r="AN117" s="79" t="s">
        <v>67</v>
      </c>
      <c r="AO117" s="79"/>
      <c r="AP117" s="79"/>
      <c r="AQ117" s="79"/>
      <c r="AR117" s="79"/>
      <c r="AS117" s="79" t="s">
        <v>68</v>
      </c>
      <c r="AT117" s="79"/>
      <c r="AU117" s="79"/>
      <c r="AV117" s="79"/>
      <c r="AW117" s="79"/>
      <c r="AX117" s="79" t="s">
        <v>92</v>
      </c>
      <c r="AY117" s="79"/>
      <c r="AZ117" s="79"/>
      <c r="BA117" s="79"/>
      <c r="BB117" s="86" t="s">
        <v>170</v>
      </c>
      <c r="BC117" s="86"/>
      <c r="BD117" s="86"/>
      <c r="BE117" s="86"/>
      <c r="BF117" s="86"/>
      <c r="BG117" s="79" t="s">
        <v>58</v>
      </c>
      <c r="BH117" s="79"/>
      <c r="BI117" s="79"/>
      <c r="BJ117" s="79"/>
      <c r="BK117" s="79"/>
      <c r="BL117" s="79" t="s">
        <v>59</v>
      </c>
      <c r="BM117" s="79"/>
      <c r="BN117" s="79"/>
      <c r="BO117" s="79"/>
      <c r="BP117" s="79"/>
      <c r="BQ117" s="79" t="s">
        <v>93</v>
      </c>
      <c r="BR117" s="79"/>
      <c r="BS117" s="79"/>
      <c r="BT117" s="79"/>
      <c r="BU117" s="86" t="s">
        <v>170</v>
      </c>
      <c r="BV117" s="86"/>
      <c r="BW117" s="86"/>
      <c r="BX117" s="86"/>
      <c r="BY117" s="86"/>
      <c r="CA117" t="s">
        <v>33</v>
      </c>
    </row>
    <row r="118" spans="1:79" s="25" customFormat="1" ht="25.5" customHeight="1" x14ac:dyDescent="0.2">
      <c r="A118" s="59">
        <v>1</v>
      </c>
      <c r="B118" s="60"/>
      <c r="C118" s="60"/>
      <c r="D118" s="62" t="s">
        <v>191</v>
      </c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4"/>
      <c r="U118" s="66">
        <v>17271451</v>
      </c>
      <c r="V118" s="67"/>
      <c r="W118" s="67"/>
      <c r="X118" s="67"/>
      <c r="Y118" s="68"/>
      <c r="Z118" s="66">
        <v>489689</v>
      </c>
      <c r="AA118" s="67"/>
      <c r="AB118" s="67"/>
      <c r="AC118" s="67"/>
      <c r="AD118" s="68"/>
      <c r="AE118" s="66">
        <v>4896890</v>
      </c>
      <c r="AF118" s="67"/>
      <c r="AG118" s="67"/>
      <c r="AH118" s="68"/>
      <c r="AI118" s="66">
        <f>IF(ISNUMBER(U118),U118,0)+IF(ISNUMBER(Z118),Z118,0)</f>
        <v>17761140</v>
      </c>
      <c r="AJ118" s="67"/>
      <c r="AK118" s="67"/>
      <c r="AL118" s="67"/>
      <c r="AM118" s="68"/>
      <c r="AN118" s="66">
        <v>19978413</v>
      </c>
      <c r="AO118" s="67"/>
      <c r="AP118" s="67"/>
      <c r="AQ118" s="67"/>
      <c r="AR118" s="68"/>
      <c r="AS118" s="66">
        <v>13800</v>
      </c>
      <c r="AT118" s="67"/>
      <c r="AU118" s="67"/>
      <c r="AV118" s="67"/>
      <c r="AW118" s="68"/>
      <c r="AX118" s="66">
        <v>13800</v>
      </c>
      <c r="AY118" s="67"/>
      <c r="AZ118" s="67"/>
      <c r="BA118" s="68"/>
      <c r="BB118" s="66">
        <f>IF(ISNUMBER(AN118),AN118,0)+IF(ISNUMBER(AS118),AS118,0)</f>
        <v>19992213</v>
      </c>
      <c r="BC118" s="67"/>
      <c r="BD118" s="67"/>
      <c r="BE118" s="67"/>
      <c r="BF118" s="68"/>
      <c r="BG118" s="66">
        <v>22926664</v>
      </c>
      <c r="BH118" s="67"/>
      <c r="BI118" s="67"/>
      <c r="BJ118" s="67"/>
      <c r="BK118" s="68"/>
      <c r="BL118" s="66">
        <v>0</v>
      </c>
      <c r="BM118" s="67"/>
      <c r="BN118" s="67"/>
      <c r="BO118" s="67"/>
      <c r="BP118" s="68"/>
      <c r="BQ118" s="66">
        <v>0</v>
      </c>
      <c r="BR118" s="67"/>
      <c r="BS118" s="67"/>
      <c r="BT118" s="68"/>
      <c r="BU118" s="66">
        <f>IF(ISNUMBER(BG118),BG118,0)+IF(ISNUMBER(BL118),BL118,0)</f>
        <v>22926664</v>
      </c>
      <c r="BV118" s="67"/>
      <c r="BW118" s="67"/>
      <c r="BX118" s="67"/>
      <c r="BY118" s="68"/>
      <c r="CA118" s="25" t="s">
        <v>34</v>
      </c>
    </row>
    <row r="119" spans="1:79" s="25" customFormat="1" ht="12.75" customHeight="1" x14ac:dyDescent="0.2">
      <c r="A119" s="59">
        <v>2</v>
      </c>
      <c r="B119" s="60"/>
      <c r="C119" s="60"/>
      <c r="D119" s="62" t="s">
        <v>192</v>
      </c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4"/>
      <c r="U119" s="66">
        <v>312</v>
      </c>
      <c r="V119" s="67"/>
      <c r="W119" s="67"/>
      <c r="X119" s="67"/>
      <c r="Y119" s="68"/>
      <c r="Z119" s="66">
        <v>0</v>
      </c>
      <c r="AA119" s="67"/>
      <c r="AB119" s="67"/>
      <c r="AC119" s="67"/>
      <c r="AD119" s="68"/>
      <c r="AE119" s="66">
        <v>0</v>
      </c>
      <c r="AF119" s="67"/>
      <c r="AG119" s="67"/>
      <c r="AH119" s="68"/>
      <c r="AI119" s="66">
        <f>IF(ISNUMBER(U119),U119,0)+IF(ISNUMBER(Z119),Z119,0)</f>
        <v>312</v>
      </c>
      <c r="AJ119" s="67"/>
      <c r="AK119" s="67"/>
      <c r="AL119" s="67"/>
      <c r="AM119" s="68"/>
      <c r="AN119" s="66">
        <v>237</v>
      </c>
      <c r="AO119" s="67"/>
      <c r="AP119" s="67"/>
      <c r="AQ119" s="67"/>
      <c r="AR119" s="68"/>
      <c r="AS119" s="66">
        <v>0</v>
      </c>
      <c r="AT119" s="67"/>
      <c r="AU119" s="67"/>
      <c r="AV119" s="67"/>
      <c r="AW119" s="68"/>
      <c r="AX119" s="66">
        <v>0</v>
      </c>
      <c r="AY119" s="67"/>
      <c r="AZ119" s="67"/>
      <c r="BA119" s="68"/>
      <c r="BB119" s="66">
        <f>IF(ISNUMBER(AN119),AN119,0)+IF(ISNUMBER(AS119),AS119,0)</f>
        <v>237</v>
      </c>
      <c r="BC119" s="67"/>
      <c r="BD119" s="67"/>
      <c r="BE119" s="67"/>
      <c r="BF119" s="68"/>
      <c r="BG119" s="66">
        <v>237</v>
      </c>
      <c r="BH119" s="67"/>
      <c r="BI119" s="67"/>
      <c r="BJ119" s="67"/>
      <c r="BK119" s="68"/>
      <c r="BL119" s="66">
        <v>0</v>
      </c>
      <c r="BM119" s="67"/>
      <c r="BN119" s="67"/>
      <c r="BO119" s="67"/>
      <c r="BP119" s="68"/>
      <c r="BQ119" s="66">
        <v>0</v>
      </c>
      <c r="BR119" s="67"/>
      <c r="BS119" s="67"/>
      <c r="BT119" s="68"/>
      <c r="BU119" s="66">
        <f>IF(ISNUMBER(BG119),BG119,0)+IF(ISNUMBER(BL119),BL119,0)</f>
        <v>237</v>
      </c>
      <c r="BV119" s="67"/>
      <c r="BW119" s="67"/>
      <c r="BX119" s="67"/>
      <c r="BY119" s="68"/>
    </row>
    <row r="120" spans="1:79" s="6" customFormat="1" ht="12.75" customHeight="1" x14ac:dyDescent="0.2">
      <c r="A120" s="87"/>
      <c r="B120" s="88"/>
      <c r="C120" s="88"/>
      <c r="D120" s="107" t="s">
        <v>147</v>
      </c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9"/>
      <c r="U120" s="76">
        <v>17271763</v>
      </c>
      <c r="V120" s="77"/>
      <c r="W120" s="77"/>
      <c r="X120" s="77"/>
      <c r="Y120" s="78"/>
      <c r="Z120" s="76">
        <v>489689</v>
      </c>
      <c r="AA120" s="77"/>
      <c r="AB120" s="77"/>
      <c r="AC120" s="77"/>
      <c r="AD120" s="78"/>
      <c r="AE120" s="76">
        <v>4896890</v>
      </c>
      <c r="AF120" s="77"/>
      <c r="AG120" s="77"/>
      <c r="AH120" s="78"/>
      <c r="AI120" s="76">
        <f>IF(ISNUMBER(U120),U120,0)+IF(ISNUMBER(Z120),Z120,0)</f>
        <v>17761452</v>
      </c>
      <c r="AJ120" s="77"/>
      <c r="AK120" s="77"/>
      <c r="AL120" s="77"/>
      <c r="AM120" s="78"/>
      <c r="AN120" s="76">
        <v>19978650</v>
      </c>
      <c r="AO120" s="77"/>
      <c r="AP120" s="77"/>
      <c r="AQ120" s="77"/>
      <c r="AR120" s="78"/>
      <c r="AS120" s="76">
        <v>13800</v>
      </c>
      <c r="AT120" s="77"/>
      <c r="AU120" s="77"/>
      <c r="AV120" s="77"/>
      <c r="AW120" s="78"/>
      <c r="AX120" s="76">
        <v>13800</v>
      </c>
      <c r="AY120" s="77"/>
      <c r="AZ120" s="77"/>
      <c r="BA120" s="78"/>
      <c r="BB120" s="76">
        <f>IF(ISNUMBER(AN120),AN120,0)+IF(ISNUMBER(AS120),AS120,0)</f>
        <v>19992450</v>
      </c>
      <c r="BC120" s="77"/>
      <c r="BD120" s="77"/>
      <c r="BE120" s="77"/>
      <c r="BF120" s="78"/>
      <c r="BG120" s="76">
        <v>22926901</v>
      </c>
      <c r="BH120" s="77"/>
      <c r="BI120" s="77"/>
      <c r="BJ120" s="77"/>
      <c r="BK120" s="78"/>
      <c r="BL120" s="76">
        <v>0</v>
      </c>
      <c r="BM120" s="77"/>
      <c r="BN120" s="77"/>
      <c r="BO120" s="77"/>
      <c r="BP120" s="78"/>
      <c r="BQ120" s="76">
        <v>0</v>
      </c>
      <c r="BR120" s="77"/>
      <c r="BS120" s="77"/>
      <c r="BT120" s="78"/>
      <c r="BU120" s="76">
        <f>IF(ISNUMBER(BG120),BG120,0)+IF(ISNUMBER(BL120),BL120,0)</f>
        <v>22926901</v>
      </c>
      <c r="BV120" s="77"/>
      <c r="BW120" s="77"/>
      <c r="BX120" s="77"/>
      <c r="BY120" s="78"/>
    </row>
    <row r="122" spans="1:79" ht="14.25" customHeight="1" x14ac:dyDescent="0.2">
      <c r="A122" s="34" t="s">
        <v>266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</row>
    <row r="123" spans="1:79" ht="15" customHeight="1" x14ac:dyDescent="0.2">
      <c r="A123" s="98" t="s">
        <v>236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8"/>
      <c r="BB123" s="98"/>
      <c r="BC123" s="98"/>
      <c r="BD123" s="98"/>
      <c r="BE123" s="98"/>
      <c r="BF123" s="98"/>
      <c r="BG123" s="98"/>
      <c r="BH123" s="98"/>
    </row>
    <row r="124" spans="1:79" ht="23.1" customHeight="1" x14ac:dyDescent="0.2">
      <c r="A124" s="49" t="s">
        <v>6</v>
      </c>
      <c r="B124" s="50"/>
      <c r="C124" s="50"/>
      <c r="D124" s="49" t="s">
        <v>121</v>
      </c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1"/>
      <c r="U124" s="55" t="s">
        <v>258</v>
      </c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 t="s">
        <v>263</v>
      </c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</row>
    <row r="125" spans="1:79" ht="54" customHeight="1" x14ac:dyDescent="0.2">
      <c r="A125" s="52"/>
      <c r="B125" s="53"/>
      <c r="C125" s="53"/>
      <c r="D125" s="52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4"/>
      <c r="U125" s="41" t="s">
        <v>4</v>
      </c>
      <c r="V125" s="42"/>
      <c r="W125" s="42"/>
      <c r="X125" s="42"/>
      <c r="Y125" s="43"/>
      <c r="Z125" s="41" t="s">
        <v>3</v>
      </c>
      <c r="AA125" s="42"/>
      <c r="AB125" s="42"/>
      <c r="AC125" s="42"/>
      <c r="AD125" s="43"/>
      <c r="AE125" s="44" t="s">
        <v>116</v>
      </c>
      <c r="AF125" s="45"/>
      <c r="AG125" s="45"/>
      <c r="AH125" s="45"/>
      <c r="AI125" s="46"/>
      <c r="AJ125" s="41" t="s">
        <v>5</v>
      </c>
      <c r="AK125" s="42"/>
      <c r="AL125" s="42"/>
      <c r="AM125" s="42"/>
      <c r="AN125" s="43"/>
      <c r="AO125" s="41" t="s">
        <v>4</v>
      </c>
      <c r="AP125" s="42"/>
      <c r="AQ125" s="42"/>
      <c r="AR125" s="42"/>
      <c r="AS125" s="43"/>
      <c r="AT125" s="41" t="s">
        <v>3</v>
      </c>
      <c r="AU125" s="42"/>
      <c r="AV125" s="42"/>
      <c r="AW125" s="42"/>
      <c r="AX125" s="43"/>
      <c r="AY125" s="44" t="s">
        <v>116</v>
      </c>
      <c r="AZ125" s="45"/>
      <c r="BA125" s="45"/>
      <c r="BB125" s="45"/>
      <c r="BC125" s="46"/>
      <c r="BD125" s="55" t="s">
        <v>96</v>
      </c>
      <c r="BE125" s="55"/>
      <c r="BF125" s="55"/>
      <c r="BG125" s="55"/>
      <c r="BH125" s="55"/>
    </row>
    <row r="126" spans="1:79" ht="15" customHeight="1" x14ac:dyDescent="0.2">
      <c r="A126" s="41" t="s">
        <v>169</v>
      </c>
      <c r="B126" s="42"/>
      <c r="C126" s="42"/>
      <c r="D126" s="41">
        <v>2</v>
      </c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3"/>
      <c r="U126" s="41">
        <v>3</v>
      </c>
      <c r="V126" s="42"/>
      <c r="W126" s="42"/>
      <c r="X126" s="42"/>
      <c r="Y126" s="43"/>
      <c r="Z126" s="41">
        <v>4</v>
      </c>
      <c r="AA126" s="42"/>
      <c r="AB126" s="42"/>
      <c r="AC126" s="42"/>
      <c r="AD126" s="43"/>
      <c r="AE126" s="41">
        <v>5</v>
      </c>
      <c r="AF126" s="42"/>
      <c r="AG126" s="42"/>
      <c r="AH126" s="42"/>
      <c r="AI126" s="43"/>
      <c r="AJ126" s="41">
        <v>6</v>
      </c>
      <c r="AK126" s="42"/>
      <c r="AL126" s="42"/>
      <c r="AM126" s="42"/>
      <c r="AN126" s="43"/>
      <c r="AO126" s="41">
        <v>7</v>
      </c>
      <c r="AP126" s="42"/>
      <c r="AQ126" s="42"/>
      <c r="AR126" s="42"/>
      <c r="AS126" s="43"/>
      <c r="AT126" s="41">
        <v>8</v>
      </c>
      <c r="AU126" s="42"/>
      <c r="AV126" s="42"/>
      <c r="AW126" s="42"/>
      <c r="AX126" s="43"/>
      <c r="AY126" s="41">
        <v>9</v>
      </c>
      <c r="AZ126" s="42"/>
      <c r="BA126" s="42"/>
      <c r="BB126" s="42"/>
      <c r="BC126" s="43"/>
      <c r="BD126" s="41">
        <v>10</v>
      </c>
      <c r="BE126" s="42"/>
      <c r="BF126" s="42"/>
      <c r="BG126" s="42"/>
      <c r="BH126" s="43"/>
    </row>
    <row r="127" spans="1:79" s="1" customFormat="1" ht="12.75" hidden="1" customHeight="1" x14ac:dyDescent="0.2">
      <c r="A127" s="69" t="s">
        <v>69</v>
      </c>
      <c r="B127" s="70"/>
      <c r="C127" s="70"/>
      <c r="D127" s="69" t="s">
        <v>57</v>
      </c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1"/>
      <c r="U127" s="69" t="s">
        <v>60</v>
      </c>
      <c r="V127" s="70"/>
      <c r="W127" s="70"/>
      <c r="X127" s="70"/>
      <c r="Y127" s="71"/>
      <c r="Z127" s="69" t="s">
        <v>61</v>
      </c>
      <c r="AA127" s="70"/>
      <c r="AB127" s="70"/>
      <c r="AC127" s="70"/>
      <c r="AD127" s="71"/>
      <c r="AE127" s="69" t="s">
        <v>94</v>
      </c>
      <c r="AF127" s="70"/>
      <c r="AG127" s="70"/>
      <c r="AH127" s="70"/>
      <c r="AI127" s="71"/>
      <c r="AJ127" s="56" t="s">
        <v>171</v>
      </c>
      <c r="AK127" s="57"/>
      <c r="AL127" s="57"/>
      <c r="AM127" s="57"/>
      <c r="AN127" s="58"/>
      <c r="AO127" s="69" t="s">
        <v>62</v>
      </c>
      <c r="AP127" s="70"/>
      <c r="AQ127" s="70"/>
      <c r="AR127" s="70"/>
      <c r="AS127" s="71"/>
      <c r="AT127" s="69" t="s">
        <v>63</v>
      </c>
      <c r="AU127" s="70"/>
      <c r="AV127" s="70"/>
      <c r="AW127" s="70"/>
      <c r="AX127" s="71"/>
      <c r="AY127" s="69" t="s">
        <v>95</v>
      </c>
      <c r="AZ127" s="70"/>
      <c r="BA127" s="70"/>
      <c r="BB127" s="70"/>
      <c r="BC127" s="71"/>
      <c r="BD127" s="86" t="s">
        <v>171</v>
      </c>
      <c r="BE127" s="86"/>
      <c r="BF127" s="86"/>
      <c r="BG127" s="86"/>
      <c r="BH127" s="86"/>
      <c r="CA127" s="1" t="s">
        <v>35</v>
      </c>
    </row>
    <row r="128" spans="1:79" s="25" customFormat="1" ht="25.5" customHeight="1" x14ac:dyDescent="0.2">
      <c r="A128" s="59">
        <v>1</v>
      </c>
      <c r="B128" s="60"/>
      <c r="C128" s="60"/>
      <c r="D128" s="62" t="s">
        <v>191</v>
      </c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4"/>
      <c r="U128" s="66">
        <v>25371781</v>
      </c>
      <c r="V128" s="67"/>
      <c r="W128" s="67"/>
      <c r="X128" s="67"/>
      <c r="Y128" s="68"/>
      <c r="Z128" s="66">
        <v>0</v>
      </c>
      <c r="AA128" s="67"/>
      <c r="AB128" s="67"/>
      <c r="AC128" s="67"/>
      <c r="AD128" s="68"/>
      <c r="AE128" s="65">
        <v>0</v>
      </c>
      <c r="AF128" s="65"/>
      <c r="AG128" s="65"/>
      <c r="AH128" s="65"/>
      <c r="AI128" s="65"/>
      <c r="AJ128" s="99">
        <f>IF(ISNUMBER(U128),U128,0)+IF(ISNUMBER(Z128),Z128,0)</f>
        <v>25371781</v>
      </c>
      <c r="AK128" s="99"/>
      <c r="AL128" s="99"/>
      <c r="AM128" s="99"/>
      <c r="AN128" s="99"/>
      <c r="AO128" s="65">
        <v>27151718</v>
      </c>
      <c r="AP128" s="65"/>
      <c r="AQ128" s="65"/>
      <c r="AR128" s="65"/>
      <c r="AS128" s="65"/>
      <c r="AT128" s="99">
        <v>0</v>
      </c>
      <c r="AU128" s="99"/>
      <c r="AV128" s="99"/>
      <c r="AW128" s="99"/>
      <c r="AX128" s="99"/>
      <c r="AY128" s="65">
        <v>0</v>
      </c>
      <c r="AZ128" s="65"/>
      <c r="BA128" s="65"/>
      <c r="BB128" s="65"/>
      <c r="BC128" s="65"/>
      <c r="BD128" s="99">
        <f>IF(ISNUMBER(AO128),AO128,0)+IF(ISNUMBER(AT128),AT128,0)</f>
        <v>27151718</v>
      </c>
      <c r="BE128" s="99"/>
      <c r="BF128" s="99"/>
      <c r="BG128" s="99"/>
      <c r="BH128" s="99"/>
      <c r="CA128" s="25" t="s">
        <v>36</v>
      </c>
    </row>
    <row r="129" spans="1:79" s="25" customFormat="1" ht="12.75" customHeight="1" x14ac:dyDescent="0.2">
      <c r="A129" s="59">
        <v>2</v>
      </c>
      <c r="B129" s="60"/>
      <c r="C129" s="60"/>
      <c r="D129" s="62" t="s">
        <v>192</v>
      </c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4"/>
      <c r="U129" s="66">
        <v>0</v>
      </c>
      <c r="V129" s="67"/>
      <c r="W129" s="67"/>
      <c r="X129" s="67"/>
      <c r="Y129" s="68"/>
      <c r="Z129" s="66">
        <v>0</v>
      </c>
      <c r="AA129" s="67"/>
      <c r="AB129" s="67"/>
      <c r="AC129" s="67"/>
      <c r="AD129" s="68"/>
      <c r="AE129" s="65">
        <v>0</v>
      </c>
      <c r="AF129" s="65"/>
      <c r="AG129" s="65"/>
      <c r="AH129" s="65"/>
      <c r="AI129" s="65"/>
      <c r="AJ129" s="99">
        <f>IF(ISNUMBER(U129),U129,0)+IF(ISNUMBER(Z129),Z129,0)</f>
        <v>0</v>
      </c>
      <c r="AK129" s="99"/>
      <c r="AL129" s="99"/>
      <c r="AM129" s="99"/>
      <c r="AN129" s="99"/>
      <c r="AO129" s="65">
        <v>0</v>
      </c>
      <c r="AP129" s="65"/>
      <c r="AQ129" s="65"/>
      <c r="AR129" s="65"/>
      <c r="AS129" s="65"/>
      <c r="AT129" s="99">
        <v>0</v>
      </c>
      <c r="AU129" s="99"/>
      <c r="AV129" s="99"/>
      <c r="AW129" s="99"/>
      <c r="AX129" s="99"/>
      <c r="AY129" s="65">
        <v>0</v>
      </c>
      <c r="AZ129" s="65"/>
      <c r="BA129" s="65"/>
      <c r="BB129" s="65"/>
      <c r="BC129" s="65"/>
      <c r="BD129" s="99">
        <f>IF(ISNUMBER(AO129),AO129,0)+IF(ISNUMBER(AT129),AT129,0)</f>
        <v>0</v>
      </c>
      <c r="BE129" s="99"/>
      <c r="BF129" s="99"/>
      <c r="BG129" s="99"/>
      <c r="BH129" s="99"/>
    </row>
    <row r="130" spans="1:79" s="6" customFormat="1" ht="12.75" customHeight="1" x14ac:dyDescent="0.2">
      <c r="A130" s="87"/>
      <c r="B130" s="88"/>
      <c r="C130" s="88"/>
      <c r="D130" s="107" t="s">
        <v>147</v>
      </c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9"/>
      <c r="U130" s="76">
        <v>25371781</v>
      </c>
      <c r="V130" s="77"/>
      <c r="W130" s="77"/>
      <c r="X130" s="77"/>
      <c r="Y130" s="78"/>
      <c r="Z130" s="76">
        <v>0</v>
      </c>
      <c r="AA130" s="77"/>
      <c r="AB130" s="77"/>
      <c r="AC130" s="77"/>
      <c r="AD130" s="78"/>
      <c r="AE130" s="97">
        <v>0</v>
      </c>
      <c r="AF130" s="97"/>
      <c r="AG130" s="97"/>
      <c r="AH130" s="97"/>
      <c r="AI130" s="97"/>
      <c r="AJ130" s="115">
        <f>IF(ISNUMBER(U130),U130,0)+IF(ISNUMBER(Z130),Z130,0)</f>
        <v>25371781</v>
      </c>
      <c r="AK130" s="115"/>
      <c r="AL130" s="115"/>
      <c r="AM130" s="115"/>
      <c r="AN130" s="115"/>
      <c r="AO130" s="97">
        <v>27151718</v>
      </c>
      <c r="AP130" s="97"/>
      <c r="AQ130" s="97"/>
      <c r="AR130" s="97"/>
      <c r="AS130" s="97"/>
      <c r="AT130" s="115">
        <v>0</v>
      </c>
      <c r="AU130" s="115"/>
      <c r="AV130" s="115"/>
      <c r="AW130" s="115"/>
      <c r="AX130" s="115"/>
      <c r="AY130" s="97">
        <v>0</v>
      </c>
      <c r="AZ130" s="97"/>
      <c r="BA130" s="97"/>
      <c r="BB130" s="97"/>
      <c r="BC130" s="97"/>
      <c r="BD130" s="115">
        <f>IF(ISNUMBER(AO130),AO130,0)+IF(ISNUMBER(AT130),AT130,0)</f>
        <v>27151718</v>
      </c>
      <c r="BE130" s="115"/>
      <c r="BF130" s="115"/>
      <c r="BG130" s="115"/>
      <c r="BH130" s="115"/>
    </row>
    <row r="131" spans="1:79" s="5" customFormat="1" ht="12.75" customHeight="1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</row>
    <row r="133" spans="1:79" ht="14.25" customHeight="1" x14ac:dyDescent="0.2">
      <c r="A133" s="34" t="s">
        <v>152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</row>
    <row r="134" spans="1:79" ht="14.25" customHeight="1" x14ac:dyDescent="0.2">
      <c r="A134" s="34" t="s">
        <v>251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</row>
    <row r="135" spans="1:79" ht="23.1" customHeight="1" x14ac:dyDescent="0.2">
      <c r="A135" s="49" t="s">
        <v>6</v>
      </c>
      <c r="B135" s="50"/>
      <c r="C135" s="50"/>
      <c r="D135" s="55" t="s">
        <v>9</v>
      </c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 t="s">
        <v>8</v>
      </c>
      <c r="R135" s="55"/>
      <c r="S135" s="55"/>
      <c r="T135" s="55"/>
      <c r="U135" s="55"/>
      <c r="V135" s="55" t="s">
        <v>7</v>
      </c>
      <c r="W135" s="55"/>
      <c r="X135" s="55"/>
      <c r="Y135" s="55"/>
      <c r="Z135" s="55"/>
      <c r="AA135" s="55"/>
      <c r="AB135" s="55"/>
      <c r="AC135" s="55"/>
      <c r="AD135" s="55"/>
      <c r="AE135" s="55"/>
      <c r="AF135" s="41" t="s">
        <v>237</v>
      </c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3"/>
      <c r="AU135" s="41" t="s">
        <v>240</v>
      </c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3"/>
      <c r="BJ135" s="41" t="s">
        <v>247</v>
      </c>
      <c r="BK135" s="42"/>
      <c r="BL135" s="42"/>
      <c r="BM135" s="42"/>
      <c r="BN135" s="42"/>
      <c r="BO135" s="42"/>
      <c r="BP135" s="42"/>
      <c r="BQ135" s="42"/>
      <c r="BR135" s="42"/>
      <c r="BS135" s="42"/>
      <c r="BT135" s="42"/>
      <c r="BU135" s="42"/>
      <c r="BV135" s="42"/>
      <c r="BW135" s="42"/>
      <c r="BX135" s="43"/>
    </row>
    <row r="136" spans="1:79" ht="32.25" customHeight="1" x14ac:dyDescent="0.2">
      <c r="A136" s="52"/>
      <c r="B136" s="53"/>
      <c r="C136" s="53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 t="s">
        <v>4</v>
      </c>
      <c r="AG136" s="55"/>
      <c r="AH136" s="55"/>
      <c r="AI136" s="55"/>
      <c r="AJ136" s="55"/>
      <c r="AK136" s="55" t="s">
        <v>3</v>
      </c>
      <c r="AL136" s="55"/>
      <c r="AM136" s="55"/>
      <c r="AN136" s="55"/>
      <c r="AO136" s="55"/>
      <c r="AP136" s="55" t="s">
        <v>123</v>
      </c>
      <c r="AQ136" s="55"/>
      <c r="AR136" s="55"/>
      <c r="AS136" s="55"/>
      <c r="AT136" s="55"/>
      <c r="AU136" s="55" t="s">
        <v>4</v>
      </c>
      <c r="AV136" s="55"/>
      <c r="AW136" s="55"/>
      <c r="AX136" s="55"/>
      <c r="AY136" s="55"/>
      <c r="AZ136" s="55" t="s">
        <v>3</v>
      </c>
      <c r="BA136" s="55"/>
      <c r="BB136" s="55"/>
      <c r="BC136" s="55"/>
      <c r="BD136" s="55"/>
      <c r="BE136" s="55" t="s">
        <v>90</v>
      </c>
      <c r="BF136" s="55"/>
      <c r="BG136" s="55"/>
      <c r="BH136" s="55"/>
      <c r="BI136" s="55"/>
      <c r="BJ136" s="55" t="s">
        <v>4</v>
      </c>
      <c r="BK136" s="55"/>
      <c r="BL136" s="55"/>
      <c r="BM136" s="55"/>
      <c r="BN136" s="55"/>
      <c r="BO136" s="55" t="s">
        <v>3</v>
      </c>
      <c r="BP136" s="55"/>
      <c r="BQ136" s="55"/>
      <c r="BR136" s="55"/>
      <c r="BS136" s="55"/>
      <c r="BT136" s="55" t="s">
        <v>97</v>
      </c>
      <c r="BU136" s="55"/>
      <c r="BV136" s="55"/>
      <c r="BW136" s="55"/>
      <c r="BX136" s="55"/>
    </row>
    <row r="137" spans="1:79" ht="15" customHeight="1" x14ac:dyDescent="0.2">
      <c r="A137" s="41">
        <v>1</v>
      </c>
      <c r="B137" s="42"/>
      <c r="C137" s="42"/>
      <c r="D137" s="55">
        <v>2</v>
      </c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>
        <v>3</v>
      </c>
      <c r="R137" s="55"/>
      <c r="S137" s="55"/>
      <c r="T137" s="55"/>
      <c r="U137" s="55"/>
      <c r="V137" s="55">
        <v>4</v>
      </c>
      <c r="W137" s="55"/>
      <c r="X137" s="55"/>
      <c r="Y137" s="55"/>
      <c r="Z137" s="55"/>
      <c r="AA137" s="55"/>
      <c r="AB137" s="55"/>
      <c r="AC137" s="55"/>
      <c r="AD137" s="55"/>
      <c r="AE137" s="55"/>
      <c r="AF137" s="55">
        <v>5</v>
      </c>
      <c r="AG137" s="55"/>
      <c r="AH137" s="55"/>
      <c r="AI137" s="55"/>
      <c r="AJ137" s="55"/>
      <c r="AK137" s="55">
        <v>6</v>
      </c>
      <c r="AL137" s="55"/>
      <c r="AM137" s="55"/>
      <c r="AN137" s="55"/>
      <c r="AO137" s="55"/>
      <c r="AP137" s="55">
        <v>7</v>
      </c>
      <c r="AQ137" s="55"/>
      <c r="AR137" s="55"/>
      <c r="AS137" s="55"/>
      <c r="AT137" s="55"/>
      <c r="AU137" s="55">
        <v>8</v>
      </c>
      <c r="AV137" s="55"/>
      <c r="AW137" s="55"/>
      <c r="AX137" s="55"/>
      <c r="AY137" s="55"/>
      <c r="AZ137" s="55">
        <v>9</v>
      </c>
      <c r="BA137" s="55"/>
      <c r="BB137" s="55"/>
      <c r="BC137" s="55"/>
      <c r="BD137" s="55"/>
      <c r="BE137" s="55">
        <v>10</v>
      </c>
      <c r="BF137" s="55"/>
      <c r="BG137" s="55"/>
      <c r="BH137" s="55"/>
      <c r="BI137" s="55"/>
      <c r="BJ137" s="55">
        <v>11</v>
      </c>
      <c r="BK137" s="55"/>
      <c r="BL137" s="55"/>
      <c r="BM137" s="55"/>
      <c r="BN137" s="55"/>
      <c r="BO137" s="55">
        <v>12</v>
      </c>
      <c r="BP137" s="55"/>
      <c r="BQ137" s="55"/>
      <c r="BR137" s="55"/>
      <c r="BS137" s="55"/>
      <c r="BT137" s="55">
        <v>13</v>
      </c>
      <c r="BU137" s="55"/>
      <c r="BV137" s="55"/>
      <c r="BW137" s="55"/>
      <c r="BX137" s="55"/>
    </row>
    <row r="138" spans="1:79" ht="10.5" hidden="1" customHeight="1" x14ac:dyDescent="0.2">
      <c r="A138" s="69" t="s">
        <v>154</v>
      </c>
      <c r="B138" s="70"/>
      <c r="C138" s="70"/>
      <c r="D138" s="55" t="s">
        <v>57</v>
      </c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 t="s">
        <v>70</v>
      </c>
      <c r="R138" s="55"/>
      <c r="S138" s="55"/>
      <c r="T138" s="55"/>
      <c r="U138" s="55"/>
      <c r="V138" s="55" t="s">
        <v>71</v>
      </c>
      <c r="W138" s="55"/>
      <c r="X138" s="55"/>
      <c r="Y138" s="55"/>
      <c r="Z138" s="55"/>
      <c r="AA138" s="55"/>
      <c r="AB138" s="55"/>
      <c r="AC138" s="55"/>
      <c r="AD138" s="55"/>
      <c r="AE138" s="55"/>
      <c r="AF138" s="79" t="s">
        <v>111</v>
      </c>
      <c r="AG138" s="79"/>
      <c r="AH138" s="79"/>
      <c r="AI138" s="79"/>
      <c r="AJ138" s="79"/>
      <c r="AK138" s="102" t="s">
        <v>112</v>
      </c>
      <c r="AL138" s="102"/>
      <c r="AM138" s="102"/>
      <c r="AN138" s="102"/>
      <c r="AO138" s="102"/>
      <c r="AP138" s="86" t="s">
        <v>122</v>
      </c>
      <c r="AQ138" s="86"/>
      <c r="AR138" s="86"/>
      <c r="AS138" s="86"/>
      <c r="AT138" s="86"/>
      <c r="AU138" s="79" t="s">
        <v>113</v>
      </c>
      <c r="AV138" s="79"/>
      <c r="AW138" s="79"/>
      <c r="AX138" s="79"/>
      <c r="AY138" s="79"/>
      <c r="AZ138" s="102" t="s">
        <v>114</v>
      </c>
      <c r="BA138" s="102"/>
      <c r="BB138" s="102"/>
      <c r="BC138" s="102"/>
      <c r="BD138" s="102"/>
      <c r="BE138" s="86" t="s">
        <v>122</v>
      </c>
      <c r="BF138" s="86"/>
      <c r="BG138" s="86"/>
      <c r="BH138" s="86"/>
      <c r="BI138" s="86"/>
      <c r="BJ138" s="79" t="s">
        <v>105</v>
      </c>
      <c r="BK138" s="79"/>
      <c r="BL138" s="79"/>
      <c r="BM138" s="79"/>
      <c r="BN138" s="79"/>
      <c r="BO138" s="102" t="s">
        <v>106</v>
      </c>
      <c r="BP138" s="102"/>
      <c r="BQ138" s="102"/>
      <c r="BR138" s="102"/>
      <c r="BS138" s="102"/>
      <c r="BT138" s="86" t="s">
        <v>122</v>
      </c>
      <c r="BU138" s="86"/>
      <c r="BV138" s="86"/>
      <c r="BW138" s="86"/>
      <c r="BX138" s="86"/>
      <c r="CA138" t="s">
        <v>37</v>
      </c>
    </row>
    <row r="139" spans="1:79" s="6" customFormat="1" ht="15" customHeight="1" x14ac:dyDescent="0.2">
      <c r="A139" s="87">
        <v>0</v>
      </c>
      <c r="B139" s="88"/>
      <c r="C139" s="88"/>
      <c r="D139" s="100" t="s">
        <v>193</v>
      </c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1"/>
      <c r="AO139" s="101"/>
      <c r="AP139" s="101">
        <f t="shared" ref="AP139:AP150" si="5">IF(ISNUMBER(AF139),AF139,0)+IF(ISNUMBER(AK139),AK139,0)</f>
        <v>0</v>
      </c>
      <c r="AQ139" s="101"/>
      <c r="AR139" s="101"/>
      <c r="AS139" s="101"/>
      <c r="AT139" s="101"/>
      <c r="AU139" s="101"/>
      <c r="AV139" s="101"/>
      <c r="AW139" s="101"/>
      <c r="AX139" s="101"/>
      <c r="AY139" s="101"/>
      <c r="AZ139" s="101"/>
      <c r="BA139" s="101"/>
      <c r="BB139" s="101"/>
      <c r="BC139" s="101"/>
      <c r="BD139" s="101"/>
      <c r="BE139" s="101">
        <f t="shared" ref="BE139:BE150" si="6">IF(ISNUMBER(AU139),AU139,0)+IF(ISNUMBER(AZ139),AZ139,0)</f>
        <v>0</v>
      </c>
      <c r="BF139" s="101"/>
      <c r="BG139" s="101"/>
      <c r="BH139" s="101"/>
      <c r="BI139" s="101"/>
      <c r="BJ139" s="101"/>
      <c r="BK139" s="101"/>
      <c r="BL139" s="101"/>
      <c r="BM139" s="101"/>
      <c r="BN139" s="101"/>
      <c r="BO139" s="101"/>
      <c r="BP139" s="101"/>
      <c r="BQ139" s="101"/>
      <c r="BR139" s="101"/>
      <c r="BS139" s="101"/>
      <c r="BT139" s="101">
        <f t="shared" ref="BT139:BT150" si="7">IF(ISNUMBER(BJ139),BJ139,0)+IF(ISNUMBER(BO139),BO139,0)</f>
        <v>0</v>
      </c>
      <c r="BU139" s="101"/>
      <c r="BV139" s="101"/>
      <c r="BW139" s="101"/>
      <c r="BX139" s="101"/>
      <c r="CA139" s="6" t="s">
        <v>38</v>
      </c>
    </row>
    <row r="140" spans="1:79" s="6" customFormat="1" ht="15" customHeight="1" x14ac:dyDescent="0.2">
      <c r="A140" s="87">
        <v>0</v>
      </c>
      <c r="B140" s="88"/>
      <c r="C140" s="88"/>
      <c r="D140" s="132" t="s">
        <v>194</v>
      </c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9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1">
        <v>92</v>
      </c>
      <c r="AG140" s="101"/>
      <c r="AH140" s="101"/>
      <c r="AI140" s="101"/>
      <c r="AJ140" s="101"/>
      <c r="AK140" s="101">
        <v>0</v>
      </c>
      <c r="AL140" s="101"/>
      <c r="AM140" s="101"/>
      <c r="AN140" s="101"/>
      <c r="AO140" s="101"/>
      <c r="AP140" s="101">
        <f t="shared" si="5"/>
        <v>92</v>
      </c>
      <c r="AQ140" s="101"/>
      <c r="AR140" s="101"/>
      <c r="AS140" s="101"/>
      <c r="AT140" s="101"/>
      <c r="AU140" s="101">
        <v>103</v>
      </c>
      <c r="AV140" s="101"/>
      <c r="AW140" s="101"/>
      <c r="AX140" s="101"/>
      <c r="AY140" s="101"/>
      <c r="AZ140" s="101">
        <v>0</v>
      </c>
      <c r="BA140" s="101"/>
      <c r="BB140" s="101"/>
      <c r="BC140" s="101"/>
      <c r="BD140" s="101"/>
      <c r="BE140" s="101">
        <f t="shared" si="6"/>
        <v>103</v>
      </c>
      <c r="BF140" s="101"/>
      <c r="BG140" s="101"/>
      <c r="BH140" s="101"/>
      <c r="BI140" s="101"/>
      <c r="BJ140" s="101">
        <v>103</v>
      </c>
      <c r="BK140" s="101"/>
      <c r="BL140" s="101"/>
      <c r="BM140" s="101"/>
      <c r="BN140" s="101"/>
      <c r="BO140" s="101">
        <v>0</v>
      </c>
      <c r="BP140" s="101"/>
      <c r="BQ140" s="101"/>
      <c r="BR140" s="101"/>
      <c r="BS140" s="101"/>
      <c r="BT140" s="101">
        <f t="shared" si="7"/>
        <v>103</v>
      </c>
      <c r="BU140" s="101"/>
      <c r="BV140" s="101"/>
      <c r="BW140" s="101"/>
      <c r="BX140" s="101"/>
    </row>
    <row r="141" spans="1:79" s="25" customFormat="1" ht="28.5" customHeight="1" x14ac:dyDescent="0.2">
      <c r="A141" s="59">
        <v>0</v>
      </c>
      <c r="B141" s="60"/>
      <c r="C141" s="60"/>
      <c r="D141" s="103" t="s">
        <v>195</v>
      </c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4"/>
      <c r="Q141" s="55" t="s">
        <v>196</v>
      </c>
      <c r="R141" s="55"/>
      <c r="S141" s="55"/>
      <c r="T141" s="55"/>
      <c r="U141" s="55"/>
      <c r="V141" s="55" t="s">
        <v>197</v>
      </c>
      <c r="W141" s="55"/>
      <c r="X141" s="55"/>
      <c r="Y141" s="55"/>
      <c r="Z141" s="55"/>
      <c r="AA141" s="55"/>
      <c r="AB141" s="55"/>
      <c r="AC141" s="55"/>
      <c r="AD141" s="55"/>
      <c r="AE141" s="55"/>
      <c r="AF141" s="104">
        <v>76</v>
      </c>
      <c r="AG141" s="104"/>
      <c r="AH141" s="104"/>
      <c r="AI141" s="104"/>
      <c r="AJ141" s="104"/>
      <c r="AK141" s="104">
        <v>0</v>
      </c>
      <c r="AL141" s="104"/>
      <c r="AM141" s="104"/>
      <c r="AN141" s="104"/>
      <c r="AO141" s="104"/>
      <c r="AP141" s="104">
        <f t="shared" si="5"/>
        <v>76</v>
      </c>
      <c r="AQ141" s="104"/>
      <c r="AR141" s="104"/>
      <c r="AS141" s="104"/>
      <c r="AT141" s="104"/>
      <c r="AU141" s="104">
        <v>86</v>
      </c>
      <c r="AV141" s="104"/>
      <c r="AW141" s="104"/>
      <c r="AX141" s="104"/>
      <c r="AY141" s="104"/>
      <c r="AZ141" s="104">
        <v>0</v>
      </c>
      <c r="BA141" s="104"/>
      <c r="BB141" s="104"/>
      <c r="BC141" s="104"/>
      <c r="BD141" s="104"/>
      <c r="BE141" s="104">
        <f t="shared" si="6"/>
        <v>86</v>
      </c>
      <c r="BF141" s="104"/>
      <c r="BG141" s="104"/>
      <c r="BH141" s="104"/>
      <c r="BI141" s="104"/>
      <c r="BJ141" s="104">
        <v>86</v>
      </c>
      <c r="BK141" s="104"/>
      <c r="BL141" s="104"/>
      <c r="BM141" s="104"/>
      <c r="BN141" s="104"/>
      <c r="BO141" s="104">
        <v>0</v>
      </c>
      <c r="BP141" s="104"/>
      <c r="BQ141" s="104"/>
      <c r="BR141" s="104"/>
      <c r="BS141" s="104"/>
      <c r="BT141" s="104">
        <f t="shared" si="7"/>
        <v>86</v>
      </c>
      <c r="BU141" s="104"/>
      <c r="BV141" s="104"/>
      <c r="BW141" s="104"/>
      <c r="BX141" s="104"/>
    </row>
    <row r="142" spans="1:79" s="25" customFormat="1" ht="15" customHeight="1" x14ac:dyDescent="0.2">
      <c r="A142" s="59">
        <v>0</v>
      </c>
      <c r="B142" s="60"/>
      <c r="C142" s="60"/>
      <c r="D142" s="103" t="s">
        <v>198</v>
      </c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4"/>
      <c r="Q142" s="55" t="s">
        <v>196</v>
      </c>
      <c r="R142" s="55"/>
      <c r="S142" s="55"/>
      <c r="T142" s="55"/>
      <c r="U142" s="55"/>
      <c r="V142" s="55" t="s">
        <v>197</v>
      </c>
      <c r="W142" s="55"/>
      <c r="X142" s="55"/>
      <c r="Y142" s="55"/>
      <c r="Z142" s="55"/>
      <c r="AA142" s="55"/>
      <c r="AB142" s="55"/>
      <c r="AC142" s="55"/>
      <c r="AD142" s="55"/>
      <c r="AE142" s="55"/>
      <c r="AF142" s="104">
        <v>11</v>
      </c>
      <c r="AG142" s="104"/>
      <c r="AH142" s="104"/>
      <c r="AI142" s="104"/>
      <c r="AJ142" s="104"/>
      <c r="AK142" s="104">
        <v>0</v>
      </c>
      <c r="AL142" s="104"/>
      <c r="AM142" s="104"/>
      <c r="AN142" s="104"/>
      <c r="AO142" s="104"/>
      <c r="AP142" s="104">
        <f t="shared" si="5"/>
        <v>11</v>
      </c>
      <c r="AQ142" s="104"/>
      <c r="AR142" s="104"/>
      <c r="AS142" s="104"/>
      <c r="AT142" s="104"/>
      <c r="AU142" s="104">
        <v>11</v>
      </c>
      <c r="AV142" s="104"/>
      <c r="AW142" s="104"/>
      <c r="AX142" s="104"/>
      <c r="AY142" s="104"/>
      <c r="AZ142" s="104">
        <v>0</v>
      </c>
      <c r="BA142" s="104"/>
      <c r="BB142" s="104"/>
      <c r="BC142" s="104"/>
      <c r="BD142" s="104"/>
      <c r="BE142" s="104">
        <f t="shared" si="6"/>
        <v>11</v>
      </c>
      <c r="BF142" s="104"/>
      <c r="BG142" s="104"/>
      <c r="BH142" s="104"/>
      <c r="BI142" s="104"/>
      <c r="BJ142" s="104">
        <v>11</v>
      </c>
      <c r="BK142" s="104"/>
      <c r="BL142" s="104"/>
      <c r="BM142" s="104"/>
      <c r="BN142" s="104"/>
      <c r="BO142" s="104">
        <v>0</v>
      </c>
      <c r="BP142" s="104"/>
      <c r="BQ142" s="104"/>
      <c r="BR142" s="104"/>
      <c r="BS142" s="104"/>
      <c r="BT142" s="104">
        <f t="shared" si="7"/>
        <v>11</v>
      </c>
      <c r="BU142" s="104"/>
      <c r="BV142" s="104"/>
      <c r="BW142" s="104"/>
      <c r="BX142" s="104"/>
    </row>
    <row r="143" spans="1:79" s="25" customFormat="1" ht="15" customHeight="1" x14ac:dyDescent="0.2">
      <c r="A143" s="59">
        <v>0</v>
      </c>
      <c r="B143" s="60"/>
      <c r="C143" s="60"/>
      <c r="D143" s="103" t="s">
        <v>199</v>
      </c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4"/>
      <c r="Q143" s="55" t="s">
        <v>196</v>
      </c>
      <c r="R143" s="55"/>
      <c r="S143" s="55"/>
      <c r="T143" s="55"/>
      <c r="U143" s="55"/>
      <c r="V143" s="55" t="s">
        <v>197</v>
      </c>
      <c r="W143" s="55"/>
      <c r="X143" s="55"/>
      <c r="Y143" s="55"/>
      <c r="Z143" s="55"/>
      <c r="AA143" s="55"/>
      <c r="AB143" s="55"/>
      <c r="AC143" s="55"/>
      <c r="AD143" s="55"/>
      <c r="AE143" s="55"/>
      <c r="AF143" s="104">
        <v>5</v>
      </c>
      <c r="AG143" s="104"/>
      <c r="AH143" s="104"/>
      <c r="AI143" s="104"/>
      <c r="AJ143" s="104"/>
      <c r="AK143" s="104">
        <v>0</v>
      </c>
      <c r="AL143" s="104"/>
      <c r="AM143" s="104"/>
      <c r="AN143" s="104"/>
      <c r="AO143" s="104"/>
      <c r="AP143" s="104">
        <f t="shared" si="5"/>
        <v>5</v>
      </c>
      <c r="AQ143" s="104"/>
      <c r="AR143" s="104"/>
      <c r="AS143" s="104"/>
      <c r="AT143" s="104"/>
      <c r="AU143" s="104">
        <v>6</v>
      </c>
      <c r="AV143" s="104"/>
      <c r="AW143" s="104"/>
      <c r="AX143" s="104"/>
      <c r="AY143" s="104"/>
      <c r="AZ143" s="104">
        <v>0</v>
      </c>
      <c r="BA143" s="104"/>
      <c r="BB143" s="104"/>
      <c r="BC143" s="104"/>
      <c r="BD143" s="104"/>
      <c r="BE143" s="104">
        <f t="shared" si="6"/>
        <v>6</v>
      </c>
      <c r="BF143" s="104"/>
      <c r="BG143" s="104"/>
      <c r="BH143" s="104"/>
      <c r="BI143" s="104"/>
      <c r="BJ143" s="104">
        <v>6</v>
      </c>
      <c r="BK143" s="104"/>
      <c r="BL143" s="104"/>
      <c r="BM143" s="104"/>
      <c r="BN143" s="104"/>
      <c r="BO143" s="104">
        <v>0</v>
      </c>
      <c r="BP143" s="104"/>
      <c r="BQ143" s="104"/>
      <c r="BR143" s="104"/>
      <c r="BS143" s="104"/>
      <c r="BT143" s="104">
        <f t="shared" si="7"/>
        <v>6</v>
      </c>
      <c r="BU143" s="104"/>
      <c r="BV143" s="104"/>
      <c r="BW143" s="104"/>
      <c r="BX143" s="104"/>
    </row>
    <row r="144" spans="1:79" s="6" customFormat="1" ht="15" customHeight="1" x14ac:dyDescent="0.2">
      <c r="A144" s="87">
        <v>0</v>
      </c>
      <c r="B144" s="88"/>
      <c r="C144" s="88"/>
      <c r="D144" s="132" t="s">
        <v>200</v>
      </c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9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>
        <f t="shared" si="5"/>
        <v>0</v>
      </c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1"/>
      <c r="BA144" s="101"/>
      <c r="BB144" s="101"/>
      <c r="BC144" s="101"/>
      <c r="BD144" s="101"/>
      <c r="BE144" s="101">
        <f t="shared" si="6"/>
        <v>0</v>
      </c>
      <c r="BF144" s="101"/>
      <c r="BG144" s="101"/>
      <c r="BH144" s="101"/>
      <c r="BI144" s="101"/>
      <c r="BJ144" s="101"/>
      <c r="BK144" s="101"/>
      <c r="BL144" s="101"/>
      <c r="BM144" s="101"/>
      <c r="BN144" s="101"/>
      <c r="BO144" s="101"/>
      <c r="BP144" s="101"/>
      <c r="BQ144" s="101"/>
      <c r="BR144" s="101"/>
      <c r="BS144" s="101"/>
      <c r="BT144" s="101">
        <f t="shared" si="7"/>
        <v>0</v>
      </c>
      <c r="BU144" s="101"/>
      <c r="BV144" s="101"/>
      <c r="BW144" s="101"/>
      <c r="BX144" s="101"/>
    </row>
    <row r="145" spans="1:79" s="25" customFormat="1" ht="28.5" customHeight="1" x14ac:dyDescent="0.2">
      <c r="A145" s="59">
        <v>0</v>
      </c>
      <c r="B145" s="60"/>
      <c r="C145" s="60"/>
      <c r="D145" s="103" t="s">
        <v>201</v>
      </c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4"/>
      <c r="Q145" s="55" t="s">
        <v>196</v>
      </c>
      <c r="R145" s="55"/>
      <c r="S145" s="55"/>
      <c r="T145" s="55"/>
      <c r="U145" s="55"/>
      <c r="V145" s="103" t="s">
        <v>202</v>
      </c>
      <c r="W145" s="63"/>
      <c r="X145" s="63"/>
      <c r="Y145" s="63"/>
      <c r="Z145" s="63"/>
      <c r="AA145" s="63"/>
      <c r="AB145" s="63"/>
      <c r="AC145" s="63"/>
      <c r="AD145" s="63"/>
      <c r="AE145" s="64"/>
      <c r="AF145" s="104">
        <v>36262</v>
      </c>
      <c r="AG145" s="104"/>
      <c r="AH145" s="104"/>
      <c r="AI145" s="104"/>
      <c r="AJ145" s="104"/>
      <c r="AK145" s="104">
        <v>0</v>
      </c>
      <c r="AL145" s="104"/>
      <c r="AM145" s="104"/>
      <c r="AN145" s="104"/>
      <c r="AO145" s="104"/>
      <c r="AP145" s="104">
        <f t="shared" si="5"/>
        <v>36262</v>
      </c>
      <c r="AQ145" s="104"/>
      <c r="AR145" s="104"/>
      <c r="AS145" s="104"/>
      <c r="AT145" s="104"/>
      <c r="AU145" s="104">
        <v>36400</v>
      </c>
      <c r="AV145" s="104"/>
      <c r="AW145" s="104"/>
      <c r="AX145" s="104"/>
      <c r="AY145" s="104"/>
      <c r="AZ145" s="104">
        <v>0</v>
      </c>
      <c r="BA145" s="104"/>
      <c r="BB145" s="104"/>
      <c r="BC145" s="104"/>
      <c r="BD145" s="104"/>
      <c r="BE145" s="104">
        <f t="shared" si="6"/>
        <v>36400</v>
      </c>
      <c r="BF145" s="104"/>
      <c r="BG145" s="104"/>
      <c r="BH145" s="104"/>
      <c r="BI145" s="104"/>
      <c r="BJ145" s="104">
        <v>30000</v>
      </c>
      <c r="BK145" s="104"/>
      <c r="BL145" s="104"/>
      <c r="BM145" s="104"/>
      <c r="BN145" s="104"/>
      <c r="BO145" s="104">
        <v>0</v>
      </c>
      <c r="BP145" s="104"/>
      <c r="BQ145" s="104"/>
      <c r="BR145" s="104"/>
      <c r="BS145" s="104"/>
      <c r="BT145" s="104">
        <f t="shared" si="7"/>
        <v>30000</v>
      </c>
      <c r="BU145" s="104"/>
      <c r="BV145" s="104"/>
      <c r="BW145" s="104"/>
      <c r="BX145" s="104"/>
    </row>
    <row r="146" spans="1:79" s="25" customFormat="1" ht="30" customHeight="1" x14ac:dyDescent="0.2">
      <c r="A146" s="59">
        <v>0</v>
      </c>
      <c r="B146" s="60"/>
      <c r="C146" s="60"/>
      <c r="D146" s="103" t="s">
        <v>203</v>
      </c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4"/>
      <c r="Q146" s="55" t="s">
        <v>196</v>
      </c>
      <c r="R146" s="55"/>
      <c r="S146" s="55"/>
      <c r="T146" s="55"/>
      <c r="U146" s="55"/>
      <c r="V146" s="103" t="s">
        <v>202</v>
      </c>
      <c r="W146" s="63"/>
      <c r="X146" s="63"/>
      <c r="Y146" s="63"/>
      <c r="Z146" s="63"/>
      <c r="AA146" s="63"/>
      <c r="AB146" s="63"/>
      <c r="AC146" s="63"/>
      <c r="AD146" s="63"/>
      <c r="AE146" s="64"/>
      <c r="AF146" s="104">
        <v>591</v>
      </c>
      <c r="AG146" s="104"/>
      <c r="AH146" s="104"/>
      <c r="AI146" s="104"/>
      <c r="AJ146" s="104"/>
      <c r="AK146" s="104">
        <v>0</v>
      </c>
      <c r="AL146" s="104"/>
      <c r="AM146" s="104"/>
      <c r="AN146" s="104"/>
      <c r="AO146" s="104"/>
      <c r="AP146" s="104">
        <f t="shared" si="5"/>
        <v>591</v>
      </c>
      <c r="AQ146" s="104"/>
      <c r="AR146" s="104"/>
      <c r="AS146" s="104"/>
      <c r="AT146" s="104"/>
      <c r="AU146" s="104">
        <v>720</v>
      </c>
      <c r="AV146" s="104"/>
      <c r="AW146" s="104"/>
      <c r="AX146" s="104"/>
      <c r="AY146" s="104"/>
      <c r="AZ146" s="104">
        <v>0</v>
      </c>
      <c r="BA146" s="104"/>
      <c r="BB146" s="104"/>
      <c r="BC146" s="104"/>
      <c r="BD146" s="104"/>
      <c r="BE146" s="104">
        <f t="shared" si="6"/>
        <v>720</v>
      </c>
      <c r="BF146" s="104"/>
      <c r="BG146" s="104"/>
      <c r="BH146" s="104"/>
      <c r="BI146" s="104"/>
      <c r="BJ146" s="104">
        <v>535</v>
      </c>
      <c r="BK146" s="104"/>
      <c r="BL146" s="104"/>
      <c r="BM146" s="104"/>
      <c r="BN146" s="104"/>
      <c r="BO146" s="104">
        <v>0</v>
      </c>
      <c r="BP146" s="104"/>
      <c r="BQ146" s="104"/>
      <c r="BR146" s="104"/>
      <c r="BS146" s="104"/>
      <c r="BT146" s="104">
        <f t="shared" si="7"/>
        <v>535</v>
      </c>
      <c r="BU146" s="104"/>
      <c r="BV146" s="104"/>
      <c r="BW146" s="104"/>
      <c r="BX146" s="104"/>
    </row>
    <row r="147" spans="1:79" s="6" customFormat="1" ht="15" customHeight="1" x14ac:dyDescent="0.2">
      <c r="A147" s="87">
        <v>0</v>
      </c>
      <c r="B147" s="88"/>
      <c r="C147" s="88"/>
      <c r="D147" s="132" t="s">
        <v>204</v>
      </c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9"/>
      <c r="Q147" s="100"/>
      <c r="R147" s="100"/>
      <c r="S147" s="100"/>
      <c r="T147" s="100"/>
      <c r="U147" s="100"/>
      <c r="V147" s="132"/>
      <c r="W147" s="108"/>
      <c r="X147" s="108"/>
      <c r="Y147" s="108"/>
      <c r="Z147" s="108"/>
      <c r="AA147" s="108"/>
      <c r="AB147" s="108"/>
      <c r="AC147" s="108"/>
      <c r="AD147" s="108"/>
      <c r="AE147" s="109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>
        <f t="shared" si="5"/>
        <v>0</v>
      </c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>
        <f t="shared" si="6"/>
        <v>0</v>
      </c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101"/>
      <c r="BP147" s="101"/>
      <c r="BQ147" s="101"/>
      <c r="BR147" s="101"/>
      <c r="BS147" s="101"/>
      <c r="BT147" s="101">
        <f t="shared" si="7"/>
        <v>0</v>
      </c>
      <c r="BU147" s="101"/>
      <c r="BV147" s="101"/>
      <c r="BW147" s="101"/>
      <c r="BX147" s="101"/>
    </row>
    <row r="148" spans="1:79" s="25" customFormat="1" ht="42.75" customHeight="1" x14ac:dyDescent="0.2">
      <c r="A148" s="59">
        <v>0</v>
      </c>
      <c r="B148" s="60"/>
      <c r="C148" s="60"/>
      <c r="D148" s="103" t="s">
        <v>205</v>
      </c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4"/>
      <c r="Q148" s="55" t="s">
        <v>196</v>
      </c>
      <c r="R148" s="55"/>
      <c r="S148" s="55"/>
      <c r="T148" s="55"/>
      <c r="U148" s="55"/>
      <c r="V148" s="103" t="s">
        <v>206</v>
      </c>
      <c r="W148" s="63"/>
      <c r="X148" s="63"/>
      <c r="Y148" s="63"/>
      <c r="Z148" s="63"/>
      <c r="AA148" s="63"/>
      <c r="AB148" s="63"/>
      <c r="AC148" s="63"/>
      <c r="AD148" s="63"/>
      <c r="AE148" s="64"/>
      <c r="AF148" s="104">
        <v>398</v>
      </c>
      <c r="AG148" s="104"/>
      <c r="AH148" s="104"/>
      <c r="AI148" s="104"/>
      <c r="AJ148" s="104"/>
      <c r="AK148" s="104">
        <v>0</v>
      </c>
      <c r="AL148" s="104"/>
      <c r="AM148" s="104"/>
      <c r="AN148" s="104"/>
      <c r="AO148" s="104"/>
      <c r="AP148" s="104">
        <f t="shared" si="5"/>
        <v>398</v>
      </c>
      <c r="AQ148" s="104"/>
      <c r="AR148" s="104"/>
      <c r="AS148" s="104"/>
      <c r="AT148" s="104"/>
      <c r="AU148" s="104">
        <v>396</v>
      </c>
      <c r="AV148" s="104"/>
      <c r="AW148" s="104"/>
      <c r="AX148" s="104"/>
      <c r="AY148" s="104"/>
      <c r="AZ148" s="104">
        <v>0</v>
      </c>
      <c r="BA148" s="104"/>
      <c r="BB148" s="104"/>
      <c r="BC148" s="104"/>
      <c r="BD148" s="104"/>
      <c r="BE148" s="104">
        <f t="shared" si="6"/>
        <v>396</v>
      </c>
      <c r="BF148" s="104"/>
      <c r="BG148" s="104"/>
      <c r="BH148" s="104"/>
      <c r="BI148" s="104"/>
      <c r="BJ148" s="104">
        <v>326</v>
      </c>
      <c r="BK148" s="104"/>
      <c r="BL148" s="104"/>
      <c r="BM148" s="104"/>
      <c r="BN148" s="104"/>
      <c r="BO148" s="104">
        <v>0</v>
      </c>
      <c r="BP148" s="104"/>
      <c r="BQ148" s="104"/>
      <c r="BR148" s="104"/>
      <c r="BS148" s="104"/>
      <c r="BT148" s="104">
        <f t="shared" si="7"/>
        <v>326</v>
      </c>
      <c r="BU148" s="104"/>
      <c r="BV148" s="104"/>
      <c r="BW148" s="104"/>
      <c r="BX148" s="104"/>
    </row>
    <row r="149" spans="1:79" s="25" customFormat="1" ht="30" customHeight="1" x14ac:dyDescent="0.2">
      <c r="A149" s="59">
        <v>0</v>
      </c>
      <c r="B149" s="60"/>
      <c r="C149" s="60"/>
      <c r="D149" s="103" t="s">
        <v>207</v>
      </c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4"/>
      <c r="Q149" s="55" t="s">
        <v>196</v>
      </c>
      <c r="R149" s="55"/>
      <c r="S149" s="55"/>
      <c r="T149" s="55"/>
      <c r="U149" s="55"/>
      <c r="V149" s="103" t="s">
        <v>206</v>
      </c>
      <c r="W149" s="63"/>
      <c r="X149" s="63"/>
      <c r="Y149" s="63"/>
      <c r="Z149" s="63"/>
      <c r="AA149" s="63"/>
      <c r="AB149" s="63"/>
      <c r="AC149" s="63"/>
      <c r="AD149" s="63"/>
      <c r="AE149" s="64"/>
      <c r="AF149" s="104">
        <v>7</v>
      </c>
      <c r="AG149" s="104"/>
      <c r="AH149" s="104"/>
      <c r="AI149" s="104"/>
      <c r="AJ149" s="104"/>
      <c r="AK149" s="104">
        <v>0</v>
      </c>
      <c r="AL149" s="104"/>
      <c r="AM149" s="104"/>
      <c r="AN149" s="104"/>
      <c r="AO149" s="104"/>
      <c r="AP149" s="104">
        <f t="shared" si="5"/>
        <v>7</v>
      </c>
      <c r="AQ149" s="104"/>
      <c r="AR149" s="104"/>
      <c r="AS149" s="104"/>
      <c r="AT149" s="104"/>
      <c r="AU149" s="104">
        <v>8</v>
      </c>
      <c r="AV149" s="104"/>
      <c r="AW149" s="104"/>
      <c r="AX149" s="104"/>
      <c r="AY149" s="104"/>
      <c r="AZ149" s="104">
        <v>0</v>
      </c>
      <c r="BA149" s="104"/>
      <c r="BB149" s="104"/>
      <c r="BC149" s="104"/>
      <c r="BD149" s="104"/>
      <c r="BE149" s="104">
        <f t="shared" si="6"/>
        <v>8</v>
      </c>
      <c r="BF149" s="104"/>
      <c r="BG149" s="104"/>
      <c r="BH149" s="104"/>
      <c r="BI149" s="104"/>
      <c r="BJ149" s="104">
        <v>6</v>
      </c>
      <c r="BK149" s="104"/>
      <c r="BL149" s="104"/>
      <c r="BM149" s="104"/>
      <c r="BN149" s="104"/>
      <c r="BO149" s="104">
        <v>0</v>
      </c>
      <c r="BP149" s="104"/>
      <c r="BQ149" s="104"/>
      <c r="BR149" s="104"/>
      <c r="BS149" s="104"/>
      <c r="BT149" s="104">
        <f t="shared" si="7"/>
        <v>6</v>
      </c>
      <c r="BU149" s="104"/>
      <c r="BV149" s="104"/>
      <c r="BW149" s="104"/>
      <c r="BX149" s="104"/>
    </row>
    <row r="150" spans="1:79" s="25" customFormat="1" ht="30" customHeight="1" x14ac:dyDescent="0.2">
      <c r="A150" s="59">
        <v>0</v>
      </c>
      <c r="B150" s="60"/>
      <c r="C150" s="60"/>
      <c r="D150" s="103" t="s">
        <v>208</v>
      </c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4"/>
      <c r="Q150" s="55" t="s">
        <v>209</v>
      </c>
      <c r="R150" s="55"/>
      <c r="S150" s="55"/>
      <c r="T150" s="55"/>
      <c r="U150" s="55"/>
      <c r="V150" s="103" t="s">
        <v>206</v>
      </c>
      <c r="W150" s="63"/>
      <c r="X150" s="63"/>
      <c r="Y150" s="63"/>
      <c r="Z150" s="63"/>
      <c r="AA150" s="63"/>
      <c r="AB150" s="63"/>
      <c r="AC150" s="63"/>
      <c r="AD150" s="63"/>
      <c r="AE150" s="64"/>
      <c r="AF150" s="104">
        <v>189.8</v>
      </c>
      <c r="AG150" s="104"/>
      <c r="AH150" s="104"/>
      <c r="AI150" s="104"/>
      <c r="AJ150" s="104"/>
      <c r="AK150" s="104">
        <v>5.3810000000000002</v>
      </c>
      <c r="AL150" s="104"/>
      <c r="AM150" s="104"/>
      <c r="AN150" s="104"/>
      <c r="AO150" s="104"/>
      <c r="AP150" s="104">
        <f t="shared" si="5"/>
        <v>195.18100000000001</v>
      </c>
      <c r="AQ150" s="104"/>
      <c r="AR150" s="104"/>
      <c r="AS150" s="104"/>
      <c r="AT150" s="104"/>
      <c r="AU150" s="104">
        <v>193.97</v>
      </c>
      <c r="AV150" s="104"/>
      <c r="AW150" s="104"/>
      <c r="AX150" s="104"/>
      <c r="AY150" s="104"/>
      <c r="AZ150" s="104">
        <v>0.13400000000000001</v>
      </c>
      <c r="BA150" s="104"/>
      <c r="BB150" s="104"/>
      <c r="BC150" s="104"/>
      <c r="BD150" s="104"/>
      <c r="BE150" s="104">
        <f t="shared" si="6"/>
        <v>194.10399999999998</v>
      </c>
      <c r="BF150" s="104"/>
      <c r="BG150" s="104"/>
      <c r="BH150" s="104"/>
      <c r="BI150" s="104"/>
      <c r="BJ150" s="104">
        <v>222.59</v>
      </c>
      <c r="BK150" s="104"/>
      <c r="BL150" s="104"/>
      <c r="BM150" s="104"/>
      <c r="BN150" s="104"/>
      <c r="BO150" s="104">
        <v>0</v>
      </c>
      <c r="BP150" s="104"/>
      <c r="BQ150" s="104"/>
      <c r="BR150" s="104"/>
      <c r="BS150" s="104"/>
      <c r="BT150" s="104">
        <f t="shared" si="7"/>
        <v>222.59</v>
      </c>
      <c r="BU150" s="104"/>
      <c r="BV150" s="104"/>
      <c r="BW150" s="104"/>
      <c r="BX150" s="104"/>
    </row>
    <row r="152" spans="1:79" ht="14.25" customHeight="1" x14ac:dyDescent="0.2">
      <c r="A152" s="34" t="s">
        <v>267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</row>
    <row r="153" spans="1:79" ht="23.1" customHeight="1" x14ac:dyDescent="0.2">
      <c r="A153" s="49" t="s">
        <v>6</v>
      </c>
      <c r="B153" s="50"/>
      <c r="C153" s="50"/>
      <c r="D153" s="55" t="s">
        <v>9</v>
      </c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 t="s">
        <v>8</v>
      </c>
      <c r="R153" s="55"/>
      <c r="S153" s="55"/>
      <c r="T153" s="55"/>
      <c r="U153" s="55"/>
      <c r="V153" s="55" t="s">
        <v>7</v>
      </c>
      <c r="W153" s="55"/>
      <c r="X153" s="55"/>
      <c r="Y153" s="55"/>
      <c r="Z153" s="55"/>
      <c r="AA153" s="55"/>
      <c r="AB153" s="55"/>
      <c r="AC153" s="55"/>
      <c r="AD153" s="55"/>
      <c r="AE153" s="55"/>
      <c r="AF153" s="41" t="s">
        <v>258</v>
      </c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3"/>
      <c r="AU153" s="41" t="s">
        <v>263</v>
      </c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3"/>
    </row>
    <row r="154" spans="1:79" ht="28.5" customHeight="1" x14ac:dyDescent="0.2">
      <c r="A154" s="52"/>
      <c r="B154" s="53"/>
      <c r="C154" s="53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 t="s">
        <v>4</v>
      </c>
      <c r="AG154" s="55"/>
      <c r="AH154" s="55"/>
      <c r="AI154" s="55"/>
      <c r="AJ154" s="55"/>
      <c r="AK154" s="55" t="s">
        <v>3</v>
      </c>
      <c r="AL154" s="55"/>
      <c r="AM154" s="55"/>
      <c r="AN154" s="55"/>
      <c r="AO154" s="55"/>
      <c r="AP154" s="55" t="s">
        <v>123</v>
      </c>
      <c r="AQ154" s="55"/>
      <c r="AR154" s="55"/>
      <c r="AS154" s="55"/>
      <c r="AT154" s="55"/>
      <c r="AU154" s="55" t="s">
        <v>4</v>
      </c>
      <c r="AV154" s="55"/>
      <c r="AW154" s="55"/>
      <c r="AX154" s="55"/>
      <c r="AY154" s="55"/>
      <c r="AZ154" s="55" t="s">
        <v>3</v>
      </c>
      <c r="BA154" s="55"/>
      <c r="BB154" s="55"/>
      <c r="BC154" s="55"/>
      <c r="BD154" s="55"/>
      <c r="BE154" s="55" t="s">
        <v>90</v>
      </c>
      <c r="BF154" s="55"/>
      <c r="BG154" s="55"/>
      <c r="BH154" s="55"/>
      <c r="BI154" s="55"/>
    </row>
    <row r="155" spans="1:79" ht="15" customHeight="1" x14ac:dyDescent="0.2">
      <c r="A155" s="41">
        <v>1</v>
      </c>
      <c r="B155" s="42"/>
      <c r="C155" s="42"/>
      <c r="D155" s="55">
        <v>2</v>
      </c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>
        <v>3</v>
      </c>
      <c r="R155" s="55"/>
      <c r="S155" s="55"/>
      <c r="T155" s="55"/>
      <c r="U155" s="55"/>
      <c r="V155" s="55">
        <v>4</v>
      </c>
      <c r="W155" s="55"/>
      <c r="X155" s="55"/>
      <c r="Y155" s="55"/>
      <c r="Z155" s="55"/>
      <c r="AA155" s="55"/>
      <c r="AB155" s="55"/>
      <c r="AC155" s="55"/>
      <c r="AD155" s="55"/>
      <c r="AE155" s="55"/>
      <c r="AF155" s="55">
        <v>5</v>
      </c>
      <c r="AG155" s="55"/>
      <c r="AH155" s="55"/>
      <c r="AI155" s="55"/>
      <c r="AJ155" s="55"/>
      <c r="AK155" s="55">
        <v>6</v>
      </c>
      <c r="AL155" s="55"/>
      <c r="AM155" s="55"/>
      <c r="AN155" s="55"/>
      <c r="AO155" s="55"/>
      <c r="AP155" s="55">
        <v>7</v>
      </c>
      <c r="AQ155" s="55"/>
      <c r="AR155" s="55"/>
      <c r="AS155" s="55"/>
      <c r="AT155" s="55"/>
      <c r="AU155" s="55">
        <v>8</v>
      </c>
      <c r="AV155" s="55"/>
      <c r="AW155" s="55"/>
      <c r="AX155" s="55"/>
      <c r="AY155" s="55"/>
      <c r="AZ155" s="55">
        <v>9</v>
      </c>
      <c r="BA155" s="55"/>
      <c r="BB155" s="55"/>
      <c r="BC155" s="55"/>
      <c r="BD155" s="55"/>
      <c r="BE155" s="55">
        <v>10</v>
      </c>
      <c r="BF155" s="55"/>
      <c r="BG155" s="55"/>
      <c r="BH155" s="55"/>
      <c r="BI155" s="55"/>
    </row>
    <row r="156" spans="1:79" ht="15.75" hidden="1" customHeight="1" x14ac:dyDescent="0.2">
      <c r="A156" s="69" t="s">
        <v>154</v>
      </c>
      <c r="B156" s="70"/>
      <c r="C156" s="70"/>
      <c r="D156" s="55" t="s">
        <v>57</v>
      </c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 t="s">
        <v>70</v>
      </c>
      <c r="R156" s="55"/>
      <c r="S156" s="55"/>
      <c r="T156" s="55"/>
      <c r="U156" s="55"/>
      <c r="V156" s="55" t="s">
        <v>71</v>
      </c>
      <c r="W156" s="55"/>
      <c r="X156" s="55"/>
      <c r="Y156" s="55"/>
      <c r="Z156" s="55"/>
      <c r="AA156" s="55"/>
      <c r="AB156" s="55"/>
      <c r="AC156" s="55"/>
      <c r="AD156" s="55"/>
      <c r="AE156" s="55"/>
      <c r="AF156" s="79" t="s">
        <v>107</v>
      </c>
      <c r="AG156" s="79"/>
      <c r="AH156" s="79"/>
      <c r="AI156" s="79"/>
      <c r="AJ156" s="79"/>
      <c r="AK156" s="102" t="s">
        <v>108</v>
      </c>
      <c r="AL156" s="102"/>
      <c r="AM156" s="102"/>
      <c r="AN156" s="102"/>
      <c r="AO156" s="102"/>
      <c r="AP156" s="86" t="s">
        <v>122</v>
      </c>
      <c r="AQ156" s="86"/>
      <c r="AR156" s="86"/>
      <c r="AS156" s="86"/>
      <c r="AT156" s="86"/>
      <c r="AU156" s="79" t="s">
        <v>109</v>
      </c>
      <c r="AV156" s="79"/>
      <c r="AW156" s="79"/>
      <c r="AX156" s="79"/>
      <c r="AY156" s="79"/>
      <c r="AZ156" s="102" t="s">
        <v>110</v>
      </c>
      <c r="BA156" s="102"/>
      <c r="BB156" s="102"/>
      <c r="BC156" s="102"/>
      <c r="BD156" s="102"/>
      <c r="BE156" s="86" t="s">
        <v>122</v>
      </c>
      <c r="BF156" s="86"/>
      <c r="BG156" s="86"/>
      <c r="BH156" s="86"/>
      <c r="BI156" s="86"/>
      <c r="CA156" t="s">
        <v>39</v>
      </c>
    </row>
    <row r="157" spans="1:79" s="6" customFormat="1" ht="14.25" x14ac:dyDescent="0.2">
      <c r="A157" s="87">
        <v>0</v>
      </c>
      <c r="B157" s="88"/>
      <c r="C157" s="88"/>
      <c r="D157" s="100" t="s">
        <v>193</v>
      </c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1"/>
      <c r="AO157" s="101"/>
      <c r="AP157" s="101">
        <f t="shared" ref="AP157:AP168" si="8">IF(ISNUMBER(AF157),AF157,0)+IF(ISNUMBER(AK157),AK157,0)</f>
        <v>0</v>
      </c>
      <c r="AQ157" s="101"/>
      <c r="AR157" s="101"/>
      <c r="AS157" s="101"/>
      <c r="AT157" s="101"/>
      <c r="AU157" s="101"/>
      <c r="AV157" s="101"/>
      <c r="AW157" s="101"/>
      <c r="AX157" s="101"/>
      <c r="AY157" s="101"/>
      <c r="AZ157" s="101"/>
      <c r="BA157" s="101"/>
      <c r="BB157" s="101"/>
      <c r="BC157" s="101"/>
      <c r="BD157" s="101"/>
      <c r="BE157" s="101">
        <f t="shared" ref="BE157:BE168" si="9">IF(ISNUMBER(AU157),AU157,0)+IF(ISNUMBER(AZ157),AZ157,0)</f>
        <v>0</v>
      </c>
      <c r="BF157" s="101"/>
      <c r="BG157" s="101"/>
      <c r="BH157" s="101"/>
      <c r="BI157" s="101"/>
      <c r="CA157" s="6" t="s">
        <v>40</v>
      </c>
    </row>
    <row r="158" spans="1:79" s="6" customFormat="1" ht="14.25" customHeight="1" x14ac:dyDescent="0.2">
      <c r="A158" s="87">
        <v>0</v>
      </c>
      <c r="B158" s="88"/>
      <c r="C158" s="88"/>
      <c r="D158" s="132" t="s">
        <v>194</v>
      </c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9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100"/>
      <c r="AF158" s="101">
        <v>103</v>
      </c>
      <c r="AG158" s="101"/>
      <c r="AH158" s="101"/>
      <c r="AI158" s="101"/>
      <c r="AJ158" s="101"/>
      <c r="AK158" s="101">
        <v>0</v>
      </c>
      <c r="AL158" s="101"/>
      <c r="AM158" s="101"/>
      <c r="AN158" s="101"/>
      <c r="AO158" s="101"/>
      <c r="AP158" s="101">
        <f t="shared" si="8"/>
        <v>103</v>
      </c>
      <c r="AQ158" s="101"/>
      <c r="AR158" s="101"/>
      <c r="AS158" s="101"/>
      <c r="AT158" s="101"/>
      <c r="AU158" s="101">
        <v>103</v>
      </c>
      <c r="AV158" s="101"/>
      <c r="AW158" s="101"/>
      <c r="AX158" s="101"/>
      <c r="AY158" s="101"/>
      <c r="AZ158" s="101">
        <v>0</v>
      </c>
      <c r="BA158" s="101"/>
      <c r="BB158" s="101"/>
      <c r="BC158" s="101"/>
      <c r="BD158" s="101"/>
      <c r="BE158" s="101">
        <f t="shared" si="9"/>
        <v>103</v>
      </c>
      <c r="BF158" s="101"/>
      <c r="BG158" s="101"/>
      <c r="BH158" s="101"/>
      <c r="BI158" s="101"/>
    </row>
    <row r="159" spans="1:79" s="25" customFormat="1" ht="28.5" customHeight="1" x14ac:dyDescent="0.2">
      <c r="A159" s="59">
        <v>0</v>
      </c>
      <c r="B159" s="60"/>
      <c r="C159" s="60"/>
      <c r="D159" s="103" t="s">
        <v>195</v>
      </c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4"/>
      <c r="Q159" s="55" t="s">
        <v>196</v>
      </c>
      <c r="R159" s="55"/>
      <c r="S159" s="55"/>
      <c r="T159" s="55"/>
      <c r="U159" s="55"/>
      <c r="V159" s="55" t="s">
        <v>197</v>
      </c>
      <c r="W159" s="55"/>
      <c r="X159" s="55"/>
      <c r="Y159" s="55"/>
      <c r="Z159" s="55"/>
      <c r="AA159" s="55"/>
      <c r="AB159" s="55"/>
      <c r="AC159" s="55"/>
      <c r="AD159" s="55"/>
      <c r="AE159" s="55"/>
      <c r="AF159" s="104">
        <v>86</v>
      </c>
      <c r="AG159" s="104"/>
      <c r="AH159" s="104"/>
      <c r="AI159" s="104"/>
      <c r="AJ159" s="104"/>
      <c r="AK159" s="104">
        <v>0</v>
      </c>
      <c r="AL159" s="104"/>
      <c r="AM159" s="104"/>
      <c r="AN159" s="104"/>
      <c r="AO159" s="104"/>
      <c r="AP159" s="104">
        <f t="shared" si="8"/>
        <v>86</v>
      </c>
      <c r="AQ159" s="104"/>
      <c r="AR159" s="104"/>
      <c r="AS159" s="104"/>
      <c r="AT159" s="104"/>
      <c r="AU159" s="104">
        <v>86</v>
      </c>
      <c r="AV159" s="104"/>
      <c r="AW159" s="104"/>
      <c r="AX159" s="104"/>
      <c r="AY159" s="104"/>
      <c r="AZ159" s="104">
        <v>0</v>
      </c>
      <c r="BA159" s="104"/>
      <c r="BB159" s="104"/>
      <c r="BC159" s="104"/>
      <c r="BD159" s="104"/>
      <c r="BE159" s="104">
        <f t="shared" si="9"/>
        <v>86</v>
      </c>
      <c r="BF159" s="104"/>
      <c r="BG159" s="104"/>
      <c r="BH159" s="104"/>
      <c r="BI159" s="104"/>
    </row>
    <row r="160" spans="1:79" s="25" customFormat="1" ht="15" customHeight="1" x14ac:dyDescent="0.2">
      <c r="A160" s="59">
        <v>0</v>
      </c>
      <c r="B160" s="60"/>
      <c r="C160" s="60"/>
      <c r="D160" s="103" t="s">
        <v>198</v>
      </c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4"/>
      <c r="Q160" s="55" t="s">
        <v>196</v>
      </c>
      <c r="R160" s="55"/>
      <c r="S160" s="55"/>
      <c r="T160" s="55"/>
      <c r="U160" s="55"/>
      <c r="V160" s="55" t="s">
        <v>197</v>
      </c>
      <c r="W160" s="55"/>
      <c r="X160" s="55"/>
      <c r="Y160" s="55"/>
      <c r="Z160" s="55"/>
      <c r="AA160" s="55"/>
      <c r="AB160" s="55"/>
      <c r="AC160" s="55"/>
      <c r="AD160" s="55"/>
      <c r="AE160" s="55"/>
      <c r="AF160" s="104">
        <v>11</v>
      </c>
      <c r="AG160" s="104"/>
      <c r="AH160" s="104"/>
      <c r="AI160" s="104"/>
      <c r="AJ160" s="104"/>
      <c r="AK160" s="104">
        <v>0</v>
      </c>
      <c r="AL160" s="104"/>
      <c r="AM160" s="104"/>
      <c r="AN160" s="104"/>
      <c r="AO160" s="104"/>
      <c r="AP160" s="104">
        <f t="shared" si="8"/>
        <v>11</v>
      </c>
      <c r="AQ160" s="104"/>
      <c r="AR160" s="104"/>
      <c r="AS160" s="104"/>
      <c r="AT160" s="104"/>
      <c r="AU160" s="104">
        <v>11</v>
      </c>
      <c r="AV160" s="104"/>
      <c r="AW160" s="104"/>
      <c r="AX160" s="104"/>
      <c r="AY160" s="104"/>
      <c r="AZ160" s="104">
        <v>0</v>
      </c>
      <c r="BA160" s="104"/>
      <c r="BB160" s="104"/>
      <c r="BC160" s="104"/>
      <c r="BD160" s="104"/>
      <c r="BE160" s="104">
        <f t="shared" si="9"/>
        <v>11</v>
      </c>
      <c r="BF160" s="104"/>
      <c r="BG160" s="104"/>
      <c r="BH160" s="104"/>
      <c r="BI160" s="104"/>
    </row>
    <row r="161" spans="1:79" s="25" customFormat="1" ht="15" x14ac:dyDescent="0.2">
      <c r="A161" s="59">
        <v>0</v>
      </c>
      <c r="B161" s="60"/>
      <c r="C161" s="60"/>
      <c r="D161" s="103" t="s">
        <v>199</v>
      </c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4"/>
      <c r="Q161" s="55" t="s">
        <v>196</v>
      </c>
      <c r="R161" s="55"/>
      <c r="S161" s="55"/>
      <c r="T161" s="55"/>
      <c r="U161" s="55"/>
      <c r="V161" s="55" t="s">
        <v>197</v>
      </c>
      <c r="W161" s="55"/>
      <c r="X161" s="55"/>
      <c r="Y161" s="55"/>
      <c r="Z161" s="55"/>
      <c r="AA161" s="55"/>
      <c r="AB161" s="55"/>
      <c r="AC161" s="55"/>
      <c r="AD161" s="55"/>
      <c r="AE161" s="55"/>
      <c r="AF161" s="104">
        <v>6</v>
      </c>
      <c r="AG161" s="104"/>
      <c r="AH161" s="104"/>
      <c r="AI161" s="104"/>
      <c r="AJ161" s="104"/>
      <c r="AK161" s="104">
        <v>0</v>
      </c>
      <c r="AL161" s="104"/>
      <c r="AM161" s="104"/>
      <c r="AN161" s="104"/>
      <c r="AO161" s="104"/>
      <c r="AP161" s="104">
        <f t="shared" si="8"/>
        <v>6</v>
      </c>
      <c r="AQ161" s="104"/>
      <c r="AR161" s="104"/>
      <c r="AS161" s="104"/>
      <c r="AT161" s="104"/>
      <c r="AU161" s="104">
        <v>6</v>
      </c>
      <c r="AV161" s="104"/>
      <c r="AW161" s="104"/>
      <c r="AX161" s="104"/>
      <c r="AY161" s="104"/>
      <c r="AZ161" s="104">
        <v>0</v>
      </c>
      <c r="BA161" s="104"/>
      <c r="BB161" s="104"/>
      <c r="BC161" s="104"/>
      <c r="BD161" s="104"/>
      <c r="BE161" s="104">
        <f t="shared" si="9"/>
        <v>6</v>
      </c>
      <c r="BF161" s="104"/>
      <c r="BG161" s="104"/>
      <c r="BH161" s="104"/>
      <c r="BI161" s="104"/>
    </row>
    <row r="162" spans="1:79" s="6" customFormat="1" ht="14.25" x14ac:dyDescent="0.2">
      <c r="A162" s="87">
        <v>0</v>
      </c>
      <c r="B162" s="88"/>
      <c r="C162" s="88"/>
      <c r="D162" s="132" t="s">
        <v>200</v>
      </c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9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>
        <f t="shared" si="8"/>
        <v>0</v>
      </c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>
        <f t="shared" si="9"/>
        <v>0</v>
      </c>
      <c r="BF162" s="101"/>
      <c r="BG162" s="101"/>
      <c r="BH162" s="101"/>
      <c r="BI162" s="101"/>
    </row>
    <row r="163" spans="1:79" s="25" customFormat="1" ht="28.5" customHeight="1" x14ac:dyDescent="0.2">
      <c r="A163" s="59">
        <v>0</v>
      </c>
      <c r="B163" s="60"/>
      <c r="C163" s="60"/>
      <c r="D163" s="103" t="s">
        <v>201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4"/>
      <c r="Q163" s="55" t="s">
        <v>196</v>
      </c>
      <c r="R163" s="55"/>
      <c r="S163" s="55"/>
      <c r="T163" s="55"/>
      <c r="U163" s="55"/>
      <c r="V163" s="103" t="s">
        <v>202</v>
      </c>
      <c r="W163" s="63"/>
      <c r="X163" s="63"/>
      <c r="Y163" s="63"/>
      <c r="Z163" s="63"/>
      <c r="AA163" s="63"/>
      <c r="AB163" s="63"/>
      <c r="AC163" s="63"/>
      <c r="AD163" s="63"/>
      <c r="AE163" s="64"/>
      <c r="AF163" s="104">
        <v>30000</v>
      </c>
      <c r="AG163" s="104"/>
      <c r="AH163" s="104"/>
      <c r="AI163" s="104"/>
      <c r="AJ163" s="104"/>
      <c r="AK163" s="104">
        <v>0</v>
      </c>
      <c r="AL163" s="104"/>
      <c r="AM163" s="104"/>
      <c r="AN163" s="104"/>
      <c r="AO163" s="104"/>
      <c r="AP163" s="104">
        <f t="shared" si="8"/>
        <v>30000</v>
      </c>
      <c r="AQ163" s="104"/>
      <c r="AR163" s="104"/>
      <c r="AS163" s="104"/>
      <c r="AT163" s="104"/>
      <c r="AU163" s="104">
        <v>30000</v>
      </c>
      <c r="AV163" s="104"/>
      <c r="AW163" s="104"/>
      <c r="AX163" s="104"/>
      <c r="AY163" s="104"/>
      <c r="AZ163" s="104">
        <v>0</v>
      </c>
      <c r="BA163" s="104"/>
      <c r="BB163" s="104"/>
      <c r="BC163" s="104"/>
      <c r="BD163" s="104"/>
      <c r="BE163" s="104">
        <f t="shared" si="9"/>
        <v>30000</v>
      </c>
      <c r="BF163" s="104"/>
      <c r="BG163" s="104"/>
      <c r="BH163" s="104"/>
      <c r="BI163" s="104"/>
    </row>
    <row r="164" spans="1:79" s="25" customFormat="1" ht="30" customHeight="1" x14ac:dyDescent="0.2">
      <c r="A164" s="59">
        <v>0</v>
      </c>
      <c r="B164" s="60"/>
      <c r="C164" s="60"/>
      <c r="D164" s="103" t="s">
        <v>203</v>
      </c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4"/>
      <c r="Q164" s="55" t="s">
        <v>196</v>
      </c>
      <c r="R164" s="55"/>
      <c r="S164" s="55"/>
      <c r="T164" s="55"/>
      <c r="U164" s="55"/>
      <c r="V164" s="103" t="s">
        <v>202</v>
      </c>
      <c r="W164" s="63"/>
      <c r="X164" s="63"/>
      <c r="Y164" s="63"/>
      <c r="Z164" s="63"/>
      <c r="AA164" s="63"/>
      <c r="AB164" s="63"/>
      <c r="AC164" s="63"/>
      <c r="AD164" s="63"/>
      <c r="AE164" s="64"/>
      <c r="AF164" s="104">
        <v>535</v>
      </c>
      <c r="AG164" s="104"/>
      <c r="AH164" s="104"/>
      <c r="AI164" s="104"/>
      <c r="AJ164" s="104"/>
      <c r="AK164" s="104">
        <v>0</v>
      </c>
      <c r="AL164" s="104"/>
      <c r="AM164" s="104"/>
      <c r="AN164" s="104"/>
      <c r="AO164" s="104"/>
      <c r="AP164" s="104">
        <f t="shared" si="8"/>
        <v>535</v>
      </c>
      <c r="AQ164" s="104"/>
      <c r="AR164" s="104"/>
      <c r="AS164" s="104"/>
      <c r="AT164" s="104"/>
      <c r="AU164" s="104">
        <v>535</v>
      </c>
      <c r="AV164" s="104"/>
      <c r="AW164" s="104"/>
      <c r="AX164" s="104"/>
      <c r="AY164" s="104"/>
      <c r="AZ164" s="104">
        <v>0</v>
      </c>
      <c r="BA164" s="104"/>
      <c r="BB164" s="104"/>
      <c r="BC164" s="104"/>
      <c r="BD164" s="104"/>
      <c r="BE164" s="104">
        <f t="shared" si="9"/>
        <v>535</v>
      </c>
      <c r="BF164" s="104"/>
      <c r="BG164" s="104"/>
      <c r="BH164" s="104"/>
      <c r="BI164" s="104"/>
    </row>
    <row r="165" spans="1:79" s="6" customFormat="1" ht="14.25" x14ac:dyDescent="0.2">
      <c r="A165" s="87">
        <v>0</v>
      </c>
      <c r="B165" s="88"/>
      <c r="C165" s="88"/>
      <c r="D165" s="132" t="s">
        <v>204</v>
      </c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9"/>
      <c r="Q165" s="100"/>
      <c r="R165" s="100"/>
      <c r="S165" s="100"/>
      <c r="T165" s="100"/>
      <c r="U165" s="100"/>
      <c r="V165" s="132"/>
      <c r="W165" s="108"/>
      <c r="X165" s="108"/>
      <c r="Y165" s="108"/>
      <c r="Z165" s="108"/>
      <c r="AA165" s="108"/>
      <c r="AB165" s="108"/>
      <c r="AC165" s="108"/>
      <c r="AD165" s="108"/>
      <c r="AE165" s="109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>
        <f t="shared" si="8"/>
        <v>0</v>
      </c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>
        <f t="shared" si="9"/>
        <v>0</v>
      </c>
      <c r="BF165" s="101"/>
      <c r="BG165" s="101"/>
      <c r="BH165" s="101"/>
      <c r="BI165" s="101"/>
    </row>
    <row r="166" spans="1:79" s="25" customFormat="1" ht="42.75" customHeight="1" x14ac:dyDescent="0.2">
      <c r="A166" s="59">
        <v>0</v>
      </c>
      <c r="B166" s="60"/>
      <c r="C166" s="60"/>
      <c r="D166" s="103" t="s">
        <v>205</v>
      </c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4"/>
      <c r="Q166" s="55" t="s">
        <v>196</v>
      </c>
      <c r="R166" s="55"/>
      <c r="S166" s="55"/>
      <c r="T166" s="55"/>
      <c r="U166" s="55"/>
      <c r="V166" s="103" t="s">
        <v>206</v>
      </c>
      <c r="W166" s="63"/>
      <c r="X166" s="63"/>
      <c r="Y166" s="63"/>
      <c r="Z166" s="63"/>
      <c r="AA166" s="63"/>
      <c r="AB166" s="63"/>
      <c r="AC166" s="63"/>
      <c r="AD166" s="63"/>
      <c r="AE166" s="64"/>
      <c r="AF166" s="104">
        <v>326</v>
      </c>
      <c r="AG166" s="104"/>
      <c r="AH166" s="104"/>
      <c r="AI166" s="104"/>
      <c r="AJ166" s="104"/>
      <c r="AK166" s="104">
        <v>0</v>
      </c>
      <c r="AL166" s="104"/>
      <c r="AM166" s="104"/>
      <c r="AN166" s="104"/>
      <c r="AO166" s="104"/>
      <c r="AP166" s="104">
        <f t="shared" si="8"/>
        <v>326</v>
      </c>
      <c r="AQ166" s="104"/>
      <c r="AR166" s="104"/>
      <c r="AS166" s="104"/>
      <c r="AT166" s="104"/>
      <c r="AU166" s="104">
        <v>326</v>
      </c>
      <c r="AV166" s="104"/>
      <c r="AW166" s="104"/>
      <c r="AX166" s="104"/>
      <c r="AY166" s="104"/>
      <c r="AZ166" s="104">
        <v>0</v>
      </c>
      <c r="BA166" s="104"/>
      <c r="BB166" s="104"/>
      <c r="BC166" s="104"/>
      <c r="BD166" s="104"/>
      <c r="BE166" s="104">
        <f t="shared" si="9"/>
        <v>326</v>
      </c>
      <c r="BF166" s="104"/>
      <c r="BG166" s="104"/>
      <c r="BH166" s="104"/>
      <c r="BI166" s="104"/>
    </row>
    <row r="167" spans="1:79" s="25" customFormat="1" ht="30" customHeight="1" x14ac:dyDescent="0.2">
      <c r="A167" s="59">
        <v>0</v>
      </c>
      <c r="B167" s="60"/>
      <c r="C167" s="60"/>
      <c r="D167" s="103" t="s">
        <v>207</v>
      </c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4"/>
      <c r="Q167" s="55" t="s">
        <v>196</v>
      </c>
      <c r="R167" s="55"/>
      <c r="S167" s="55"/>
      <c r="T167" s="55"/>
      <c r="U167" s="55"/>
      <c r="V167" s="103" t="s">
        <v>206</v>
      </c>
      <c r="W167" s="63"/>
      <c r="X167" s="63"/>
      <c r="Y167" s="63"/>
      <c r="Z167" s="63"/>
      <c r="AA167" s="63"/>
      <c r="AB167" s="63"/>
      <c r="AC167" s="63"/>
      <c r="AD167" s="63"/>
      <c r="AE167" s="64"/>
      <c r="AF167" s="104">
        <v>6</v>
      </c>
      <c r="AG167" s="104"/>
      <c r="AH167" s="104"/>
      <c r="AI167" s="104"/>
      <c r="AJ167" s="104"/>
      <c r="AK167" s="104">
        <v>0</v>
      </c>
      <c r="AL167" s="104"/>
      <c r="AM167" s="104"/>
      <c r="AN167" s="104"/>
      <c r="AO167" s="104"/>
      <c r="AP167" s="104">
        <f t="shared" si="8"/>
        <v>6</v>
      </c>
      <c r="AQ167" s="104"/>
      <c r="AR167" s="104"/>
      <c r="AS167" s="104"/>
      <c r="AT167" s="104"/>
      <c r="AU167" s="104">
        <v>6</v>
      </c>
      <c r="AV167" s="104"/>
      <c r="AW167" s="104"/>
      <c r="AX167" s="104"/>
      <c r="AY167" s="104"/>
      <c r="AZ167" s="104">
        <v>0</v>
      </c>
      <c r="BA167" s="104"/>
      <c r="BB167" s="104"/>
      <c r="BC167" s="104"/>
      <c r="BD167" s="104"/>
      <c r="BE167" s="104">
        <f t="shared" si="9"/>
        <v>6</v>
      </c>
      <c r="BF167" s="104"/>
      <c r="BG167" s="104"/>
      <c r="BH167" s="104"/>
      <c r="BI167" s="104"/>
    </row>
    <row r="168" spans="1:79" s="25" customFormat="1" ht="30" customHeight="1" x14ac:dyDescent="0.2">
      <c r="A168" s="59">
        <v>0</v>
      </c>
      <c r="B168" s="60"/>
      <c r="C168" s="60"/>
      <c r="D168" s="103" t="s">
        <v>208</v>
      </c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4"/>
      <c r="Q168" s="55" t="s">
        <v>209</v>
      </c>
      <c r="R168" s="55"/>
      <c r="S168" s="55"/>
      <c r="T168" s="55"/>
      <c r="U168" s="55"/>
      <c r="V168" s="103" t="s">
        <v>206</v>
      </c>
      <c r="W168" s="63"/>
      <c r="X168" s="63"/>
      <c r="Y168" s="63"/>
      <c r="Z168" s="63"/>
      <c r="AA168" s="63"/>
      <c r="AB168" s="63"/>
      <c r="AC168" s="63"/>
      <c r="AD168" s="63"/>
      <c r="AE168" s="64"/>
      <c r="AF168" s="104">
        <v>246.33</v>
      </c>
      <c r="AG168" s="104"/>
      <c r="AH168" s="104"/>
      <c r="AI168" s="104"/>
      <c r="AJ168" s="104"/>
      <c r="AK168" s="104">
        <v>0</v>
      </c>
      <c r="AL168" s="104"/>
      <c r="AM168" s="104"/>
      <c r="AN168" s="104"/>
      <c r="AO168" s="104"/>
      <c r="AP168" s="104">
        <f t="shared" si="8"/>
        <v>246.33</v>
      </c>
      <c r="AQ168" s="104"/>
      <c r="AR168" s="104"/>
      <c r="AS168" s="104"/>
      <c r="AT168" s="104"/>
      <c r="AU168" s="104">
        <v>263.61</v>
      </c>
      <c r="AV168" s="104"/>
      <c r="AW168" s="104"/>
      <c r="AX168" s="104"/>
      <c r="AY168" s="104"/>
      <c r="AZ168" s="104">
        <v>0</v>
      </c>
      <c r="BA168" s="104"/>
      <c r="BB168" s="104"/>
      <c r="BC168" s="104"/>
      <c r="BD168" s="104"/>
      <c r="BE168" s="104">
        <f t="shared" si="9"/>
        <v>263.61</v>
      </c>
      <c r="BF168" s="104"/>
      <c r="BG168" s="104"/>
      <c r="BH168" s="104"/>
      <c r="BI168" s="104"/>
    </row>
    <row r="170" spans="1:79" ht="14.25" customHeight="1" x14ac:dyDescent="0.2">
      <c r="A170" s="34" t="s">
        <v>124</v>
      </c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</row>
    <row r="171" spans="1:79" ht="15" customHeight="1" x14ac:dyDescent="0.2">
      <c r="A171" s="75" t="s">
        <v>236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</row>
    <row r="172" spans="1:79" ht="12.95" customHeight="1" x14ac:dyDescent="0.2">
      <c r="A172" s="49" t="s">
        <v>19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1"/>
      <c r="U172" s="55" t="s">
        <v>237</v>
      </c>
      <c r="V172" s="55"/>
      <c r="W172" s="55"/>
      <c r="X172" s="55"/>
      <c r="Y172" s="55"/>
      <c r="Z172" s="55"/>
      <c r="AA172" s="55"/>
      <c r="AB172" s="55"/>
      <c r="AC172" s="55"/>
      <c r="AD172" s="55"/>
      <c r="AE172" s="55" t="s">
        <v>240</v>
      </c>
      <c r="AF172" s="55"/>
      <c r="AG172" s="55"/>
      <c r="AH172" s="55"/>
      <c r="AI172" s="55"/>
      <c r="AJ172" s="55"/>
      <c r="AK172" s="55"/>
      <c r="AL172" s="55"/>
      <c r="AM172" s="55"/>
      <c r="AN172" s="55"/>
      <c r="AO172" s="55" t="s">
        <v>247</v>
      </c>
      <c r="AP172" s="55"/>
      <c r="AQ172" s="55"/>
      <c r="AR172" s="55"/>
      <c r="AS172" s="55"/>
      <c r="AT172" s="55"/>
      <c r="AU172" s="55"/>
      <c r="AV172" s="55"/>
      <c r="AW172" s="55"/>
      <c r="AX172" s="55"/>
      <c r="AY172" s="55" t="s">
        <v>258</v>
      </c>
      <c r="AZ172" s="55"/>
      <c r="BA172" s="55"/>
      <c r="BB172" s="55"/>
      <c r="BC172" s="55"/>
      <c r="BD172" s="55"/>
      <c r="BE172" s="55"/>
      <c r="BF172" s="55"/>
      <c r="BG172" s="55"/>
      <c r="BH172" s="55"/>
      <c r="BI172" s="55" t="s">
        <v>263</v>
      </c>
      <c r="BJ172" s="55"/>
      <c r="BK172" s="55"/>
      <c r="BL172" s="55"/>
      <c r="BM172" s="55"/>
      <c r="BN172" s="55"/>
      <c r="BO172" s="55"/>
      <c r="BP172" s="55"/>
      <c r="BQ172" s="55"/>
      <c r="BR172" s="55"/>
    </row>
    <row r="173" spans="1:79" ht="30" customHeight="1" x14ac:dyDescent="0.2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4"/>
      <c r="U173" s="55" t="s">
        <v>4</v>
      </c>
      <c r="V173" s="55"/>
      <c r="W173" s="55"/>
      <c r="X173" s="55"/>
      <c r="Y173" s="55"/>
      <c r="Z173" s="55" t="s">
        <v>3</v>
      </c>
      <c r="AA173" s="55"/>
      <c r="AB173" s="55"/>
      <c r="AC173" s="55"/>
      <c r="AD173" s="55"/>
      <c r="AE173" s="55" t="s">
        <v>4</v>
      </c>
      <c r="AF173" s="55"/>
      <c r="AG173" s="55"/>
      <c r="AH173" s="55"/>
      <c r="AI173" s="55"/>
      <c r="AJ173" s="55" t="s">
        <v>3</v>
      </c>
      <c r="AK173" s="55"/>
      <c r="AL173" s="55"/>
      <c r="AM173" s="55"/>
      <c r="AN173" s="55"/>
      <c r="AO173" s="55" t="s">
        <v>4</v>
      </c>
      <c r="AP173" s="55"/>
      <c r="AQ173" s="55"/>
      <c r="AR173" s="55"/>
      <c r="AS173" s="55"/>
      <c r="AT173" s="55" t="s">
        <v>3</v>
      </c>
      <c r="AU173" s="55"/>
      <c r="AV173" s="55"/>
      <c r="AW173" s="55"/>
      <c r="AX173" s="55"/>
      <c r="AY173" s="55" t="s">
        <v>4</v>
      </c>
      <c r="AZ173" s="55"/>
      <c r="BA173" s="55"/>
      <c r="BB173" s="55"/>
      <c r="BC173" s="55"/>
      <c r="BD173" s="55" t="s">
        <v>3</v>
      </c>
      <c r="BE173" s="55"/>
      <c r="BF173" s="55"/>
      <c r="BG173" s="55"/>
      <c r="BH173" s="55"/>
      <c r="BI173" s="55" t="s">
        <v>4</v>
      </c>
      <c r="BJ173" s="55"/>
      <c r="BK173" s="55"/>
      <c r="BL173" s="55"/>
      <c r="BM173" s="55"/>
      <c r="BN173" s="55" t="s">
        <v>3</v>
      </c>
      <c r="BO173" s="55"/>
      <c r="BP173" s="55"/>
      <c r="BQ173" s="55"/>
      <c r="BR173" s="55"/>
    </row>
    <row r="174" spans="1:79" ht="15" customHeight="1" x14ac:dyDescent="0.2">
      <c r="A174" s="41">
        <v>1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3"/>
      <c r="U174" s="55">
        <v>2</v>
      </c>
      <c r="V174" s="55"/>
      <c r="W174" s="55"/>
      <c r="X174" s="55"/>
      <c r="Y174" s="55"/>
      <c r="Z174" s="55">
        <v>3</v>
      </c>
      <c r="AA174" s="55"/>
      <c r="AB174" s="55"/>
      <c r="AC174" s="55"/>
      <c r="AD174" s="55"/>
      <c r="AE174" s="55">
        <v>4</v>
      </c>
      <c r="AF174" s="55"/>
      <c r="AG174" s="55"/>
      <c r="AH174" s="55"/>
      <c r="AI174" s="55"/>
      <c r="AJ174" s="55">
        <v>5</v>
      </c>
      <c r="AK174" s="55"/>
      <c r="AL174" s="55"/>
      <c r="AM174" s="55"/>
      <c r="AN174" s="55"/>
      <c r="AO174" s="55">
        <v>6</v>
      </c>
      <c r="AP174" s="55"/>
      <c r="AQ174" s="55"/>
      <c r="AR174" s="55"/>
      <c r="AS174" s="55"/>
      <c r="AT174" s="55">
        <v>7</v>
      </c>
      <c r="AU174" s="55"/>
      <c r="AV174" s="55"/>
      <c r="AW174" s="55"/>
      <c r="AX174" s="55"/>
      <c r="AY174" s="55">
        <v>8</v>
      </c>
      <c r="AZ174" s="55"/>
      <c r="BA174" s="55"/>
      <c r="BB174" s="55"/>
      <c r="BC174" s="55"/>
      <c r="BD174" s="55">
        <v>9</v>
      </c>
      <c r="BE174" s="55"/>
      <c r="BF174" s="55"/>
      <c r="BG174" s="55"/>
      <c r="BH174" s="55"/>
      <c r="BI174" s="55">
        <v>10</v>
      </c>
      <c r="BJ174" s="55"/>
      <c r="BK174" s="55"/>
      <c r="BL174" s="55"/>
      <c r="BM174" s="55"/>
      <c r="BN174" s="55">
        <v>11</v>
      </c>
      <c r="BO174" s="55"/>
      <c r="BP174" s="55"/>
      <c r="BQ174" s="55"/>
      <c r="BR174" s="55"/>
    </row>
    <row r="175" spans="1:79" s="1" customFormat="1" ht="15.75" hidden="1" customHeight="1" x14ac:dyDescent="0.2">
      <c r="A175" s="69" t="s">
        <v>57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1"/>
      <c r="U175" s="79" t="s">
        <v>65</v>
      </c>
      <c r="V175" s="79"/>
      <c r="W175" s="79"/>
      <c r="X175" s="79"/>
      <c r="Y175" s="79"/>
      <c r="Z175" s="102" t="s">
        <v>66</v>
      </c>
      <c r="AA175" s="102"/>
      <c r="AB175" s="102"/>
      <c r="AC175" s="102"/>
      <c r="AD175" s="102"/>
      <c r="AE175" s="79" t="s">
        <v>67</v>
      </c>
      <c r="AF175" s="79"/>
      <c r="AG175" s="79"/>
      <c r="AH175" s="79"/>
      <c r="AI175" s="79"/>
      <c r="AJ175" s="102" t="s">
        <v>68</v>
      </c>
      <c r="AK175" s="102"/>
      <c r="AL175" s="102"/>
      <c r="AM175" s="102"/>
      <c r="AN175" s="102"/>
      <c r="AO175" s="79" t="s">
        <v>58</v>
      </c>
      <c r="AP175" s="79"/>
      <c r="AQ175" s="79"/>
      <c r="AR175" s="79"/>
      <c r="AS175" s="79"/>
      <c r="AT175" s="102" t="s">
        <v>59</v>
      </c>
      <c r="AU175" s="102"/>
      <c r="AV175" s="102"/>
      <c r="AW175" s="102"/>
      <c r="AX175" s="102"/>
      <c r="AY175" s="79" t="s">
        <v>60</v>
      </c>
      <c r="AZ175" s="79"/>
      <c r="BA175" s="79"/>
      <c r="BB175" s="79"/>
      <c r="BC175" s="79"/>
      <c r="BD175" s="102" t="s">
        <v>61</v>
      </c>
      <c r="BE175" s="102"/>
      <c r="BF175" s="102"/>
      <c r="BG175" s="102"/>
      <c r="BH175" s="102"/>
      <c r="BI175" s="79" t="s">
        <v>62</v>
      </c>
      <c r="BJ175" s="79"/>
      <c r="BK175" s="79"/>
      <c r="BL175" s="79"/>
      <c r="BM175" s="79"/>
      <c r="BN175" s="102" t="s">
        <v>63</v>
      </c>
      <c r="BO175" s="102"/>
      <c r="BP175" s="102"/>
      <c r="BQ175" s="102"/>
      <c r="BR175" s="102"/>
      <c r="CA175" t="s">
        <v>41</v>
      </c>
    </row>
    <row r="176" spans="1:79" s="6" customFormat="1" ht="12.75" customHeight="1" x14ac:dyDescent="0.2">
      <c r="A176" s="107" t="s">
        <v>210</v>
      </c>
      <c r="B176" s="108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9"/>
      <c r="U176" s="105">
        <v>5640769</v>
      </c>
      <c r="V176" s="105"/>
      <c r="W176" s="105"/>
      <c r="X176" s="105"/>
      <c r="Y176" s="105"/>
      <c r="Z176" s="105">
        <v>0</v>
      </c>
      <c r="AA176" s="105"/>
      <c r="AB176" s="105"/>
      <c r="AC176" s="105"/>
      <c r="AD176" s="105"/>
      <c r="AE176" s="105">
        <v>6795119</v>
      </c>
      <c r="AF176" s="105"/>
      <c r="AG176" s="105"/>
      <c r="AH176" s="105"/>
      <c r="AI176" s="105"/>
      <c r="AJ176" s="105">
        <v>0</v>
      </c>
      <c r="AK176" s="105"/>
      <c r="AL176" s="105"/>
      <c r="AM176" s="105"/>
      <c r="AN176" s="105"/>
      <c r="AO176" s="105">
        <v>7708874</v>
      </c>
      <c r="AP176" s="105"/>
      <c r="AQ176" s="105"/>
      <c r="AR176" s="105"/>
      <c r="AS176" s="105"/>
      <c r="AT176" s="105">
        <v>0</v>
      </c>
      <c r="AU176" s="105"/>
      <c r="AV176" s="105"/>
      <c r="AW176" s="105"/>
      <c r="AX176" s="105"/>
      <c r="AY176" s="105">
        <v>8549141</v>
      </c>
      <c r="AZ176" s="105"/>
      <c r="BA176" s="105"/>
      <c r="BB176" s="105"/>
      <c r="BC176" s="105"/>
      <c r="BD176" s="105">
        <v>0</v>
      </c>
      <c r="BE176" s="105"/>
      <c r="BF176" s="105"/>
      <c r="BG176" s="105"/>
      <c r="BH176" s="105"/>
      <c r="BI176" s="105">
        <v>9156130</v>
      </c>
      <c r="BJ176" s="105"/>
      <c r="BK176" s="105"/>
      <c r="BL176" s="105"/>
      <c r="BM176" s="105"/>
      <c r="BN176" s="105">
        <v>0</v>
      </c>
      <c r="BO176" s="105"/>
      <c r="BP176" s="105"/>
      <c r="BQ176" s="105"/>
      <c r="BR176" s="105"/>
      <c r="CA176" s="6" t="s">
        <v>42</v>
      </c>
    </row>
    <row r="177" spans="1:70" s="25" customFormat="1" ht="12.75" customHeight="1" x14ac:dyDescent="0.2">
      <c r="A177" s="62" t="s">
        <v>211</v>
      </c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4"/>
      <c r="U177" s="106">
        <v>4716465</v>
      </c>
      <c r="V177" s="106"/>
      <c r="W177" s="106"/>
      <c r="X177" s="106"/>
      <c r="Y177" s="106"/>
      <c r="Z177" s="106">
        <v>0</v>
      </c>
      <c r="AA177" s="106"/>
      <c r="AB177" s="106"/>
      <c r="AC177" s="106"/>
      <c r="AD177" s="106"/>
      <c r="AE177" s="106">
        <v>5519225</v>
      </c>
      <c r="AF177" s="106"/>
      <c r="AG177" s="106"/>
      <c r="AH177" s="106"/>
      <c r="AI177" s="106"/>
      <c r="AJ177" s="106">
        <v>0</v>
      </c>
      <c r="AK177" s="106"/>
      <c r="AL177" s="106"/>
      <c r="AM177" s="106"/>
      <c r="AN177" s="106"/>
      <c r="AO177" s="106">
        <v>6302503</v>
      </c>
      <c r="AP177" s="106"/>
      <c r="AQ177" s="106"/>
      <c r="AR177" s="106"/>
      <c r="AS177" s="106"/>
      <c r="AT177" s="106">
        <v>0</v>
      </c>
      <c r="AU177" s="106"/>
      <c r="AV177" s="106"/>
      <c r="AW177" s="106"/>
      <c r="AX177" s="106"/>
      <c r="AY177" s="106">
        <v>6989476</v>
      </c>
      <c r="AZ177" s="106"/>
      <c r="BA177" s="106"/>
      <c r="BB177" s="106"/>
      <c r="BC177" s="106"/>
      <c r="BD177" s="106">
        <v>0</v>
      </c>
      <c r="BE177" s="106"/>
      <c r="BF177" s="106"/>
      <c r="BG177" s="106"/>
      <c r="BH177" s="106"/>
      <c r="BI177" s="106">
        <v>7485729</v>
      </c>
      <c r="BJ177" s="106"/>
      <c r="BK177" s="106"/>
      <c r="BL177" s="106"/>
      <c r="BM177" s="106"/>
      <c r="BN177" s="106">
        <v>0</v>
      </c>
      <c r="BO177" s="106"/>
      <c r="BP177" s="106"/>
      <c r="BQ177" s="106"/>
      <c r="BR177" s="106"/>
    </row>
    <row r="178" spans="1:70" s="25" customFormat="1" ht="12.75" customHeight="1" x14ac:dyDescent="0.2">
      <c r="A178" s="62" t="s">
        <v>212</v>
      </c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4"/>
      <c r="U178" s="106">
        <v>70575</v>
      </c>
      <c r="V178" s="106"/>
      <c r="W178" s="106"/>
      <c r="X178" s="106"/>
      <c r="Y178" s="106"/>
      <c r="Z178" s="106">
        <v>0</v>
      </c>
      <c r="AA178" s="106"/>
      <c r="AB178" s="106"/>
      <c r="AC178" s="106"/>
      <c r="AD178" s="106"/>
      <c r="AE178" s="106">
        <v>94980</v>
      </c>
      <c r="AF178" s="106"/>
      <c r="AG178" s="106"/>
      <c r="AH178" s="106"/>
      <c r="AI178" s="106"/>
      <c r="AJ178" s="106">
        <v>0</v>
      </c>
      <c r="AK178" s="106"/>
      <c r="AL178" s="106"/>
      <c r="AM178" s="106"/>
      <c r="AN178" s="106"/>
      <c r="AO178" s="106">
        <v>86004</v>
      </c>
      <c r="AP178" s="106"/>
      <c r="AQ178" s="106"/>
      <c r="AR178" s="106"/>
      <c r="AS178" s="106"/>
      <c r="AT178" s="106">
        <v>0</v>
      </c>
      <c r="AU178" s="106"/>
      <c r="AV178" s="106"/>
      <c r="AW178" s="106"/>
      <c r="AX178" s="106"/>
      <c r="AY178" s="106">
        <v>95378</v>
      </c>
      <c r="AZ178" s="106"/>
      <c r="BA178" s="106"/>
      <c r="BB178" s="106"/>
      <c r="BC178" s="106"/>
      <c r="BD178" s="106">
        <v>0</v>
      </c>
      <c r="BE178" s="106"/>
      <c r="BF178" s="106"/>
      <c r="BG178" s="106"/>
      <c r="BH178" s="106"/>
      <c r="BI178" s="106">
        <v>102150</v>
      </c>
      <c r="BJ178" s="106"/>
      <c r="BK178" s="106"/>
      <c r="BL178" s="106"/>
      <c r="BM178" s="106"/>
      <c r="BN178" s="106">
        <v>0</v>
      </c>
      <c r="BO178" s="106"/>
      <c r="BP178" s="106"/>
      <c r="BQ178" s="106"/>
      <c r="BR178" s="106"/>
    </row>
    <row r="179" spans="1:70" s="25" customFormat="1" ht="12.75" customHeight="1" x14ac:dyDescent="0.2">
      <c r="A179" s="62" t="s">
        <v>213</v>
      </c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4"/>
      <c r="U179" s="106">
        <v>853729</v>
      </c>
      <c r="V179" s="106"/>
      <c r="W179" s="106"/>
      <c r="X179" s="106"/>
      <c r="Y179" s="106"/>
      <c r="Z179" s="106">
        <v>0</v>
      </c>
      <c r="AA179" s="106"/>
      <c r="AB179" s="106"/>
      <c r="AC179" s="106"/>
      <c r="AD179" s="106"/>
      <c r="AE179" s="106">
        <v>1180914</v>
      </c>
      <c r="AF179" s="106"/>
      <c r="AG179" s="106"/>
      <c r="AH179" s="106"/>
      <c r="AI179" s="106"/>
      <c r="AJ179" s="106">
        <v>0</v>
      </c>
      <c r="AK179" s="106"/>
      <c r="AL179" s="106"/>
      <c r="AM179" s="106"/>
      <c r="AN179" s="106"/>
      <c r="AO179" s="106">
        <v>1320367</v>
      </c>
      <c r="AP179" s="106"/>
      <c r="AQ179" s="106"/>
      <c r="AR179" s="106"/>
      <c r="AS179" s="106"/>
      <c r="AT179" s="106">
        <v>0</v>
      </c>
      <c r="AU179" s="106"/>
      <c r="AV179" s="106"/>
      <c r="AW179" s="106"/>
      <c r="AX179" s="106"/>
      <c r="AY179" s="106">
        <v>1464287</v>
      </c>
      <c r="AZ179" s="106"/>
      <c r="BA179" s="106"/>
      <c r="BB179" s="106"/>
      <c r="BC179" s="106"/>
      <c r="BD179" s="106">
        <v>0</v>
      </c>
      <c r="BE179" s="106"/>
      <c r="BF179" s="106"/>
      <c r="BG179" s="106"/>
      <c r="BH179" s="106"/>
      <c r="BI179" s="106">
        <v>1568251</v>
      </c>
      <c r="BJ179" s="106"/>
      <c r="BK179" s="106"/>
      <c r="BL179" s="106"/>
      <c r="BM179" s="106"/>
      <c r="BN179" s="106">
        <v>0</v>
      </c>
      <c r="BO179" s="106"/>
      <c r="BP179" s="106"/>
      <c r="BQ179" s="106"/>
      <c r="BR179" s="106"/>
    </row>
    <row r="180" spans="1:70" s="25" customFormat="1" ht="12.75" customHeight="1" x14ac:dyDescent="0.2">
      <c r="A180" s="62" t="s">
        <v>214</v>
      </c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4"/>
      <c r="U180" s="106">
        <v>2108943</v>
      </c>
      <c r="V180" s="106"/>
      <c r="W180" s="106"/>
      <c r="X180" s="106"/>
      <c r="Y180" s="106"/>
      <c r="Z180" s="106">
        <v>0</v>
      </c>
      <c r="AA180" s="106"/>
      <c r="AB180" s="106"/>
      <c r="AC180" s="106"/>
      <c r="AD180" s="106"/>
      <c r="AE180" s="106">
        <v>1661991</v>
      </c>
      <c r="AF180" s="106"/>
      <c r="AG180" s="106"/>
      <c r="AH180" s="106"/>
      <c r="AI180" s="106"/>
      <c r="AJ180" s="106">
        <v>0</v>
      </c>
      <c r="AK180" s="106"/>
      <c r="AL180" s="106"/>
      <c r="AM180" s="106"/>
      <c r="AN180" s="106"/>
      <c r="AO180" s="106">
        <v>2330782</v>
      </c>
      <c r="AP180" s="106"/>
      <c r="AQ180" s="106"/>
      <c r="AR180" s="106"/>
      <c r="AS180" s="106"/>
      <c r="AT180" s="106">
        <v>0</v>
      </c>
      <c r="AU180" s="106"/>
      <c r="AV180" s="106"/>
      <c r="AW180" s="106"/>
      <c r="AX180" s="106"/>
      <c r="AY180" s="106">
        <v>2584837</v>
      </c>
      <c r="AZ180" s="106"/>
      <c r="BA180" s="106"/>
      <c r="BB180" s="106"/>
      <c r="BC180" s="106"/>
      <c r="BD180" s="106">
        <v>0</v>
      </c>
      <c r="BE180" s="106"/>
      <c r="BF180" s="106"/>
      <c r="BG180" s="106"/>
      <c r="BH180" s="106"/>
      <c r="BI180" s="106">
        <v>2768360</v>
      </c>
      <c r="BJ180" s="106"/>
      <c r="BK180" s="106"/>
      <c r="BL180" s="106"/>
      <c r="BM180" s="106"/>
      <c r="BN180" s="106">
        <v>0</v>
      </c>
      <c r="BO180" s="106"/>
      <c r="BP180" s="106"/>
      <c r="BQ180" s="106"/>
      <c r="BR180" s="106"/>
    </row>
    <row r="181" spans="1:70" s="6" customFormat="1" ht="12.75" customHeight="1" x14ac:dyDescent="0.2">
      <c r="A181" s="107" t="s">
        <v>215</v>
      </c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9"/>
      <c r="U181" s="105">
        <v>1239787</v>
      </c>
      <c r="V181" s="105"/>
      <c r="W181" s="105"/>
      <c r="X181" s="105"/>
      <c r="Y181" s="105"/>
      <c r="Z181" s="105">
        <v>0</v>
      </c>
      <c r="AA181" s="105"/>
      <c r="AB181" s="105"/>
      <c r="AC181" s="105"/>
      <c r="AD181" s="105"/>
      <c r="AE181" s="105">
        <v>1679699</v>
      </c>
      <c r="AF181" s="105"/>
      <c r="AG181" s="105"/>
      <c r="AH181" s="105"/>
      <c r="AI181" s="105"/>
      <c r="AJ181" s="105">
        <v>0</v>
      </c>
      <c r="AK181" s="105"/>
      <c r="AL181" s="105"/>
      <c r="AM181" s="105"/>
      <c r="AN181" s="105"/>
      <c r="AO181" s="105">
        <v>1810511</v>
      </c>
      <c r="AP181" s="105"/>
      <c r="AQ181" s="105"/>
      <c r="AR181" s="105"/>
      <c r="AS181" s="105"/>
      <c r="AT181" s="105">
        <v>0</v>
      </c>
      <c r="AU181" s="105"/>
      <c r="AV181" s="105"/>
      <c r="AW181" s="105"/>
      <c r="AX181" s="105"/>
      <c r="AY181" s="105">
        <v>2007857</v>
      </c>
      <c r="AZ181" s="105"/>
      <c r="BA181" s="105"/>
      <c r="BB181" s="105"/>
      <c r="BC181" s="105"/>
      <c r="BD181" s="105">
        <v>0</v>
      </c>
      <c r="BE181" s="105"/>
      <c r="BF181" s="105"/>
      <c r="BG181" s="105"/>
      <c r="BH181" s="105"/>
      <c r="BI181" s="105">
        <v>2150415</v>
      </c>
      <c r="BJ181" s="105"/>
      <c r="BK181" s="105"/>
      <c r="BL181" s="105"/>
      <c r="BM181" s="105"/>
      <c r="BN181" s="105">
        <v>0</v>
      </c>
      <c r="BO181" s="105"/>
      <c r="BP181" s="105"/>
      <c r="BQ181" s="105"/>
      <c r="BR181" s="105"/>
    </row>
    <row r="182" spans="1:70" s="25" customFormat="1" ht="12.75" customHeight="1" x14ac:dyDescent="0.2">
      <c r="A182" s="62" t="s">
        <v>216</v>
      </c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4"/>
      <c r="U182" s="106">
        <v>892581</v>
      </c>
      <c r="V182" s="106"/>
      <c r="W182" s="106"/>
      <c r="X182" s="106"/>
      <c r="Y182" s="106"/>
      <c r="Z182" s="106">
        <v>0</v>
      </c>
      <c r="AA182" s="106"/>
      <c r="AB182" s="106"/>
      <c r="AC182" s="106"/>
      <c r="AD182" s="106"/>
      <c r="AE182" s="106">
        <v>1206609</v>
      </c>
      <c r="AF182" s="106"/>
      <c r="AG182" s="106"/>
      <c r="AH182" s="106"/>
      <c r="AI182" s="106"/>
      <c r="AJ182" s="106">
        <v>0</v>
      </c>
      <c r="AK182" s="106"/>
      <c r="AL182" s="106"/>
      <c r="AM182" s="106"/>
      <c r="AN182" s="106"/>
      <c r="AO182" s="106">
        <v>1321543</v>
      </c>
      <c r="AP182" s="106"/>
      <c r="AQ182" s="106"/>
      <c r="AR182" s="106"/>
      <c r="AS182" s="106"/>
      <c r="AT182" s="106">
        <v>0</v>
      </c>
      <c r="AU182" s="106"/>
      <c r="AV182" s="106"/>
      <c r="AW182" s="106"/>
      <c r="AX182" s="106"/>
      <c r="AY182" s="106">
        <v>1465591</v>
      </c>
      <c r="AZ182" s="106"/>
      <c r="BA182" s="106"/>
      <c r="BB182" s="106"/>
      <c r="BC182" s="106"/>
      <c r="BD182" s="106">
        <v>0</v>
      </c>
      <c r="BE182" s="106"/>
      <c r="BF182" s="106"/>
      <c r="BG182" s="106"/>
      <c r="BH182" s="106"/>
      <c r="BI182" s="106">
        <v>1569648</v>
      </c>
      <c r="BJ182" s="106"/>
      <c r="BK182" s="106"/>
      <c r="BL182" s="106"/>
      <c r="BM182" s="106"/>
      <c r="BN182" s="106">
        <v>0</v>
      </c>
      <c r="BO182" s="106"/>
      <c r="BP182" s="106"/>
      <c r="BQ182" s="106"/>
      <c r="BR182" s="106"/>
    </row>
    <row r="183" spans="1:70" s="25" customFormat="1" ht="12.75" customHeight="1" x14ac:dyDescent="0.2">
      <c r="A183" s="62" t="s">
        <v>217</v>
      </c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4"/>
      <c r="U183" s="106">
        <v>347206</v>
      </c>
      <c r="V183" s="106"/>
      <c r="W183" s="106"/>
      <c r="X183" s="106"/>
      <c r="Y183" s="106"/>
      <c r="Z183" s="106">
        <v>0</v>
      </c>
      <c r="AA183" s="106"/>
      <c r="AB183" s="106"/>
      <c r="AC183" s="106"/>
      <c r="AD183" s="106"/>
      <c r="AE183" s="106">
        <v>473090</v>
      </c>
      <c r="AF183" s="106"/>
      <c r="AG183" s="106"/>
      <c r="AH183" s="106"/>
      <c r="AI183" s="106"/>
      <c r="AJ183" s="106">
        <v>0</v>
      </c>
      <c r="AK183" s="106"/>
      <c r="AL183" s="106"/>
      <c r="AM183" s="106"/>
      <c r="AN183" s="106"/>
      <c r="AO183" s="106">
        <v>488968</v>
      </c>
      <c r="AP183" s="106"/>
      <c r="AQ183" s="106"/>
      <c r="AR183" s="106"/>
      <c r="AS183" s="106"/>
      <c r="AT183" s="106">
        <v>0</v>
      </c>
      <c r="AU183" s="106"/>
      <c r="AV183" s="106"/>
      <c r="AW183" s="106"/>
      <c r="AX183" s="106"/>
      <c r="AY183" s="106">
        <v>542266</v>
      </c>
      <c r="AZ183" s="106"/>
      <c r="BA183" s="106"/>
      <c r="BB183" s="106"/>
      <c r="BC183" s="106"/>
      <c r="BD183" s="106">
        <v>0</v>
      </c>
      <c r="BE183" s="106"/>
      <c r="BF183" s="106"/>
      <c r="BG183" s="106"/>
      <c r="BH183" s="106"/>
      <c r="BI183" s="106">
        <v>580767</v>
      </c>
      <c r="BJ183" s="106"/>
      <c r="BK183" s="106"/>
      <c r="BL183" s="106"/>
      <c r="BM183" s="106"/>
      <c r="BN183" s="106">
        <v>0</v>
      </c>
      <c r="BO183" s="106"/>
      <c r="BP183" s="106"/>
      <c r="BQ183" s="106"/>
      <c r="BR183" s="106"/>
    </row>
    <row r="184" spans="1:70" s="6" customFormat="1" ht="25.5" customHeight="1" x14ac:dyDescent="0.2">
      <c r="A184" s="107" t="s">
        <v>218</v>
      </c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9"/>
      <c r="U184" s="105">
        <v>2570769</v>
      </c>
      <c r="V184" s="105"/>
      <c r="W184" s="105"/>
      <c r="X184" s="105"/>
      <c r="Y184" s="105"/>
      <c r="Z184" s="105">
        <v>0</v>
      </c>
      <c r="AA184" s="105"/>
      <c r="AB184" s="105"/>
      <c r="AC184" s="105"/>
      <c r="AD184" s="105"/>
      <c r="AE184" s="105">
        <v>3429664</v>
      </c>
      <c r="AF184" s="105"/>
      <c r="AG184" s="105"/>
      <c r="AH184" s="105"/>
      <c r="AI184" s="105"/>
      <c r="AJ184" s="105">
        <v>0</v>
      </c>
      <c r="AK184" s="105"/>
      <c r="AL184" s="105"/>
      <c r="AM184" s="105"/>
      <c r="AN184" s="105"/>
      <c r="AO184" s="105">
        <v>4050541</v>
      </c>
      <c r="AP184" s="105"/>
      <c r="AQ184" s="105"/>
      <c r="AR184" s="105"/>
      <c r="AS184" s="105"/>
      <c r="AT184" s="105">
        <v>0</v>
      </c>
      <c r="AU184" s="105"/>
      <c r="AV184" s="105"/>
      <c r="AW184" s="105"/>
      <c r="AX184" s="105"/>
      <c r="AY184" s="105">
        <v>4492050</v>
      </c>
      <c r="AZ184" s="105"/>
      <c r="BA184" s="105"/>
      <c r="BB184" s="105"/>
      <c r="BC184" s="105"/>
      <c r="BD184" s="105">
        <v>0</v>
      </c>
      <c r="BE184" s="105"/>
      <c r="BF184" s="105"/>
      <c r="BG184" s="105"/>
      <c r="BH184" s="105"/>
      <c r="BI184" s="105">
        <v>4810986</v>
      </c>
      <c r="BJ184" s="105"/>
      <c r="BK184" s="105"/>
      <c r="BL184" s="105"/>
      <c r="BM184" s="105"/>
      <c r="BN184" s="105">
        <v>0</v>
      </c>
      <c r="BO184" s="105"/>
      <c r="BP184" s="105"/>
      <c r="BQ184" s="105"/>
      <c r="BR184" s="105"/>
    </row>
    <row r="185" spans="1:70" s="25" customFormat="1" ht="12.75" customHeight="1" x14ac:dyDescent="0.2">
      <c r="A185" s="62" t="s">
        <v>213</v>
      </c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4"/>
      <c r="U185" s="106">
        <v>2570769</v>
      </c>
      <c r="V185" s="106"/>
      <c r="W185" s="106"/>
      <c r="X185" s="106"/>
      <c r="Y185" s="106"/>
      <c r="Z185" s="106">
        <v>0</v>
      </c>
      <c r="AA185" s="106"/>
      <c r="AB185" s="106"/>
      <c r="AC185" s="106"/>
      <c r="AD185" s="106"/>
      <c r="AE185" s="106">
        <v>3429664</v>
      </c>
      <c r="AF185" s="106"/>
      <c r="AG185" s="106"/>
      <c r="AH185" s="106"/>
      <c r="AI185" s="106"/>
      <c r="AJ185" s="106">
        <v>0</v>
      </c>
      <c r="AK185" s="106"/>
      <c r="AL185" s="106"/>
      <c r="AM185" s="106"/>
      <c r="AN185" s="106"/>
      <c r="AO185" s="106">
        <v>4050541</v>
      </c>
      <c r="AP185" s="106"/>
      <c r="AQ185" s="106"/>
      <c r="AR185" s="106"/>
      <c r="AS185" s="106"/>
      <c r="AT185" s="106">
        <v>0</v>
      </c>
      <c r="AU185" s="106"/>
      <c r="AV185" s="106"/>
      <c r="AW185" s="106"/>
      <c r="AX185" s="106"/>
      <c r="AY185" s="106">
        <v>4492050</v>
      </c>
      <c r="AZ185" s="106"/>
      <c r="BA185" s="106"/>
      <c r="BB185" s="106"/>
      <c r="BC185" s="106"/>
      <c r="BD185" s="106">
        <v>0</v>
      </c>
      <c r="BE185" s="106"/>
      <c r="BF185" s="106"/>
      <c r="BG185" s="106"/>
      <c r="BH185" s="106"/>
      <c r="BI185" s="106">
        <v>4810986</v>
      </c>
      <c r="BJ185" s="106"/>
      <c r="BK185" s="106"/>
      <c r="BL185" s="106"/>
      <c r="BM185" s="106"/>
      <c r="BN185" s="106">
        <v>0</v>
      </c>
      <c r="BO185" s="106"/>
      <c r="BP185" s="106"/>
      <c r="BQ185" s="106"/>
      <c r="BR185" s="106"/>
    </row>
    <row r="186" spans="1:70" s="25" customFormat="1" ht="12.75" customHeight="1" x14ac:dyDescent="0.2">
      <c r="A186" s="62" t="s">
        <v>219</v>
      </c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4"/>
      <c r="U186" s="106">
        <v>1080896</v>
      </c>
      <c r="V186" s="106"/>
      <c r="W186" s="106"/>
      <c r="X186" s="106"/>
      <c r="Y186" s="106"/>
      <c r="Z186" s="106">
        <v>0</v>
      </c>
      <c r="AA186" s="106"/>
      <c r="AB186" s="106"/>
      <c r="AC186" s="106"/>
      <c r="AD186" s="106"/>
      <c r="AE186" s="106">
        <v>1334802</v>
      </c>
      <c r="AF186" s="106"/>
      <c r="AG186" s="106"/>
      <c r="AH186" s="106"/>
      <c r="AI186" s="106"/>
      <c r="AJ186" s="106">
        <v>0</v>
      </c>
      <c r="AK186" s="106"/>
      <c r="AL186" s="106"/>
      <c r="AM186" s="106"/>
      <c r="AN186" s="106"/>
      <c r="AO186" s="106">
        <v>1768828</v>
      </c>
      <c r="AP186" s="106"/>
      <c r="AQ186" s="106"/>
      <c r="AR186" s="106"/>
      <c r="AS186" s="106"/>
      <c r="AT186" s="106">
        <v>0</v>
      </c>
      <c r="AU186" s="106"/>
      <c r="AV186" s="106"/>
      <c r="AW186" s="106"/>
      <c r="AX186" s="106"/>
      <c r="AY186" s="106">
        <v>1961630</v>
      </c>
      <c r="AZ186" s="106"/>
      <c r="BA186" s="106"/>
      <c r="BB186" s="106"/>
      <c r="BC186" s="106"/>
      <c r="BD186" s="106">
        <v>0</v>
      </c>
      <c r="BE186" s="106"/>
      <c r="BF186" s="106"/>
      <c r="BG186" s="106"/>
      <c r="BH186" s="106"/>
      <c r="BI186" s="106">
        <v>2100906</v>
      </c>
      <c r="BJ186" s="106"/>
      <c r="BK186" s="106"/>
      <c r="BL186" s="106"/>
      <c r="BM186" s="106"/>
      <c r="BN186" s="106">
        <v>0</v>
      </c>
      <c r="BO186" s="106"/>
      <c r="BP186" s="106"/>
      <c r="BQ186" s="106"/>
      <c r="BR186" s="106"/>
    </row>
    <row r="187" spans="1:70" s="6" customFormat="1" ht="12.75" customHeight="1" x14ac:dyDescent="0.2">
      <c r="A187" s="107" t="s">
        <v>147</v>
      </c>
      <c r="B187" s="108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9"/>
      <c r="U187" s="105">
        <v>12641164</v>
      </c>
      <c r="V187" s="105"/>
      <c r="W187" s="105"/>
      <c r="X187" s="105"/>
      <c r="Y187" s="105"/>
      <c r="Z187" s="105">
        <v>0</v>
      </c>
      <c r="AA187" s="105"/>
      <c r="AB187" s="105"/>
      <c r="AC187" s="105"/>
      <c r="AD187" s="105"/>
      <c r="AE187" s="105">
        <v>14901275</v>
      </c>
      <c r="AF187" s="105"/>
      <c r="AG187" s="105"/>
      <c r="AH187" s="105"/>
      <c r="AI187" s="105"/>
      <c r="AJ187" s="105">
        <v>0</v>
      </c>
      <c r="AK187" s="105"/>
      <c r="AL187" s="105"/>
      <c r="AM187" s="105"/>
      <c r="AN187" s="105"/>
      <c r="AO187" s="105">
        <v>17669536</v>
      </c>
      <c r="AP187" s="105"/>
      <c r="AQ187" s="105"/>
      <c r="AR187" s="105"/>
      <c r="AS187" s="105"/>
      <c r="AT187" s="105">
        <v>0</v>
      </c>
      <c r="AU187" s="105"/>
      <c r="AV187" s="105"/>
      <c r="AW187" s="105"/>
      <c r="AX187" s="105"/>
      <c r="AY187" s="105">
        <v>19595515</v>
      </c>
      <c r="AZ187" s="105"/>
      <c r="BA187" s="105"/>
      <c r="BB187" s="105"/>
      <c r="BC187" s="105"/>
      <c r="BD187" s="105">
        <v>0</v>
      </c>
      <c r="BE187" s="105"/>
      <c r="BF187" s="105"/>
      <c r="BG187" s="105"/>
      <c r="BH187" s="105"/>
      <c r="BI187" s="105">
        <v>20986797</v>
      </c>
      <c r="BJ187" s="105"/>
      <c r="BK187" s="105"/>
      <c r="BL187" s="105"/>
      <c r="BM187" s="105"/>
      <c r="BN187" s="105">
        <v>0</v>
      </c>
      <c r="BO187" s="105"/>
      <c r="BP187" s="105"/>
      <c r="BQ187" s="105"/>
      <c r="BR187" s="105"/>
    </row>
    <row r="188" spans="1:70" s="25" customFormat="1" ht="38.25" customHeight="1" x14ac:dyDescent="0.2">
      <c r="A188" s="62" t="s">
        <v>220</v>
      </c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4"/>
      <c r="U188" s="106" t="s">
        <v>173</v>
      </c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 t="s">
        <v>173</v>
      </c>
      <c r="AF188" s="106"/>
      <c r="AG188" s="106"/>
      <c r="AH188" s="106"/>
      <c r="AI188" s="106"/>
      <c r="AJ188" s="106"/>
      <c r="AK188" s="106"/>
      <c r="AL188" s="106"/>
      <c r="AM188" s="106"/>
      <c r="AN188" s="106"/>
      <c r="AO188" s="106" t="s">
        <v>173</v>
      </c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 t="s">
        <v>173</v>
      </c>
      <c r="AZ188" s="106"/>
      <c r="BA188" s="106"/>
      <c r="BB188" s="106"/>
      <c r="BC188" s="106"/>
      <c r="BD188" s="106"/>
      <c r="BE188" s="106"/>
      <c r="BF188" s="106"/>
      <c r="BG188" s="106"/>
      <c r="BH188" s="106"/>
      <c r="BI188" s="106" t="s">
        <v>173</v>
      </c>
      <c r="BJ188" s="106"/>
      <c r="BK188" s="106"/>
      <c r="BL188" s="106"/>
      <c r="BM188" s="106"/>
      <c r="BN188" s="106"/>
      <c r="BO188" s="106"/>
      <c r="BP188" s="106"/>
      <c r="BQ188" s="106"/>
      <c r="BR188" s="106"/>
    </row>
    <row r="191" spans="1:70" ht="14.25" customHeight="1" x14ac:dyDescent="0.2">
      <c r="A191" s="34" t="s">
        <v>125</v>
      </c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</row>
    <row r="192" spans="1:70" ht="15" customHeight="1" x14ac:dyDescent="0.2">
      <c r="A192" s="49" t="s">
        <v>6</v>
      </c>
      <c r="B192" s="50"/>
      <c r="C192" s="50"/>
      <c r="D192" s="49" t="s">
        <v>10</v>
      </c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1"/>
      <c r="W192" s="55" t="s">
        <v>237</v>
      </c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 t="s">
        <v>241</v>
      </c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 t="s">
        <v>252</v>
      </c>
      <c r="AV192" s="55"/>
      <c r="AW192" s="55"/>
      <c r="AX192" s="55"/>
      <c r="AY192" s="55"/>
      <c r="AZ192" s="55"/>
      <c r="BA192" s="55" t="s">
        <v>259</v>
      </c>
      <c r="BB192" s="55"/>
      <c r="BC192" s="55"/>
      <c r="BD192" s="55"/>
      <c r="BE192" s="55"/>
      <c r="BF192" s="55"/>
      <c r="BG192" s="55" t="s">
        <v>268</v>
      </c>
      <c r="BH192" s="55"/>
      <c r="BI192" s="55"/>
      <c r="BJ192" s="55"/>
      <c r="BK192" s="55"/>
      <c r="BL192" s="55"/>
    </row>
    <row r="193" spans="1:79" ht="15" customHeight="1" x14ac:dyDescent="0.2">
      <c r="A193" s="110"/>
      <c r="B193" s="111"/>
      <c r="C193" s="111"/>
      <c r="D193" s="110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2"/>
      <c r="W193" s="55" t="s">
        <v>4</v>
      </c>
      <c r="X193" s="55"/>
      <c r="Y193" s="55"/>
      <c r="Z193" s="55"/>
      <c r="AA193" s="55"/>
      <c r="AB193" s="55"/>
      <c r="AC193" s="55" t="s">
        <v>3</v>
      </c>
      <c r="AD193" s="55"/>
      <c r="AE193" s="55"/>
      <c r="AF193" s="55"/>
      <c r="AG193" s="55"/>
      <c r="AH193" s="55"/>
      <c r="AI193" s="55" t="s">
        <v>4</v>
      </c>
      <c r="AJ193" s="55"/>
      <c r="AK193" s="55"/>
      <c r="AL193" s="55"/>
      <c r="AM193" s="55"/>
      <c r="AN193" s="55"/>
      <c r="AO193" s="55" t="s">
        <v>3</v>
      </c>
      <c r="AP193" s="55"/>
      <c r="AQ193" s="55"/>
      <c r="AR193" s="55"/>
      <c r="AS193" s="55"/>
      <c r="AT193" s="55"/>
      <c r="AU193" s="93" t="s">
        <v>4</v>
      </c>
      <c r="AV193" s="93"/>
      <c r="AW193" s="93"/>
      <c r="AX193" s="93" t="s">
        <v>3</v>
      </c>
      <c r="AY193" s="93"/>
      <c r="AZ193" s="93"/>
      <c r="BA193" s="93" t="s">
        <v>4</v>
      </c>
      <c r="BB193" s="93"/>
      <c r="BC193" s="93"/>
      <c r="BD193" s="93" t="s">
        <v>3</v>
      </c>
      <c r="BE193" s="93"/>
      <c r="BF193" s="93"/>
      <c r="BG193" s="93" t="s">
        <v>4</v>
      </c>
      <c r="BH193" s="93"/>
      <c r="BI193" s="93"/>
      <c r="BJ193" s="93" t="s">
        <v>3</v>
      </c>
      <c r="BK193" s="93"/>
      <c r="BL193" s="93"/>
    </row>
    <row r="194" spans="1:79" ht="57" customHeight="1" x14ac:dyDescent="0.2">
      <c r="A194" s="52"/>
      <c r="B194" s="53"/>
      <c r="C194" s="53"/>
      <c r="D194" s="52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4"/>
      <c r="W194" s="55" t="s">
        <v>12</v>
      </c>
      <c r="X194" s="55"/>
      <c r="Y194" s="55"/>
      <c r="Z194" s="55" t="s">
        <v>11</v>
      </c>
      <c r="AA194" s="55"/>
      <c r="AB194" s="55"/>
      <c r="AC194" s="55" t="s">
        <v>12</v>
      </c>
      <c r="AD194" s="55"/>
      <c r="AE194" s="55"/>
      <c r="AF194" s="55" t="s">
        <v>11</v>
      </c>
      <c r="AG194" s="55"/>
      <c r="AH194" s="55"/>
      <c r="AI194" s="55" t="s">
        <v>12</v>
      </c>
      <c r="AJ194" s="55"/>
      <c r="AK194" s="55"/>
      <c r="AL194" s="55" t="s">
        <v>11</v>
      </c>
      <c r="AM194" s="55"/>
      <c r="AN194" s="55"/>
      <c r="AO194" s="55" t="s">
        <v>12</v>
      </c>
      <c r="AP194" s="55"/>
      <c r="AQ194" s="55"/>
      <c r="AR194" s="55" t="s">
        <v>11</v>
      </c>
      <c r="AS194" s="55"/>
      <c r="AT194" s="55"/>
      <c r="AU194" s="93"/>
      <c r="AV194" s="93"/>
      <c r="AW194" s="93"/>
      <c r="AX194" s="93"/>
      <c r="AY194" s="93"/>
      <c r="AZ194" s="93"/>
      <c r="BA194" s="93"/>
      <c r="BB194" s="93"/>
      <c r="BC194" s="93"/>
      <c r="BD194" s="93"/>
      <c r="BE194" s="93"/>
      <c r="BF194" s="93"/>
      <c r="BG194" s="93"/>
      <c r="BH194" s="93"/>
      <c r="BI194" s="93"/>
      <c r="BJ194" s="93"/>
      <c r="BK194" s="93"/>
      <c r="BL194" s="93"/>
    </row>
    <row r="195" spans="1:79" ht="15" customHeight="1" x14ac:dyDescent="0.2">
      <c r="A195" s="41">
        <v>1</v>
      </c>
      <c r="B195" s="42"/>
      <c r="C195" s="42"/>
      <c r="D195" s="41">
        <v>2</v>
      </c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3"/>
      <c r="W195" s="55">
        <v>3</v>
      </c>
      <c r="X195" s="55"/>
      <c r="Y195" s="55"/>
      <c r="Z195" s="55">
        <v>4</v>
      </c>
      <c r="AA195" s="55"/>
      <c r="AB195" s="55"/>
      <c r="AC195" s="55">
        <v>5</v>
      </c>
      <c r="AD195" s="55"/>
      <c r="AE195" s="55"/>
      <c r="AF195" s="55">
        <v>6</v>
      </c>
      <c r="AG195" s="55"/>
      <c r="AH195" s="55"/>
      <c r="AI195" s="55">
        <v>7</v>
      </c>
      <c r="AJ195" s="55"/>
      <c r="AK195" s="55"/>
      <c r="AL195" s="55">
        <v>8</v>
      </c>
      <c r="AM195" s="55"/>
      <c r="AN195" s="55"/>
      <c r="AO195" s="55">
        <v>9</v>
      </c>
      <c r="AP195" s="55"/>
      <c r="AQ195" s="55"/>
      <c r="AR195" s="55">
        <v>10</v>
      </c>
      <c r="AS195" s="55"/>
      <c r="AT195" s="55"/>
      <c r="AU195" s="55">
        <v>11</v>
      </c>
      <c r="AV195" s="55"/>
      <c r="AW195" s="55"/>
      <c r="AX195" s="55">
        <v>12</v>
      </c>
      <c r="AY195" s="55"/>
      <c r="AZ195" s="55"/>
      <c r="BA195" s="55">
        <v>13</v>
      </c>
      <c r="BB195" s="55"/>
      <c r="BC195" s="55"/>
      <c r="BD195" s="55">
        <v>14</v>
      </c>
      <c r="BE195" s="55"/>
      <c r="BF195" s="55"/>
      <c r="BG195" s="55">
        <v>15</v>
      </c>
      <c r="BH195" s="55"/>
      <c r="BI195" s="55"/>
      <c r="BJ195" s="55">
        <v>16</v>
      </c>
      <c r="BK195" s="55"/>
      <c r="BL195" s="55"/>
    </row>
    <row r="196" spans="1:79" s="1" customFormat="1" ht="12.75" hidden="1" customHeight="1" x14ac:dyDescent="0.2">
      <c r="A196" s="69" t="s">
        <v>69</v>
      </c>
      <c r="B196" s="70"/>
      <c r="C196" s="70"/>
      <c r="D196" s="69" t="s">
        <v>57</v>
      </c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1"/>
      <c r="W196" s="79" t="s">
        <v>72</v>
      </c>
      <c r="X196" s="79"/>
      <c r="Y196" s="79"/>
      <c r="Z196" s="79" t="s">
        <v>73</v>
      </c>
      <c r="AA196" s="79"/>
      <c r="AB196" s="79"/>
      <c r="AC196" s="102" t="s">
        <v>74</v>
      </c>
      <c r="AD196" s="102"/>
      <c r="AE196" s="102"/>
      <c r="AF196" s="102" t="s">
        <v>75</v>
      </c>
      <c r="AG196" s="102"/>
      <c r="AH196" s="102"/>
      <c r="AI196" s="79" t="s">
        <v>76</v>
      </c>
      <c r="AJ196" s="79"/>
      <c r="AK196" s="79"/>
      <c r="AL196" s="79" t="s">
        <v>77</v>
      </c>
      <c r="AM196" s="79"/>
      <c r="AN196" s="79"/>
      <c r="AO196" s="102" t="s">
        <v>104</v>
      </c>
      <c r="AP196" s="102"/>
      <c r="AQ196" s="102"/>
      <c r="AR196" s="102" t="s">
        <v>78</v>
      </c>
      <c r="AS196" s="102"/>
      <c r="AT196" s="102"/>
      <c r="AU196" s="79" t="s">
        <v>105</v>
      </c>
      <c r="AV196" s="79"/>
      <c r="AW196" s="79"/>
      <c r="AX196" s="102" t="s">
        <v>106</v>
      </c>
      <c r="AY196" s="102"/>
      <c r="AZ196" s="102"/>
      <c r="BA196" s="79" t="s">
        <v>107</v>
      </c>
      <c r="BB196" s="79"/>
      <c r="BC196" s="79"/>
      <c r="BD196" s="102" t="s">
        <v>108</v>
      </c>
      <c r="BE196" s="102"/>
      <c r="BF196" s="102"/>
      <c r="BG196" s="79" t="s">
        <v>109</v>
      </c>
      <c r="BH196" s="79"/>
      <c r="BI196" s="79"/>
      <c r="BJ196" s="102" t="s">
        <v>110</v>
      </c>
      <c r="BK196" s="102"/>
      <c r="BL196" s="102"/>
      <c r="CA196" s="1" t="s">
        <v>103</v>
      </c>
    </row>
    <row r="197" spans="1:79" s="25" customFormat="1" ht="12.75" customHeight="1" x14ac:dyDescent="0.2">
      <c r="A197" s="59">
        <v>1</v>
      </c>
      <c r="B197" s="60"/>
      <c r="C197" s="60"/>
      <c r="D197" s="62" t="s">
        <v>221</v>
      </c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4"/>
      <c r="W197" s="104">
        <v>6</v>
      </c>
      <c r="X197" s="104"/>
      <c r="Y197" s="104"/>
      <c r="Z197" s="104">
        <v>5</v>
      </c>
      <c r="AA197" s="104"/>
      <c r="AB197" s="104"/>
      <c r="AC197" s="104">
        <v>0</v>
      </c>
      <c r="AD197" s="104"/>
      <c r="AE197" s="104"/>
      <c r="AF197" s="104">
        <v>0</v>
      </c>
      <c r="AG197" s="104"/>
      <c r="AH197" s="104"/>
      <c r="AI197" s="104">
        <v>6</v>
      </c>
      <c r="AJ197" s="104"/>
      <c r="AK197" s="104"/>
      <c r="AL197" s="104">
        <v>0</v>
      </c>
      <c r="AM197" s="104"/>
      <c r="AN197" s="104"/>
      <c r="AO197" s="104">
        <v>0</v>
      </c>
      <c r="AP197" s="104"/>
      <c r="AQ197" s="104"/>
      <c r="AR197" s="104">
        <v>0</v>
      </c>
      <c r="AS197" s="104"/>
      <c r="AT197" s="104"/>
      <c r="AU197" s="104">
        <v>6</v>
      </c>
      <c r="AV197" s="104"/>
      <c r="AW197" s="104"/>
      <c r="AX197" s="104">
        <v>0</v>
      </c>
      <c r="AY197" s="104"/>
      <c r="AZ197" s="104"/>
      <c r="BA197" s="104">
        <v>6</v>
      </c>
      <c r="BB197" s="104"/>
      <c r="BC197" s="104"/>
      <c r="BD197" s="104">
        <v>0</v>
      </c>
      <c r="BE197" s="104"/>
      <c r="BF197" s="104"/>
      <c r="BG197" s="104">
        <v>6</v>
      </c>
      <c r="BH197" s="104"/>
      <c r="BI197" s="104"/>
      <c r="BJ197" s="104">
        <v>0</v>
      </c>
      <c r="BK197" s="104"/>
      <c r="BL197" s="104"/>
      <c r="CA197" s="25" t="s">
        <v>43</v>
      </c>
    </row>
    <row r="198" spans="1:79" s="25" customFormat="1" ht="12.75" customHeight="1" x14ac:dyDescent="0.2">
      <c r="A198" s="59">
        <v>2</v>
      </c>
      <c r="B198" s="60"/>
      <c r="C198" s="60"/>
      <c r="D198" s="62" t="s">
        <v>222</v>
      </c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4"/>
      <c r="W198" s="104">
        <v>11</v>
      </c>
      <c r="X198" s="104"/>
      <c r="Y198" s="104"/>
      <c r="Z198" s="104">
        <v>11</v>
      </c>
      <c r="AA198" s="104"/>
      <c r="AB198" s="104"/>
      <c r="AC198" s="104">
        <v>0</v>
      </c>
      <c r="AD198" s="104"/>
      <c r="AE198" s="104"/>
      <c r="AF198" s="104">
        <v>0</v>
      </c>
      <c r="AG198" s="104"/>
      <c r="AH198" s="104"/>
      <c r="AI198" s="104">
        <v>11</v>
      </c>
      <c r="AJ198" s="104"/>
      <c r="AK198" s="104"/>
      <c r="AL198" s="104">
        <v>0</v>
      </c>
      <c r="AM198" s="104"/>
      <c r="AN198" s="104"/>
      <c r="AO198" s="104">
        <v>0</v>
      </c>
      <c r="AP198" s="104"/>
      <c r="AQ198" s="104"/>
      <c r="AR198" s="104">
        <v>0</v>
      </c>
      <c r="AS198" s="104"/>
      <c r="AT198" s="104"/>
      <c r="AU198" s="104">
        <v>11</v>
      </c>
      <c r="AV198" s="104"/>
      <c r="AW198" s="104"/>
      <c r="AX198" s="104">
        <v>0</v>
      </c>
      <c r="AY198" s="104"/>
      <c r="AZ198" s="104"/>
      <c r="BA198" s="104">
        <v>11</v>
      </c>
      <c r="BB198" s="104"/>
      <c r="BC198" s="104"/>
      <c r="BD198" s="104">
        <v>0</v>
      </c>
      <c r="BE198" s="104"/>
      <c r="BF198" s="104"/>
      <c r="BG198" s="104">
        <v>11</v>
      </c>
      <c r="BH198" s="104"/>
      <c r="BI198" s="104"/>
      <c r="BJ198" s="104">
        <v>0</v>
      </c>
      <c r="BK198" s="104"/>
      <c r="BL198" s="104"/>
    </row>
    <row r="199" spans="1:79" s="25" customFormat="1" ht="12.75" customHeight="1" x14ac:dyDescent="0.2">
      <c r="A199" s="59">
        <v>3</v>
      </c>
      <c r="B199" s="60"/>
      <c r="C199" s="60"/>
      <c r="D199" s="62" t="s">
        <v>223</v>
      </c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4"/>
      <c r="W199" s="104">
        <v>86</v>
      </c>
      <c r="X199" s="104"/>
      <c r="Y199" s="104"/>
      <c r="Z199" s="104">
        <v>76</v>
      </c>
      <c r="AA199" s="104"/>
      <c r="AB199" s="104"/>
      <c r="AC199" s="104">
        <v>0</v>
      </c>
      <c r="AD199" s="104"/>
      <c r="AE199" s="104"/>
      <c r="AF199" s="104">
        <v>0</v>
      </c>
      <c r="AG199" s="104"/>
      <c r="AH199" s="104"/>
      <c r="AI199" s="104">
        <v>86</v>
      </c>
      <c r="AJ199" s="104"/>
      <c r="AK199" s="104"/>
      <c r="AL199" s="104">
        <v>0</v>
      </c>
      <c r="AM199" s="104"/>
      <c r="AN199" s="104"/>
      <c r="AO199" s="104">
        <v>0</v>
      </c>
      <c r="AP199" s="104"/>
      <c r="AQ199" s="104"/>
      <c r="AR199" s="104">
        <v>0</v>
      </c>
      <c r="AS199" s="104"/>
      <c r="AT199" s="104"/>
      <c r="AU199" s="104">
        <v>86</v>
      </c>
      <c r="AV199" s="104"/>
      <c r="AW199" s="104"/>
      <c r="AX199" s="104">
        <v>0</v>
      </c>
      <c r="AY199" s="104"/>
      <c r="AZ199" s="104"/>
      <c r="BA199" s="104">
        <v>86</v>
      </c>
      <c r="BB199" s="104"/>
      <c r="BC199" s="104"/>
      <c r="BD199" s="104">
        <v>0</v>
      </c>
      <c r="BE199" s="104"/>
      <c r="BF199" s="104"/>
      <c r="BG199" s="104">
        <v>86</v>
      </c>
      <c r="BH199" s="104"/>
      <c r="BI199" s="104"/>
      <c r="BJ199" s="104">
        <v>0</v>
      </c>
      <c r="BK199" s="104"/>
      <c r="BL199" s="104"/>
    </row>
    <row r="200" spans="1:79" s="6" customFormat="1" ht="12.75" customHeight="1" x14ac:dyDescent="0.2">
      <c r="A200" s="87">
        <v>4</v>
      </c>
      <c r="B200" s="88"/>
      <c r="C200" s="88"/>
      <c r="D200" s="107" t="s">
        <v>224</v>
      </c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  <c r="V200" s="109"/>
      <c r="W200" s="101">
        <v>103</v>
      </c>
      <c r="X200" s="101"/>
      <c r="Y200" s="101"/>
      <c r="Z200" s="101">
        <v>92</v>
      </c>
      <c r="AA200" s="101"/>
      <c r="AB200" s="101"/>
      <c r="AC200" s="101">
        <v>0</v>
      </c>
      <c r="AD200" s="101"/>
      <c r="AE200" s="101"/>
      <c r="AF200" s="101">
        <v>0</v>
      </c>
      <c r="AG200" s="101"/>
      <c r="AH200" s="101"/>
      <c r="AI200" s="101">
        <v>103</v>
      </c>
      <c r="AJ200" s="101"/>
      <c r="AK200" s="101"/>
      <c r="AL200" s="101">
        <v>0</v>
      </c>
      <c r="AM200" s="101"/>
      <c r="AN200" s="101"/>
      <c r="AO200" s="101">
        <v>0</v>
      </c>
      <c r="AP200" s="101"/>
      <c r="AQ200" s="101"/>
      <c r="AR200" s="101">
        <v>0</v>
      </c>
      <c r="AS200" s="101"/>
      <c r="AT200" s="101"/>
      <c r="AU200" s="101">
        <v>103</v>
      </c>
      <c r="AV200" s="101"/>
      <c r="AW200" s="101"/>
      <c r="AX200" s="101">
        <v>0</v>
      </c>
      <c r="AY200" s="101"/>
      <c r="AZ200" s="101"/>
      <c r="BA200" s="101">
        <v>103</v>
      </c>
      <c r="BB200" s="101"/>
      <c r="BC200" s="101"/>
      <c r="BD200" s="101">
        <v>0</v>
      </c>
      <c r="BE200" s="101"/>
      <c r="BF200" s="101"/>
      <c r="BG200" s="101">
        <v>103</v>
      </c>
      <c r="BH200" s="101"/>
      <c r="BI200" s="101"/>
      <c r="BJ200" s="101">
        <v>0</v>
      </c>
      <c r="BK200" s="101"/>
      <c r="BL200" s="101"/>
    </row>
    <row r="201" spans="1:79" s="25" customFormat="1" ht="25.5" customHeight="1" x14ac:dyDescent="0.2">
      <c r="A201" s="59">
        <v>5</v>
      </c>
      <c r="B201" s="60"/>
      <c r="C201" s="60"/>
      <c r="D201" s="62" t="s">
        <v>225</v>
      </c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4"/>
      <c r="W201" s="104" t="s">
        <v>173</v>
      </c>
      <c r="X201" s="104"/>
      <c r="Y201" s="104"/>
      <c r="Z201" s="104" t="s">
        <v>173</v>
      </c>
      <c r="AA201" s="104"/>
      <c r="AB201" s="104"/>
      <c r="AC201" s="104"/>
      <c r="AD201" s="104"/>
      <c r="AE201" s="104"/>
      <c r="AF201" s="104"/>
      <c r="AG201" s="104"/>
      <c r="AH201" s="104"/>
      <c r="AI201" s="104" t="s">
        <v>173</v>
      </c>
      <c r="AJ201" s="104"/>
      <c r="AK201" s="104"/>
      <c r="AL201" s="104" t="s">
        <v>173</v>
      </c>
      <c r="AM201" s="104"/>
      <c r="AN201" s="104"/>
      <c r="AO201" s="104"/>
      <c r="AP201" s="104"/>
      <c r="AQ201" s="104"/>
      <c r="AR201" s="104"/>
      <c r="AS201" s="104"/>
      <c r="AT201" s="104"/>
      <c r="AU201" s="104" t="s">
        <v>173</v>
      </c>
      <c r="AV201" s="104"/>
      <c r="AW201" s="104"/>
      <c r="AX201" s="104"/>
      <c r="AY201" s="104"/>
      <c r="AZ201" s="104"/>
      <c r="BA201" s="104" t="s">
        <v>173</v>
      </c>
      <c r="BB201" s="104"/>
      <c r="BC201" s="104"/>
      <c r="BD201" s="104"/>
      <c r="BE201" s="104"/>
      <c r="BF201" s="104"/>
      <c r="BG201" s="104" t="s">
        <v>173</v>
      </c>
      <c r="BH201" s="104"/>
      <c r="BI201" s="104"/>
      <c r="BJ201" s="104"/>
      <c r="BK201" s="104"/>
      <c r="BL201" s="104"/>
    </row>
    <row r="204" spans="1:79" ht="14.25" customHeight="1" x14ac:dyDescent="0.2">
      <c r="A204" s="34" t="s">
        <v>153</v>
      </c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</row>
    <row r="205" spans="1:79" ht="14.25" customHeight="1" x14ac:dyDescent="0.2">
      <c r="A205" s="34" t="s">
        <v>253</v>
      </c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</row>
    <row r="206" spans="1:79" ht="15" customHeight="1" x14ac:dyDescent="0.2">
      <c r="A206" s="48" t="s">
        <v>236</v>
      </c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</row>
    <row r="207" spans="1:79" ht="15" customHeight="1" x14ac:dyDescent="0.2">
      <c r="A207" s="55" t="s">
        <v>6</v>
      </c>
      <c r="B207" s="55"/>
      <c r="C207" s="55"/>
      <c r="D207" s="55"/>
      <c r="E207" s="55"/>
      <c r="F207" s="55"/>
      <c r="G207" s="55" t="s">
        <v>126</v>
      </c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 t="s">
        <v>13</v>
      </c>
      <c r="U207" s="55"/>
      <c r="V207" s="55"/>
      <c r="W207" s="55"/>
      <c r="X207" s="55"/>
      <c r="Y207" s="55"/>
      <c r="Z207" s="55"/>
      <c r="AA207" s="41" t="s">
        <v>237</v>
      </c>
      <c r="AB207" s="113"/>
      <c r="AC207" s="113"/>
      <c r="AD207" s="113"/>
      <c r="AE207" s="113"/>
      <c r="AF207" s="113"/>
      <c r="AG207" s="113"/>
      <c r="AH207" s="113"/>
      <c r="AI207" s="113"/>
      <c r="AJ207" s="113"/>
      <c r="AK207" s="113"/>
      <c r="AL207" s="113"/>
      <c r="AM207" s="113"/>
      <c r="AN207" s="113"/>
      <c r="AO207" s="114"/>
      <c r="AP207" s="41" t="s">
        <v>240</v>
      </c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3"/>
      <c r="BE207" s="41" t="s">
        <v>247</v>
      </c>
      <c r="BF207" s="42"/>
      <c r="BG207" s="42"/>
      <c r="BH207" s="42"/>
      <c r="BI207" s="42"/>
      <c r="BJ207" s="42"/>
      <c r="BK207" s="42"/>
      <c r="BL207" s="42"/>
      <c r="BM207" s="42"/>
      <c r="BN207" s="42"/>
      <c r="BO207" s="42"/>
      <c r="BP207" s="42"/>
      <c r="BQ207" s="42"/>
      <c r="BR207" s="42"/>
      <c r="BS207" s="43"/>
    </row>
    <row r="208" spans="1:79" ht="32.1" customHeight="1" x14ac:dyDescent="0.2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 t="s">
        <v>4</v>
      </c>
      <c r="AB208" s="55"/>
      <c r="AC208" s="55"/>
      <c r="AD208" s="55"/>
      <c r="AE208" s="55"/>
      <c r="AF208" s="55" t="s">
        <v>3</v>
      </c>
      <c r="AG208" s="55"/>
      <c r="AH208" s="55"/>
      <c r="AI208" s="55"/>
      <c r="AJ208" s="55"/>
      <c r="AK208" s="55" t="s">
        <v>89</v>
      </c>
      <c r="AL208" s="55"/>
      <c r="AM208" s="55"/>
      <c r="AN208" s="55"/>
      <c r="AO208" s="55"/>
      <c r="AP208" s="55" t="s">
        <v>4</v>
      </c>
      <c r="AQ208" s="55"/>
      <c r="AR208" s="55"/>
      <c r="AS208" s="55"/>
      <c r="AT208" s="55"/>
      <c r="AU208" s="55" t="s">
        <v>3</v>
      </c>
      <c r="AV208" s="55"/>
      <c r="AW208" s="55"/>
      <c r="AX208" s="55"/>
      <c r="AY208" s="55"/>
      <c r="AZ208" s="55" t="s">
        <v>96</v>
      </c>
      <c r="BA208" s="55"/>
      <c r="BB208" s="55"/>
      <c r="BC208" s="55"/>
      <c r="BD208" s="55"/>
      <c r="BE208" s="55" t="s">
        <v>4</v>
      </c>
      <c r="BF208" s="55"/>
      <c r="BG208" s="55"/>
      <c r="BH208" s="55"/>
      <c r="BI208" s="55"/>
      <c r="BJ208" s="55" t="s">
        <v>3</v>
      </c>
      <c r="BK208" s="55"/>
      <c r="BL208" s="55"/>
      <c r="BM208" s="55"/>
      <c r="BN208" s="55"/>
      <c r="BO208" s="55" t="s">
        <v>127</v>
      </c>
      <c r="BP208" s="55"/>
      <c r="BQ208" s="55"/>
      <c r="BR208" s="55"/>
      <c r="BS208" s="55"/>
    </row>
    <row r="209" spans="1:79" ht="15" customHeight="1" x14ac:dyDescent="0.2">
      <c r="A209" s="55">
        <v>1</v>
      </c>
      <c r="B209" s="55"/>
      <c r="C209" s="55"/>
      <c r="D209" s="55"/>
      <c r="E209" s="55"/>
      <c r="F209" s="55"/>
      <c r="G209" s="55">
        <v>2</v>
      </c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>
        <v>3</v>
      </c>
      <c r="U209" s="55"/>
      <c r="V209" s="55"/>
      <c r="W209" s="55"/>
      <c r="X209" s="55"/>
      <c r="Y209" s="55"/>
      <c r="Z209" s="55"/>
      <c r="AA209" s="55">
        <v>4</v>
      </c>
      <c r="AB209" s="55"/>
      <c r="AC209" s="55"/>
      <c r="AD209" s="55"/>
      <c r="AE209" s="55"/>
      <c r="AF209" s="55">
        <v>5</v>
      </c>
      <c r="AG209" s="55"/>
      <c r="AH209" s="55"/>
      <c r="AI209" s="55"/>
      <c r="AJ209" s="55"/>
      <c r="AK209" s="55">
        <v>6</v>
      </c>
      <c r="AL209" s="55"/>
      <c r="AM209" s="55"/>
      <c r="AN209" s="55"/>
      <c r="AO209" s="55"/>
      <c r="AP209" s="55">
        <v>7</v>
      </c>
      <c r="AQ209" s="55"/>
      <c r="AR209" s="55"/>
      <c r="AS209" s="55"/>
      <c r="AT209" s="55"/>
      <c r="AU209" s="55">
        <v>8</v>
      </c>
      <c r="AV209" s="55"/>
      <c r="AW209" s="55"/>
      <c r="AX209" s="55"/>
      <c r="AY209" s="55"/>
      <c r="AZ209" s="55">
        <v>9</v>
      </c>
      <c r="BA209" s="55"/>
      <c r="BB209" s="55"/>
      <c r="BC209" s="55"/>
      <c r="BD209" s="55"/>
      <c r="BE209" s="55">
        <v>10</v>
      </c>
      <c r="BF209" s="55"/>
      <c r="BG209" s="55"/>
      <c r="BH209" s="55"/>
      <c r="BI209" s="55"/>
      <c r="BJ209" s="55">
        <v>11</v>
      </c>
      <c r="BK209" s="55"/>
      <c r="BL209" s="55"/>
      <c r="BM209" s="55"/>
      <c r="BN209" s="55"/>
      <c r="BO209" s="55">
        <v>12</v>
      </c>
      <c r="BP209" s="55"/>
      <c r="BQ209" s="55"/>
      <c r="BR209" s="55"/>
      <c r="BS209" s="55"/>
    </row>
    <row r="210" spans="1:79" s="1" customFormat="1" ht="15" hidden="1" customHeight="1" x14ac:dyDescent="0.2">
      <c r="A210" s="79" t="s">
        <v>69</v>
      </c>
      <c r="B210" s="79"/>
      <c r="C210" s="79"/>
      <c r="D210" s="79"/>
      <c r="E210" s="79"/>
      <c r="F210" s="79"/>
      <c r="G210" s="118" t="s">
        <v>57</v>
      </c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8" t="s">
        <v>79</v>
      </c>
      <c r="U210" s="118"/>
      <c r="V210" s="118"/>
      <c r="W210" s="118"/>
      <c r="X210" s="118"/>
      <c r="Y210" s="118"/>
      <c r="Z210" s="118"/>
      <c r="AA210" s="102" t="s">
        <v>65</v>
      </c>
      <c r="AB210" s="102"/>
      <c r="AC210" s="102"/>
      <c r="AD210" s="102"/>
      <c r="AE210" s="102"/>
      <c r="AF210" s="102" t="s">
        <v>66</v>
      </c>
      <c r="AG210" s="102"/>
      <c r="AH210" s="102"/>
      <c r="AI210" s="102"/>
      <c r="AJ210" s="102"/>
      <c r="AK210" s="86" t="s">
        <v>122</v>
      </c>
      <c r="AL210" s="86"/>
      <c r="AM210" s="86"/>
      <c r="AN210" s="86"/>
      <c r="AO210" s="86"/>
      <c r="AP210" s="102" t="s">
        <v>67</v>
      </c>
      <c r="AQ210" s="102"/>
      <c r="AR210" s="102"/>
      <c r="AS210" s="102"/>
      <c r="AT210" s="102"/>
      <c r="AU210" s="102" t="s">
        <v>68</v>
      </c>
      <c r="AV210" s="102"/>
      <c r="AW210" s="102"/>
      <c r="AX210" s="102"/>
      <c r="AY210" s="102"/>
      <c r="AZ210" s="86" t="s">
        <v>122</v>
      </c>
      <c r="BA210" s="86"/>
      <c r="BB210" s="86"/>
      <c r="BC210" s="86"/>
      <c r="BD210" s="86"/>
      <c r="BE210" s="102" t="s">
        <v>58</v>
      </c>
      <c r="BF210" s="102"/>
      <c r="BG210" s="102"/>
      <c r="BH210" s="102"/>
      <c r="BI210" s="102"/>
      <c r="BJ210" s="102" t="s">
        <v>59</v>
      </c>
      <c r="BK210" s="102"/>
      <c r="BL210" s="102"/>
      <c r="BM210" s="102"/>
      <c r="BN210" s="102"/>
      <c r="BO210" s="86" t="s">
        <v>122</v>
      </c>
      <c r="BP210" s="86"/>
      <c r="BQ210" s="86"/>
      <c r="BR210" s="86"/>
      <c r="BS210" s="86"/>
      <c r="CA210" s="1" t="s">
        <v>44</v>
      </c>
    </row>
    <row r="211" spans="1:79" s="6" customFormat="1" ht="12.75" customHeight="1" x14ac:dyDescent="0.2">
      <c r="A211" s="115"/>
      <c r="B211" s="115"/>
      <c r="C211" s="115"/>
      <c r="D211" s="115"/>
      <c r="E211" s="115"/>
      <c r="F211" s="115"/>
      <c r="G211" s="116" t="s">
        <v>147</v>
      </c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7"/>
      <c r="U211" s="117"/>
      <c r="V211" s="117"/>
      <c r="W211" s="117"/>
      <c r="X211" s="117"/>
      <c r="Y211" s="117"/>
      <c r="Z211" s="117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>
        <f>IF(ISNUMBER(AA211),AA211,0)+IF(ISNUMBER(AF211),AF211,0)</f>
        <v>0</v>
      </c>
      <c r="AL211" s="105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  <c r="AW211" s="105"/>
      <c r="AX211" s="105"/>
      <c r="AY211" s="105"/>
      <c r="AZ211" s="105">
        <f>IF(ISNUMBER(AP211),AP211,0)+IF(ISNUMBER(AU211),AU211,0)</f>
        <v>0</v>
      </c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  <c r="BM211" s="105"/>
      <c r="BN211" s="105"/>
      <c r="BO211" s="105">
        <f>IF(ISNUMBER(BE211),BE211,0)+IF(ISNUMBER(BJ211),BJ211,0)</f>
        <v>0</v>
      </c>
      <c r="BP211" s="105"/>
      <c r="BQ211" s="105"/>
      <c r="BR211" s="105"/>
      <c r="BS211" s="105"/>
      <c r="CA211" s="6" t="s">
        <v>45</v>
      </c>
    </row>
    <row r="213" spans="1:79" ht="13.5" customHeight="1" x14ac:dyDescent="0.2">
      <c r="A213" s="34" t="s">
        <v>269</v>
      </c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</row>
    <row r="214" spans="1:79" ht="15" customHeight="1" x14ac:dyDescent="0.2">
      <c r="A214" s="75" t="s">
        <v>236</v>
      </c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5"/>
    </row>
    <row r="215" spans="1:79" ht="15" customHeight="1" x14ac:dyDescent="0.2">
      <c r="A215" s="55" t="s">
        <v>6</v>
      </c>
      <c r="B215" s="55"/>
      <c r="C215" s="55"/>
      <c r="D215" s="55"/>
      <c r="E215" s="55"/>
      <c r="F215" s="55"/>
      <c r="G215" s="55" t="s">
        <v>126</v>
      </c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 t="s">
        <v>13</v>
      </c>
      <c r="U215" s="55"/>
      <c r="V215" s="55"/>
      <c r="W215" s="55"/>
      <c r="X215" s="55"/>
      <c r="Y215" s="55"/>
      <c r="Z215" s="55"/>
      <c r="AA215" s="41" t="s">
        <v>258</v>
      </c>
      <c r="AB215" s="113"/>
      <c r="AC215" s="113"/>
      <c r="AD215" s="113"/>
      <c r="AE215" s="113"/>
      <c r="AF215" s="113"/>
      <c r="AG215" s="113"/>
      <c r="AH215" s="113"/>
      <c r="AI215" s="113"/>
      <c r="AJ215" s="113"/>
      <c r="AK215" s="113"/>
      <c r="AL215" s="113"/>
      <c r="AM215" s="113"/>
      <c r="AN215" s="113"/>
      <c r="AO215" s="114"/>
      <c r="AP215" s="41" t="s">
        <v>263</v>
      </c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3"/>
    </row>
    <row r="216" spans="1:79" ht="32.1" customHeight="1" x14ac:dyDescent="0.2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 t="s">
        <v>4</v>
      </c>
      <c r="AB216" s="55"/>
      <c r="AC216" s="55"/>
      <c r="AD216" s="55"/>
      <c r="AE216" s="55"/>
      <c r="AF216" s="55" t="s">
        <v>3</v>
      </c>
      <c r="AG216" s="55"/>
      <c r="AH216" s="55"/>
      <c r="AI216" s="55"/>
      <c r="AJ216" s="55"/>
      <c r="AK216" s="55" t="s">
        <v>89</v>
      </c>
      <c r="AL216" s="55"/>
      <c r="AM216" s="55"/>
      <c r="AN216" s="55"/>
      <c r="AO216" s="55"/>
      <c r="AP216" s="55" t="s">
        <v>4</v>
      </c>
      <c r="AQ216" s="55"/>
      <c r="AR216" s="55"/>
      <c r="AS216" s="55"/>
      <c r="AT216" s="55"/>
      <c r="AU216" s="55" t="s">
        <v>3</v>
      </c>
      <c r="AV216" s="55"/>
      <c r="AW216" s="55"/>
      <c r="AX216" s="55"/>
      <c r="AY216" s="55"/>
      <c r="AZ216" s="55" t="s">
        <v>96</v>
      </c>
      <c r="BA216" s="55"/>
      <c r="BB216" s="55"/>
      <c r="BC216" s="55"/>
      <c r="BD216" s="55"/>
    </row>
    <row r="217" spans="1:79" ht="15" customHeight="1" x14ac:dyDescent="0.2">
      <c r="A217" s="55">
        <v>1</v>
      </c>
      <c r="B217" s="55"/>
      <c r="C217" s="55"/>
      <c r="D217" s="55"/>
      <c r="E217" s="55"/>
      <c r="F217" s="55"/>
      <c r="G217" s="55">
        <v>2</v>
      </c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>
        <v>3</v>
      </c>
      <c r="U217" s="55"/>
      <c r="V217" s="55"/>
      <c r="W217" s="55"/>
      <c r="X217" s="55"/>
      <c r="Y217" s="55"/>
      <c r="Z217" s="55"/>
      <c r="AA217" s="55">
        <v>4</v>
      </c>
      <c r="AB217" s="55"/>
      <c r="AC217" s="55"/>
      <c r="AD217" s="55"/>
      <c r="AE217" s="55"/>
      <c r="AF217" s="55">
        <v>5</v>
      </c>
      <c r="AG217" s="55"/>
      <c r="AH217" s="55"/>
      <c r="AI217" s="55"/>
      <c r="AJ217" s="55"/>
      <c r="AK217" s="55">
        <v>6</v>
      </c>
      <c r="AL217" s="55"/>
      <c r="AM217" s="55"/>
      <c r="AN217" s="55"/>
      <c r="AO217" s="55"/>
      <c r="AP217" s="55">
        <v>7</v>
      </c>
      <c r="AQ217" s="55"/>
      <c r="AR217" s="55"/>
      <c r="AS217" s="55"/>
      <c r="AT217" s="55"/>
      <c r="AU217" s="55">
        <v>8</v>
      </c>
      <c r="AV217" s="55"/>
      <c r="AW217" s="55"/>
      <c r="AX217" s="55"/>
      <c r="AY217" s="55"/>
      <c r="AZ217" s="55">
        <v>9</v>
      </c>
      <c r="BA217" s="55"/>
      <c r="BB217" s="55"/>
      <c r="BC217" s="55"/>
      <c r="BD217" s="55"/>
    </row>
    <row r="218" spans="1:79" s="1" customFormat="1" ht="12" hidden="1" customHeight="1" x14ac:dyDescent="0.2">
      <c r="A218" s="79" t="s">
        <v>69</v>
      </c>
      <c r="B218" s="79"/>
      <c r="C218" s="79"/>
      <c r="D218" s="79"/>
      <c r="E218" s="79"/>
      <c r="F218" s="79"/>
      <c r="G218" s="118" t="s">
        <v>57</v>
      </c>
      <c r="H218" s="118"/>
      <c r="I218" s="118"/>
      <c r="J218" s="118"/>
      <c r="K218" s="118"/>
      <c r="L218" s="118"/>
      <c r="M218" s="118"/>
      <c r="N218" s="118"/>
      <c r="O218" s="118"/>
      <c r="P218" s="118"/>
      <c r="Q218" s="118"/>
      <c r="R218" s="118"/>
      <c r="S218" s="118"/>
      <c r="T218" s="118" t="s">
        <v>79</v>
      </c>
      <c r="U218" s="118"/>
      <c r="V218" s="118"/>
      <c r="W218" s="118"/>
      <c r="X218" s="118"/>
      <c r="Y218" s="118"/>
      <c r="Z218" s="118"/>
      <c r="AA218" s="102" t="s">
        <v>60</v>
      </c>
      <c r="AB218" s="102"/>
      <c r="AC218" s="102"/>
      <c r="AD218" s="102"/>
      <c r="AE218" s="102"/>
      <c r="AF218" s="102" t="s">
        <v>61</v>
      </c>
      <c r="AG218" s="102"/>
      <c r="AH218" s="102"/>
      <c r="AI218" s="102"/>
      <c r="AJ218" s="102"/>
      <c r="AK218" s="86" t="s">
        <v>122</v>
      </c>
      <c r="AL218" s="86"/>
      <c r="AM218" s="86"/>
      <c r="AN218" s="86"/>
      <c r="AO218" s="86"/>
      <c r="AP218" s="102" t="s">
        <v>62</v>
      </c>
      <c r="AQ218" s="102"/>
      <c r="AR218" s="102"/>
      <c r="AS218" s="102"/>
      <c r="AT218" s="102"/>
      <c r="AU218" s="102" t="s">
        <v>63</v>
      </c>
      <c r="AV218" s="102"/>
      <c r="AW218" s="102"/>
      <c r="AX218" s="102"/>
      <c r="AY218" s="102"/>
      <c r="AZ218" s="86" t="s">
        <v>122</v>
      </c>
      <c r="BA218" s="86"/>
      <c r="BB218" s="86"/>
      <c r="BC218" s="86"/>
      <c r="BD218" s="86"/>
      <c r="CA218" s="1" t="s">
        <v>46</v>
      </c>
    </row>
    <row r="219" spans="1:79" s="6" customFormat="1" x14ac:dyDescent="0.2">
      <c r="A219" s="115"/>
      <c r="B219" s="115"/>
      <c r="C219" s="115"/>
      <c r="D219" s="115"/>
      <c r="E219" s="115"/>
      <c r="F219" s="115"/>
      <c r="G219" s="116" t="s">
        <v>147</v>
      </c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7"/>
      <c r="U219" s="117"/>
      <c r="V219" s="117"/>
      <c r="W219" s="117"/>
      <c r="X219" s="117"/>
      <c r="Y219" s="117"/>
      <c r="Z219" s="117"/>
      <c r="AA219" s="105"/>
      <c r="AB219" s="105"/>
      <c r="AC219" s="105"/>
      <c r="AD219" s="105"/>
      <c r="AE219" s="105"/>
      <c r="AF219" s="105"/>
      <c r="AG219" s="105"/>
      <c r="AH219" s="105"/>
      <c r="AI219" s="105"/>
      <c r="AJ219" s="105"/>
      <c r="AK219" s="105">
        <f>IF(ISNUMBER(AA219),AA219,0)+IF(ISNUMBER(AF219),AF219,0)</f>
        <v>0</v>
      </c>
      <c r="AL219" s="105"/>
      <c r="AM219" s="105"/>
      <c r="AN219" s="105"/>
      <c r="AO219" s="105"/>
      <c r="AP219" s="105"/>
      <c r="AQ219" s="105"/>
      <c r="AR219" s="105"/>
      <c r="AS219" s="105"/>
      <c r="AT219" s="105"/>
      <c r="AU219" s="105"/>
      <c r="AV219" s="105"/>
      <c r="AW219" s="105"/>
      <c r="AX219" s="105"/>
      <c r="AY219" s="105"/>
      <c r="AZ219" s="105">
        <f>IF(ISNUMBER(AP219),AP219,0)+IF(ISNUMBER(AU219),AU219,0)</f>
        <v>0</v>
      </c>
      <c r="BA219" s="105"/>
      <c r="BB219" s="105"/>
      <c r="BC219" s="105"/>
      <c r="BD219" s="105"/>
      <c r="CA219" s="6" t="s">
        <v>47</v>
      </c>
    </row>
    <row r="222" spans="1:79" ht="14.25" customHeight="1" x14ac:dyDescent="0.2">
      <c r="A222" s="34" t="s">
        <v>270</v>
      </c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</row>
    <row r="223" spans="1:79" ht="15" customHeight="1" x14ac:dyDescent="0.2">
      <c r="A223" s="75" t="s">
        <v>236</v>
      </c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8"/>
      <c r="AP223" s="98"/>
      <c r="AQ223" s="98"/>
      <c r="AR223" s="98"/>
      <c r="AS223" s="98"/>
      <c r="AT223" s="98"/>
      <c r="AU223" s="98"/>
      <c r="AV223" s="98"/>
      <c r="AW223" s="98"/>
      <c r="AX223" s="98"/>
      <c r="AY223" s="98"/>
      <c r="AZ223" s="98"/>
      <c r="BA223" s="98"/>
      <c r="BB223" s="98"/>
      <c r="BC223" s="98"/>
      <c r="BD223" s="98"/>
      <c r="BE223" s="98"/>
      <c r="BF223" s="98"/>
      <c r="BG223" s="98"/>
      <c r="BH223" s="98"/>
      <c r="BI223" s="98"/>
      <c r="BJ223" s="98"/>
      <c r="BK223" s="98"/>
      <c r="BL223" s="98"/>
      <c r="BM223" s="98"/>
    </row>
    <row r="224" spans="1:79" ht="23.1" customHeight="1" x14ac:dyDescent="0.2">
      <c r="A224" s="55" t="s">
        <v>128</v>
      </c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49" t="s">
        <v>129</v>
      </c>
      <c r="O224" s="50"/>
      <c r="P224" s="50"/>
      <c r="Q224" s="50"/>
      <c r="R224" s="50"/>
      <c r="S224" s="50"/>
      <c r="T224" s="50"/>
      <c r="U224" s="51"/>
      <c r="V224" s="49" t="s">
        <v>130</v>
      </c>
      <c r="W224" s="50"/>
      <c r="X224" s="50"/>
      <c r="Y224" s="50"/>
      <c r="Z224" s="51"/>
      <c r="AA224" s="55" t="s">
        <v>237</v>
      </c>
      <c r="AB224" s="55"/>
      <c r="AC224" s="55"/>
      <c r="AD224" s="55"/>
      <c r="AE224" s="55"/>
      <c r="AF224" s="55"/>
      <c r="AG224" s="55"/>
      <c r="AH224" s="55"/>
      <c r="AI224" s="55"/>
      <c r="AJ224" s="55" t="s">
        <v>240</v>
      </c>
      <c r="AK224" s="55"/>
      <c r="AL224" s="55"/>
      <c r="AM224" s="55"/>
      <c r="AN224" s="55"/>
      <c r="AO224" s="55"/>
      <c r="AP224" s="55"/>
      <c r="AQ224" s="55"/>
      <c r="AR224" s="55"/>
      <c r="AS224" s="55" t="s">
        <v>247</v>
      </c>
      <c r="AT224" s="55"/>
      <c r="AU224" s="55"/>
      <c r="AV224" s="55"/>
      <c r="AW224" s="55"/>
      <c r="AX224" s="55"/>
      <c r="AY224" s="55"/>
      <c r="AZ224" s="55"/>
      <c r="BA224" s="55"/>
      <c r="BB224" s="55" t="s">
        <v>258</v>
      </c>
      <c r="BC224" s="55"/>
      <c r="BD224" s="55"/>
      <c r="BE224" s="55"/>
      <c r="BF224" s="55"/>
      <c r="BG224" s="55"/>
      <c r="BH224" s="55"/>
      <c r="BI224" s="55"/>
      <c r="BJ224" s="55"/>
      <c r="BK224" s="55" t="s">
        <v>263</v>
      </c>
      <c r="BL224" s="55"/>
      <c r="BM224" s="55"/>
      <c r="BN224" s="55"/>
      <c r="BO224" s="55"/>
      <c r="BP224" s="55"/>
      <c r="BQ224" s="55"/>
      <c r="BR224" s="55"/>
      <c r="BS224" s="55"/>
    </row>
    <row r="225" spans="1:79" ht="95.25" customHeight="1" x14ac:dyDescent="0.2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2"/>
      <c r="O225" s="53"/>
      <c r="P225" s="53"/>
      <c r="Q225" s="53"/>
      <c r="R225" s="53"/>
      <c r="S225" s="53"/>
      <c r="T225" s="53"/>
      <c r="U225" s="54"/>
      <c r="V225" s="52"/>
      <c r="W225" s="53"/>
      <c r="X225" s="53"/>
      <c r="Y225" s="53"/>
      <c r="Z225" s="54"/>
      <c r="AA225" s="93" t="s">
        <v>133</v>
      </c>
      <c r="AB225" s="93"/>
      <c r="AC225" s="93"/>
      <c r="AD225" s="93"/>
      <c r="AE225" s="93"/>
      <c r="AF225" s="93" t="s">
        <v>134</v>
      </c>
      <c r="AG225" s="93"/>
      <c r="AH225" s="93"/>
      <c r="AI225" s="93"/>
      <c r="AJ225" s="93" t="s">
        <v>133</v>
      </c>
      <c r="AK225" s="93"/>
      <c r="AL225" s="93"/>
      <c r="AM225" s="93"/>
      <c r="AN225" s="93"/>
      <c r="AO225" s="93" t="s">
        <v>134</v>
      </c>
      <c r="AP225" s="93"/>
      <c r="AQ225" s="93"/>
      <c r="AR225" s="93"/>
      <c r="AS225" s="93" t="s">
        <v>133</v>
      </c>
      <c r="AT225" s="93"/>
      <c r="AU225" s="93"/>
      <c r="AV225" s="93"/>
      <c r="AW225" s="93"/>
      <c r="AX225" s="93" t="s">
        <v>134</v>
      </c>
      <c r="AY225" s="93"/>
      <c r="AZ225" s="93"/>
      <c r="BA225" s="93"/>
      <c r="BB225" s="93" t="s">
        <v>133</v>
      </c>
      <c r="BC225" s="93"/>
      <c r="BD225" s="93"/>
      <c r="BE225" s="93"/>
      <c r="BF225" s="93"/>
      <c r="BG225" s="93" t="s">
        <v>134</v>
      </c>
      <c r="BH225" s="93"/>
      <c r="BI225" s="93"/>
      <c r="BJ225" s="93"/>
      <c r="BK225" s="93" t="s">
        <v>133</v>
      </c>
      <c r="BL225" s="93"/>
      <c r="BM225" s="93"/>
      <c r="BN225" s="93"/>
      <c r="BO225" s="93"/>
      <c r="BP225" s="93" t="s">
        <v>134</v>
      </c>
      <c r="BQ225" s="93"/>
      <c r="BR225" s="93"/>
      <c r="BS225" s="93"/>
    </row>
    <row r="226" spans="1:79" ht="15" customHeight="1" x14ac:dyDescent="0.2">
      <c r="A226" s="55">
        <v>1</v>
      </c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41">
        <v>2</v>
      </c>
      <c r="O226" s="42"/>
      <c r="P226" s="42"/>
      <c r="Q226" s="42"/>
      <c r="R226" s="42"/>
      <c r="S226" s="42"/>
      <c r="T226" s="42"/>
      <c r="U226" s="43"/>
      <c r="V226" s="55">
        <v>3</v>
      </c>
      <c r="W226" s="55"/>
      <c r="X226" s="55"/>
      <c r="Y226" s="55"/>
      <c r="Z226" s="55"/>
      <c r="AA226" s="55">
        <v>4</v>
      </c>
      <c r="AB226" s="55"/>
      <c r="AC226" s="55"/>
      <c r="AD226" s="55"/>
      <c r="AE226" s="55"/>
      <c r="AF226" s="55">
        <v>5</v>
      </c>
      <c r="AG226" s="55"/>
      <c r="AH226" s="55"/>
      <c r="AI226" s="55"/>
      <c r="AJ226" s="55">
        <v>6</v>
      </c>
      <c r="AK226" s="55"/>
      <c r="AL226" s="55"/>
      <c r="AM226" s="55"/>
      <c r="AN226" s="55"/>
      <c r="AO226" s="55">
        <v>7</v>
      </c>
      <c r="AP226" s="55"/>
      <c r="AQ226" s="55"/>
      <c r="AR226" s="55"/>
      <c r="AS226" s="55">
        <v>8</v>
      </c>
      <c r="AT226" s="55"/>
      <c r="AU226" s="55"/>
      <c r="AV226" s="55"/>
      <c r="AW226" s="55"/>
      <c r="AX226" s="55">
        <v>9</v>
      </c>
      <c r="AY226" s="55"/>
      <c r="AZ226" s="55"/>
      <c r="BA226" s="55"/>
      <c r="BB226" s="55">
        <v>10</v>
      </c>
      <c r="BC226" s="55"/>
      <c r="BD226" s="55"/>
      <c r="BE226" s="55"/>
      <c r="BF226" s="55"/>
      <c r="BG226" s="55">
        <v>11</v>
      </c>
      <c r="BH226" s="55"/>
      <c r="BI226" s="55"/>
      <c r="BJ226" s="55"/>
      <c r="BK226" s="55">
        <v>12</v>
      </c>
      <c r="BL226" s="55"/>
      <c r="BM226" s="55"/>
      <c r="BN226" s="55"/>
      <c r="BO226" s="55"/>
      <c r="BP226" s="55">
        <v>13</v>
      </c>
      <c r="BQ226" s="55"/>
      <c r="BR226" s="55"/>
      <c r="BS226" s="55"/>
    </row>
    <row r="227" spans="1:79" s="1" customFormat="1" ht="12" hidden="1" customHeight="1" x14ac:dyDescent="0.2">
      <c r="A227" s="118" t="s">
        <v>146</v>
      </c>
      <c r="B227" s="118"/>
      <c r="C227" s="118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79" t="s">
        <v>131</v>
      </c>
      <c r="O227" s="79"/>
      <c r="P227" s="79"/>
      <c r="Q227" s="79"/>
      <c r="R227" s="79"/>
      <c r="S227" s="79"/>
      <c r="T227" s="79"/>
      <c r="U227" s="79"/>
      <c r="V227" s="79" t="s">
        <v>132</v>
      </c>
      <c r="W227" s="79"/>
      <c r="X227" s="79"/>
      <c r="Y227" s="79"/>
      <c r="Z227" s="79"/>
      <c r="AA227" s="102" t="s">
        <v>65</v>
      </c>
      <c r="AB227" s="102"/>
      <c r="AC227" s="102"/>
      <c r="AD227" s="102"/>
      <c r="AE227" s="102"/>
      <c r="AF227" s="102" t="s">
        <v>66</v>
      </c>
      <c r="AG227" s="102"/>
      <c r="AH227" s="102"/>
      <c r="AI227" s="102"/>
      <c r="AJ227" s="102" t="s">
        <v>67</v>
      </c>
      <c r="AK227" s="102"/>
      <c r="AL227" s="102"/>
      <c r="AM227" s="102"/>
      <c r="AN227" s="102"/>
      <c r="AO227" s="102" t="s">
        <v>68</v>
      </c>
      <c r="AP227" s="102"/>
      <c r="AQ227" s="102"/>
      <c r="AR227" s="102"/>
      <c r="AS227" s="102" t="s">
        <v>58</v>
      </c>
      <c r="AT227" s="102"/>
      <c r="AU227" s="102"/>
      <c r="AV227" s="102"/>
      <c r="AW227" s="102"/>
      <c r="AX227" s="102" t="s">
        <v>59</v>
      </c>
      <c r="AY227" s="102"/>
      <c r="AZ227" s="102"/>
      <c r="BA227" s="102"/>
      <c r="BB227" s="102" t="s">
        <v>60</v>
      </c>
      <c r="BC227" s="102"/>
      <c r="BD227" s="102"/>
      <c r="BE227" s="102"/>
      <c r="BF227" s="102"/>
      <c r="BG227" s="102" t="s">
        <v>61</v>
      </c>
      <c r="BH227" s="102"/>
      <c r="BI227" s="102"/>
      <c r="BJ227" s="102"/>
      <c r="BK227" s="102" t="s">
        <v>62</v>
      </c>
      <c r="BL227" s="102"/>
      <c r="BM227" s="102"/>
      <c r="BN227" s="102"/>
      <c r="BO227" s="102"/>
      <c r="BP227" s="102" t="s">
        <v>63</v>
      </c>
      <c r="BQ227" s="102"/>
      <c r="BR227" s="102"/>
      <c r="BS227" s="102"/>
      <c r="CA227" s="1" t="s">
        <v>48</v>
      </c>
    </row>
    <row r="228" spans="1:79" s="25" customFormat="1" ht="63.75" customHeight="1" x14ac:dyDescent="0.2">
      <c r="A228" s="62" t="s">
        <v>226</v>
      </c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4"/>
      <c r="N228" s="59">
        <v>2019</v>
      </c>
      <c r="O228" s="60"/>
      <c r="P228" s="60"/>
      <c r="Q228" s="60"/>
      <c r="R228" s="60"/>
      <c r="S228" s="60"/>
      <c r="T228" s="60"/>
      <c r="U228" s="61"/>
      <c r="V228" s="119">
        <v>62280</v>
      </c>
      <c r="W228" s="119"/>
      <c r="X228" s="119"/>
      <c r="Y228" s="119"/>
      <c r="Z228" s="119"/>
      <c r="AA228" s="119">
        <v>62280</v>
      </c>
      <c r="AB228" s="119"/>
      <c r="AC228" s="119"/>
      <c r="AD228" s="119"/>
      <c r="AE228" s="119"/>
      <c r="AF228" s="119">
        <v>100</v>
      </c>
      <c r="AG228" s="119"/>
      <c r="AH228" s="119"/>
      <c r="AI228" s="119"/>
      <c r="AJ228" s="119">
        <v>0</v>
      </c>
      <c r="AK228" s="119"/>
      <c r="AL228" s="119"/>
      <c r="AM228" s="119"/>
      <c r="AN228" s="119"/>
      <c r="AO228" s="119">
        <v>0</v>
      </c>
      <c r="AP228" s="119"/>
      <c r="AQ228" s="119"/>
      <c r="AR228" s="119"/>
      <c r="AS228" s="119">
        <v>0</v>
      </c>
      <c r="AT228" s="119"/>
      <c r="AU228" s="119"/>
      <c r="AV228" s="119"/>
      <c r="AW228" s="119"/>
      <c r="AX228" s="119">
        <v>0</v>
      </c>
      <c r="AY228" s="119"/>
      <c r="AZ228" s="119"/>
      <c r="BA228" s="119"/>
      <c r="BB228" s="119">
        <v>0</v>
      </c>
      <c r="BC228" s="119"/>
      <c r="BD228" s="119"/>
      <c r="BE228" s="119"/>
      <c r="BF228" s="119"/>
      <c r="BG228" s="119">
        <v>0</v>
      </c>
      <c r="BH228" s="119"/>
      <c r="BI228" s="119"/>
      <c r="BJ228" s="119"/>
      <c r="BK228" s="119">
        <v>0</v>
      </c>
      <c r="BL228" s="119"/>
      <c r="BM228" s="119"/>
      <c r="BN228" s="119"/>
      <c r="BO228" s="119"/>
      <c r="BP228" s="120">
        <v>0</v>
      </c>
      <c r="BQ228" s="121"/>
      <c r="BR228" s="121"/>
      <c r="BS228" s="122"/>
      <c r="CA228" s="25" t="s">
        <v>49</v>
      </c>
    </row>
    <row r="229" spans="1:79" s="25" customFormat="1" ht="76.5" customHeight="1" x14ac:dyDescent="0.2">
      <c r="A229" s="62" t="s">
        <v>227</v>
      </c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4"/>
      <c r="N229" s="59">
        <v>2019</v>
      </c>
      <c r="O229" s="60"/>
      <c r="P229" s="60"/>
      <c r="Q229" s="60"/>
      <c r="R229" s="60"/>
      <c r="S229" s="60"/>
      <c r="T229" s="60"/>
      <c r="U229" s="61"/>
      <c r="V229" s="119">
        <v>225179</v>
      </c>
      <c r="W229" s="119"/>
      <c r="X229" s="119"/>
      <c r="Y229" s="119"/>
      <c r="Z229" s="119"/>
      <c r="AA229" s="119">
        <v>225179</v>
      </c>
      <c r="AB229" s="119"/>
      <c r="AC229" s="119"/>
      <c r="AD229" s="119"/>
      <c r="AE229" s="119"/>
      <c r="AF229" s="119">
        <v>100</v>
      </c>
      <c r="AG229" s="119"/>
      <c r="AH229" s="119"/>
      <c r="AI229" s="119"/>
      <c r="AJ229" s="119">
        <v>0</v>
      </c>
      <c r="AK229" s="119"/>
      <c r="AL229" s="119"/>
      <c r="AM229" s="119"/>
      <c r="AN229" s="119"/>
      <c r="AO229" s="119">
        <v>0</v>
      </c>
      <c r="AP229" s="119"/>
      <c r="AQ229" s="119"/>
      <c r="AR229" s="119"/>
      <c r="AS229" s="119">
        <v>0</v>
      </c>
      <c r="AT229" s="119"/>
      <c r="AU229" s="119"/>
      <c r="AV229" s="119"/>
      <c r="AW229" s="119"/>
      <c r="AX229" s="119">
        <v>0</v>
      </c>
      <c r="AY229" s="119"/>
      <c r="AZ229" s="119"/>
      <c r="BA229" s="119"/>
      <c r="BB229" s="119">
        <v>0</v>
      </c>
      <c r="BC229" s="119"/>
      <c r="BD229" s="119"/>
      <c r="BE229" s="119"/>
      <c r="BF229" s="119"/>
      <c r="BG229" s="119">
        <v>0</v>
      </c>
      <c r="BH229" s="119"/>
      <c r="BI229" s="119"/>
      <c r="BJ229" s="119"/>
      <c r="BK229" s="119">
        <v>0</v>
      </c>
      <c r="BL229" s="119"/>
      <c r="BM229" s="119"/>
      <c r="BN229" s="119"/>
      <c r="BO229" s="119"/>
      <c r="BP229" s="120">
        <v>0</v>
      </c>
      <c r="BQ229" s="121"/>
      <c r="BR229" s="121"/>
      <c r="BS229" s="122"/>
    </row>
    <row r="230" spans="1:79" s="6" customFormat="1" ht="12.75" customHeight="1" x14ac:dyDescent="0.2">
      <c r="A230" s="107" t="s">
        <v>147</v>
      </c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9"/>
      <c r="N230" s="87"/>
      <c r="O230" s="88"/>
      <c r="P230" s="88"/>
      <c r="Q230" s="88"/>
      <c r="R230" s="88"/>
      <c r="S230" s="88"/>
      <c r="T230" s="88"/>
      <c r="U230" s="89"/>
      <c r="V230" s="133"/>
      <c r="W230" s="133"/>
      <c r="X230" s="133"/>
      <c r="Y230" s="133"/>
      <c r="Z230" s="133"/>
      <c r="AA230" s="133">
        <v>287459</v>
      </c>
      <c r="AB230" s="133"/>
      <c r="AC230" s="133"/>
      <c r="AD230" s="133"/>
      <c r="AE230" s="133"/>
      <c r="AF230" s="133"/>
      <c r="AG230" s="133"/>
      <c r="AH230" s="133"/>
      <c r="AI230" s="133"/>
      <c r="AJ230" s="133">
        <v>0</v>
      </c>
      <c r="AK230" s="133"/>
      <c r="AL230" s="133"/>
      <c r="AM230" s="133"/>
      <c r="AN230" s="133"/>
      <c r="AO230" s="133"/>
      <c r="AP230" s="133"/>
      <c r="AQ230" s="133"/>
      <c r="AR230" s="133"/>
      <c r="AS230" s="133">
        <v>0</v>
      </c>
      <c r="AT230" s="133"/>
      <c r="AU230" s="133"/>
      <c r="AV230" s="133"/>
      <c r="AW230" s="133"/>
      <c r="AX230" s="133"/>
      <c r="AY230" s="133"/>
      <c r="AZ230" s="133"/>
      <c r="BA230" s="133"/>
      <c r="BB230" s="133">
        <v>0</v>
      </c>
      <c r="BC230" s="133"/>
      <c r="BD230" s="133"/>
      <c r="BE230" s="133"/>
      <c r="BF230" s="133"/>
      <c r="BG230" s="133"/>
      <c r="BH230" s="133"/>
      <c r="BI230" s="133"/>
      <c r="BJ230" s="133"/>
      <c r="BK230" s="133">
        <v>0</v>
      </c>
      <c r="BL230" s="133"/>
      <c r="BM230" s="133"/>
      <c r="BN230" s="133"/>
      <c r="BO230" s="133"/>
      <c r="BP230" s="134"/>
      <c r="BQ230" s="135"/>
      <c r="BR230" s="135"/>
      <c r="BS230" s="136"/>
    </row>
    <row r="233" spans="1:79" ht="35.25" customHeight="1" x14ac:dyDescent="0.2">
      <c r="A233" s="34" t="s">
        <v>271</v>
      </c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</row>
    <row r="234" spans="1:79" ht="15" x14ac:dyDescent="0.2">
      <c r="A234" s="123"/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  <c r="AJ234" s="123"/>
      <c r="AK234" s="123"/>
      <c r="AL234" s="123"/>
      <c r="AM234" s="123"/>
      <c r="AN234" s="123"/>
      <c r="AO234" s="123"/>
      <c r="AP234" s="123"/>
      <c r="AQ234" s="123"/>
      <c r="AR234" s="123"/>
      <c r="AS234" s="123"/>
      <c r="AT234" s="123"/>
      <c r="AU234" s="123"/>
      <c r="AV234" s="123"/>
      <c r="AW234" s="123"/>
      <c r="AX234" s="123"/>
      <c r="AY234" s="123"/>
      <c r="AZ234" s="123"/>
      <c r="BA234" s="123"/>
      <c r="BB234" s="123"/>
      <c r="BC234" s="123"/>
      <c r="BD234" s="123"/>
      <c r="BE234" s="123"/>
      <c r="BF234" s="123"/>
      <c r="BG234" s="123"/>
      <c r="BH234" s="123"/>
      <c r="BI234" s="123"/>
      <c r="BJ234" s="123"/>
      <c r="BK234" s="123"/>
      <c r="BL234" s="123"/>
    </row>
    <row r="235" spans="1:79" ht="15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</row>
    <row r="237" spans="1:79" ht="28.5" customHeight="1" x14ac:dyDescent="0.2">
      <c r="A237" s="124" t="s">
        <v>254</v>
      </c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  <c r="AA237" s="124"/>
      <c r="AB237" s="124"/>
      <c r="AC237" s="124"/>
      <c r="AD237" s="124"/>
      <c r="AE237" s="124"/>
      <c r="AF237" s="124"/>
      <c r="AG237" s="124"/>
      <c r="AH237" s="124"/>
      <c r="AI237" s="124"/>
      <c r="AJ237" s="124"/>
      <c r="AK237" s="124"/>
      <c r="AL237" s="124"/>
      <c r="AM237" s="124"/>
      <c r="AN237" s="124"/>
      <c r="AO237" s="124"/>
      <c r="AP237" s="124"/>
      <c r="AQ237" s="124"/>
      <c r="AR237" s="124"/>
      <c r="AS237" s="124"/>
      <c r="AT237" s="124"/>
      <c r="AU237" s="124"/>
      <c r="AV237" s="124"/>
      <c r="AW237" s="124"/>
      <c r="AX237" s="124"/>
      <c r="AY237" s="124"/>
      <c r="AZ237" s="124"/>
      <c r="BA237" s="124"/>
      <c r="BB237" s="124"/>
      <c r="BC237" s="124"/>
      <c r="BD237" s="124"/>
      <c r="BE237" s="124"/>
      <c r="BF237" s="124"/>
      <c r="BG237" s="124"/>
      <c r="BH237" s="124"/>
      <c r="BI237" s="124"/>
      <c r="BJ237" s="124"/>
      <c r="BK237" s="124"/>
      <c r="BL237" s="124"/>
    </row>
    <row r="238" spans="1:79" ht="14.25" customHeight="1" x14ac:dyDescent="0.2">
      <c r="A238" s="34" t="s">
        <v>238</v>
      </c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</row>
    <row r="239" spans="1:79" ht="15" customHeight="1" x14ac:dyDescent="0.2">
      <c r="A239" s="48" t="s">
        <v>236</v>
      </c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</row>
    <row r="240" spans="1:79" ht="42.95" customHeight="1" x14ac:dyDescent="0.2">
      <c r="A240" s="93" t="s">
        <v>135</v>
      </c>
      <c r="B240" s="93"/>
      <c r="C240" s="93"/>
      <c r="D240" s="93"/>
      <c r="E240" s="93"/>
      <c r="F240" s="93"/>
      <c r="G240" s="55" t="s">
        <v>19</v>
      </c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 t="s">
        <v>15</v>
      </c>
      <c r="U240" s="55"/>
      <c r="V240" s="55"/>
      <c r="W240" s="55"/>
      <c r="X240" s="55"/>
      <c r="Y240" s="55"/>
      <c r="Z240" s="55" t="s">
        <v>14</v>
      </c>
      <c r="AA240" s="55"/>
      <c r="AB240" s="55"/>
      <c r="AC240" s="55"/>
      <c r="AD240" s="55"/>
      <c r="AE240" s="55" t="s">
        <v>136</v>
      </c>
      <c r="AF240" s="55"/>
      <c r="AG240" s="55"/>
      <c r="AH240" s="55"/>
      <c r="AI240" s="55"/>
      <c r="AJ240" s="55"/>
      <c r="AK240" s="55" t="s">
        <v>137</v>
      </c>
      <c r="AL240" s="55"/>
      <c r="AM240" s="55"/>
      <c r="AN240" s="55"/>
      <c r="AO240" s="55"/>
      <c r="AP240" s="55"/>
      <c r="AQ240" s="55" t="s">
        <v>138</v>
      </c>
      <c r="AR240" s="55"/>
      <c r="AS240" s="55"/>
      <c r="AT240" s="55"/>
      <c r="AU240" s="55"/>
      <c r="AV240" s="55"/>
      <c r="AW240" s="55" t="s">
        <v>98</v>
      </c>
      <c r="AX240" s="55"/>
      <c r="AY240" s="55"/>
      <c r="AZ240" s="55"/>
      <c r="BA240" s="55"/>
      <c r="BB240" s="55"/>
      <c r="BC240" s="55"/>
      <c r="BD240" s="55"/>
      <c r="BE240" s="55"/>
      <c r="BF240" s="55"/>
      <c r="BG240" s="55" t="s">
        <v>139</v>
      </c>
      <c r="BH240" s="55"/>
      <c r="BI240" s="55"/>
      <c r="BJ240" s="55"/>
      <c r="BK240" s="55"/>
      <c r="BL240" s="55"/>
    </row>
    <row r="241" spans="1:79" ht="39.950000000000003" customHeight="1" x14ac:dyDescent="0.2">
      <c r="A241" s="93"/>
      <c r="B241" s="93"/>
      <c r="C241" s="93"/>
      <c r="D241" s="93"/>
      <c r="E241" s="93"/>
      <c r="F241" s="93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55"/>
      <c r="AC241" s="55"/>
      <c r="AD241" s="55"/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 t="s">
        <v>17</v>
      </c>
      <c r="AX241" s="55"/>
      <c r="AY241" s="55"/>
      <c r="AZ241" s="55"/>
      <c r="BA241" s="55"/>
      <c r="BB241" s="55" t="s">
        <v>16</v>
      </c>
      <c r="BC241" s="55"/>
      <c r="BD241" s="55"/>
      <c r="BE241" s="55"/>
      <c r="BF241" s="55"/>
      <c r="BG241" s="55"/>
      <c r="BH241" s="55"/>
      <c r="BI241" s="55"/>
      <c r="BJ241" s="55"/>
      <c r="BK241" s="55"/>
      <c r="BL241" s="55"/>
    </row>
    <row r="242" spans="1:79" ht="15" customHeight="1" x14ac:dyDescent="0.2">
      <c r="A242" s="55">
        <v>1</v>
      </c>
      <c r="B242" s="55"/>
      <c r="C242" s="55"/>
      <c r="D242" s="55"/>
      <c r="E242" s="55"/>
      <c r="F242" s="55"/>
      <c r="G242" s="55">
        <v>2</v>
      </c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>
        <v>3</v>
      </c>
      <c r="U242" s="55"/>
      <c r="V242" s="55"/>
      <c r="W242" s="55"/>
      <c r="X242" s="55"/>
      <c r="Y242" s="55"/>
      <c r="Z242" s="55">
        <v>4</v>
      </c>
      <c r="AA242" s="55"/>
      <c r="AB242" s="55"/>
      <c r="AC242" s="55"/>
      <c r="AD242" s="55"/>
      <c r="AE242" s="55">
        <v>5</v>
      </c>
      <c r="AF242" s="55"/>
      <c r="AG242" s="55"/>
      <c r="AH242" s="55"/>
      <c r="AI242" s="55"/>
      <c r="AJ242" s="55"/>
      <c r="AK242" s="55">
        <v>6</v>
      </c>
      <c r="AL242" s="55"/>
      <c r="AM242" s="55"/>
      <c r="AN242" s="55"/>
      <c r="AO242" s="55"/>
      <c r="AP242" s="55"/>
      <c r="AQ242" s="55">
        <v>7</v>
      </c>
      <c r="AR242" s="55"/>
      <c r="AS242" s="55"/>
      <c r="AT242" s="55"/>
      <c r="AU242" s="55"/>
      <c r="AV242" s="55"/>
      <c r="AW242" s="55">
        <v>8</v>
      </c>
      <c r="AX242" s="55"/>
      <c r="AY242" s="55"/>
      <c r="AZ242" s="55"/>
      <c r="BA242" s="55"/>
      <c r="BB242" s="55">
        <v>9</v>
      </c>
      <c r="BC242" s="55"/>
      <c r="BD242" s="55"/>
      <c r="BE242" s="55"/>
      <c r="BF242" s="55"/>
      <c r="BG242" s="55">
        <v>10</v>
      </c>
      <c r="BH242" s="55"/>
      <c r="BI242" s="55"/>
      <c r="BJ242" s="55"/>
      <c r="BK242" s="55"/>
      <c r="BL242" s="55"/>
    </row>
    <row r="243" spans="1:79" s="1" customFormat="1" ht="12" hidden="1" customHeight="1" x14ac:dyDescent="0.2">
      <c r="A243" s="79" t="s">
        <v>64</v>
      </c>
      <c r="B243" s="79"/>
      <c r="C243" s="79"/>
      <c r="D243" s="79"/>
      <c r="E243" s="79"/>
      <c r="F243" s="79"/>
      <c r="G243" s="118" t="s">
        <v>57</v>
      </c>
      <c r="H243" s="118"/>
      <c r="I243" s="118"/>
      <c r="J243" s="118"/>
      <c r="K243" s="118"/>
      <c r="L243" s="118"/>
      <c r="M243" s="118"/>
      <c r="N243" s="118"/>
      <c r="O243" s="118"/>
      <c r="P243" s="118"/>
      <c r="Q243" s="118"/>
      <c r="R243" s="118"/>
      <c r="S243" s="118"/>
      <c r="T243" s="102" t="s">
        <v>80</v>
      </c>
      <c r="U243" s="102"/>
      <c r="V243" s="102"/>
      <c r="W243" s="102"/>
      <c r="X243" s="102"/>
      <c r="Y243" s="102"/>
      <c r="Z243" s="102" t="s">
        <v>81</v>
      </c>
      <c r="AA243" s="102"/>
      <c r="AB243" s="102"/>
      <c r="AC243" s="102"/>
      <c r="AD243" s="102"/>
      <c r="AE243" s="102" t="s">
        <v>82</v>
      </c>
      <c r="AF243" s="102"/>
      <c r="AG243" s="102"/>
      <c r="AH243" s="102"/>
      <c r="AI243" s="102"/>
      <c r="AJ243" s="102"/>
      <c r="AK243" s="102" t="s">
        <v>83</v>
      </c>
      <c r="AL243" s="102"/>
      <c r="AM243" s="102"/>
      <c r="AN243" s="102"/>
      <c r="AO243" s="102"/>
      <c r="AP243" s="102"/>
      <c r="AQ243" s="125" t="s">
        <v>99</v>
      </c>
      <c r="AR243" s="102"/>
      <c r="AS243" s="102"/>
      <c r="AT243" s="102"/>
      <c r="AU243" s="102"/>
      <c r="AV243" s="102"/>
      <c r="AW243" s="102" t="s">
        <v>84</v>
      </c>
      <c r="AX243" s="102"/>
      <c r="AY243" s="102"/>
      <c r="AZ243" s="102"/>
      <c r="BA243" s="102"/>
      <c r="BB243" s="102" t="s">
        <v>85</v>
      </c>
      <c r="BC243" s="102"/>
      <c r="BD243" s="102"/>
      <c r="BE243" s="102"/>
      <c r="BF243" s="102"/>
      <c r="BG243" s="125" t="s">
        <v>100</v>
      </c>
      <c r="BH243" s="102"/>
      <c r="BI243" s="102"/>
      <c r="BJ243" s="102"/>
      <c r="BK243" s="102"/>
      <c r="BL243" s="102"/>
      <c r="CA243" s="1" t="s">
        <v>50</v>
      </c>
    </row>
    <row r="244" spans="1:79" s="25" customFormat="1" ht="12.75" customHeight="1" x14ac:dyDescent="0.2">
      <c r="A244" s="99">
        <v>2250</v>
      </c>
      <c r="B244" s="99"/>
      <c r="C244" s="99"/>
      <c r="D244" s="99"/>
      <c r="E244" s="99"/>
      <c r="F244" s="99"/>
      <c r="G244" s="62" t="s">
        <v>180</v>
      </c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4"/>
      <c r="T244" s="106">
        <v>3829</v>
      </c>
      <c r="U244" s="106"/>
      <c r="V244" s="106"/>
      <c r="W244" s="106"/>
      <c r="X244" s="106"/>
      <c r="Y244" s="106"/>
      <c r="Z244" s="106">
        <v>3829</v>
      </c>
      <c r="AA244" s="106"/>
      <c r="AB244" s="106"/>
      <c r="AC244" s="106"/>
      <c r="AD244" s="106"/>
      <c r="AE244" s="106">
        <v>312</v>
      </c>
      <c r="AF244" s="106"/>
      <c r="AG244" s="106"/>
      <c r="AH244" s="106"/>
      <c r="AI244" s="106"/>
      <c r="AJ244" s="106"/>
      <c r="AK244" s="106">
        <v>0</v>
      </c>
      <c r="AL244" s="106"/>
      <c r="AM244" s="106"/>
      <c r="AN244" s="106"/>
      <c r="AO244" s="106"/>
      <c r="AP244" s="106"/>
      <c r="AQ244" s="106">
        <f>IF(ISNUMBER(AK244),AK244,0)-IF(ISNUMBER(AE244),AE244,0)</f>
        <v>-312</v>
      </c>
      <c r="AR244" s="106"/>
      <c r="AS244" s="106"/>
      <c r="AT244" s="106"/>
      <c r="AU244" s="106"/>
      <c r="AV244" s="106"/>
      <c r="AW244" s="106">
        <v>312</v>
      </c>
      <c r="AX244" s="106"/>
      <c r="AY244" s="106"/>
      <c r="AZ244" s="106"/>
      <c r="BA244" s="106"/>
      <c r="BB244" s="106">
        <v>0</v>
      </c>
      <c r="BC244" s="106"/>
      <c r="BD244" s="106"/>
      <c r="BE244" s="106"/>
      <c r="BF244" s="106"/>
      <c r="BG244" s="106">
        <f>IF(ISNUMBER(Z244),Z244,0)+IF(ISNUMBER(AK244),AK244,0)</f>
        <v>3829</v>
      </c>
      <c r="BH244" s="106"/>
      <c r="BI244" s="106"/>
      <c r="BJ244" s="106"/>
      <c r="BK244" s="106"/>
      <c r="BL244" s="106"/>
      <c r="CA244" s="25" t="s">
        <v>51</v>
      </c>
    </row>
    <row r="245" spans="1:79" s="25" customFormat="1" ht="12.75" customHeight="1" x14ac:dyDescent="0.2">
      <c r="A245" s="99">
        <v>2800</v>
      </c>
      <c r="B245" s="99"/>
      <c r="C245" s="99"/>
      <c r="D245" s="99"/>
      <c r="E245" s="99"/>
      <c r="F245" s="99"/>
      <c r="G245" s="62" t="s">
        <v>188</v>
      </c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4"/>
      <c r="T245" s="106">
        <v>100500</v>
      </c>
      <c r="U245" s="106"/>
      <c r="V245" s="106"/>
      <c r="W245" s="106"/>
      <c r="X245" s="106"/>
      <c r="Y245" s="106"/>
      <c r="Z245" s="106">
        <v>97811</v>
      </c>
      <c r="AA245" s="106"/>
      <c r="AB245" s="106"/>
      <c r="AC245" s="106"/>
      <c r="AD245" s="106"/>
      <c r="AE245" s="106">
        <v>237</v>
      </c>
      <c r="AF245" s="106"/>
      <c r="AG245" s="106"/>
      <c r="AH245" s="106"/>
      <c r="AI245" s="106"/>
      <c r="AJ245" s="106"/>
      <c r="AK245" s="106">
        <v>237</v>
      </c>
      <c r="AL245" s="106"/>
      <c r="AM245" s="106"/>
      <c r="AN245" s="106"/>
      <c r="AO245" s="106"/>
      <c r="AP245" s="106"/>
      <c r="AQ245" s="106">
        <f>IF(ISNUMBER(AK245),AK245,0)-IF(ISNUMBER(AE245),AE245,0)</f>
        <v>0</v>
      </c>
      <c r="AR245" s="106"/>
      <c r="AS245" s="106"/>
      <c r="AT245" s="106"/>
      <c r="AU245" s="106"/>
      <c r="AV245" s="106"/>
      <c r="AW245" s="106">
        <v>0</v>
      </c>
      <c r="AX245" s="106"/>
      <c r="AY245" s="106"/>
      <c r="AZ245" s="106"/>
      <c r="BA245" s="106"/>
      <c r="BB245" s="106">
        <v>0</v>
      </c>
      <c r="BC245" s="106"/>
      <c r="BD245" s="106"/>
      <c r="BE245" s="106"/>
      <c r="BF245" s="106"/>
      <c r="BG245" s="106">
        <f>IF(ISNUMBER(Z245),Z245,0)+IF(ISNUMBER(AK245),AK245,0)</f>
        <v>98048</v>
      </c>
      <c r="BH245" s="106"/>
      <c r="BI245" s="106"/>
      <c r="BJ245" s="106"/>
      <c r="BK245" s="106"/>
      <c r="BL245" s="106"/>
    </row>
    <row r="246" spans="1:79" s="6" customFormat="1" ht="12.75" customHeight="1" x14ac:dyDescent="0.2">
      <c r="A246" s="115"/>
      <c r="B246" s="115"/>
      <c r="C246" s="115"/>
      <c r="D246" s="115"/>
      <c r="E246" s="115"/>
      <c r="F246" s="115"/>
      <c r="G246" s="107" t="s">
        <v>147</v>
      </c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9"/>
      <c r="T246" s="105">
        <v>104329</v>
      </c>
      <c r="U246" s="105"/>
      <c r="V246" s="105"/>
      <c r="W246" s="105"/>
      <c r="X246" s="105"/>
      <c r="Y246" s="105"/>
      <c r="Z246" s="105">
        <v>101640</v>
      </c>
      <c r="AA246" s="105"/>
      <c r="AB246" s="105"/>
      <c r="AC246" s="105"/>
      <c r="AD246" s="105"/>
      <c r="AE246" s="105">
        <v>549</v>
      </c>
      <c r="AF246" s="105"/>
      <c r="AG246" s="105"/>
      <c r="AH246" s="105"/>
      <c r="AI246" s="105"/>
      <c r="AJ246" s="105"/>
      <c r="AK246" s="105">
        <v>237</v>
      </c>
      <c r="AL246" s="105"/>
      <c r="AM246" s="105"/>
      <c r="AN246" s="105"/>
      <c r="AO246" s="105"/>
      <c r="AP246" s="105"/>
      <c r="AQ246" s="105">
        <f>IF(ISNUMBER(AK246),AK246,0)-IF(ISNUMBER(AE246),AE246,0)</f>
        <v>-312</v>
      </c>
      <c r="AR246" s="105"/>
      <c r="AS246" s="105"/>
      <c r="AT246" s="105"/>
      <c r="AU246" s="105"/>
      <c r="AV246" s="105"/>
      <c r="AW246" s="105">
        <v>312</v>
      </c>
      <c r="AX246" s="105"/>
      <c r="AY246" s="105"/>
      <c r="AZ246" s="105"/>
      <c r="BA246" s="105"/>
      <c r="BB246" s="105">
        <v>0</v>
      </c>
      <c r="BC246" s="105"/>
      <c r="BD246" s="105"/>
      <c r="BE246" s="105"/>
      <c r="BF246" s="105"/>
      <c r="BG246" s="105">
        <f>IF(ISNUMBER(Z246),Z246,0)+IF(ISNUMBER(AK246),AK246,0)</f>
        <v>101877</v>
      </c>
      <c r="BH246" s="105"/>
      <c r="BI246" s="105"/>
      <c r="BJ246" s="105"/>
      <c r="BK246" s="105"/>
      <c r="BL246" s="105"/>
    </row>
    <row r="248" spans="1:79" ht="14.25" customHeight="1" x14ac:dyDescent="0.2">
      <c r="A248" s="34" t="s">
        <v>255</v>
      </c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</row>
    <row r="249" spans="1:79" ht="15" customHeight="1" x14ac:dyDescent="0.2">
      <c r="A249" s="48" t="s">
        <v>236</v>
      </c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</row>
    <row r="250" spans="1:79" ht="18" customHeight="1" x14ac:dyDescent="0.2">
      <c r="A250" s="55" t="s">
        <v>135</v>
      </c>
      <c r="B250" s="55"/>
      <c r="C250" s="55"/>
      <c r="D250" s="55"/>
      <c r="E250" s="55"/>
      <c r="F250" s="55"/>
      <c r="G250" s="55" t="s">
        <v>19</v>
      </c>
      <c r="H250" s="55"/>
      <c r="I250" s="55"/>
      <c r="J250" s="55"/>
      <c r="K250" s="55"/>
      <c r="L250" s="55"/>
      <c r="M250" s="55"/>
      <c r="N250" s="55"/>
      <c r="O250" s="55"/>
      <c r="P250" s="55"/>
      <c r="Q250" s="55" t="s">
        <v>242</v>
      </c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 t="s">
        <v>252</v>
      </c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</row>
    <row r="251" spans="1:79" ht="42.95" customHeight="1" x14ac:dyDescent="0.2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 t="s">
        <v>140</v>
      </c>
      <c r="R251" s="55"/>
      <c r="S251" s="55"/>
      <c r="T251" s="55"/>
      <c r="U251" s="55"/>
      <c r="V251" s="93" t="s">
        <v>141</v>
      </c>
      <c r="W251" s="93"/>
      <c r="X251" s="93"/>
      <c r="Y251" s="93"/>
      <c r="Z251" s="55" t="s">
        <v>142</v>
      </c>
      <c r="AA251" s="55"/>
      <c r="AB251" s="55"/>
      <c r="AC251" s="55"/>
      <c r="AD251" s="55"/>
      <c r="AE251" s="55"/>
      <c r="AF251" s="55"/>
      <c r="AG251" s="55"/>
      <c r="AH251" s="55"/>
      <c r="AI251" s="55"/>
      <c r="AJ251" s="55" t="s">
        <v>143</v>
      </c>
      <c r="AK251" s="55"/>
      <c r="AL251" s="55"/>
      <c r="AM251" s="55"/>
      <c r="AN251" s="55"/>
      <c r="AO251" s="55" t="s">
        <v>20</v>
      </c>
      <c r="AP251" s="55"/>
      <c r="AQ251" s="55"/>
      <c r="AR251" s="55"/>
      <c r="AS251" s="55"/>
      <c r="AT251" s="93" t="s">
        <v>144</v>
      </c>
      <c r="AU251" s="93"/>
      <c r="AV251" s="93"/>
      <c r="AW251" s="93"/>
      <c r="AX251" s="55" t="s">
        <v>142</v>
      </c>
      <c r="AY251" s="55"/>
      <c r="AZ251" s="55"/>
      <c r="BA251" s="55"/>
      <c r="BB251" s="55"/>
      <c r="BC251" s="55"/>
      <c r="BD251" s="55"/>
      <c r="BE251" s="55"/>
      <c r="BF251" s="55"/>
      <c r="BG251" s="55"/>
      <c r="BH251" s="55" t="s">
        <v>145</v>
      </c>
      <c r="BI251" s="55"/>
      <c r="BJ251" s="55"/>
      <c r="BK251" s="55"/>
      <c r="BL251" s="55"/>
    </row>
    <row r="252" spans="1:79" ht="63" customHeight="1" x14ac:dyDescent="0.2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93"/>
      <c r="W252" s="93"/>
      <c r="X252" s="93"/>
      <c r="Y252" s="93"/>
      <c r="Z252" s="55" t="s">
        <v>17</v>
      </c>
      <c r="AA252" s="55"/>
      <c r="AB252" s="55"/>
      <c r="AC252" s="55"/>
      <c r="AD252" s="55"/>
      <c r="AE252" s="55" t="s">
        <v>16</v>
      </c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93"/>
      <c r="AU252" s="93"/>
      <c r="AV252" s="93"/>
      <c r="AW252" s="93"/>
      <c r="AX252" s="55" t="s">
        <v>17</v>
      </c>
      <c r="AY252" s="55"/>
      <c r="AZ252" s="55"/>
      <c r="BA252" s="55"/>
      <c r="BB252" s="55"/>
      <c r="BC252" s="55" t="s">
        <v>16</v>
      </c>
      <c r="BD252" s="55"/>
      <c r="BE252" s="55"/>
      <c r="BF252" s="55"/>
      <c r="BG252" s="55"/>
      <c r="BH252" s="55"/>
      <c r="BI252" s="55"/>
      <c r="BJ252" s="55"/>
      <c r="BK252" s="55"/>
      <c r="BL252" s="55"/>
    </row>
    <row r="253" spans="1:79" ht="15" customHeight="1" x14ac:dyDescent="0.2">
      <c r="A253" s="55">
        <v>1</v>
      </c>
      <c r="B253" s="55"/>
      <c r="C253" s="55"/>
      <c r="D253" s="55"/>
      <c r="E253" s="55"/>
      <c r="F253" s="55"/>
      <c r="G253" s="55">
        <v>2</v>
      </c>
      <c r="H253" s="55"/>
      <c r="I253" s="55"/>
      <c r="J253" s="55"/>
      <c r="K253" s="55"/>
      <c r="L253" s="55"/>
      <c r="M253" s="55"/>
      <c r="N253" s="55"/>
      <c r="O253" s="55"/>
      <c r="P253" s="55"/>
      <c r="Q253" s="55">
        <v>3</v>
      </c>
      <c r="R253" s="55"/>
      <c r="S253" s="55"/>
      <c r="T253" s="55"/>
      <c r="U253" s="55"/>
      <c r="V253" s="55">
        <v>4</v>
      </c>
      <c r="W253" s="55"/>
      <c r="X253" s="55"/>
      <c r="Y253" s="55"/>
      <c r="Z253" s="55">
        <v>5</v>
      </c>
      <c r="AA253" s="55"/>
      <c r="AB253" s="55"/>
      <c r="AC253" s="55"/>
      <c r="AD253" s="55"/>
      <c r="AE253" s="55">
        <v>6</v>
      </c>
      <c r="AF253" s="55"/>
      <c r="AG253" s="55"/>
      <c r="AH253" s="55"/>
      <c r="AI253" s="55"/>
      <c r="AJ253" s="55">
        <v>7</v>
      </c>
      <c r="AK253" s="55"/>
      <c r="AL253" s="55"/>
      <c r="AM253" s="55"/>
      <c r="AN253" s="55"/>
      <c r="AO253" s="55">
        <v>8</v>
      </c>
      <c r="AP253" s="55"/>
      <c r="AQ253" s="55"/>
      <c r="AR253" s="55"/>
      <c r="AS253" s="55"/>
      <c r="AT253" s="55">
        <v>9</v>
      </c>
      <c r="AU253" s="55"/>
      <c r="AV253" s="55"/>
      <c r="AW253" s="55"/>
      <c r="AX253" s="55">
        <v>10</v>
      </c>
      <c r="AY253" s="55"/>
      <c r="AZ253" s="55"/>
      <c r="BA253" s="55"/>
      <c r="BB253" s="55"/>
      <c r="BC253" s="55">
        <v>11</v>
      </c>
      <c r="BD253" s="55"/>
      <c r="BE253" s="55"/>
      <c r="BF253" s="55"/>
      <c r="BG253" s="55"/>
      <c r="BH253" s="55">
        <v>12</v>
      </c>
      <c r="BI253" s="55"/>
      <c r="BJ253" s="55"/>
      <c r="BK253" s="55"/>
      <c r="BL253" s="55"/>
    </row>
    <row r="254" spans="1:79" s="1" customFormat="1" ht="12" hidden="1" customHeight="1" x14ac:dyDescent="0.2">
      <c r="A254" s="79" t="s">
        <v>64</v>
      </c>
      <c r="B254" s="79"/>
      <c r="C254" s="79"/>
      <c r="D254" s="79"/>
      <c r="E254" s="79"/>
      <c r="F254" s="79"/>
      <c r="G254" s="118" t="s">
        <v>57</v>
      </c>
      <c r="H254" s="118"/>
      <c r="I254" s="118"/>
      <c r="J254" s="118"/>
      <c r="K254" s="118"/>
      <c r="L254" s="118"/>
      <c r="M254" s="118"/>
      <c r="N254" s="118"/>
      <c r="O254" s="118"/>
      <c r="P254" s="118"/>
      <c r="Q254" s="102" t="s">
        <v>80</v>
      </c>
      <c r="R254" s="102"/>
      <c r="S254" s="102"/>
      <c r="T254" s="102"/>
      <c r="U254" s="102"/>
      <c r="V254" s="102" t="s">
        <v>81</v>
      </c>
      <c r="W254" s="102"/>
      <c r="X254" s="102"/>
      <c r="Y254" s="102"/>
      <c r="Z254" s="102" t="s">
        <v>82</v>
      </c>
      <c r="AA254" s="102"/>
      <c r="AB254" s="102"/>
      <c r="AC254" s="102"/>
      <c r="AD254" s="102"/>
      <c r="AE254" s="102" t="s">
        <v>83</v>
      </c>
      <c r="AF254" s="102"/>
      <c r="AG254" s="102"/>
      <c r="AH254" s="102"/>
      <c r="AI254" s="102"/>
      <c r="AJ254" s="125" t="s">
        <v>101</v>
      </c>
      <c r="AK254" s="102"/>
      <c r="AL254" s="102"/>
      <c r="AM254" s="102"/>
      <c r="AN254" s="102"/>
      <c r="AO254" s="102" t="s">
        <v>84</v>
      </c>
      <c r="AP254" s="102"/>
      <c r="AQ254" s="102"/>
      <c r="AR254" s="102"/>
      <c r="AS254" s="102"/>
      <c r="AT254" s="125" t="s">
        <v>102</v>
      </c>
      <c r="AU254" s="102"/>
      <c r="AV254" s="102"/>
      <c r="AW254" s="102"/>
      <c r="AX254" s="102" t="s">
        <v>85</v>
      </c>
      <c r="AY254" s="102"/>
      <c r="AZ254" s="102"/>
      <c r="BA254" s="102"/>
      <c r="BB254" s="102"/>
      <c r="BC254" s="102" t="s">
        <v>86</v>
      </c>
      <c r="BD254" s="102"/>
      <c r="BE254" s="102"/>
      <c r="BF254" s="102"/>
      <c r="BG254" s="102"/>
      <c r="BH254" s="125" t="s">
        <v>101</v>
      </c>
      <c r="BI254" s="102"/>
      <c r="BJ254" s="102"/>
      <c r="BK254" s="102"/>
      <c r="BL254" s="102"/>
      <c r="CA254" s="1" t="s">
        <v>52</v>
      </c>
    </row>
    <row r="255" spans="1:79" s="25" customFormat="1" ht="12.75" customHeight="1" x14ac:dyDescent="0.2">
      <c r="A255" s="99">
        <v>2800</v>
      </c>
      <c r="B255" s="99"/>
      <c r="C255" s="99"/>
      <c r="D255" s="99"/>
      <c r="E255" s="99"/>
      <c r="F255" s="99"/>
      <c r="G255" s="62" t="s">
        <v>188</v>
      </c>
      <c r="H255" s="63"/>
      <c r="I255" s="63"/>
      <c r="J255" s="63"/>
      <c r="K255" s="63"/>
      <c r="L255" s="63"/>
      <c r="M255" s="63"/>
      <c r="N255" s="63"/>
      <c r="O255" s="63"/>
      <c r="P255" s="64"/>
      <c r="Q255" s="106">
        <v>63151</v>
      </c>
      <c r="R255" s="106"/>
      <c r="S255" s="106"/>
      <c r="T255" s="106"/>
      <c r="U255" s="106"/>
      <c r="V255" s="106">
        <v>237</v>
      </c>
      <c r="W255" s="106"/>
      <c r="X255" s="106"/>
      <c r="Y255" s="106"/>
      <c r="Z255" s="106">
        <v>0</v>
      </c>
      <c r="AA255" s="106"/>
      <c r="AB255" s="106"/>
      <c r="AC255" s="106"/>
      <c r="AD255" s="106"/>
      <c r="AE255" s="106">
        <v>0</v>
      </c>
      <c r="AF255" s="106"/>
      <c r="AG255" s="106"/>
      <c r="AH255" s="106"/>
      <c r="AI255" s="106"/>
      <c r="AJ255" s="106">
        <f>IF(ISNUMBER(Q255),Q255,0)-IF(ISNUMBER(Z255),Z255,0)</f>
        <v>63151</v>
      </c>
      <c r="AK255" s="106"/>
      <c r="AL255" s="106"/>
      <c r="AM255" s="106"/>
      <c r="AN255" s="106"/>
      <c r="AO255" s="106">
        <v>113520</v>
      </c>
      <c r="AP255" s="106"/>
      <c r="AQ255" s="106"/>
      <c r="AR255" s="106"/>
      <c r="AS255" s="106"/>
      <c r="AT255" s="106">
        <f>IF(ISNUMBER(V255),V255,0)-IF(ISNUMBER(Z255),Z255,0)-IF(ISNUMBER(AE255),AE255,0)</f>
        <v>237</v>
      </c>
      <c r="AU255" s="106"/>
      <c r="AV255" s="106"/>
      <c r="AW255" s="106"/>
      <c r="AX255" s="106">
        <v>237</v>
      </c>
      <c r="AY255" s="106"/>
      <c r="AZ255" s="106"/>
      <c r="BA255" s="106"/>
      <c r="BB255" s="106"/>
      <c r="BC255" s="106">
        <v>0</v>
      </c>
      <c r="BD255" s="106"/>
      <c r="BE255" s="106"/>
      <c r="BF255" s="106"/>
      <c r="BG255" s="106"/>
      <c r="BH255" s="106">
        <f>IF(ISNUMBER(AO255),AO255,0)-IF(ISNUMBER(AX255),AX255,0)</f>
        <v>113283</v>
      </c>
      <c r="BI255" s="106"/>
      <c r="BJ255" s="106"/>
      <c r="BK255" s="106"/>
      <c r="BL255" s="106"/>
      <c r="CA255" s="25" t="s">
        <v>53</v>
      </c>
    </row>
    <row r="256" spans="1:79" s="6" customFormat="1" ht="12.75" customHeight="1" x14ac:dyDescent="0.2">
      <c r="A256" s="115"/>
      <c r="B256" s="115"/>
      <c r="C256" s="115"/>
      <c r="D256" s="115"/>
      <c r="E256" s="115"/>
      <c r="F256" s="115"/>
      <c r="G256" s="107" t="s">
        <v>147</v>
      </c>
      <c r="H256" s="108"/>
      <c r="I256" s="108"/>
      <c r="J256" s="108"/>
      <c r="K256" s="108"/>
      <c r="L256" s="108"/>
      <c r="M256" s="108"/>
      <c r="N256" s="108"/>
      <c r="O256" s="108"/>
      <c r="P256" s="109"/>
      <c r="Q256" s="105">
        <v>63151</v>
      </c>
      <c r="R256" s="105"/>
      <c r="S256" s="105"/>
      <c r="T256" s="105"/>
      <c r="U256" s="105"/>
      <c r="V256" s="105">
        <v>237</v>
      </c>
      <c r="W256" s="105"/>
      <c r="X256" s="105"/>
      <c r="Y256" s="105"/>
      <c r="Z256" s="105">
        <v>0</v>
      </c>
      <c r="AA256" s="105"/>
      <c r="AB256" s="105"/>
      <c r="AC256" s="105"/>
      <c r="AD256" s="105"/>
      <c r="AE256" s="105">
        <v>0</v>
      </c>
      <c r="AF256" s="105"/>
      <c r="AG256" s="105"/>
      <c r="AH256" s="105"/>
      <c r="AI256" s="105"/>
      <c r="AJ256" s="105">
        <f>IF(ISNUMBER(Q256),Q256,0)-IF(ISNUMBER(Z256),Z256,0)</f>
        <v>63151</v>
      </c>
      <c r="AK256" s="105"/>
      <c r="AL256" s="105"/>
      <c r="AM256" s="105"/>
      <c r="AN256" s="105"/>
      <c r="AO256" s="105">
        <v>113520</v>
      </c>
      <c r="AP256" s="105"/>
      <c r="AQ256" s="105"/>
      <c r="AR256" s="105"/>
      <c r="AS256" s="105"/>
      <c r="AT256" s="105">
        <f>IF(ISNUMBER(V256),V256,0)-IF(ISNUMBER(Z256),Z256,0)-IF(ISNUMBER(AE256),AE256,0)</f>
        <v>237</v>
      </c>
      <c r="AU256" s="105"/>
      <c r="AV256" s="105"/>
      <c r="AW256" s="105"/>
      <c r="AX256" s="105">
        <v>237</v>
      </c>
      <c r="AY256" s="105"/>
      <c r="AZ256" s="105"/>
      <c r="BA256" s="105"/>
      <c r="BB256" s="105"/>
      <c r="BC256" s="105">
        <v>0</v>
      </c>
      <c r="BD256" s="105"/>
      <c r="BE256" s="105"/>
      <c r="BF256" s="105"/>
      <c r="BG256" s="105"/>
      <c r="BH256" s="105">
        <f>IF(ISNUMBER(AO256),AO256,0)-IF(ISNUMBER(AX256),AX256,0)</f>
        <v>113283</v>
      </c>
      <c r="BI256" s="105"/>
      <c r="BJ256" s="105"/>
      <c r="BK256" s="105"/>
      <c r="BL256" s="105"/>
    </row>
    <row r="258" spans="1:79" ht="14.25" customHeight="1" x14ac:dyDescent="0.2">
      <c r="A258" s="34" t="s">
        <v>243</v>
      </c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</row>
    <row r="259" spans="1:79" ht="15" customHeight="1" x14ac:dyDescent="0.2">
      <c r="A259" s="48" t="s">
        <v>236</v>
      </c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</row>
    <row r="260" spans="1:79" ht="42.95" customHeight="1" x14ac:dyDescent="0.2">
      <c r="A260" s="93" t="s">
        <v>135</v>
      </c>
      <c r="B260" s="93"/>
      <c r="C260" s="93"/>
      <c r="D260" s="93"/>
      <c r="E260" s="93"/>
      <c r="F260" s="93"/>
      <c r="G260" s="55" t="s">
        <v>19</v>
      </c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 t="s">
        <v>15</v>
      </c>
      <c r="U260" s="55"/>
      <c r="V260" s="55"/>
      <c r="W260" s="55"/>
      <c r="X260" s="55"/>
      <c r="Y260" s="55"/>
      <c r="Z260" s="55" t="s">
        <v>14</v>
      </c>
      <c r="AA260" s="55"/>
      <c r="AB260" s="55"/>
      <c r="AC260" s="55"/>
      <c r="AD260" s="55"/>
      <c r="AE260" s="55" t="s">
        <v>239</v>
      </c>
      <c r="AF260" s="55"/>
      <c r="AG260" s="55"/>
      <c r="AH260" s="55"/>
      <c r="AI260" s="55"/>
      <c r="AJ260" s="55"/>
      <c r="AK260" s="55" t="s">
        <v>244</v>
      </c>
      <c r="AL260" s="55"/>
      <c r="AM260" s="55"/>
      <c r="AN260" s="55"/>
      <c r="AO260" s="55"/>
      <c r="AP260" s="55"/>
      <c r="AQ260" s="55" t="s">
        <v>256</v>
      </c>
      <c r="AR260" s="55"/>
      <c r="AS260" s="55"/>
      <c r="AT260" s="55"/>
      <c r="AU260" s="55"/>
      <c r="AV260" s="55"/>
      <c r="AW260" s="55" t="s">
        <v>18</v>
      </c>
      <c r="AX260" s="55"/>
      <c r="AY260" s="55"/>
      <c r="AZ260" s="55"/>
      <c r="BA260" s="55"/>
      <c r="BB260" s="55"/>
      <c r="BC260" s="55"/>
      <c r="BD260" s="55"/>
      <c r="BE260" s="55" t="s">
        <v>156</v>
      </c>
      <c r="BF260" s="55"/>
      <c r="BG260" s="55"/>
      <c r="BH260" s="55"/>
      <c r="BI260" s="55"/>
      <c r="BJ260" s="55"/>
      <c r="BK260" s="55"/>
      <c r="BL260" s="55"/>
    </row>
    <row r="261" spans="1:79" ht="21.75" customHeight="1" x14ac:dyDescent="0.2">
      <c r="A261" s="93"/>
      <c r="B261" s="93"/>
      <c r="C261" s="93"/>
      <c r="D261" s="93"/>
      <c r="E261" s="93"/>
      <c r="F261" s="93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</row>
    <row r="262" spans="1:79" ht="15" customHeight="1" x14ac:dyDescent="0.2">
      <c r="A262" s="55">
        <v>1</v>
      </c>
      <c r="B262" s="55"/>
      <c r="C262" s="55"/>
      <c r="D262" s="55"/>
      <c r="E262" s="55"/>
      <c r="F262" s="55"/>
      <c r="G262" s="55">
        <v>2</v>
      </c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>
        <v>3</v>
      </c>
      <c r="U262" s="55"/>
      <c r="V262" s="55"/>
      <c r="W262" s="55"/>
      <c r="X262" s="55"/>
      <c r="Y262" s="55"/>
      <c r="Z262" s="55">
        <v>4</v>
      </c>
      <c r="AA262" s="55"/>
      <c r="AB262" s="55"/>
      <c r="AC262" s="55"/>
      <c r="AD262" s="55"/>
      <c r="AE262" s="55">
        <v>5</v>
      </c>
      <c r="AF262" s="55"/>
      <c r="AG262" s="55"/>
      <c r="AH262" s="55"/>
      <c r="AI262" s="55"/>
      <c r="AJ262" s="55"/>
      <c r="AK262" s="55">
        <v>6</v>
      </c>
      <c r="AL262" s="55"/>
      <c r="AM262" s="55"/>
      <c r="AN262" s="55"/>
      <c r="AO262" s="55"/>
      <c r="AP262" s="55"/>
      <c r="AQ262" s="55">
        <v>7</v>
      </c>
      <c r="AR262" s="55"/>
      <c r="AS262" s="55"/>
      <c r="AT262" s="55"/>
      <c r="AU262" s="55"/>
      <c r="AV262" s="55"/>
      <c r="AW262" s="79">
        <v>8</v>
      </c>
      <c r="AX262" s="79"/>
      <c r="AY262" s="79"/>
      <c r="AZ262" s="79"/>
      <c r="BA262" s="79"/>
      <c r="BB262" s="79"/>
      <c r="BC262" s="79"/>
      <c r="BD262" s="79"/>
      <c r="BE262" s="79">
        <v>9</v>
      </c>
      <c r="BF262" s="79"/>
      <c r="BG262" s="79"/>
      <c r="BH262" s="79"/>
      <c r="BI262" s="79"/>
      <c r="BJ262" s="79"/>
      <c r="BK262" s="79"/>
      <c r="BL262" s="79"/>
    </row>
    <row r="263" spans="1:79" s="1" customFormat="1" ht="18.75" hidden="1" customHeight="1" x14ac:dyDescent="0.2">
      <c r="A263" s="79" t="s">
        <v>64</v>
      </c>
      <c r="B263" s="79"/>
      <c r="C263" s="79"/>
      <c r="D263" s="79"/>
      <c r="E263" s="79"/>
      <c r="F263" s="79"/>
      <c r="G263" s="118" t="s">
        <v>57</v>
      </c>
      <c r="H263" s="118"/>
      <c r="I263" s="118"/>
      <c r="J263" s="118"/>
      <c r="K263" s="118"/>
      <c r="L263" s="118"/>
      <c r="M263" s="118"/>
      <c r="N263" s="118"/>
      <c r="O263" s="118"/>
      <c r="P263" s="118"/>
      <c r="Q263" s="118"/>
      <c r="R263" s="118"/>
      <c r="S263" s="118"/>
      <c r="T263" s="102" t="s">
        <v>80</v>
      </c>
      <c r="U263" s="102"/>
      <c r="V263" s="102"/>
      <c r="W263" s="102"/>
      <c r="X263" s="102"/>
      <c r="Y263" s="102"/>
      <c r="Z263" s="102" t="s">
        <v>81</v>
      </c>
      <c r="AA263" s="102"/>
      <c r="AB263" s="102"/>
      <c r="AC263" s="102"/>
      <c r="AD263" s="102"/>
      <c r="AE263" s="102" t="s">
        <v>82</v>
      </c>
      <c r="AF263" s="102"/>
      <c r="AG263" s="102"/>
      <c r="AH263" s="102"/>
      <c r="AI263" s="102"/>
      <c r="AJ263" s="102"/>
      <c r="AK263" s="102" t="s">
        <v>83</v>
      </c>
      <c r="AL263" s="102"/>
      <c r="AM263" s="102"/>
      <c r="AN263" s="102"/>
      <c r="AO263" s="102"/>
      <c r="AP263" s="102"/>
      <c r="AQ263" s="102" t="s">
        <v>84</v>
      </c>
      <c r="AR263" s="102"/>
      <c r="AS263" s="102"/>
      <c r="AT263" s="102"/>
      <c r="AU263" s="102"/>
      <c r="AV263" s="102"/>
      <c r="AW263" s="118" t="s">
        <v>87</v>
      </c>
      <c r="AX263" s="118"/>
      <c r="AY263" s="118"/>
      <c r="AZ263" s="118"/>
      <c r="BA263" s="118"/>
      <c r="BB263" s="118"/>
      <c r="BC263" s="118"/>
      <c r="BD263" s="118"/>
      <c r="BE263" s="118" t="s">
        <v>88</v>
      </c>
      <c r="BF263" s="118"/>
      <c r="BG263" s="118"/>
      <c r="BH263" s="118"/>
      <c r="BI263" s="118"/>
      <c r="BJ263" s="118"/>
      <c r="BK263" s="118"/>
      <c r="BL263" s="118"/>
      <c r="CA263" s="1" t="s">
        <v>54</v>
      </c>
    </row>
    <row r="264" spans="1:79" s="6" customFormat="1" ht="12.75" customHeight="1" x14ac:dyDescent="0.2">
      <c r="A264" s="115"/>
      <c r="B264" s="115"/>
      <c r="C264" s="115"/>
      <c r="D264" s="115"/>
      <c r="E264" s="115"/>
      <c r="F264" s="115"/>
      <c r="G264" s="116" t="s">
        <v>147</v>
      </c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05"/>
      <c r="U264" s="105"/>
      <c r="V264" s="105"/>
      <c r="W264" s="105"/>
      <c r="X264" s="105"/>
      <c r="Y264" s="105"/>
      <c r="Z264" s="105"/>
      <c r="AA264" s="105"/>
      <c r="AB264" s="105"/>
      <c r="AC264" s="105"/>
      <c r="AD264" s="105"/>
      <c r="AE264" s="105"/>
      <c r="AF264" s="105"/>
      <c r="AG264" s="105"/>
      <c r="AH264" s="105"/>
      <c r="AI264" s="105"/>
      <c r="AJ264" s="105"/>
      <c r="AK264" s="105"/>
      <c r="AL264" s="105"/>
      <c r="AM264" s="105"/>
      <c r="AN264" s="105"/>
      <c r="AO264" s="105"/>
      <c r="AP264" s="105"/>
      <c r="AQ264" s="105"/>
      <c r="AR264" s="105"/>
      <c r="AS264" s="105"/>
      <c r="AT264" s="105"/>
      <c r="AU264" s="105"/>
      <c r="AV264" s="105"/>
      <c r="AW264" s="116"/>
      <c r="AX264" s="116"/>
      <c r="AY264" s="116"/>
      <c r="AZ264" s="116"/>
      <c r="BA264" s="116"/>
      <c r="BB264" s="116"/>
      <c r="BC264" s="116"/>
      <c r="BD264" s="116"/>
      <c r="BE264" s="116"/>
      <c r="BF264" s="116"/>
      <c r="BG264" s="116"/>
      <c r="BH264" s="116"/>
      <c r="BI264" s="116"/>
      <c r="BJ264" s="116"/>
      <c r="BK264" s="116"/>
      <c r="BL264" s="116"/>
      <c r="CA264" s="6" t="s">
        <v>55</v>
      </c>
    </row>
    <row r="266" spans="1:79" ht="14.25" customHeight="1" x14ac:dyDescent="0.2">
      <c r="A266" s="34" t="s">
        <v>257</v>
      </c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</row>
    <row r="267" spans="1:79" ht="6.75" customHeight="1" x14ac:dyDescent="0.2">
      <c r="A267" s="123"/>
      <c r="B267" s="123"/>
      <c r="C267" s="123"/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123"/>
      <c r="O267" s="123"/>
      <c r="P267" s="123"/>
      <c r="Q267" s="123"/>
      <c r="R267" s="123"/>
      <c r="S267" s="123"/>
      <c r="T267" s="123"/>
      <c r="U267" s="123"/>
      <c r="V267" s="123"/>
      <c r="W267" s="123"/>
      <c r="X267" s="123"/>
      <c r="Y267" s="123"/>
      <c r="Z267" s="123"/>
      <c r="AA267" s="123"/>
      <c r="AB267" s="123"/>
      <c r="AC267" s="123"/>
      <c r="AD267" s="123"/>
      <c r="AE267" s="123"/>
      <c r="AF267" s="123"/>
      <c r="AG267" s="123"/>
      <c r="AH267" s="123"/>
      <c r="AI267" s="123"/>
      <c r="AJ267" s="123"/>
      <c r="AK267" s="123"/>
      <c r="AL267" s="123"/>
      <c r="AM267" s="123"/>
      <c r="AN267" s="123"/>
      <c r="AO267" s="123"/>
      <c r="AP267" s="123"/>
      <c r="AQ267" s="123"/>
      <c r="AR267" s="123"/>
      <c r="AS267" s="123"/>
      <c r="AT267" s="123"/>
      <c r="AU267" s="123"/>
      <c r="AV267" s="123"/>
      <c r="AW267" s="123"/>
      <c r="AX267" s="123"/>
      <c r="AY267" s="123"/>
      <c r="AZ267" s="123"/>
      <c r="BA267" s="123"/>
      <c r="BB267" s="123"/>
      <c r="BC267" s="123"/>
      <c r="BD267" s="123"/>
      <c r="BE267" s="123"/>
      <c r="BF267" s="123"/>
      <c r="BG267" s="123"/>
      <c r="BH267" s="123"/>
      <c r="BI267" s="123"/>
      <c r="BJ267" s="123"/>
      <c r="BK267" s="123"/>
      <c r="BL267" s="123"/>
    </row>
    <row r="268" spans="1:79" ht="15" hidden="1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</row>
    <row r="269" spans="1:79" hidden="1" x14ac:dyDescent="0.2"/>
    <row r="270" spans="1:79" ht="14.25" x14ac:dyDescent="0.2">
      <c r="A270" s="34" t="s">
        <v>272</v>
      </c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</row>
    <row r="271" spans="1:79" ht="14.25" x14ac:dyDescent="0.2">
      <c r="A271" s="34" t="s">
        <v>245</v>
      </c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</row>
    <row r="272" spans="1:79" ht="15" customHeight="1" x14ac:dyDescent="0.2">
      <c r="A272" s="123"/>
      <c r="B272" s="123"/>
      <c r="C272" s="123"/>
      <c r="D272" s="123"/>
      <c r="E272" s="123"/>
      <c r="F272" s="123"/>
      <c r="G272" s="123"/>
      <c r="H272" s="123"/>
      <c r="I272" s="123"/>
      <c r="J272" s="123"/>
      <c r="K272" s="123"/>
      <c r="L272" s="123"/>
      <c r="M272" s="123"/>
      <c r="N272" s="123"/>
      <c r="O272" s="123"/>
      <c r="P272" s="123"/>
      <c r="Q272" s="123"/>
      <c r="R272" s="123"/>
      <c r="S272" s="123"/>
      <c r="T272" s="123"/>
      <c r="U272" s="123"/>
      <c r="V272" s="123"/>
      <c r="W272" s="123"/>
      <c r="X272" s="123"/>
      <c r="Y272" s="123"/>
      <c r="Z272" s="123"/>
      <c r="AA272" s="123"/>
      <c r="AB272" s="123"/>
      <c r="AC272" s="123"/>
      <c r="AD272" s="123"/>
      <c r="AE272" s="123"/>
      <c r="AF272" s="123"/>
      <c r="AG272" s="123"/>
      <c r="AH272" s="123"/>
      <c r="AI272" s="123"/>
      <c r="AJ272" s="123"/>
      <c r="AK272" s="123"/>
      <c r="AL272" s="123"/>
      <c r="AM272" s="123"/>
      <c r="AN272" s="123"/>
      <c r="AO272" s="123"/>
      <c r="AP272" s="123"/>
      <c r="AQ272" s="123"/>
      <c r="AR272" s="123"/>
      <c r="AS272" s="123"/>
      <c r="AT272" s="123"/>
      <c r="AU272" s="123"/>
      <c r="AV272" s="123"/>
      <c r="AW272" s="123"/>
      <c r="AX272" s="123"/>
      <c r="AY272" s="123"/>
      <c r="AZ272" s="123"/>
      <c r="BA272" s="123"/>
      <c r="BB272" s="123"/>
      <c r="BC272" s="123"/>
      <c r="BD272" s="123"/>
      <c r="BE272" s="123"/>
      <c r="BF272" s="123"/>
      <c r="BG272" s="123"/>
      <c r="BH272" s="123"/>
      <c r="BI272" s="123"/>
      <c r="BJ272" s="123"/>
      <c r="BK272" s="123"/>
      <c r="BL272" s="123"/>
    </row>
    <row r="273" spans="1:64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</row>
    <row r="276" spans="1:64" ht="18.95" customHeight="1" x14ac:dyDescent="0.2">
      <c r="A276" s="126" t="s">
        <v>231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22"/>
      <c r="AC276" s="22"/>
      <c r="AD276" s="22"/>
      <c r="AE276" s="22"/>
      <c r="AF276" s="22"/>
      <c r="AG276" s="22"/>
      <c r="AH276" s="130"/>
      <c r="AI276" s="130"/>
      <c r="AJ276" s="130"/>
      <c r="AK276" s="130"/>
      <c r="AL276" s="130"/>
      <c r="AM276" s="130"/>
      <c r="AN276" s="130"/>
      <c r="AO276" s="130"/>
      <c r="AP276" s="130"/>
      <c r="AQ276" s="22"/>
      <c r="AR276" s="22"/>
      <c r="AS276" s="22"/>
      <c r="AT276" s="22"/>
      <c r="AU276" s="131" t="s">
        <v>278</v>
      </c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</row>
    <row r="277" spans="1:64" ht="12.75" customHeight="1" x14ac:dyDescent="0.2">
      <c r="AB277" s="23"/>
      <c r="AC277" s="23"/>
      <c r="AD277" s="23"/>
      <c r="AE277" s="23"/>
      <c r="AF277" s="23"/>
      <c r="AG277" s="23"/>
      <c r="AH277" s="129" t="s">
        <v>1</v>
      </c>
      <c r="AI277" s="129"/>
      <c r="AJ277" s="129"/>
      <c r="AK277" s="129"/>
      <c r="AL277" s="129"/>
      <c r="AM277" s="129"/>
      <c r="AN277" s="129"/>
      <c r="AO277" s="129"/>
      <c r="AP277" s="129"/>
      <c r="AQ277" s="23"/>
      <c r="AR277" s="23"/>
      <c r="AS277" s="23"/>
      <c r="AT277" s="23"/>
      <c r="AU277" s="129" t="s">
        <v>160</v>
      </c>
      <c r="AV277" s="129"/>
      <c r="AW277" s="129"/>
      <c r="AX277" s="129"/>
      <c r="AY277" s="129"/>
      <c r="AZ277" s="129"/>
      <c r="BA277" s="129"/>
      <c r="BB277" s="129"/>
      <c r="BC277" s="129"/>
      <c r="BD277" s="129"/>
      <c r="BE277" s="129"/>
      <c r="BF277" s="129"/>
    </row>
    <row r="278" spans="1:64" ht="15" x14ac:dyDescent="0.2">
      <c r="AB278" s="23"/>
      <c r="AC278" s="23"/>
      <c r="AD278" s="23"/>
      <c r="AE278" s="23"/>
      <c r="AF278" s="23"/>
      <c r="AG278" s="23"/>
      <c r="AH278" s="24"/>
      <c r="AI278" s="24"/>
      <c r="AJ278" s="24"/>
      <c r="AK278" s="24"/>
      <c r="AL278" s="24"/>
      <c r="AM278" s="24"/>
      <c r="AN278" s="24"/>
      <c r="AO278" s="24"/>
      <c r="AP278" s="24"/>
      <c r="AQ278" s="23"/>
      <c r="AR278" s="23"/>
      <c r="AS278" s="23"/>
      <c r="AT278" s="23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</row>
    <row r="279" spans="1:64" ht="28.5" customHeight="1" x14ac:dyDescent="0.2">
      <c r="A279" s="126" t="s">
        <v>232</v>
      </c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23"/>
      <c r="AC279" s="23"/>
      <c r="AD279" s="23"/>
      <c r="AE279" s="23"/>
      <c r="AF279" s="23"/>
      <c r="AG279" s="23"/>
      <c r="AH279" s="127"/>
      <c r="AI279" s="127"/>
      <c r="AJ279" s="127"/>
      <c r="AK279" s="127"/>
      <c r="AL279" s="127"/>
      <c r="AM279" s="127"/>
      <c r="AN279" s="127"/>
      <c r="AO279" s="127"/>
      <c r="AP279" s="127"/>
      <c r="AQ279" s="23"/>
      <c r="AR279" s="23"/>
      <c r="AS279" s="23"/>
      <c r="AT279" s="23"/>
      <c r="AU279" s="128" t="s">
        <v>233</v>
      </c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</row>
    <row r="280" spans="1:64" ht="12" customHeight="1" x14ac:dyDescent="0.2">
      <c r="AB280" s="23"/>
      <c r="AC280" s="23"/>
      <c r="AD280" s="23"/>
      <c r="AE280" s="23"/>
      <c r="AF280" s="23"/>
      <c r="AG280" s="23"/>
      <c r="AH280" s="129" t="s">
        <v>1</v>
      </c>
      <c r="AI280" s="129"/>
      <c r="AJ280" s="129"/>
      <c r="AK280" s="129"/>
      <c r="AL280" s="129"/>
      <c r="AM280" s="129"/>
      <c r="AN280" s="129"/>
      <c r="AO280" s="129"/>
      <c r="AP280" s="129"/>
      <c r="AQ280" s="23"/>
      <c r="AR280" s="23"/>
      <c r="AS280" s="23"/>
      <c r="AT280" s="23"/>
      <c r="AU280" s="129" t="s">
        <v>160</v>
      </c>
      <c r="AV280" s="129"/>
      <c r="AW280" s="129"/>
      <c r="AX280" s="129"/>
      <c r="AY280" s="129"/>
      <c r="AZ280" s="129"/>
      <c r="BA280" s="129"/>
      <c r="BB280" s="129"/>
      <c r="BC280" s="129"/>
      <c r="BD280" s="129"/>
      <c r="BE280" s="129"/>
      <c r="BF280" s="129"/>
    </row>
  </sheetData>
  <mergeCells count="1972">
    <mergeCell ref="B4:AG4"/>
    <mergeCell ref="AJ256:AN256"/>
    <mergeCell ref="AO256:AS256"/>
    <mergeCell ref="BB246:BF246"/>
    <mergeCell ref="BG246:BL246"/>
    <mergeCell ref="T246:Y246"/>
    <mergeCell ref="Z246:AD246"/>
    <mergeCell ref="AE246:AJ246"/>
    <mergeCell ref="AK246:AP246"/>
    <mergeCell ref="AQ246:AV246"/>
    <mergeCell ref="AW246:BA246"/>
    <mergeCell ref="AJ254:AN254"/>
    <mergeCell ref="AO254:AS254"/>
    <mergeCell ref="AT254:AW254"/>
    <mergeCell ref="AX254:BB254"/>
    <mergeCell ref="BC254:BG254"/>
    <mergeCell ref="BH254:BL254"/>
    <mergeCell ref="A254:F254"/>
    <mergeCell ref="G254:P254"/>
    <mergeCell ref="Q254:U254"/>
    <mergeCell ref="V254:Y254"/>
    <mergeCell ref="Z254:AD254"/>
    <mergeCell ref="AE254:AI254"/>
    <mergeCell ref="AJ253:AN253"/>
    <mergeCell ref="AO253:AS253"/>
    <mergeCell ref="AT253:AW253"/>
    <mergeCell ref="AX253:BB253"/>
    <mergeCell ref="BC253:BG253"/>
    <mergeCell ref="BH253:BL253"/>
    <mergeCell ref="A253:F253"/>
    <mergeCell ref="G253:P253"/>
    <mergeCell ref="Q253:U253"/>
    <mergeCell ref="V253:Y253"/>
    <mergeCell ref="AX230:BA230"/>
    <mergeCell ref="BB230:BF230"/>
    <mergeCell ref="BG230:BJ230"/>
    <mergeCell ref="BK230:BO230"/>
    <mergeCell ref="BP230:BS230"/>
    <mergeCell ref="BK229:BO229"/>
    <mergeCell ref="BP229:BS229"/>
    <mergeCell ref="A230:M230"/>
    <mergeCell ref="N230:U230"/>
    <mergeCell ref="V230:Z230"/>
    <mergeCell ref="AA230:AE230"/>
    <mergeCell ref="AF230:AI230"/>
    <mergeCell ref="AJ230:AN230"/>
    <mergeCell ref="AO230:AR230"/>
    <mergeCell ref="AS230:AW230"/>
    <mergeCell ref="A229:M229"/>
    <mergeCell ref="N229:U229"/>
    <mergeCell ref="V229:Z229"/>
    <mergeCell ref="AA229:AE229"/>
    <mergeCell ref="AF229:AI229"/>
    <mergeCell ref="AJ229:AN229"/>
    <mergeCell ref="AO229:AR229"/>
    <mergeCell ref="BA201:BC201"/>
    <mergeCell ref="BD201:BF201"/>
    <mergeCell ref="BG201:BI201"/>
    <mergeCell ref="BJ201:BL201"/>
    <mergeCell ref="AI201:AK201"/>
    <mergeCell ref="AL201:AN201"/>
    <mergeCell ref="AO201:AQ201"/>
    <mergeCell ref="AR201:AT201"/>
    <mergeCell ref="AU201:AW201"/>
    <mergeCell ref="AX201:AZ201"/>
    <mergeCell ref="BA200:BC200"/>
    <mergeCell ref="BD200:BF200"/>
    <mergeCell ref="BG200:BI200"/>
    <mergeCell ref="BJ200:BL200"/>
    <mergeCell ref="A201:C201"/>
    <mergeCell ref="D201:V201"/>
    <mergeCell ref="W201:Y201"/>
    <mergeCell ref="Z201:AB201"/>
    <mergeCell ref="AC201:AE201"/>
    <mergeCell ref="AF201:AH201"/>
    <mergeCell ref="AI200:AK200"/>
    <mergeCell ref="AL200:AN200"/>
    <mergeCell ref="AO200:AQ200"/>
    <mergeCell ref="AR200:AT200"/>
    <mergeCell ref="AU200:AW200"/>
    <mergeCell ref="AX200:AZ200"/>
    <mergeCell ref="BA199:BC199"/>
    <mergeCell ref="BD199:BF199"/>
    <mergeCell ref="BG199:BI199"/>
    <mergeCell ref="BJ199:BL199"/>
    <mergeCell ref="A200:C200"/>
    <mergeCell ref="D200:V200"/>
    <mergeCell ref="W200:Y200"/>
    <mergeCell ref="Z200:AB200"/>
    <mergeCell ref="AC200:AE200"/>
    <mergeCell ref="AF200:AH200"/>
    <mergeCell ref="AI199:AK199"/>
    <mergeCell ref="AL199:AN199"/>
    <mergeCell ref="AO199:AQ199"/>
    <mergeCell ref="AR199:AT199"/>
    <mergeCell ref="AU199:AW199"/>
    <mergeCell ref="AX199:AZ199"/>
    <mergeCell ref="A199:C199"/>
    <mergeCell ref="D199:V199"/>
    <mergeCell ref="W199:Y199"/>
    <mergeCell ref="Z199:AB199"/>
    <mergeCell ref="AC199:AE199"/>
    <mergeCell ref="AF199:AH199"/>
    <mergeCell ref="AU198:AW198"/>
    <mergeCell ref="AX198:AZ198"/>
    <mergeCell ref="BA198:BC198"/>
    <mergeCell ref="BD198:BF198"/>
    <mergeCell ref="BG198:BI198"/>
    <mergeCell ref="BJ198:BL198"/>
    <mergeCell ref="AC198:AE198"/>
    <mergeCell ref="AF198:AH198"/>
    <mergeCell ref="AI198:AK198"/>
    <mergeCell ref="AL198:AN198"/>
    <mergeCell ref="AO198:AQ198"/>
    <mergeCell ref="AR198:AT198"/>
    <mergeCell ref="AT188:AX188"/>
    <mergeCell ref="AY188:BC188"/>
    <mergeCell ref="BD188:BH188"/>
    <mergeCell ref="BI188:BM188"/>
    <mergeCell ref="BN188:BR188"/>
    <mergeCell ref="BA196:BC196"/>
    <mergeCell ref="BD196:BF196"/>
    <mergeCell ref="BG196:BI196"/>
    <mergeCell ref="BJ196:BL196"/>
    <mergeCell ref="AI196:AK196"/>
    <mergeCell ref="AL196:AN196"/>
    <mergeCell ref="AO196:AQ196"/>
    <mergeCell ref="AR196:AT196"/>
    <mergeCell ref="AU196:AW196"/>
    <mergeCell ref="AX196:AZ196"/>
    <mergeCell ref="BA195:BC195"/>
    <mergeCell ref="BD195:BF195"/>
    <mergeCell ref="BG195:BI195"/>
    <mergeCell ref="BJ195:BL195"/>
    <mergeCell ref="BJ193:BL194"/>
    <mergeCell ref="A188:T188"/>
    <mergeCell ref="U188:Y188"/>
    <mergeCell ref="Z188:AD188"/>
    <mergeCell ref="AE188:AI188"/>
    <mergeCell ref="AJ188:AN188"/>
    <mergeCell ref="AO188:AS188"/>
    <mergeCell ref="AO187:AS187"/>
    <mergeCell ref="AT187:AX187"/>
    <mergeCell ref="AY187:BC187"/>
    <mergeCell ref="BD187:BH187"/>
    <mergeCell ref="BI187:BM187"/>
    <mergeCell ref="BN187:BR187"/>
    <mergeCell ref="AT186:AX186"/>
    <mergeCell ref="AY186:BC186"/>
    <mergeCell ref="BD186:BH186"/>
    <mergeCell ref="BI186:BM186"/>
    <mergeCell ref="BN186:BR186"/>
    <mergeCell ref="A187:T187"/>
    <mergeCell ref="U187:Y187"/>
    <mergeCell ref="Z187:AD187"/>
    <mergeCell ref="AE187:AI187"/>
    <mergeCell ref="AJ187:AN187"/>
    <mergeCell ref="A186:T186"/>
    <mergeCell ref="U186:Y186"/>
    <mergeCell ref="Z186:AD186"/>
    <mergeCell ref="AE186:AI186"/>
    <mergeCell ref="AJ186:AN186"/>
    <mergeCell ref="AO186:AS186"/>
    <mergeCell ref="AO185:AS185"/>
    <mergeCell ref="AT185:AX185"/>
    <mergeCell ref="AY185:BC185"/>
    <mergeCell ref="BD185:BH185"/>
    <mergeCell ref="BI185:BM185"/>
    <mergeCell ref="BN185:BR185"/>
    <mergeCell ref="AT184:AX184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184:T184"/>
    <mergeCell ref="U184:Y184"/>
    <mergeCell ref="Z184:AD184"/>
    <mergeCell ref="AE184:AI184"/>
    <mergeCell ref="AJ184:AN184"/>
    <mergeCell ref="AO184:AS184"/>
    <mergeCell ref="AO183:AS183"/>
    <mergeCell ref="AT183:AX183"/>
    <mergeCell ref="AY183:BC183"/>
    <mergeCell ref="BD183:BH183"/>
    <mergeCell ref="BI183:BM183"/>
    <mergeCell ref="BN183:BR183"/>
    <mergeCell ref="AT182:AX182"/>
    <mergeCell ref="AY182:BC182"/>
    <mergeCell ref="BD182:BH182"/>
    <mergeCell ref="BI182:BM182"/>
    <mergeCell ref="BN182:BR182"/>
    <mergeCell ref="A183:T183"/>
    <mergeCell ref="U183:Y183"/>
    <mergeCell ref="Z183:AD183"/>
    <mergeCell ref="AE183:AI183"/>
    <mergeCell ref="AJ183:AN183"/>
    <mergeCell ref="A182:T182"/>
    <mergeCell ref="U182:Y182"/>
    <mergeCell ref="Z182:AD182"/>
    <mergeCell ref="AE182:AI182"/>
    <mergeCell ref="AJ182:AN182"/>
    <mergeCell ref="AO182:AS182"/>
    <mergeCell ref="AO181:AS181"/>
    <mergeCell ref="AT181:AX181"/>
    <mergeCell ref="AY181:BC181"/>
    <mergeCell ref="BD181:BH181"/>
    <mergeCell ref="BI181:BM181"/>
    <mergeCell ref="BN181:BR181"/>
    <mergeCell ref="AT180:AX180"/>
    <mergeCell ref="AY180:BC180"/>
    <mergeCell ref="BD180:BH180"/>
    <mergeCell ref="BI180:BM180"/>
    <mergeCell ref="BN180:BR180"/>
    <mergeCell ref="A181:T181"/>
    <mergeCell ref="U181:Y181"/>
    <mergeCell ref="Z181:AD181"/>
    <mergeCell ref="AE181:AI181"/>
    <mergeCell ref="AJ181:AN181"/>
    <mergeCell ref="AY179:BC179"/>
    <mergeCell ref="BD179:BH179"/>
    <mergeCell ref="BI179:BM179"/>
    <mergeCell ref="BN179:BR179"/>
    <mergeCell ref="A180:T180"/>
    <mergeCell ref="U180:Y180"/>
    <mergeCell ref="Z180:AD180"/>
    <mergeCell ref="AE180:AI180"/>
    <mergeCell ref="AJ180:AN180"/>
    <mergeCell ref="AO180:AS180"/>
    <mergeCell ref="BD178:BH178"/>
    <mergeCell ref="BI178:BM178"/>
    <mergeCell ref="BN178:BR178"/>
    <mergeCell ref="A179:T179"/>
    <mergeCell ref="U179:Y179"/>
    <mergeCell ref="Z179:AD179"/>
    <mergeCell ref="AE179:AI179"/>
    <mergeCell ref="AJ179:AN179"/>
    <mergeCell ref="AO179:AS179"/>
    <mergeCell ref="AT179:AX179"/>
    <mergeCell ref="Z178:AD178"/>
    <mergeCell ref="AE178:AI178"/>
    <mergeCell ref="AJ178:AN178"/>
    <mergeCell ref="AO178:AS178"/>
    <mergeCell ref="AT178:AX178"/>
    <mergeCell ref="AY178:BC178"/>
    <mergeCell ref="A177:T177"/>
    <mergeCell ref="U177:Y177"/>
    <mergeCell ref="Z177:AD177"/>
    <mergeCell ref="AE177:AI177"/>
    <mergeCell ref="AJ177:AN177"/>
    <mergeCell ref="AO177:AS177"/>
    <mergeCell ref="AT177:AX177"/>
    <mergeCell ref="AY177:BC177"/>
    <mergeCell ref="BD177:BH177"/>
    <mergeCell ref="BE168:BI168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AK160:AO160"/>
    <mergeCell ref="AP160:AT160"/>
    <mergeCell ref="AU160:AY160"/>
    <mergeCell ref="AZ160:BD160"/>
    <mergeCell ref="V159:AE159"/>
    <mergeCell ref="AF159:AJ159"/>
    <mergeCell ref="AK159:AO159"/>
    <mergeCell ref="AP159:AT159"/>
    <mergeCell ref="AU159:AY159"/>
    <mergeCell ref="AZ159:BD159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0:BI150"/>
    <mergeCell ref="BJ150:BN150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5:AT155"/>
    <mergeCell ref="AU155:AY155"/>
    <mergeCell ref="AZ155:BD155"/>
    <mergeCell ref="BE155:BI155"/>
    <mergeCell ref="A156:C156"/>
    <mergeCell ref="BO150:BS150"/>
    <mergeCell ref="BT150:BX150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T138:BX138"/>
    <mergeCell ref="BT137:BX137"/>
    <mergeCell ref="A138:C138"/>
    <mergeCell ref="D138:P138"/>
    <mergeCell ref="Q138:U138"/>
    <mergeCell ref="V138:AE138"/>
    <mergeCell ref="AF138:AJ138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D120:T120"/>
    <mergeCell ref="U120:Y120"/>
    <mergeCell ref="Z120:AD120"/>
    <mergeCell ref="AE120:AH120"/>
    <mergeCell ref="AI120:AM120"/>
    <mergeCell ref="AN120:AR120"/>
    <mergeCell ref="AS120:AW120"/>
    <mergeCell ref="AX120:BA120"/>
    <mergeCell ref="AS119:AW119"/>
    <mergeCell ref="AX119:BA119"/>
    <mergeCell ref="BB119:BF119"/>
    <mergeCell ref="BG119:BK119"/>
    <mergeCell ref="BL119:BP119"/>
    <mergeCell ref="BQ119:BT119"/>
    <mergeCell ref="A119:C119"/>
    <mergeCell ref="D119:T119"/>
    <mergeCell ref="U119:Y119"/>
    <mergeCell ref="Z119:AD119"/>
    <mergeCell ref="AW100:BA100"/>
    <mergeCell ref="BB100:BF100"/>
    <mergeCell ref="BG100:BK100"/>
    <mergeCell ref="AW99:BA99"/>
    <mergeCell ref="BB99:BF99"/>
    <mergeCell ref="BG99:BK99"/>
    <mergeCell ref="A100:D100"/>
    <mergeCell ref="E100:W100"/>
    <mergeCell ref="X100:AB100"/>
    <mergeCell ref="AC100:AG100"/>
    <mergeCell ref="AH100:AL100"/>
    <mergeCell ref="AM100:AQ100"/>
    <mergeCell ref="AR100:AV100"/>
    <mergeCell ref="AW98:BA98"/>
    <mergeCell ref="BB98:BF98"/>
    <mergeCell ref="BG98:BK98"/>
    <mergeCell ref="A99:D99"/>
    <mergeCell ref="E99:W99"/>
    <mergeCell ref="X99:AB99"/>
    <mergeCell ref="AC99:AG99"/>
    <mergeCell ref="AH99:AL99"/>
    <mergeCell ref="AM99:AQ99"/>
    <mergeCell ref="AR99:AV99"/>
    <mergeCell ref="AW97:BA97"/>
    <mergeCell ref="BB97:BF97"/>
    <mergeCell ref="BG97:BK97"/>
    <mergeCell ref="A98:D98"/>
    <mergeCell ref="E98:W98"/>
    <mergeCell ref="X98:AB98"/>
    <mergeCell ref="AC98:AG98"/>
    <mergeCell ref="AH98:AL98"/>
    <mergeCell ref="AM98:AQ98"/>
    <mergeCell ref="AR98:AV98"/>
    <mergeCell ref="AW96:BA96"/>
    <mergeCell ref="BB96:BF96"/>
    <mergeCell ref="BG96:BK96"/>
    <mergeCell ref="A97:D97"/>
    <mergeCell ref="E97:W97"/>
    <mergeCell ref="X97:AB97"/>
    <mergeCell ref="AC97:AG97"/>
    <mergeCell ref="AH97:AL97"/>
    <mergeCell ref="AM97:AQ97"/>
    <mergeCell ref="AR97:AV97"/>
    <mergeCell ref="AW95:BA95"/>
    <mergeCell ref="BB95:BF95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4:BA94"/>
    <mergeCell ref="BB94:BF94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3:BA93"/>
    <mergeCell ref="BB93:BF93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2:BA92"/>
    <mergeCell ref="BB92:BF92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1:BA91"/>
    <mergeCell ref="BB91:BF91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0:BA90"/>
    <mergeCell ref="BB90:BF90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C87:AG87"/>
    <mergeCell ref="AH87:AL87"/>
    <mergeCell ref="AM87:AQ87"/>
    <mergeCell ref="AR87:AV87"/>
    <mergeCell ref="A86:D86"/>
    <mergeCell ref="E86:W86"/>
    <mergeCell ref="X86:AB86"/>
    <mergeCell ref="AC86:AG86"/>
    <mergeCell ref="AH86:AL86"/>
    <mergeCell ref="AM86:AQ86"/>
    <mergeCell ref="AR86:AV86"/>
    <mergeCell ref="AW89:BA89"/>
    <mergeCell ref="BB89:BF89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88:BA88"/>
    <mergeCell ref="BB88:BF88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BU69:BY69"/>
    <mergeCell ref="AS69:AW69"/>
    <mergeCell ref="AX69:BA69"/>
    <mergeCell ref="BB69:BF69"/>
    <mergeCell ref="BG69:BK69"/>
    <mergeCell ref="BL69:BP69"/>
    <mergeCell ref="BQ69:BT69"/>
    <mergeCell ref="BL68:BP68"/>
    <mergeCell ref="BQ68:BT68"/>
    <mergeCell ref="BU68:BY68"/>
    <mergeCell ref="A69:D69"/>
    <mergeCell ref="E69:T69"/>
    <mergeCell ref="U69:Y69"/>
    <mergeCell ref="Z69:AD69"/>
    <mergeCell ref="AE69:AH69"/>
    <mergeCell ref="AI69:AM69"/>
    <mergeCell ref="AN69:AR69"/>
    <mergeCell ref="AI68:AM68"/>
    <mergeCell ref="AN68:AR68"/>
    <mergeCell ref="AS68:AW68"/>
    <mergeCell ref="AX68:BA68"/>
    <mergeCell ref="BB68:BF68"/>
    <mergeCell ref="BG68:BK68"/>
    <mergeCell ref="BB67:BF67"/>
    <mergeCell ref="BG67:BK67"/>
    <mergeCell ref="BL67:BP67"/>
    <mergeCell ref="BQ67:BT67"/>
    <mergeCell ref="BU67:BY67"/>
    <mergeCell ref="A68:D68"/>
    <mergeCell ref="E68:T68"/>
    <mergeCell ref="U68:Y68"/>
    <mergeCell ref="Z68:AD68"/>
    <mergeCell ref="AE68:AH68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S67:AW67"/>
    <mergeCell ref="AX67:BA67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279:AA279"/>
    <mergeCell ref="AH279:AP279"/>
    <mergeCell ref="AU279:BF279"/>
    <mergeCell ref="AH280:AP280"/>
    <mergeCell ref="AU280:BF280"/>
    <mergeCell ref="A31:D31"/>
    <mergeCell ref="E31:T31"/>
    <mergeCell ref="U31:Y31"/>
    <mergeCell ref="Z31:AD31"/>
    <mergeCell ref="AE31:AH31"/>
    <mergeCell ref="A272:BL272"/>
    <mergeCell ref="A276:AA276"/>
    <mergeCell ref="AH276:AP276"/>
    <mergeCell ref="AU276:BF276"/>
    <mergeCell ref="AH277:AP277"/>
    <mergeCell ref="AU277:BF277"/>
    <mergeCell ref="AW264:BD264"/>
    <mergeCell ref="BE264:BL264"/>
    <mergeCell ref="A266:BL266"/>
    <mergeCell ref="A267:BL267"/>
    <mergeCell ref="A270:BL270"/>
    <mergeCell ref="A271:BL271"/>
    <mergeCell ref="AS33:AW33"/>
    <mergeCell ref="AX33:BA33"/>
    <mergeCell ref="BB33:BF33"/>
    <mergeCell ref="BG33:BK33"/>
    <mergeCell ref="BL33:BP33"/>
    <mergeCell ref="BL32:BP32"/>
    <mergeCell ref="AM43:AQ43"/>
    <mergeCell ref="AR43:AV43"/>
    <mergeCell ref="AW43:BA43"/>
    <mergeCell ref="BB43:BF43"/>
    <mergeCell ref="AQ263:AV263"/>
    <mergeCell ref="AW263:BD263"/>
    <mergeCell ref="BE263:BL263"/>
    <mergeCell ref="A264:F264"/>
    <mergeCell ref="G264:S264"/>
    <mergeCell ref="T264:Y264"/>
    <mergeCell ref="Z264:AD264"/>
    <mergeCell ref="AE264:AJ264"/>
    <mergeCell ref="AK264:AP264"/>
    <mergeCell ref="AQ264:AV264"/>
    <mergeCell ref="A263:F263"/>
    <mergeCell ref="G263:S263"/>
    <mergeCell ref="T263:Y263"/>
    <mergeCell ref="Z263:AD263"/>
    <mergeCell ref="AE263:AJ263"/>
    <mergeCell ref="AK263:AP263"/>
    <mergeCell ref="BE260:BL261"/>
    <mergeCell ref="A262:F262"/>
    <mergeCell ref="G262:S262"/>
    <mergeCell ref="T262:Y262"/>
    <mergeCell ref="Z262:AD262"/>
    <mergeCell ref="AE262:AJ262"/>
    <mergeCell ref="AK262:AP262"/>
    <mergeCell ref="AQ262:AV262"/>
    <mergeCell ref="AW262:BD262"/>
    <mergeCell ref="BE262:BL262"/>
    <mergeCell ref="A258:BL258"/>
    <mergeCell ref="A259:BL259"/>
    <mergeCell ref="A260:F261"/>
    <mergeCell ref="G260:S261"/>
    <mergeCell ref="T260:Y261"/>
    <mergeCell ref="Z260:AD261"/>
    <mergeCell ref="AE260:AJ261"/>
    <mergeCell ref="AK260:AP261"/>
    <mergeCell ref="AQ260:AV261"/>
    <mergeCell ref="AW260:BD261"/>
    <mergeCell ref="AJ255:AN255"/>
    <mergeCell ref="AO255:AS255"/>
    <mergeCell ref="AT255:AW255"/>
    <mergeCell ref="AX255:BB255"/>
    <mergeCell ref="BC255:BG255"/>
    <mergeCell ref="BH255:BL255"/>
    <mergeCell ref="A255:F255"/>
    <mergeCell ref="G255:P255"/>
    <mergeCell ref="Q255:U255"/>
    <mergeCell ref="V255:Y255"/>
    <mergeCell ref="Z255:AD255"/>
    <mergeCell ref="AE255:AI255"/>
    <mergeCell ref="AT256:AW256"/>
    <mergeCell ref="AX256:BB256"/>
    <mergeCell ref="BC256:BG256"/>
    <mergeCell ref="BH256:BL256"/>
    <mergeCell ref="A256:F256"/>
    <mergeCell ref="G256:P256"/>
    <mergeCell ref="Q256:U256"/>
    <mergeCell ref="V256:Y256"/>
    <mergeCell ref="Z256:AD256"/>
    <mergeCell ref="AE256:AI256"/>
    <mergeCell ref="A248:BL248"/>
    <mergeCell ref="BB245:BF245"/>
    <mergeCell ref="BG245:BL245"/>
    <mergeCell ref="A246:F246"/>
    <mergeCell ref="G246:S246"/>
    <mergeCell ref="A245:F245"/>
    <mergeCell ref="G245:S245"/>
    <mergeCell ref="T245:Y245"/>
    <mergeCell ref="Z245:AD245"/>
    <mergeCell ref="AE245:AJ245"/>
    <mergeCell ref="AK245:AP245"/>
    <mergeCell ref="AQ245:AV245"/>
    <mergeCell ref="AW245:BA245"/>
    <mergeCell ref="Z253:AD253"/>
    <mergeCell ref="AE253:AI253"/>
    <mergeCell ref="AT251:AW252"/>
    <mergeCell ref="AX251:BG251"/>
    <mergeCell ref="BH251:BL252"/>
    <mergeCell ref="Z252:AD252"/>
    <mergeCell ref="AE252:AI252"/>
    <mergeCell ref="AX252:BB252"/>
    <mergeCell ref="BC252:BG252"/>
    <mergeCell ref="A249:BL249"/>
    <mergeCell ref="A250:F252"/>
    <mergeCell ref="G250:P252"/>
    <mergeCell ref="Q250:AN250"/>
    <mergeCell ref="AO250:BL250"/>
    <mergeCell ref="Q251:U252"/>
    <mergeCell ref="V251:Y252"/>
    <mergeCell ref="Z251:AI251"/>
    <mergeCell ref="AJ251:AN252"/>
    <mergeCell ref="AO251:AS252"/>
    <mergeCell ref="AW243:BA243"/>
    <mergeCell ref="BB243:BF243"/>
    <mergeCell ref="BG243:BL243"/>
    <mergeCell ref="A244:F244"/>
    <mergeCell ref="G244:S244"/>
    <mergeCell ref="T244:Y244"/>
    <mergeCell ref="Z244:AD244"/>
    <mergeCell ref="AE244:AJ244"/>
    <mergeCell ref="AK242:AP242"/>
    <mergeCell ref="AQ242:AV242"/>
    <mergeCell ref="AW242:BA242"/>
    <mergeCell ref="BB242:BF242"/>
    <mergeCell ref="BG242:BL242"/>
    <mergeCell ref="A243:F243"/>
    <mergeCell ref="G243:S243"/>
    <mergeCell ref="T243:Y243"/>
    <mergeCell ref="Z243:AD243"/>
    <mergeCell ref="AE243:AJ243"/>
    <mergeCell ref="AK243:AP243"/>
    <mergeCell ref="AQ243:AV243"/>
    <mergeCell ref="AK244:AP244"/>
    <mergeCell ref="AQ244:AV244"/>
    <mergeCell ref="AW244:BA244"/>
    <mergeCell ref="BB244:BF244"/>
    <mergeCell ref="BG244:BL244"/>
    <mergeCell ref="AQ240:AV241"/>
    <mergeCell ref="AW240:BF240"/>
    <mergeCell ref="BG240:BL241"/>
    <mergeCell ref="AW241:BA241"/>
    <mergeCell ref="BB241:BF241"/>
    <mergeCell ref="A242:F242"/>
    <mergeCell ref="G242:S242"/>
    <mergeCell ref="T242:Y242"/>
    <mergeCell ref="Z242:AD242"/>
    <mergeCell ref="AE242:AJ242"/>
    <mergeCell ref="A240:F241"/>
    <mergeCell ref="G240:S241"/>
    <mergeCell ref="T240:Y241"/>
    <mergeCell ref="Z240:AD241"/>
    <mergeCell ref="AE240:AJ241"/>
    <mergeCell ref="AK240:AP241"/>
    <mergeCell ref="BP228:BS228"/>
    <mergeCell ref="A233:BL233"/>
    <mergeCell ref="A234:BL234"/>
    <mergeCell ref="A237:BL237"/>
    <mergeCell ref="A238:BL238"/>
    <mergeCell ref="A239:BL239"/>
    <mergeCell ref="AS229:AW229"/>
    <mergeCell ref="AX229:BA229"/>
    <mergeCell ref="BB229:BF229"/>
    <mergeCell ref="BG229:BJ229"/>
    <mergeCell ref="AO228:AR228"/>
    <mergeCell ref="AS228:AW228"/>
    <mergeCell ref="AX228:BA228"/>
    <mergeCell ref="BB228:BF228"/>
    <mergeCell ref="BG228:BJ228"/>
    <mergeCell ref="BK228:BO228"/>
    <mergeCell ref="BB227:BF227"/>
    <mergeCell ref="BG227:BJ227"/>
    <mergeCell ref="BK227:BO227"/>
    <mergeCell ref="BP227:BS227"/>
    <mergeCell ref="A228:M228"/>
    <mergeCell ref="N228:U228"/>
    <mergeCell ref="V228:Z228"/>
    <mergeCell ref="AA228:AE228"/>
    <mergeCell ref="AF228:AI228"/>
    <mergeCell ref="AJ228:AN228"/>
    <mergeCell ref="BP226:BS226"/>
    <mergeCell ref="A227:M227"/>
    <mergeCell ref="N227:U227"/>
    <mergeCell ref="V227:Z227"/>
    <mergeCell ref="AA227:AE227"/>
    <mergeCell ref="AF227:AI227"/>
    <mergeCell ref="AJ227:AN227"/>
    <mergeCell ref="AO227:AR227"/>
    <mergeCell ref="AS227:AW227"/>
    <mergeCell ref="AX227:BA227"/>
    <mergeCell ref="AO226:AR226"/>
    <mergeCell ref="AS226:AW226"/>
    <mergeCell ref="AX226:BA226"/>
    <mergeCell ref="BB226:BF226"/>
    <mergeCell ref="BG226:BJ226"/>
    <mergeCell ref="BK226:BO226"/>
    <mergeCell ref="BB225:BF225"/>
    <mergeCell ref="BG225:BJ225"/>
    <mergeCell ref="BK225:BO225"/>
    <mergeCell ref="BP225:BS225"/>
    <mergeCell ref="A226:M226"/>
    <mergeCell ref="N226:U226"/>
    <mergeCell ref="V226:Z226"/>
    <mergeCell ref="AA226:AE226"/>
    <mergeCell ref="AF226:AI226"/>
    <mergeCell ref="AJ226:AN226"/>
    <mergeCell ref="AA225:AE225"/>
    <mergeCell ref="AF225:AI225"/>
    <mergeCell ref="AJ225:AN225"/>
    <mergeCell ref="AO225:AR225"/>
    <mergeCell ref="AS225:AW225"/>
    <mergeCell ref="AX225:BA225"/>
    <mergeCell ref="A222:BL222"/>
    <mergeCell ref="A223:BM223"/>
    <mergeCell ref="A224:M225"/>
    <mergeCell ref="N224:U225"/>
    <mergeCell ref="V224:Z225"/>
    <mergeCell ref="AA224:AI224"/>
    <mergeCell ref="AJ224:AR224"/>
    <mergeCell ref="AS224:BA224"/>
    <mergeCell ref="BB224:BJ224"/>
    <mergeCell ref="BK224:BS224"/>
    <mergeCell ref="AZ218:BD218"/>
    <mergeCell ref="A219:F219"/>
    <mergeCell ref="G219:S219"/>
    <mergeCell ref="T219:Z219"/>
    <mergeCell ref="AA219:AE219"/>
    <mergeCell ref="AF219:AJ219"/>
    <mergeCell ref="AK219:AO219"/>
    <mergeCell ref="AP219:AT219"/>
    <mergeCell ref="AU219:AY219"/>
    <mergeCell ref="AZ219:BD219"/>
    <mergeCell ref="AU217:AY217"/>
    <mergeCell ref="AZ217:BD217"/>
    <mergeCell ref="A218:F218"/>
    <mergeCell ref="G218:S218"/>
    <mergeCell ref="T218:Z218"/>
    <mergeCell ref="AA218:AE218"/>
    <mergeCell ref="AF218:AJ218"/>
    <mergeCell ref="AK218:AO218"/>
    <mergeCell ref="AP218:AT218"/>
    <mergeCell ref="AU218:AY218"/>
    <mergeCell ref="AP216:AT216"/>
    <mergeCell ref="AU216:AY216"/>
    <mergeCell ref="AZ216:BD216"/>
    <mergeCell ref="A217:F217"/>
    <mergeCell ref="G217:S217"/>
    <mergeCell ref="T217:Z217"/>
    <mergeCell ref="AA217:AE217"/>
    <mergeCell ref="AF217:AJ217"/>
    <mergeCell ref="AK217:AO217"/>
    <mergeCell ref="AP217:AT217"/>
    <mergeCell ref="A213:BL213"/>
    <mergeCell ref="A214:BD214"/>
    <mergeCell ref="A215:F216"/>
    <mergeCell ref="G215:S216"/>
    <mergeCell ref="T215:Z216"/>
    <mergeCell ref="AA215:AO215"/>
    <mergeCell ref="AP215:BD215"/>
    <mergeCell ref="AA216:AE216"/>
    <mergeCell ref="AF216:AJ216"/>
    <mergeCell ref="AK216:AO216"/>
    <mergeCell ref="AP211:AT211"/>
    <mergeCell ref="AU211:AY211"/>
    <mergeCell ref="AZ211:BD211"/>
    <mergeCell ref="BE211:BI211"/>
    <mergeCell ref="BJ211:BN211"/>
    <mergeCell ref="BO211:BS211"/>
    <mergeCell ref="A211:F211"/>
    <mergeCell ref="G211:S211"/>
    <mergeCell ref="T211:Z211"/>
    <mergeCell ref="AA211:AE211"/>
    <mergeCell ref="AF211:AJ211"/>
    <mergeCell ref="AK211:AO211"/>
    <mergeCell ref="AP210:AT210"/>
    <mergeCell ref="AU210:AY210"/>
    <mergeCell ref="AZ210:BD210"/>
    <mergeCell ref="BE210:BI210"/>
    <mergeCell ref="BJ210:BN210"/>
    <mergeCell ref="BO210:BS210"/>
    <mergeCell ref="A210:F210"/>
    <mergeCell ref="G210:S210"/>
    <mergeCell ref="T210:Z210"/>
    <mergeCell ref="AA210:AE210"/>
    <mergeCell ref="AF210:AJ210"/>
    <mergeCell ref="AK210:AO210"/>
    <mergeCell ref="AP209:AT209"/>
    <mergeCell ref="AU209:AY209"/>
    <mergeCell ref="AZ209:BD209"/>
    <mergeCell ref="BE209:BI209"/>
    <mergeCell ref="BJ209:BN209"/>
    <mergeCell ref="BO209:BS209"/>
    <mergeCell ref="A209:F209"/>
    <mergeCell ref="G209:S209"/>
    <mergeCell ref="T209:Z209"/>
    <mergeCell ref="AA209:AE209"/>
    <mergeCell ref="AF209:AJ209"/>
    <mergeCell ref="AK209:AO209"/>
    <mergeCell ref="AP208:AT208"/>
    <mergeCell ref="AU208:AY208"/>
    <mergeCell ref="AZ208:BD208"/>
    <mergeCell ref="BE208:BI208"/>
    <mergeCell ref="BJ208:BN208"/>
    <mergeCell ref="BO208:BS208"/>
    <mergeCell ref="A206:BS206"/>
    <mergeCell ref="A207:F208"/>
    <mergeCell ref="G207:S208"/>
    <mergeCell ref="T207:Z208"/>
    <mergeCell ref="AA207:AO207"/>
    <mergeCell ref="AP207:BD207"/>
    <mergeCell ref="BE207:BS207"/>
    <mergeCell ref="AA208:AE208"/>
    <mergeCell ref="AF208:AJ208"/>
    <mergeCell ref="AK208:AO208"/>
    <mergeCell ref="BA197:BC197"/>
    <mergeCell ref="BD197:BF197"/>
    <mergeCell ref="BG197:BI197"/>
    <mergeCell ref="BJ197:BL197"/>
    <mergeCell ref="A204:BL204"/>
    <mergeCell ref="A205:BS205"/>
    <mergeCell ref="A198:C198"/>
    <mergeCell ref="D198:V198"/>
    <mergeCell ref="W198:Y198"/>
    <mergeCell ref="Z198:AB198"/>
    <mergeCell ref="AI197:AK197"/>
    <mergeCell ref="AL197:AN197"/>
    <mergeCell ref="AO197:AQ197"/>
    <mergeCell ref="AR197:AT197"/>
    <mergeCell ref="AU197:AW197"/>
    <mergeCell ref="AX197:AZ197"/>
    <mergeCell ref="A197:C197"/>
    <mergeCell ref="D197:V197"/>
    <mergeCell ref="W197:Y197"/>
    <mergeCell ref="Z197:AB197"/>
    <mergeCell ref="AC197:AE197"/>
    <mergeCell ref="AF197:AH197"/>
    <mergeCell ref="BD193:BF194"/>
    <mergeCell ref="BG193:BI194"/>
    <mergeCell ref="A196:C196"/>
    <mergeCell ref="D196:V196"/>
    <mergeCell ref="W196:Y196"/>
    <mergeCell ref="Z196:AB196"/>
    <mergeCell ref="AC196:AE196"/>
    <mergeCell ref="AF196:AH196"/>
    <mergeCell ref="AI195:AK195"/>
    <mergeCell ref="AL195:AN195"/>
    <mergeCell ref="AO195:AQ195"/>
    <mergeCell ref="AR195:AT195"/>
    <mergeCell ref="AU195:AW195"/>
    <mergeCell ref="AX195:AZ195"/>
    <mergeCell ref="A195:C195"/>
    <mergeCell ref="D195:V195"/>
    <mergeCell ref="W195:Y195"/>
    <mergeCell ref="Z195:AB195"/>
    <mergeCell ref="AC195:AE195"/>
    <mergeCell ref="AF195:AH195"/>
    <mergeCell ref="A192:C194"/>
    <mergeCell ref="D192:V194"/>
    <mergeCell ref="W192:AH192"/>
    <mergeCell ref="AI192:AT192"/>
    <mergeCell ref="AU192:AZ192"/>
    <mergeCell ref="BA192:BF192"/>
    <mergeCell ref="AT176:AX176"/>
    <mergeCell ref="AY176:BC176"/>
    <mergeCell ref="BD176:BH176"/>
    <mergeCell ref="BI176:BM176"/>
    <mergeCell ref="BN176:BR176"/>
    <mergeCell ref="A191:BL191"/>
    <mergeCell ref="BI177:BM177"/>
    <mergeCell ref="BN177:BR177"/>
    <mergeCell ref="A178:T178"/>
    <mergeCell ref="U178:Y178"/>
    <mergeCell ref="A176:T176"/>
    <mergeCell ref="U176:Y176"/>
    <mergeCell ref="Z176:AD176"/>
    <mergeCell ref="AE176:AI176"/>
    <mergeCell ref="AJ176:AN176"/>
    <mergeCell ref="AO176:AS176"/>
    <mergeCell ref="W194:Y194"/>
    <mergeCell ref="Z194:AB194"/>
    <mergeCell ref="AC194:AE194"/>
    <mergeCell ref="AF194:AH194"/>
    <mergeCell ref="AI194:AK194"/>
    <mergeCell ref="AL194:AN194"/>
    <mergeCell ref="AO194:AQ194"/>
    <mergeCell ref="AR194:AT194"/>
    <mergeCell ref="BG192:BL192"/>
    <mergeCell ref="W193:AB193"/>
    <mergeCell ref="AC193:AH193"/>
    <mergeCell ref="AI193:AN193"/>
    <mergeCell ref="AO193:AT193"/>
    <mergeCell ref="AU193:AW194"/>
    <mergeCell ref="AX193:AZ194"/>
    <mergeCell ref="BA193:BC194"/>
    <mergeCell ref="AO175:AS175"/>
    <mergeCell ref="AT175:AX175"/>
    <mergeCell ref="AY175:BC175"/>
    <mergeCell ref="BD175:BH175"/>
    <mergeCell ref="BI175:BM175"/>
    <mergeCell ref="BN175:BR175"/>
    <mergeCell ref="AT174:AX174"/>
    <mergeCell ref="AY174:BC174"/>
    <mergeCell ref="BD174:BH174"/>
    <mergeCell ref="BI174:BM174"/>
    <mergeCell ref="BN174:BR174"/>
    <mergeCell ref="A175:T175"/>
    <mergeCell ref="U175:Y175"/>
    <mergeCell ref="Z175:AD175"/>
    <mergeCell ref="AE175:AI175"/>
    <mergeCell ref="AJ175:AN175"/>
    <mergeCell ref="A174:T174"/>
    <mergeCell ref="U174:Y174"/>
    <mergeCell ref="Z174:AD174"/>
    <mergeCell ref="AE174:AI174"/>
    <mergeCell ref="AJ174:AN174"/>
    <mergeCell ref="AO174:AS174"/>
    <mergeCell ref="AO173:AS173"/>
    <mergeCell ref="AT173:AX173"/>
    <mergeCell ref="AY173:BC173"/>
    <mergeCell ref="BD173:BH173"/>
    <mergeCell ref="BI173:BM173"/>
    <mergeCell ref="BN173:BR173"/>
    <mergeCell ref="A172:T173"/>
    <mergeCell ref="U172:AD172"/>
    <mergeCell ref="AE172:AN172"/>
    <mergeCell ref="AO172:AX172"/>
    <mergeCell ref="AY172:BH172"/>
    <mergeCell ref="BI172:BR172"/>
    <mergeCell ref="U173:Y173"/>
    <mergeCell ref="Z173:AD173"/>
    <mergeCell ref="AE173:AI173"/>
    <mergeCell ref="AJ173:AN173"/>
    <mergeCell ref="AP157:AT157"/>
    <mergeCell ref="AU157:AY157"/>
    <mergeCell ref="AZ157:BD157"/>
    <mergeCell ref="BE157:BI157"/>
    <mergeCell ref="A170:BL170"/>
    <mergeCell ref="A171:BR171"/>
    <mergeCell ref="BE158:BI158"/>
    <mergeCell ref="A159:C159"/>
    <mergeCell ref="D159:P159"/>
    <mergeCell ref="Q159:U159"/>
    <mergeCell ref="BE159:BI159"/>
    <mergeCell ref="A160:C160"/>
    <mergeCell ref="D160:P160"/>
    <mergeCell ref="Q160:U160"/>
    <mergeCell ref="V160:AE160"/>
    <mergeCell ref="AF160:AJ160"/>
    <mergeCell ref="BT139:BX139"/>
    <mergeCell ref="A152:BL152"/>
    <mergeCell ref="A153:C154"/>
    <mergeCell ref="D153:P154"/>
    <mergeCell ref="Q153:U154"/>
    <mergeCell ref="V153:AE154"/>
    <mergeCell ref="AF153:AT153"/>
    <mergeCell ref="AU153:BI153"/>
    <mergeCell ref="AF154:AJ154"/>
    <mergeCell ref="AK154:AO154"/>
    <mergeCell ref="AP139:AT139"/>
    <mergeCell ref="AU139:AY139"/>
    <mergeCell ref="AZ139:BD139"/>
    <mergeCell ref="BE139:BI139"/>
    <mergeCell ref="BJ139:BN139"/>
    <mergeCell ref="BO139:BS139"/>
    <mergeCell ref="A139:C139"/>
    <mergeCell ref="AU140:AY140"/>
    <mergeCell ref="AZ140:BD140"/>
    <mergeCell ref="BE140:BI140"/>
    <mergeCell ref="BJ140:BN140"/>
    <mergeCell ref="BO140:BS140"/>
    <mergeCell ref="BT140:BX140"/>
    <mergeCell ref="A140:C140"/>
    <mergeCell ref="D140:P140"/>
    <mergeCell ref="Q140:U140"/>
    <mergeCell ref="V140:AE140"/>
    <mergeCell ref="AF140:AJ140"/>
    <mergeCell ref="AK140:AO140"/>
    <mergeCell ref="AP140:AT140"/>
    <mergeCell ref="BO141:BS141"/>
    <mergeCell ref="A141:C141"/>
    <mergeCell ref="BO137:BS137"/>
    <mergeCell ref="A137:C137"/>
    <mergeCell ref="D137:P137"/>
    <mergeCell ref="Q137:U137"/>
    <mergeCell ref="V137:AE137"/>
    <mergeCell ref="AF137:AJ137"/>
    <mergeCell ref="AK137:AO137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BE138:BI138"/>
    <mergeCell ref="BJ138:BN138"/>
    <mergeCell ref="BO138:BS138"/>
    <mergeCell ref="D141:P141"/>
    <mergeCell ref="Q141:U141"/>
    <mergeCell ref="V141:AE141"/>
    <mergeCell ref="AF141:AJ141"/>
    <mergeCell ref="AK141:AO141"/>
    <mergeCell ref="BE144:BI144"/>
    <mergeCell ref="BJ144:BN144"/>
    <mergeCell ref="BD128:BH128"/>
    <mergeCell ref="A133:BL133"/>
    <mergeCell ref="A134:BL134"/>
    <mergeCell ref="AT129:AX129"/>
    <mergeCell ref="AY129:BC129"/>
    <mergeCell ref="BD129:BH129"/>
    <mergeCell ref="A130:C130"/>
    <mergeCell ref="D139:P139"/>
    <mergeCell ref="Q139:U139"/>
    <mergeCell ref="V139:AE139"/>
    <mergeCell ref="AF139:AJ139"/>
    <mergeCell ref="AK139:AO139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AT130:AX130"/>
    <mergeCell ref="AY130:BC130"/>
    <mergeCell ref="BD130:BH130"/>
    <mergeCell ref="D130:T130"/>
    <mergeCell ref="U130:Y130"/>
    <mergeCell ref="Z130:AD130"/>
    <mergeCell ref="AE130:AI130"/>
    <mergeCell ref="AJ130:AN130"/>
    <mergeCell ref="AO130:AS130"/>
    <mergeCell ref="A128:C128"/>
    <mergeCell ref="D128:T128"/>
    <mergeCell ref="U128:Y128"/>
    <mergeCell ref="Z128:AD128"/>
    <mergeCell ref="AE128:AI128"/>
    <mergeCell ref="AJ128:AN128"/>
    <mergeCell ref="A129:C129"/>
    <mergeCell ref="D129:T129"/>
    <mergeCell ref="U129:Y129"/>
    <mergeCell ref="Z129:AD129"/>
    <mergeCell ref="AE129:AI129"/>
    <mergeCell ref="AJ129:AN129"/>
    <mergeCell ref="AO129:AS129"/>
    <mergeCell ref="BJ135:BX135"/>
    <mergeCell ref="AF136:AJ136"/>
    <mergeCell ref="AK136:AO136"/>
    <mergeCell ref="AP136:AT136"/>
    <mergeCell ref="AU136:AY136"/>
    <mergeCell ref="AZ136:BD136"/>
    <mergeCell ref="BE136:BI136"/>
    <mergeCell ref="BJ136:BN136"/>
    <mergeCell ref="BO136:BS136"/>
    <mergeCell ref="BT136:BX136"/>
    <mergeCell ref="A135:C136"/>
    <mergeCell ref="D135:P136"/>
    <mergeCell ref="Q135:U136"/>
    <mergeCell ref="V135:AE136"/>
    <mergeCell ref="AF135:AT135"/>
    <mergeCell ref="AU135:BI135"/>
    <mergeCell ref="AO128:AS128"/>
    <mergeCell ref="AT128:AX128"/>
    <mergeCell ref="AY128:BC128"/>
    <mergeCell ref="AO126:AS126"/>
    <mergeCell ref="AT126:AX126"/>
    <mergeCell ref="AY126:BC126"/>
    <mergeCell ref="BD126:BH126"/>
    <mergeCell ref="A127:C127"/>
    <mergeCell ref="D127:T127"/>
    <mergeCell ref="U127:Y127"/>
    <mergeCell ref="Z127:AD127"/>
    <mergeCell ref="AE127:AI127"/>
    <mergeCell ref="AJ127:AN127"/>
    <mergeCell ref="A126:C126"/>
    <mergeCell ref="D126:T126"/>
    <mergeCell ref="U126:Y126"/>
    <mergeCell ref="Z126:AD126"/>
    <mergeCell ref="AE126:AI126"/>
    <mergeCell ref="AJ126:AN126"/>
    <mergeCell ref="AE125:AI125"/>
    <mergeCell ref="AJ125:AN125"/>
    <mergeCell ref="AO125:AS125"/>
    <mergeCell ref="AT125:AX125"/>
    <mergeCell ref="AY125:BC125"/>
    <mergeCell ref="BD125:BH125"/>
    <mergeCell ref="AO127:AS127"/>
    <mergeCell ref="AT127:AX127"/>
    <mergeCell ref="AY127:BC127"/>
    <mergeCell ref="BD127:BH127"/>
    <mergeCell ref="BQ118:BT118"/>
    <mergeCell ref="BU118:BY118"/>
    <mergeCell ref="A122:BL122"/>
    <mergeCell ref="A123:BH123"/>
    <mergeCell ref="A124:C125"/>
    <mergeCell ref="D124:T125"/>
    <mergeCell ref="U124:AN124"/>
    <mergeCell ref="AO124:BH124"/>
    <mergeCell ref="U125:Y125"/>
    <mergeCell ref="Z125:AD125"/>
    <mergeCell ref="AN118:AR118"/>
    <mergeCell ref="AS118:AW118"/>
    <mergeCell ref="AX118:BA118"/>
    <mergeCell ref="BB118:BF118"/>
    <mergeCell ref="BG118:BK118"/>
    <mergeCell ref="BL118:BP118"/>
    <mergeCell ref="A118:C118"/>
    <mergeCell ref="D118:T118"/>
    <mergeCell ref="U118:Y118"/>
    <mergeCell ref="Z118:AD118"/>
    <mergeCell ref="AE118:AH118"/>
    <mergeCell ref="AI118:AM118"/>
    <mergeCell ref="AE119:AH119"/>
    <mergeCell ref="AI119:AM119"/>
    <mergeCell ref="AN119:AR119"/>
    <mergeCell ref="BB120:BF120"/>
    <mergeCell ref="BG120:BK120"/>
    <mergeCell ref="BL120:BP120"/>
    <mergeCell ref="BQ120:BT120"/>
    <mergeCell ref="BU120:BY120"/>
    <mergeCell ref="BU119:BY119"/>
    <mergeCell ref="A120:C120"/>
    <mergeCell ref="BL117:BP117"/>
    <mergeCell ref="BQ117:BT117"/>
    <mergeCell ref="BU117:BY117"/>
    <mergeCell ref="BQ116:BT116"/>
    <mergeCell ref="BU116:BY116"/>
    <mergeCell ref="A117:C117"/>
    <mergeCell ref="D117:T117"/>
    <mergeCell ref="U117:Y117"/>
    <mergeCell ref="Z117:AD117"/>
    <mergeCell ref="AE117:AH117"/>
    <mergeCell ref="AI117:AM117"/>
    <mergeCell ref="AN117:AR117"/>
    <mergeCell ref="AS117:AW117"/>
    <mergeCell ref="AN116:AR116"/>
    <mergeCell ref="AS116:AW116"/>
    <mergeCell ref="AX116:BA116"/>
    <mergeCell ref="BB116:BF116"/>
    <mergeCell ref="BG116:BK116"/>
    <mergeCell ref="BL116:BP116"/>
    <mergeCell ref="A116:C116"/>
    <mergeCell ref="D116:T116"/>
    <mergeCell ref="U116:Y116"/>
    <mergeCell ref="Z116:AD116"/>
    <mergeCell ref="AE116:AH116"/>
    <mergeCell ref="AI116:AM116"/>
    <mergeCell ref="AX117:BA117"/>
    <mergeCell ref="BB117:BF117"/>
    <mergeCell ref="BG117:BK117"/>
    <mergeCell ref="BL115:BP115"/>
    <mergeCell ref="BQ115:BT115"/>
    <mergeCell ref="BU115:BY115"/>
    <mergeCell ref="U115:Y115"/>
    <mergeCell ref="Z115:AD115"/>
    <mergeCell ref="AE115:AH115"/>
    <mergeCell ref="AI115:AM115"/>
    <mergeCell ref="AN115:AR115"/>
    <mergeCell ref="AS115:AW115"/>
    <mergeCell ref="BB108:BF108"/>
    <mergeCell ref="BG108:BK108"/>
    <mergeCell ref="A111:BL111"/>
    <mergeCell ref="A112:BL112"/>
    <mergeCell ref="A113:BY113"/>
    <mergeCell ref="A114:C115"/>
    <mergeCell ref="D114:T115"/>
    <mergeCell ref="U114:AM114"/>
    <mergeCell ref="AN114:BF114"/>
    <mergeCell ref="BG114:BY114"/>
    <mergeCell ref="AX115:BA115"/>
    <mergeCell ref="BB115:BF115"/>
    <mergeCell ref="BG115:BK115"/>
    <mergeCell ref="BB107:BF107"/>
    <mergeCell ref="BG107:BK107"/>
    <mergeCell ref="A108:E108"/>
    <mergeCell ref="F108:W108"/>
    <mergeCell ref="X108:AB108"/>
    <mergeCell ref="AC108:AG108"/>
    <mergeCell ref="AH108:AL108"/>
    <mergeCell ref="AM108:AQ108"/>
    <mergeCell ref="AR108:AV108"/>
    <mergeCell ref="AW108:BA108"/>
    <mergeCell ref="BB106:BF106"/>
    <mergeCell ref="BG106:BK106"/>
    <mergeCell ref="A107:E107"/>
    <mergeCell ref="F107:W107"/>
    <mergeCell ref="X107:AB107"/>
    <mergeCell ref="AC107:AG107"/>
    <mergeCell ref="AH107:AL107"/>
    <mergeCell ref="AM107:AQ107"/>
    <mergeCell ref="AR107:AV107"/>
    <mergeCell ref="AW107:BA107"/>
    <mergeCell ref="BB105:BF105"/>
    <mergeCell ref="BG105:BK105"/>
    <mergeCell ref="A106:E106"/>
    <mergeCell ref="F106:W106"/>
    <mergeCell ref="X106:AB106"/>
    <mergeCell ref="AC106:AG106"/>
    <mergeCell ref="AH106:AL106"/>
    <mergeCell ref="AM106:AQ106"/>
    <mergeCell ref="AR106:AV106"/>
    <mergeCell ref="AW106:BA106"/>
    <mergeCell ref="A104:E105"/>
    <mergeCell ref="F104:W105"/>
    <mergeCell ref="X104:AQ104"/>
    <mergeCell ref="AR104:BK104"/>
    <mergeCell ref="X105:AB105"/>
    <mergeCell ref="AC105:AG105"/>
    <mergeCell ref="AH105:AL105"/>
    <mergeCell ref="AM105:AQ105"/>
    <mergeCell ref="AR105:AV105"/>
    <mergeCell ref="AW105:BA105"/>
    <mergeCell ref="AR85:AV85"/>
    <mergeCell ref="AW85:BA85"/>
    <mergeCell ref="BB85:BF85"/>
    <mergeCell ref="BG85:BK85"/>
    <mergeCell ref="A102:BL102"/>
    <mergeCell ref="A103:BK103"/>
    <mergeCell ref="AW86:BA86"/>
    <mergeCell ref="BB86:BF86"/>
    <mergeCell ref="BG86:BK86"/>
    <mergeCell ref="A87:D87"/>
    <mergeCell ref="AR84:AV84"/>
    <mergeCell ref="AW84:BA84"/>
    <mergeCell ref="BB84:BF84"/>
    <mergeCell ref="BG84:BK84"/>
    <mergeCell ref="A85:D85"/>
    <mergeCell ref="E85:W85"/>
    <mergeCell ref="X85:AB85"/>
    <mergeCell ref="AC85:AG85"/>
    <mergeCell ref="AH85:AL85"/>
    <mergeCell ref="AM85:AQ85"/>
    <mergeCell ref="AW87:BA87"/>
    <mergeCell ref="BB87:BF87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E87:W87"/>
    <mergeCell ref="X87:AB87"/>
    <mergeCell ref="AR83:AV83"/>
    <mergeCell ref="AW83:BA83"/>
    <mergeCell ref="BB83:BF83"/>
    <mergeCell ref="BG83:BK83"/>
    <mergeCell ref="A84:D84"/>
    <mergeCell ref="E84:W84"/>
    <mergeCell ref="X84:AB84"/>
    <mergeCell ref="AC84:AG84"/>
    <mergeCell ref="AH84:AL84"/>
    <mergeCell ref="AM84:AQ84"/>
    <mergeCell ref="A83:D83"/>
    <mergeCell ref="E83:W83"/>
    <mergeCell ref="X83:AB83"/>
    <mergeCell ref="AC83:AG83"/>
    <mergeCell ref="AH83:AL83"/>
    <mergeCell ref="AM83:AQ83"/>
    <mergeCell ref="AH82:AL82"/>
    <mergeCell ref="AM82:AQ82"/>
    <mergeCell ref="AR82:AV82"/>
    <mergeCell ref="AW82:BA82"/>
    <mergeCell ref="BB82:BF82"/>
    <mergeCell ref="BG82:BK82"/>
    <mergeCell ref="BQ77:BT77"/>
    <mergeCell ref="BU77:BY77"/>
    <mergeCell ref="A79:BL79"/>
    <mergeCell ref="A80:BK80"/>
    <mergeCell ref="A81:D82"/>
    <mergeCell ref="E81:W82"/>
    <mergeCell ref="X81:AQ81"/>
    <mergeCell ref="AR81:BK81"/>
    <mergeCell ref="X82:AB82"/>
    <mergeCell ref="AC82:AG82"/>
    <mergeCell ref="AN77:AR77"/>
    <mergeCell ref="AS77:AW77"/>
    <mergeCell ref="AX77:BA77"/>
    <mergeCell ref="BB77:BF77"/>
    <mergeCell ref="BG77:BK77"/>
    <mergeCell ref="BL77:BP77"/>
    <mergeCell ref="A77:E77"/>
    <mergeCell ref="F77:T77"/>
    <mergeCell ref="U77:Y77"/>
    <mergeCell ref="Z77:AD77"/>
    <mergeCell ref="AE77:AH77"/>
    <mergeCell ref="AI77:AM77"/>
    <mergeCell ref="AX76:BA76"/>
    <mergeCell ref="BB76:BF76"/>
    <mergeCell ref="BG76:BK76"/>
    <mergeCell ref="BL76:BP76"/>
    <mergeCell ref="BQ76:BT76"/>
    <mergeCell ref="BU76:BY76"/>
    <mergeCell ref="BQ75:BT75"/>
    <mergeCell ref="BU75:BY75"/>
    <mergeCell ref="A76:E76"/>
    <mergeCell ref="F76:T76"/>
    <mergeCell ref="U76:Y76"/>
    <mergeCell ref="Z76:AD76"/>
    <mergeCell ref="AE76:AH76"/>
    <mergeCell ref="AI76:AM76"/>
    <mergeCell ref="AN76:AR76"/>
    <mergeCell ref="AS76:AW76"/>
    <mergeCell ref="AN75:AR75"/>
    <mergeCell ref="AS75:AW75"/>
    <mergeCell ref="AX75:BA75"/>
    <mergeCell ref="BB75:BF75"/>
    <mergeCell ref="BG75:BK75"/>
    <mergeCell ref="BL75:BP75"/>
    <mergeCell ref="BG74:BK74"/>
    <mergeCell ref="BL74:BP74"/>
    <mergeCell ref="BQ74:BT74"/>
    <mergeCell ref="BU74:BY74"/>
    <mergeCell ref="A75:E75"/>
    <mergeCell ref="F75:T75"/>
    <mergeCell ref="U75:Y75"/>
    <mergeCell ref="Z75:AD75"/>
    <mergeCell ref="AE75:AH75"/>
    <mergeCell ref="AI75:AM75"/>
    <mergeCell ref="AE74:AH74"/>
    <mergeCell ref="AI74:AM74"/>
    <mergeCell ref="AN74:AR74"/>
    <mergeCell ref="AS74:AW74"/>
    <mergeCell ref="AX74:BA74"/>
    <mergeCell ref="BB74:BF74"/>
    <mergeCell ref="BU54:BY54"/>
    <mergeCell ref="A71:BL71"/>
    <mergeCell ref="A72:BY72"/>
    <mergeCell ref="A73:E74"/>
    <mergeCell ref="F73:T74"/>
    <mergeCell ref="U73:AM73"/>
    <mergeCell ref="AN73:BF73"/>
    <mergeCell ref="BG73:BY73"/>
    <mergeCell ref="U74:Y74"/>
    <mergeCell ref="Z74:AD74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42:D42"/>
    <mergeCell ref="E42:W42"/>
    <mergeCell ref="X42:AB42"/>
    <mergeCell ref="AC42:AG42"/>
    <mergeCell ref="AH42:AL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U33:BY33"/>
    <mergeCell ref="BQ33:BT33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118 A197 A128">
    <cfRule type="cellIs" dxfId="55" priority="60" stopIfTrue="1" operator="equal">
      <formula>A117</formula>
    </cfRule>
  </conditionalFormatting>
  <conditionalFormatting sqref="A139:C139 A157:C157">
    <cfRule type="cellIs" dxfId="54" priority="61" stopIfTrue="1" operator="equal">
      <formula>A138</formula>
    </cfRule>
    <cfRule type="cellIs" dxfId="53" priority="62" stopIfTrue="1" operator="equal">
      <formula>0</formula>
    </cfRule>
  </conditionalFormatting>
  <conditionalFormatting sqref="A119">
    <cfRule type="cellIs" dxfId="52" priority="59" stopIfTrue="1" operator="equal">
      <formula>A118</formula>
    </cfRule>
  </conditionalFormatting>
  <conditionalFormatting sqref="A120">
    <cfRule type="cellIs" dxfId="51" priority="58" stopIfTrue="1" operator="equal">
      <formula>A119</formula>
    </cfRule>
  </conditionalFormatting>
  <conditionalFormatting sqref="A131">
    <cfRule type="cellIs" dxfId="50" priority="64" stopIfTrue="1" operator="equal">
      <formula>A128</formula>
    </cfRule>
  </conditionalFormatting>
  <conditionalFormatting sqref="A129">
    <cfRule type="cellIs" dxfId="49" priority="56" stopIfTrue="1" operator="equal">
      <formula>A128</formula>
    </cfRule>
  </conditionalFormatting>
  <conditionalFormatting sqref="A130">
    <cfRule type="cellIs" dxfId="48" priority="55" stopIfTrue="1" operator="equal">
      <formula>A129</formula>
    </cfRule>
  </conditionalFormatting>
  <conditionalFormatting sqref="A198">
    <cfRule type="cellIs" dxfId="47" priority="5" stopIfTrue="1" operator="equal">
      <formula>A197</formula>
    </cfRule>
  </conditionalFormatting>
  <conditionalFormatting sqref="A140:C140">
    <cfRule type="cellIs" dxfId="46" priority="52" stopIfTrue="1" operator="equal">
      <formula>A139</formula>
    </cfRule>
    <cfRule type="cellIs" dxfId="45" priority="53" stopIfTrue="1" operator="equal">
      <formula>0</formula>
    </cfRule>
  </conditionalFormatting>
  <conditionalFormatting sqref="A141:C141">
    <cfRule type="cellIs" dxfId="44" priority="50" stopIfTrue="1" operator="equal">
      <formula>A140</formula>
    </cfRule>
    <cfRule type="cellIs" dxfId="43" priority="51" stopIfTrue="1" operator="equal">
      <formula>0</formula>
    </cfRule>
  </conditionalFormatting>
  <conditionalFormatting sqref="A142:C142">
    <cfRule type="cellIs" dxfId="42" priority="48" stopIfTrue="1" operator="equal">
      <formula>A141</formula>
    </cfRule>
    <cfRule type="cellIs" dxfId="41" priority="49" stopIfTrue="1" operator="equal">
      <formula>0</formula>
    </cfRule>
  </conditionalFormatting>
  <conditionalFormatting sqref="A143:C143">
    <cfRule type="cellIs" dxfId="40" priority="46" stopIfTrue="1" operator="equal">
      <formula>A142</formula>
    </cfRule>
    <cfRule type="cellIs" dxfId="39" priority="47" stopIfTrue="1" operator="equal">
      <formula>0</formula>
    </cfRule>
  </conditionalFormatting>
  <conditionalFormatting sqref="A144:C144">
    <cfRule type="cellIs" dxfId="38" priority="44" stopIfTrue="1" operator="equal">
      <formula>A143</formula>
    </cfRule>
    <cfRule type="cellIs" dxfId="37" priority="45" stopIfTrue="1" operator="equal">
      <formula>0</formula>
    </cfRule>
  </conditionalFormatting>
  <conditionalFormatting sqref="A145:C145">
    <cfRule type="cellIs" dxfId="36" priority="42" stopIfTrue="1" operator="equal">
      <formula>A144</formula>
    </cfRule>
    <cfRule type="cellIs" dxfId="35" priority="43" stopIfTrue="1" operator="equal">
      <formula>0</formula>
    </cfRule>
  </conditionalFormatting>
  <conditionalFormatting sqref="A146:C146">
    <cfRule type="cellIs" dxfId="34" priority="40" stopIfTrue="1" operator="equal">
      <formula>A145</formula>
    </cfRule>
    <cfRule type="cellIs" dxfId="33" priority="41" stopIfTrue="1" operator="equal">
      <formula>0</formula>
    </cfRule>
  </conditionalFormatting>
  <conditionalFormatting sqref="A147:C147">
    <cfRule type="cellIs" dxfId="32" priority="38" stopIfTrue="1" operator="equal">
      <formula>A146</formula>
    </cfRule>
    <cfRule type="cellIs" dxfId="31" priority="39" stopIfTrue="1" operator="equal">
      <formula>0</formula>
    </cfRule>
  </conditionalFormatting>
  <conditionalFormatting sqref="A148:C148">
    <cfRule type="cellIs" dxfId="30" priority="36" stopIfTrue="1" operator="equal">
      <formula>A147</formula>
    </cfRule>
    <cfRule type="cellIs" dxfId="29" priority="37" stopIfTrue="1" operator="equal">
      <formula>0</formula>
    </cfRule>
  </conditionalFormatting>
  <conditionalFormatting sqref="A149:C149">
    <cfRule type="cellIs" dxfId="28" priority="34" stopIfTrue="1" operator="equal">
      <formula>A148</formula>
    </cfRule>
    <cfRule type="cellIs" dxfId="27" priority="35" stopIfTrue="1" operator="equal">
      <formula>0</formula>
    </cfRule>
  </conditionalFormatting>
  <conditionalFormatting sqref="A150:C150">
    <cfRule type="cellIs" dxfId="26" priority="32" stopIfTrue="1" operator="equal">
      <formula>A149</formula>
    </cfRule>
    <cfRule type="cellIs" dxfId="25" priority="33" stopIfTrue="1" operator="equal">
      <formula>0</formula>
    </cfRule>
  </conditionalFormatting>
  <conditionalFormatting sqref="A158:C158">
    <cfRule type="cellIs" dxfId="24" priority="28" stopIfTrue="1" operator="equal">
      <formula>A157</formula>
    </cfRule>
    <cfRule type="cellIs" dxfId="23" priority="29" stopIfTrue="1" operator="equal">
      <formula>0</formula>
    </cfRule>
  </conditionalFormatting>
  <conditionalFormatting sqref="A159:C159">
    <cfRule type="cellIs" dxfId="22" priority="26" stopIfTrue="1" operator="equal">
      <formula>A158</formula>
    </cfRule>
    <cfRule type="cellIs" dxfId="21" priority="27" stopIfTrue="1" operator="equal">
      <formula>0</formula>
    </cfRule>
  </conditionalFormatting>
  <conditionalFormatting sqref="A160:C160">
    <cfRule type="cellIs" dxfId="20" priority="24" stopIfTrue="1" operator="equal">
      <formula>A159</formula>
    </cfRule>
    <cfRule type="cellIs" dxfId="19" priority="25" stopIfTrue="1" operator="equal">
      <formula>0</formula>
    </cfRule>
  </conditionalFormatting>
  <conditionalFormatting sqref="A161:C161">
    <cfRule type="cellIs" dxfId="18" priority="22" stopIfTrue="1" operator="equal">
      <formula>A160</formula>
    </cfRule>
    <cfRule type="cellIs" dxfId="17" priority="23" stopIfTrue="1" operator="equal">
      <formula>0</formula>
    </cfRule>
  </conditionalFormatting>
  <conditionalFormatting sqref="A162:C162">
    <cfRule type="cellIs" dxfId="16" priority="20" stopIfTrue="1" operator="equal">
      <formula>A161</formula>
    </cfRule>
    <cfRule type="cellIs" dxfId="15" priority="21" stopIfTrue="1" operator="equal">
      <formula>0</formula>
    </cfRule>
  </conditionalFormatting>
  <conditionalFormatting sqref="A163:C163">
    <cfRule type="cellIs" dxfId="14" priority="18" stopIfTrue="1" operator="equal">
      <formula>A162</formula>
    </cfRule>
    <cfRule type="cellIs" dxfId="13" priority="19" stopIfTrue="1" operator="equal">
      <formula>0</formula>
    </cfRule>
  </conditionalFormatting>
  <conditionalFormatting sqref="A164:C164">
    <cfRule type="cellIs" dxfId="12" priority="16" stopIfTrue="1" operator="equal">
      <formula>A163</formula>
    </cfRule>
    <cfRule type="cellIs" dxfId="11" priority="17" stopIfTrue="1" operator="equal">
      <formula>0</formula>
    </cfRule>
  </conditionalFormatting>
  <conditionalFormatting sqref="A165:C165">
    <cfRule type="cellIs" dxfId="10" priority="14" stopIfTrue="1" operator="equal">
      <formula>A164</formula>
    </cfRule>
    <cfRule type="cellIs" dxfId="9" priority="15" stopIfTrue="1" operator="equal">
      <formula>0</formula>
    </cfRule>
  </conditionalFormatting>
  <conditionalFormatting sqref="A166:C166">
    <cfRule type="cellIs" dxfId="8" priority="12" stopIfTrue="1" operator="equal">
      <formula>A165</formula>
    </cfRule>
    <cfRule type="cellIs" dxfId="7" priority="13" stopIfTrue="1" operator="equal">
      <formula>0</formula>
    </cfRule>
  </conditionalFormatting>
  <conditionalFormatting sqref="A167:C167">
    <cfRule type="cellIs" dxfId="6" priority="10" stopIfTrue="1" operator="equal">
      <formula>A166</formula>
    </cfRule>
    <cfRule type="cellIs" dxfId="5" priority="11" stopIfTrue="1" operator="equal">
      <formula>0</formula>
    </cfRule>
  </conditionalFormatting>
  <conditionalFormatting sqref="A168:C168">
    <cfRule type="cellIs" dxfId="4" priority="8" stopIfTrue="1" operator="equal">
      <formula>A167</formula>
    </cfRule>
    <cfRule type="cellIs" dxfId="3" priority="9" stopIfTrue="1" operator="equal">
      <formula>0</formula>
    </cfRule>
  </conditionalFormatting>
  <conditionalFormatting sqref="A199">
    <cfRule type="cellIs" dxfId="2" priority="4" stopIfTrue="1" operator="equal">
      <formula>A198</formula>
    </cfRule>
  </conditionalFormatting>
  <conditionalFormatting sqref="A200">
    <cfRule type="cellIs" dxfId="1" priority="3" stopIfTrue="1" operator="equal">
      <formula>A199</formula>
    </cfRule>
  </conditionalFormatting>
  <conditionalFormatting sqref="A201">
    <cfRule type="cellIs" dxfId="0" priority="2" stopIfTrue="1" operator="equal">
      <formula>A200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6" manualBreakCount="6">
    <brk id="34" max="76" man="1"/>
    <brk id="77" max="76" man="1"/>
    <brk id="121" max="76" man="1"/>
    <brk id="164" max="76" man="1"/>
    <brk id="212" max="76" man="1"/>
    <brk id="247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КПК0810160</vt:lpstr>
      <vt:lpstr>'Додаток2 КПК0810160'!Область_печати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KRAVCHENKO</cp:lastModifiedBy>
  <cp:lastPrinted>2020-12-24T09:40:29Z</cp:lastPrinted>
  <dcterms:created xsi:type="dcterms:W3CDTF">2016-07-02T12:27:50Z</dcterms:created>
  <dcterms:modified xsi:type="dcterms:W3CDTF">2021-07-19T09:34:16Z</dcterms:modified>
</cp:coreProperties>
</file>