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ocuments\Бюджeтний віддiл\"/>
    </mc:Choice>
  </mc:AlternateContent>
  <bookViews>
    <workbookView xWindow="390" yWindow="1005" windowWidth="27795" windowHeight="14385" tabRatio="522"/>
  </bookViews>
  <sheets>
    <sheet name="Додаток2 КПК0712010" sheetId="6" r:id="rId1"/>
  </sheets>
  <definedNames>
    <definedName name="_xlnm.Print_Area" localSheetId="0">'Додаток2 КПК0712010'!$A$1:$BY$255</definedName>
  </definedNames>
  <calcPr calcId="162913"/>
</workbook>
</file>

<file path=xl/calcChain.xml><?xml version="1.0" encoding="utf-8"?>
<calcChain xmlns="http://schemas.openxmlformats.org/spreadsheetml/2006/main">
  <c r="BH232" i="6" l="1"/>
  <c r="AT232" i="6"/>
  <c r="AJ232" i="6"/>
  <c r="BG223" i="6"/>
  <c r="AQ223" i="6"/>
  <c r="AZ200" i="6"/>
  <c r="AK200" i="6"/>
  <c r="BO192" i="6"/>
  <c r="AZ192" i="6"/>
  <c r="AK192" i="6"/>
  <c r="BE158" i="6"/>
  <c r="AP158" i="6"/>
  <c r="BE157" i="6"/>
  <c r="AP157" i="6"/>
  <c r="BE156" i="6"/>
  <c r="AP156" i="6"/>
  <c r="BE155" i="6"/>
  <c r="AP155" i="6"/>
  <c r="BE154" i="6"/>
  <c r="AP154" i="6"/>
  <c r="BE153" i="6"/>
  <c r="AP153" i="6"/>
  <c r="BE152" i="6"/>
  <c r="AP152" i="6"/>
  <c r="BE151" i="6"/>
  <c r="AP151" i="6"/>
  <c r="BE150" i="6"/>
  <c r="AP150" i="6"/>
  <c r="BE149" i="6"/>
  <c r="AP149" i="6"/>
  <c r="BE148" i="6"/>
  <c r="AP148" i="6"/>
  <c r="BE147" i="6"/>
  <c r="AP147" i="6"/>
  <c r="BE146" i="6"/>
  <c r="AP146" i="6"/>
  <c r="BE145" i="6"/>
  <c r="AP145" i="6"/>
  <c r="BE144" i="6"/>
  <c r="AP144" i="6"/>
  <c r="BT137" i="6"/>
  <c r="BE137" i="6"/>
  <c r="AP137" i="6"/>
  <c r="BT136" i="6"/>
  <c r="BE136" i="6"/>
  <c r="AP136" i="6"/>
  <c r="BT135" i="6"/>
  <c r="BE135" i="6"/>
  <c r="AP135" i="6"/>
  <c r="BT134" i="6"/>
  <c r="BE134" i="6"/>
  <c r="AP134" i="6"/>
  <c r="BT133" i="6"/>
  <c r="BE133" i="6"/>
  <c r="AP133" i="6"/>
  <c r="BT132" i="6"/>
  <c r="BE132" i="6"/>
  <c r="AP132" i="6"/>
  <c r="BT131" i="6"/>
  <c r="BE131" i="6"/>
  <c r="AP131" i="6"/>
  <c r="BT130" i="6"/>
  <c r="BE130" i="6"/>
  <c r="AP130" i="6"/>
  <c r="BT129" i="6"/>
  <c r="BE129" i="6"/>
  <c r="AP129" i="6"/>
  <c r="BT128" i="6"/>
  <c r="BE128" i="6"/>
  <c r="AP128" i="6"/>
  <c r="BT127" i="6"/>
  <c r="BE127" i="6"/>
  <c r="AP127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D114" i="6"/>
  <c r="AJ114" i="6"/>
  <c r="BD113" i="6"/>
  <c r="AJ113" i="6"/>
  <c r="BD112" i="6"/>
  <c r="AJ112" i="6"/>
  <c r="BU104" i="6"/>
  <c r="BB104" i="6"/>
  <c r="AI104" i="6"/>
  <c r="BU103" i="6"/>
  <c r="BB103" i="6"/>
  <c r="AI103" i="6"/>
  <c r="BU102" i="6"/>
  <c r="BB102" i="6"/>
  <c r="AI102" i="6"/>
  <c r="BG92" i="6"/>
  <c r="AM92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G52" i="6"/>
  <c r="AM52" i="6"/>
  <c r="BG51" i="6"/>
  <c r="AM51" i="6"/>
  <c r="BG50" i="6"/>
  <c r="AM50" i="6"/>
  <c r="BG49" i="6"/>
  <c r="AM49" i="6"/>
  <c r="BG48" i="6"/>
  <c r="AM48" i="6"/>
  <c r="BG47" i="6"/>
  <c r="AM47" i="6"/>
  <c r="BG46" i="6"/>
  <c r="AM46" i="6"/>
  <c r="BG45" i="6"/>
  <c r="AM45" i="6"/>
  <c r="BU37" i="6"/>
  <c r="BB37" i="6"/>
  <c r="AI37" i="6"/>
  <c r="BU36" i="6"/>
  <c r="BB36" i="6"/>
  <c r="AI36" i="6"/>
  <c r="BU35" i="6"/>
  <c r="BB35" i="6"/>
  <c r="AI35" i="6"/>
  <c r="BU34" i="6"/>
  <c r="BB34" i="6"/>
  <c r="AI34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<sst xmlns="http://schemas.openxmlformats.org/spreadsheetml/2006/main" count="767" uniqueCount="271">
  <si>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</si>
  <si>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</si>
  <si>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</si>
  <si>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</si>
  <si>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</si>
  <si>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</si>
  <si>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</si>
  <si>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</si>
  <si>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</si>
  <si>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</si>
  <si>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</si>
  <si>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</si>
  <si>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</si>
  <si>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</si>
  <si>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</si>
  <si>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</si>
  <si>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</si>
  <si>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</si>
  <si>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</si>
  <si>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</si>
  <si>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</si>
  <si>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</si>
  <si>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</si>
  <si>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</si>
  <si>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</si>
  <si>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</si>
  <si>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</si>
  <si>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</si>
  <si>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</si>
  <si>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</si>
  <si>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</si>
  <si>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</si>
  <si>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</si>
  <si>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</si>
  <si>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</si>
  <si>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</si>
  <si>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</si>
  <si>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</si>
  <si>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</si>
  <si>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</si>
  <si>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</si>
  <si>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</si>
  <si>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</si>
  <si>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</si>
  <si>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</si>
  <si>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</si>
  <si>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</si>
  <si>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</si>
  <si>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</si>
  <si>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</si>
  <si>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</si>
  <si>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</si>
  <si>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</si>
  <si>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</si>
  <si>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</si>
  <si>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</si>
  <si>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</si>
  <si>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</si>
  <si>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</si>
  <si>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</si>
  <si>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</si>
  <si>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</si>
  <si>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</si>
  <si>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</si>
  <si>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</si>
  <si>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</si>
  <si>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</si>
  <si>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</si>
  <si>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</si>
  <si>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</si>
  <si>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</si>
  <si>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</si>
  <si>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</si>
  <si>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</si>
  <si>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</si>
  <si>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</si>
  <si>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</si>
  <si>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</si>
  <si>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</si>
  <si>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</si>
  <si>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</si>
  <si>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</si>
  <si>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</si>
  <si>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</si>
  <si>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</si>
  <si>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</si>
  <si>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</si>
  <si>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</si>
  <si>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</si>
  <si>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</si>
  <si>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</si>
  <si>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</si>
  <si>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</si>
  <si>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</si>
  <si>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</si>
  <si>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</si>
  <si>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</si>
  <si>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</si>
  <si>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</si>
  <si>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</si>
  <si>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</si>
  <si>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</si>
  <si>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</si>
  <si>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</si>
  <si>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</si>
  <si>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</si>
  <si>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</si>
  <si>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</si>
  <si>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</si>
  <si>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</si>
  <si>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</si>
  <si>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</si>
  <si>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</si>
  <si>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</si>
  <si>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</si>
  <si>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</si>
  <si>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</si>
  <si>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</si>
  <si>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</si>
  <si>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</si>
  <si>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</si>
  <si>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</si>
  <si>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</si>
  <si>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</si>
  <si>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</si>
  <si>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</si>
  <si>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</si>
  <si>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</si>
  <si>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</si>
  <si>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</si>
  <si>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</si>
  <si>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</si>
  <si>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</si>
  <si>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</si>
  <si>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</si>
  <si>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</si>
  <si>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</si>
  <si>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</si>
  <si>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</si>
  <si>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</si>
  <si>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</si>
  <si>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</si>
  <si>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</si>
  <si>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</si>
  <si>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</si>
  <si>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</si>
  <si>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</si>
  <si>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</si>
  <si>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</si>
  <si>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</si>
  <si>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</si>
  <si>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</si>
  <si>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</si>
  <si>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</si>
  <si>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</si>
  <si>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</si>
  <si>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</si>
  <si>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</si>
  <si>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</si>
  <si>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</si>
  <si>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</si>
  <si>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</si>
  <si>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</si>
  <si>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</si>
  <si>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</si>
  <si>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</si>
  <si>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</si>
  <si>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</si>
  <si>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</si>
  <si>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</si>
  <si>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</si>
  <si>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</si>
  <si>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</si>
  <si>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</si>
  <si>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</si>
  <si>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</si>
  <si>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</si>
  <si>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</si>
  <si>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</si>
  <si>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</si>
  <si>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</si>
  <si>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</si>
  <si>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</si>
  <si>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Забезпечення надання населенню амбулаторно-поліклінічної та стаціонарної допомоги</t>
  </si>
  <si>
    <t>Придбання обладнання та предметів довгострокового використання</t>
  </si>
  <si>
    <t>затрат</t>
  </si>
  <si>
    <t>кількість штатних одиниць</t>
  </si>
  <si>
    <t>од.</t>
  </si>
  <si>
    <t>штатний розпис</t>
  </si>
  <si>
    <t>кількість установ, що забезпечують рівні права та можливості жінок та чоловіків</t>
  </si>
  <si>
    <t>мережа розпорядника</t>
  </si>
  <si>
    <t>кількість ліжок у звичайних стаціонарах із застосуванням гендерного орієнтованого підходу</t>
  </si>
  <si>
    <t>розрахунково</t>
  </si>
  <si>
    <t>продукту</t>
  </si>
  <si>
    <t>кількість ліжко-днів у звичайних стаціонарах із застосуванням гендерно орієнтованого підходу</t>
  </si>
  <si>
    <t>тис.од.</t>
  </si>
  <si>
    <t>статистичні дані</t>
  </si>
  <si>
    <t>кількість пролікованих пацієнтів у стаціонарі із забезпеченням рівних прав та можливостей жінок та чоловіків</t>
  </si>
  <si>
    <t>жінок</t>
  </si>
  <si>
    <t>осіб</t>
  </si>
  <si>
    <t>чоловіків</t>
  </si>
  <si>
    <t>ефективності</t>
  </si>
  <si>
    <t>завантаженість ліжкового фонду у звичайних стаціонарах із забезпеченням гендерно орієнтованого підходу</t>
  </si>
  <si>
    <t>днів</t>
  </si>
  <si>
    <t>середня кількість пролікованих пацієнтів на 1 штатну посаду лікаря</t>
  </si>
  <si>
    <t>якості</t>
  </si>
  <si>
    <t>зниження показника летальності</t>
  </si>
  <si>
    <t>відс.</t>
  </si>
  <si>
    <t>дінаміка кількості охоплених пролікованих пацієнтів із забезпеченням рівних прав та можливостей жінок та чоловіків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</si>
  <si>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</si>
  <si>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</si>
  <si>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060 - Інші працівники</t>
  </si>
  <si>
    <t>190 - Лікарі</t>
  </si>
  <si>
    <t>200 - Середній медичний персонал</t>
  </si>
  <si>
    <t>210 - Молодший медичний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</si>
  <si>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</si>
  <si>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</si>
  <si>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рівня надання первинної  медичної допомоги та збереження здоров'я населення із забезпеченням гендерно орієнтованого підходу.</t>
  </si>
  <si>
    <t>Забезпечення надання населенню амбулаторно-поліклінічної допомоги; Забезпечення надання населенню стаціонарної медичної допомоги; Забезпечення потреб населення в галузі охорони здоров`я шляхом надання ам булаторно-поліклінічної, санітарної та лікувально-профілактичної допомоги із урахуванням гендерної рівності в суспільстві</t>
  </si>
  <si>
    <t>Конституція України_x000D_
Бюджетний кодекс України_x000D_
Закон України "Про Державний бюджет України на 2021 рік"_x000D_
Закон України "Основи законодавства України про охорону здоров'я"_x000D_
Наказ МФУ "Про деякі питання запровадження програмно-цільового методу склапдання та виконання місцевих бюджетів"_x000D_
Наказ МФУ та МОЗ України "Про затвердження Типового переліку бюджетних програм та результативних показників їх виконання для місцевих бюджетів в галузі "Охорона здоров'я"_x000D_
Закон України "Про забезпечення рівних прав та можливостей жінок і чоловіків"_x000D_
Закон України "Про державні фінансові гарантії медичного обслуговування населення"_x000D_
Наказ МФУ "Про затвердження Методичних рекомендацій щодо впровадження та застосування гендерно орієнтованого підходу в бюджетному процесі"_x000D_
Розпорядження керівника військово-цивільної адміністрації міста Лисичанськ Луганської області №503 від 02.10.2020 року "Про затвердження Програми розвитку та фінансової підтримки КНП "Лисичанська багатопрофільна лікарня" на 2021 рік"_x000D_
Про бюджет Лисичанської міської теріторіальної громади на 2021 рік. Про схвалення прогнозу бюджету Лисичанської міської теріторіальної громади на 2022-2023 роки.</t>
  </si>
  <si>
    <t>(0)(7)</t>
  </si>
  <si>
    <t>Відділ охорони здоров`я військово-цивільної адміністрації міста Лисичанськ Луганської області</t>
  </si>
  <si>
    <t>Начальник відділу охорони здоров`я</t>
  </si>
  <si>
    <t>головний спеціаліст-бухгалтер</t>
  </si>
  <si>
    <t>І.В Бондаренко</t>
  </si>
  <si>
    <t>А.В Устименко</t>
  </si>
  <si>
    <t>43250928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</si>
  <si>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</si>
  <si>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</si>
  <si>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</si>
  <si>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</si>
  <si>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</si>
  <si>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</si>
  <si>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</si>
  <si>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</si>
  <si>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</si>
  <si>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</si>
  <si>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</si>
  <si>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</si>
  <si>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</si>
  <si>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</si>
  <si>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</si>
  <si>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</si>
  <si>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</si>
  <si>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</si>
  <si>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</si>
  <si>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</si>
  <si>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</si>
  <si>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</si>
  <si>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</si>
  <si>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</si>
  <si>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</si>
  <si>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</si>
  <si>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</si>
  <si>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</si>
  <si>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</si>
  <si>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</si>
  <si>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</si>
  <si>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</si>
  <si>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</si>
  <si>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</si>
  <si>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</si>
  <si>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</si>
  <si>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</si>
  <si>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</si>
  <si>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(0)(7)(1)(2)(0)(1)(0)</t>
  </si>
  <si>
    <t>(2)(0)(1)(0)</t>
  </si>
  <si>
    <t>(0)(7)(3)(1)</t>
  </si>
  <si>
    <t>Багатопрофільна стаціонарна медична допомога населенню</t>
  </si>
  <si>
    <t> Відділ охорони здоров'я військово-цивільної адміністрації міста Лисичанськ Луганської області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</si>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</sst>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7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56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252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28.5" customHeight="1" x14ac:dyDescent="0.2">
      <c r="A4" s="11" t="s">
        <v>159</v>
      </c>
      <c r="B4" s="126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220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226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269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270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226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265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266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267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268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227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253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217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4" t="s">
        <v>218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80" customHeight="1" x14ac:dyDescent="0.2">
      <c r="A21" s="124" t="s">
        <v>219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238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228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229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239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106606310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106606310</v>
      </c>
      <c r="AJ30" s="97"/>
      <c r="AK30" s="97"/>
      <c r="AL30" s="97"/>
      <c r="AM30" s="98"/>
      <c r="AN30" s="96">
        <v>41331212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41331212</v>
      </c>
      <c r="BC30" s="97"/>
      <c r="BD30" s="97"/>
      <c r="BE30" s="97"/>
      <c r="BF30" s="98"/>
      <c r="BG30" s="96">
        <v>10797721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10797721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1914988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1914988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1246376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1246376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99" customFormat="1" ht="38.25" customHeight="1" x14ac:dyDescent="0.2">
      <c r="A33" s="89">
        <v>25010300</v>
      </c>
      <c r="B33" s="90"/>
      <c r="C33" s="90"/>
      <c r="D33" s="91"/>
      <c r="E33" s="92" t="s">
        <v>176</v>
      </c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  <c r="U33" s="95" t="s">
        <v>173</v>
      </c>
      <c r="V33" s="95"/>
      <c r="W33" s="95"/>
      <c r="X33" s="95"/>
      <c r="Y33" s="95"/>
      <c r="Z33" s="95">
        <v>590980</v>
      </c>
      <c r="AA33" s="95"/>
      <c r="AB33" s="95"/>
      <c r="AC33" s="95"/>
      <c r="AD33" s="95"/>
      <c r="AE33" s="96">
        <v>0</v>
      </c>
      <c r="AF33" s="97"/>
      <c r="AG33" s="97"/>
      <c r="AH33" s="98"/>
      <c r="AI33" s="96">
        <f>IF(ISNUMBER(U33),U33,0)+IF(ISNUMBER(Z33),Z33,0)</f>
        <v>590980</v>
      </c>
      <c r="AJ33" s="97"/>
      <c r="AK33" s="97"/>
      <c r="AL33" s="97"/>
      <c r="AM33" s="98"/>
      <c r="AN33" s="96" t="s">
        <v>173</v>
      </c>
      <c r="AO33" s="97"/>
      <c r="AP33" s="97"/>
      <c r="AQ33" s="97"/>
      <c r="AR33" s="98"/>
      <c r="AS33" s="96">
        <v>0</v>
      </c>
      <c r="AT33" s="97"/>
      <c r="AU33" s="97"/>
      <c r="AV33" s="97"/>
      <c r="AW33" s="98"/>
      <c r="AX33" s="96">
        <v>0</v>
      </c>
      <c r="AY33" s="97"/>
      <c r="AZ33" s="97"/>
      <c r="BA33" s="98"/>
      <c r="BB33" s="96">
        <f>IF(ISNUMBER(AN33),AN33,0)+IF(ISNUMBER(AS33),AS33,0)</f>
        <v>0</v>
      </c>
      <c r="BC33" s="97"/>
      <c r="BD33" s="97"/>
      <c r="BE33" s="97"/>
      <c r="BF33" s="98"/>
      <c r="BG33" s="96" t="s">
        <v>173</v>
      </c>
      <c r="BH33" s="97"/>
      <c r="BI33" s="97"/>
      <c r="BJ33" s="97"/>
      <c r="BK33" s="98"/>
      <c r="BL33" s="96">
        <v>0</v>
      </c>
      <c r="BM33" s="97"/>
      <c r="BN33" s="97"/>
      <c r="BO33" s="97"/>
      <c r="BP33" s="98"/>
      <c r="BQ33" s="96">
        <v>0</v>
      </c>
      <c r="BR33" s="97"/>
      <c r="BS33" s="97"/>
      <c r="BT33" s="98"/>
      <c r="BU33" s="96">
        <f>IF(ISNUMBER(BG33),BG33,0)+IF(ISNUMBER(BL33),BL33,0)</f>
        <v>0</v>
      </c>
      <c r="BV33" s="97"/>
      <c r="BW33" s="97"/>
      <c r="BX33" s="97"/>
      <c r="BY33" s="98"/>
    </row>
    <row r="34" spans="1:79" s="99" customFormat="1" ht="38.25" customHeight="1" x14ac:dyDescent="0.2">
      <c r="A34" s="89">
        <v>25010400</v>
      </c>
      <c r="B34" s="90"/>
      <c r="C34" s="90"/>
      <c r="D34" s="91"/>
      <c r="E34" s="92" t="s">
        <v>177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  <c r="U34" s="95" t="s">
        <v>173</v>
      </c>
      <c r="V34" s="95"/>
      <c r="W34" s="95"/>
      <c r="X34" s="95"/>
      <c r="Y34" s="95"/>
      <c r="Z34" s="95">
        <v>77632</v>
      </c>
      <c r="AA34" s="95"/>
      <c r="AB34" s="95"/>
      <c r="AC34" s="95"/>
      <c r="AD34" s="95"/>
      <c r="AE34" s="96">
        <v>0</v>
      </c>
      <c r="AF34" s="97"/>
      <c r="AG34" s="97"/>
      <c r="AH34" s="98"/>
      <c r="AI34" s="96">
        <f>IF(ISNUMBER(U34),U34,0)+IF(ISNUMBER(Z34),Z34,0)</f>
        <v>77632</v>
      </c>
      <c r="AJ34" s="97"/>
      <c r="AK34" s="97"/>
      <c r="AL34" s="97"/>
      <c r="AM34" s="98"/>
      <c r="AN34" s="96" t="s">
        <v>173</v>
      </c>
      <c r="AO34" s="97"/>
      <c r="AP34" s="97"/>
      <c r="AQ34" s="97"/>
      <c r="AR34" s="98"/>
      <c r="AS34" s="96">
        <v>0</v>
      </c>
      <c r="AT34" s="97"/>
      <c r="AU34" s="97"/>
      <c r="AV34" s="97"/>
      <c r="AW34" s="98"/>
      <c r="AX34" s="96">
        <v>0</v>
      </c>
      <c r="AY34" s="97"/>
      <c r="AZ34" s="97"/>
      <c r="BA34" s="98"/>
      <c r="BB34" s="96">
        <f>IF(ISNUMBER(AN34),AN34,0)+IF(ISNUMBER(AS34),AS34,0)</f>
        <v>0</v>
      </c>
      <c r="BC34" s="97"/>
      <c r="BD34" s="97"/>
      <c r="BE34" s="97"/>
      <c r="BF34" s="98"/>
      <c r="BG34" s="96" t="s">
        <v>173</v>
      </c>
      <c r="BH34" s="97"/>
      <c r="BI34" s="97"/>
      <c r="BJ34" s="97"/>
      <c r="BK34" s="98"/>
      <c r="BL34" s="96">
        <v>0</v>
      </c>
      <c r="BM34" s="97"/>
      <c r="BN34" s="97"/>
      <c r="BO34" s="97"/>
      <c r="BP34" s="98"/>
      <c r="BQ34" s="96">
        <v>0</v>
      </c>
      <c r="BR34" s="97"/>
      <c r="BS34" s="97"/>
      <c r="BT34" s="98"/>
      <c r="BU34" s="96">
        <f>IF(ISNUMBER(BG34),BG34,0)+IF(ISNUMBER(BL34),BL34,0)</f>
        <v>0</v>
      </c>
      <c r="BV34" s="97"/>
      <c r="BW34" s="97"/>
      <c r="BX34" s="97"/>
      <c r="BY34" s="98"/>
    </row>
    <row r="35" spans="1:79" s="99" customFormat="1" ht="25.5" customHeight="1" x14ac:dyDescent="0.2">
      <c r="A35" s="89"/>
      <c r="B35" s="90"/>
      <c r="C35" s="90"/>
      <c r="D35" s="91"/>
      <c r="E35" s="92" t="s">
        <v>178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95" t="s">
        <v>173</v>
      </c>
      <c r="V35" s="95"/>
      <c r="W35" s="95"/>
      <c r="X35" s="95"/>
      <c r="Y35" s="95"/>
      <c r="Z35" s="95">
        <v>8997870</v>
      </c>
      <c r="AA35" s="95"/>
      <c r="AB35" s="95"/>
      <c r="AC35" s="95"/>
      <c r="AD35" s="95"/>
      <c r="AE35" s="96">
        <v>3050489</v>
      </c>
      <c r="AF35" s="97"/>
      <c r="AG35" s="97"/>
      <c r="AH35" s="98"/>
      <c r="AI35" s="96">
        <f>IF(ISNUMBER(U35),U35,0)+IF(ISNUMBER(Z35),Z35,0)</f>
        <v>8997870</v>
      </c>
      <c r="AJ35" s="97"/>
      <c r="AK35" s="97"/>
      <c r="AL35" s="97"/>
      <c r="AM35" s="98"/>
      <c r="AN35" s="96" t="s">
        <v>173</v>
      </c>
      <c r="AO35" s="97"/>
      <c r="AP35" s="97"/>
      <c r="AQ35" s="97"/>
      <c r="AR35" s="98"/>
      <c r="AS35" s="96">
        <v>13088254</v>
      </c>
      <c r="AT35" s="97"/>
      <c r="AU35" s="97"/>
      <c r="AV35" s="97"/>
      <c r="AW35" s="98"/>
      <c r="AX35" s="96">
        <v>13088254</v>
      </c>
      <c r="AY35" s="97"/>
      <c r="AZ35" s="97"/>
      <c r="BA35" s="98"/>
      <c r="BB35" s="96">
        <f>IF(ISNUMBER(AN35),AN35,0)+IF(ISNUMBER(AS35),AS35,0)</f>
        <v>13088254</v>
      </c>
      <c r="BC35" s="97"/>
      <c r="BD35" s="97"/>
      <c r="BE35" s="97"/>
      <c r="BF35" s="98"/>
      <c r="BG35" s="96" t="s">
        <v>173</v>
      </c>
      <c r="BH35" s="97"/>
      <c r="BI35" s="97"/>
      <c r="BJ35" s="97"/>
      <c r="BK35" s="98"/>
      <c r="BL35" s="96">
        <v>0</v>
      </c>
      <c r="BM35" s="97"/>
      <c r="BN35" s="97"/>
      <c r="BO35" s="97"/>
      <c r="BP35" s="98"/>
      <c r="BQ35" s="96">
        <v>0</v>
      </c>
      <c r="BR35" s="97"/>
      <c r="BS35" s="97"/>
      <c r="BT35" s="98"/>
      <c r="BU35" s="96">
        <f>IF(ISNUMBER(BG35),BG35,0)+IF(ISNUMBER(BL35),BL35,0)</f>
        <v>0</v>
      </c>
      <c r="BV35" s="97"/>
      <c r="BW35" s="97"/>
      <c r="BX35" s="97"/>
      <c r="BY35" s="98"/>
    </row>
    <row r="36" spans="1:79" s="99" customFormat="1" ht="38.25" customHeight="1" x14ac:dyDescent="0.2">
      <c r="A36" s="89">
        <v>602400</v>
      </c>
      <c r="B36" s="90"/>
      <c r="C36" s="90"/>
      <c r="D36" s="91"/>
      <c r="E36" s="92" t="s">
        <v>179</v>
      </c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4"/>
      <c r="U36" s="95" t="s">
        <v>173</v>
      </c>
      <c r="V36" s="95"/>
      <c r="W36" s="95"/>
      <c r="X36" s="95"/>
      <c r="Y36" s="95"/>
      <c r="Z36" s="95">
        <v>3050489</v>
      </c>
      <c r="AA36" s="95"/>
      <c r="AB36" s="95"/>
      <c r="AC36" s="95"/>
      <c r="AD36" s="95"/>
      <c r="AE36" s="96">
        <v>3050489</v>
      </c>
      <c r="AF36" s="97"/>
      <c r="AG36" s="97"/>
      <c r="AH36" s="98"/>
      <c r="AI36" s="96">
        <f>IF(ISNUMBER(U36),U36,0)+IF(ISNUMBER(Z36),Z36,0)</f>
        <v>3050489</v>
      </c>
      <c r="AJ36" s="97"/>
      <c r="AK36" s="97"/>
      <c r="AL36" s="97"/>
      <c r="AM36" s="98"/>
      <c r="AN36" s="96" t="s">
        <v>173</v>
      </c>
      <c r="AO36" s="97"/>
      <c r="AP36" s="97"/>
      <c r="AQ36" s="97"/>
      <c r="AR36" s="98"/>
      <c r="AS36" s="96">
        <v>13088254</v>
      </c>
      <c r="AT36" s="97"/>
      <c r="AU36" s="97"/>
      <c r="AV36" s="97"/>
      <c r="AW36" s="98"/>
      <c r="AX36" s="96">
        <v>13088254</v>
      </c>
      <c r="AY36" s="97"/>
      <c r="AZ36" s="97"/>
      <c r="BA36" s="98"/>
      <c r="BB36" s="96">
        <f>IF(ISNUMBER(AN36),AN36,0)+IF(ISNUMBER(AS36),AS36,0)</f>
        <v>13088254</v>
      </c>
      <c r="BC36" s="97"/>
      <c r="BD36" s="97"/>
      <c r="BE36" s="97"/>
      <c r="BF36" s="98"/>
      <c r="BG36" s="96" t="s">
        <v>173</v>
      </c>
      <c r="BH36" s="97"/>
      <c r="BI36" s="97"/>
      <c r="BJ36" s="97"/>
      <c r="BK36" s="98"/>
      <c r="BL36" s="96">
        <v>0</v>
      </c>
      <c r="BM36" s="97"/>
      <c r="BN36" s="97"/>
      <c r="BO36" s="97"/>
      <c r="BP36" s="98"/>
      <c r="BQ36" s="96">
        <v>0</v>
      </c>
      <c r="BR36" s="97"/>
      <c r="BS36" s="97"/>
      <c r="BT36" s="98"/>
      <c r="BU36" s="96">
        <f>IF(ISNUMBER(BG36),BG36,0)+IF(ISNUMBER(BL36),BL36,0)</f>
        <v>0</v>
      </c>
      <c r="BV36" s="97"/>
      <c r="BW36" s="97"/>
      <c r="BX36" s="97"/>
      <c r="BY36" s="98"/>
    </row>
    <row r="37" spans="1:79" s="6" customFormat="1" ht="12.75" customHeight="1" x14ac:dyDescent="0.2">
      <c r="A37" s="87"/>
      <c r="B37" s="85"/>
      <c r="C37" s="85"/>
      <c r="D37" s="86"/>
      <c r="E37" s="100" t="s">
        <v>147</v>
      </c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2"/>
      <c r="U37" s="103">
        <v>106606310</v>
      </c>
      <c r="V37" s="103"/>
      <c r="W37" s="103"/>
      <c r="X37" s="103"/>
      <c r="Y37" s="103"/>
      <c r="Z37" s="103">
        <v>10912858</v>
      </c>
      <c r="AA37" s="103"/>
      <c r="AB37" s="103"/>
      <c r="AC37" s="103"/>
      <c r="AD37" s="103"/>
      <c r="AE37" s="104">
        <v>3050489</v>
      </c>
      <c r="AF37" s="105"/>
      <c r="AG37" s="105"/>
      <c r="AH37" s="106"/>
      <c r="AI37" s="104">
        <f>IF(ISNUMBER(U37),U37,0)+IF(ISNUMBER(Z37),Z37,0)</f>
        <v>117519168</v>
      </c>
      <c r="AJ37" s="105"/>
      <c r="AK37" s="105"/>
      <c r="AL37" s="105"/>
      <c r="AM37" s="106"/>
      <c r="AN37" s="104">
        <v>41331212</v>
      </c>
      <c r="AO37" s="105"/>
      <c r="AP37" s="105"/>
      <c r="AQ37" s="105"/>
      <c r="AR37" s="106"/>
      <c r="AS37" s="104">
        <v>13088254</v>
      </c>
      <c r="AT37" s="105"/>
      <c r="AU37" s="105"/>
      <c r="AV37" s="105"/>
      <c r="AW37" s="106"/>
      <c r="AX37" s="104">
        <v>13088254</v>
      </c>
      <c r="AY37" s="105"/>
      <c r="AZ37" s="105"/>
      <c r="BA37" s="106"/>
      <c r="BB37" s="104">
        <f>IF(ISNUMBER(AN37),AN37,0)+IF(ISNUMBER(AS37),AS37,0)</f>
        <v>54419466</v>
      </c>
      <c r="BC37" s="105"/>
      <c r="BD37" s="105"/>
      <c r="BE37" s="105"/>
      <c r="BF37" s="106"/>
      <c r="BG37" s="104">
        <v>10797721</v>
      </c>
      <c r="BH37" s="105"/>
      <c r="BI37" s="105"/>
      <c r="BJ37" s="105"/>
      <c r="BK37" s="106"/>
      <c r="BL37" s="104">
        <v>0</v>
      </c>
      <c r="BM37" s="105"/>
      <c r="BN37" s="105"/>
      <c r="BO37" s="105"/>
      <c r="BP37" s="106"/>
      <c r="BQ37" s="104">
        <v>0</v>
      </c>
      <c r="BR37" s="105"/>
      <c r="BS37" s="105"/>
      <c r="BT37" s="106"/>
      <c r="BU37" s="104">
        <f>IF(ISNUMBER(BG37),BG37,0)+IF(ISNUMBER(BL37),BL37,0)</f>
        <v>10797721</v>
      </c>
      <c r="BV37" s="105"/>
      <c r="BW37" s="105"/>
      <c r="BX37" s="105"/>
      <c r="BY37" s="106"/>
    </row>
    <row r="39" spans="1:79" ht="14.25" customHeight="1" x14ac:dyDescent="0.2">
      <c r="A39" s="58" t="s">
        <v>254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</row>
    <row r="40" spans="1:79" ht="15" customHeight="1" x14ac:dyDescent="0.2">
      <c r="A40" s="53" t="s">
        <v>228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</row>
    <row r="41" spans="1:79" ht="22.5" customHeight="1" x14ac:dyDescent="0.2">
      <c r="A41" s="61" t="s">
        <v>2</v>
      </c>
      <c r="B41" s="62"/>
      <c r="C41" s="62"/>
      <c r="D41" s="63"/>
      <c r="E41" s="61" t="s">
        <v>19</v>
      </c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3"/>
      <c r="X41" s="30" t="s">
        <v>250</v>
      </c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2"/>
      <c r="AR41" s="36" t="s">
        <v>255</v>
      </c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</row>
    <row r="42" spans="1:79" ht="36" customHeight="1" x14ac:dyDescent="0.2">
      <c r="A42" s="64"/>
      <c r="B42" s="65"/>
      <c r="C42" s="65"/>
      <c r="D42" s="66"/>
      <c r="E42" s="64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6"/>
      <c r="X42" s="36" t="s">
        <v>4</v>
      </c>
      <c r="Y42" s="36"/>
      <c r="Z42" s="36"/>
      <c r="AA42" s="36"/>
      <c r="AB42" s="36"/>
      <c r="AC42" s="36" t="s">
        <v>3</v>
      </c>
      <c r="AD42" s="36"/>
      <c r="AE42" s="36"/>
      <c r="AF42" s="36"/>
      <c r="AG42" s="36"/>
      <c r="AH42" s="46" t="s">
        <v>116</v>
      </c>
      <c r="AI42" s="47"/>
      <c r="AJ42" s="47"/>
      <c r="AK42" s="47"/>
      <c r="AL42" s="48"/>
      <c r="AM42" s="30" t="s">
        <v>5</v>
      </c>
      <c r="AN42" s="31"/>
      <c r="AO42" s="31"/>
      <c r="AP42" s="31"/>
      <c r="AQ42" s="32"/>
      <c r="AR42" s="30" t="s">
        <v>4</v>
      </c>
      <c r="AS42" s="31"/>
      <c r="AT42" s="31"/>
      <c r="AU42" s="31"/>
      <c r="AV42" s="32"/>
      <c r="AW42" s="30" t="s">
        <v>3</v>
      </c>
      <c r="AX42" s="31"/>
      <c r="AY42" s="31"/>
      <c r="AZ42" s="31"/>
      <c r="BA42" s="32"/>
      <c r="BB42" s="46" t="s">
        <v>116</v>
      </c>
      <c r="BC42" s="47"/>
      <c r="BD42" s="47"/>
      <c r="BE42" s="47"/>
      <c r="BF42" s="48"/>
      <c r="BG42" s="30" t="s">
        <v>96</v>
      </c>
      <c r="BH42" s="31"/>
      <c r="BI42" s="31"/>
      <c r="BJ42" s="31"/>
      <c r="BK42" s="32"/>
    </row>
    <row r="43" spans="1:79" ht="15" customHeight="1" x14ac:dyDescent="0.2">
      <c r="A43" s="30">
        <v>1</v>
      </c>
      <c r="B43" s="31"/>
      <c r="C43" s="31"/>
      <c r="D43" s="32"/>
      <c r="E43" s="30">
        <v>2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2"/>
      <c r="X43" s="36">
        <v>3</v>
      </c>
      <c r="Y43" s="36"/>
      <c r="Z43" s="36"/>
      <c r="AA43" s="36"/>
      <c r="AB43" s="36"/>
      <c r="AC43" s="36">
        <v>4</v>
      </c>
      <c r="AD43" s="36"/>
      <c r="AE43" s="36"/>
      <c r="AF43" s="36"/>
      <c r="AG43" s="36"/>
      <c r="AH43" s="36">
        <v>5</v>
      </c>
      <c r="AI43" s="36"/>
      <c r="AJ43" s="36"/>
      <c r="AK43" s="36"/>
      <c r="AL43" s="36"/>
      <c r="AM43" s="36">
        <v>6</v>
      </c>
      <c r="AN43" s="36"/>
      <c r="AO43" s="36"/>
      <c r="AP43" s="36"/>
      <c r="AQ43" s="36"/>
      <c r="AR43" s="30">
        <v>7</v>
      </c>
      <c r="AS43" s="31"/>
      <c r="AT43" s="31"/>
      <c r="AU43" s="31"/>
      <c r="AV43" s="32"/>
      <c r="AW43" s="30">
        <v>8</v>
      </c>
      <c r="AX43" s="31"/>
      <c r="AY43" s="31"/>
      <c r="AZ43" s="31"/>
      <c r="BA43" s="32"/>
      <c r="BB43" s="30">
        <v>9</v>
      </c>
      <c r="BC43" s="31"/>
      <c r="BD43" s="31"/>
      <c r="BE43" s="31"/>
      <c r="BF43" s="32"/>
      <c r="BG43" s="30">
        <v>10</v>
      </c>
      <c r="BH43" s="31"/>
      <c r="BI43" s="31"/>
      <c r="BJ43" s="31"/>
      <c r="BK43" s="32"/>
    </row>
    <row r="44" spans="1:79" ht="20.25" hidden="1" customHeight="1" x14ac:dyDescent="0.2">
      <c r="A44" s="33" t="s">
        <v>56</v>
      </c>
      <c r="B44" s="34"/>
      <c r="C44" s="34"/>
      <c r="D44" s="35"/>
      <c r="E44" s="33" t="s">
        <v>57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5"/>
      <c r="X44" s="38" t="s">
        <v>60</v>
      </c>
      <c r="Y44" s="38"/>
      <c r="Z44" s="38"/>
      <c r="AA44" s="38"/>
      <c r="AB44" s="38"/>
      <c r="AC44" s="38" t="s">
        <v>61</v>
      </c>
      <c r="AD44" s="38"/>
      <c r="AE44" s="38"/>
      <c r="AF44" s="38"/>
      <c r="AG44" s="38"/>
      <c r="AH44" s="33" t="s">
        <v>94</v>
      </c>
      <c r="AI44" s="34"/>
      <c r="AJ44" s="34"/>
      <c r="AK44" s="34"/>
      <c r="AL44" s="35"/>
      <c r="AM44" s="50" t="s">
        <v>171</v>
      </c>
      <c r="AN44" s="51"/>
      <c r="AO44" s="51"/>
      <c r="AP44" s="51"/>
      <c r="AQ44" s="52"/>
      <c r="AR44" s="33" t="s">
        <v>62</v>
      </c>
      <c r="AS44" s="34"/>
      <c r="AT44" s="34"/>
      <c r="AU44" s="34"/>
      <c r="AV44" s="35"/>
      <c r="AW44" s="33" t="s">
        <v>63</v>
      </c>
      <c r="AX44" s="34"/>
      <c r="AY44" s="34"/>
      <c r="AZ44" s="34"/>
      <c r="BA44" s="35"/>
      <c r="BB44" s="33" t="s">
        <v>95</v>
      </c>
      <c r="BC44" s="34"/>
      <c r="BD44" s="34"/>
      <c r="BE44" s="34"/>
      <c r="BF44" s="35"/>
      <c r="BG44" s="50" t="s">
        <v>171</v>
      </c>
      <c r="BH44" s="51"/>
      <c r="BI44" s="51"/>
      <c r="BJ44" s="51"/>
      <c r="BK44" s="52"/>
      <c r="CA44" t="s">
        <v>23</v>
      </c>
    </row>
    <row r="45" spans="1:79" s="99" customFormat="1" ht="12.75" customHeight="1" x14ac:dyDescent="0.2">
      <c r="A45" s="89"/>
      <c r="B45" s="90"/>
      <c r="C45" s="90"/>
      <c r="D45" s="91"/>
      <c r="E45" s="92" t="s">
        <v>172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96">
        <v>11467180</v>
      </c>
      <c r="Y45" s="97"/>
      <c r="Z45" s="97"/>
      <c r="AA45" s="97"/>
      <c r="AB45" s="98"/>
      <c r="AC45" s="96" t="s">
        <v>173</v>
      </c>
      <c r="AD45" s="97"/>
      <c r="AE45" s="97"/>
      <c r="AF45" s="97"/>
      <c r="AG45" s="98"/>
      <c r="AH45" s="96" t="s">
        <v>173</v>
      </c>
      <c r="AI45" s="97"/>
      <c r="AJ45" s="97"/>
      <c r="AK45" s="97"/>
      <c r="AL45" s="98"/>
      <c r="AM45" s="96">
        <f>IF(ISNUMBER(X45),X45,0)+IF(ISNUMBER(AC45),AC45,0)</f>
        <v>11467180</v>
      </c>
      <c r="AN45" s="97"/>
      <c r="AO45" s="97"/>
      <c r="AP45" s="97"/>
      <c r="AQ45" s="98"/>
      <c r="AR45" s="96">
        <v>12074940</v>
      </c>
      <c r="AS45" s="97"/>
      <c r="AT45" s="97"/>
      <c r="AU45" s="97"/>
      <c r="AV45" s="98"/>
      <c r="AW45" s="96" t="s">
        <v>173</v>
      </c>
      <c r="AX45" s="97"/>
      <c r="AY45" s="97"/>
      <c r="AZ45" s="97"/>
      <c r="BA45" s="98"/>
      <c r="BB45" s="96" t="s">
        <v>173</v>
      </c>
      <c r="BC45" s="97"/>
      <c r="BD45" s="97"/>
      <c r="BE45" s="97"/>
      <c r="BF45" s="98"/>
      <c r="BG45" s="95">
        <f>IF(ISNUMBER(AR45),AR45,0)+IF(ISNUMBER(AW45),AW45,0)</f>
        <v>12074940</v>
      </c>
      <c r="BH45" s="95"/>
      <c r="BI45" s="95"/>
      <c r="BJ45" s="95"/>
      <c r="BK45" s="95"/>
      <c r="CA45" s="99" t="s">
        <v>24</v>
      </c>
    </row>
    <row r="46" spans="1:79" s="99" customFormat="1" ht="25.5" customHeight="1" x14ac:dyDescent="0.2">
      <c r="A46" s="89"/>
      <c r="B46" s="90"/>
      <c r="C46" s="90"/>
      <c r="D46" s="91"/>
      <c r="E46" s="92" t="s">
        <v>174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96" t="s">
        <v>173</v>
      </c>
      <c r="Y46" s="97"/>
      <c r="Z46" s="97"/>
      <c r="AA46" s="97"/>
      <c r="AB46" s="98"/>
      <c r="AC46" s="96">
        <v>0</v>
      </c>
      <c r="AD46" s="97"/>
      <c r="AE46" s="97"/>
      <c r="AF46" s="97"/>
      <c r="AG46" s="98"/>
      <c r="AH46" s="96">
        <v>0</v>
      </c>
      <c r="AI46" s="97"/>
      <c r="AJ46" s="97"/>
      <c r="AK46" s="97"/>
      <c r="AL46" s="98"/>
      <c r="AM46" s="96">
        <f>IF(ISNUMBER(X46),X46,0)+IF(ISNUMBER(AC46),AC46,0)</f>
        <v>0</v>
      </c>
      <c r="AN46" s="97"/>
      <c r="AO46" s="97"/>
      <c r="AP46" s="97"/>
      <c r="AQ46" s="98"/>
      <c r="AR46" s="96" t="s">
        <v>173</v>
      </c>
      <c r="AS46" s="97"/>
      <c r="AT46" s="97"/>
      <c r="AU46" s="97"/>
      <c r="AV46" s="98"/>
      <c r="AW46" s="96">
        <v>0</v>
      </c>
      <c r="AX46" s="97"/>
      <c r="AY46" s="97"/>
      <c r="AZ46" s="97"/>
      <c r="BA46" s="98"/>
      <c r="BB46" s="96">
        <v>0</v>
      </c>
      <c r="BC46" s="97"/>
      <c r="BD46" s="97"/>
      <c r="BE46" s="97"/>
      <c r="BF46" s="98"/>
      <c r="BG46" s="95">
        <f>IF(ISNUMBER(AR46),AR46,0)+IF(ISNUMBER(AW46),AW46,0)</f>
        <v>0</v>
      </c>
      <c r="BH46" s="95"/>
      <c r="BI46" s="95"/>
      <c r="BJ46" s="95"/>
      <c r="BK46" s="95"/>
    </row>
    <row r="47" spans="1:79" s="99" customFormat="1" ht="25.5" customHeight="1" x14ac:dyDescent="0.2">
      <c r="A47" s="89">
        <v>25010100</v>
      </c>
      <c r="B47" s="90"/>
      <c r="C47" s="90"/>
      <c r="D47" s="91"/>
      <c r="E47" s="92" t="s">
        <v>175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96" t="s">
        <v>173</v>
      </c>
      <c r="Y47" s="97"/>
      <c r="Z47" s="97"/>
      <c r="AA47" s="97"/>
      <c r="AB47" s="98"/>
      <c r="AC47" s="96">
        <v>0</v>
      </c>
      <c r="AD47" s="97"/>
      <c r="AE47" s="97"/>
      <c r="AF47" s="97"/>
      <c r="AG47" s="98"/>
      <c r="AH47" s="96">
        <v>0</v>
      </c>
      <c r="AI47" s="97"/>
      <c r="AJ47" s="97"/>
      <c r="AK47" s="97"/>
      <c r="AL47" s="98"/>
      <c r="AM47" s="96">
        <f>IF(ISNUMBER(X47),X47,0)+IF(ISNUMBER(AC47),AC47,0)</f>
        <v>0</v>
      </c>
      <c r="AN47" s="97"/>
      <c r="AO47" s="97"/>
      <c r="AP47" s="97"/>
      <c r="AQ47" s="98"/>
      <c r="AR47" s="96" t="s">
        <v>173</v>
      </c>
      <c r="AS47" s="97"/>
      <c r="AT47" s="97"/>
      <c r="AU47" s="97"/>
      <c r="AV47" s="98"/>
      <c r="AW47" s="96">
        <v>0</v>
      </c>
      <c r="AX47" s="97"/>
      <c r="AY47" s="97"/>
      <c r="AZ47" s="97"/>
      <c r="BA47" s="98"/>
      <c r="BB47" s="96">
        <v>0</v>
      </c>
      <c r="BC47" s="97"/>
      <c r="BD47" s="97"/>
      <c r="BE47" s="97"/>
      <c r="BF47" s="98"/>
      <c r="BG47" s="95">
        <f>IF(ISNUMBER(AR47),AR47,0)+IF(ISNUMBER(AW47),AW47,0)</f>
        <v>0</v>
      </c>
      <c r="BH47" s="95"/>
      <c r="BI47" s="95"/>
      <c r="BJ47" s="95"/>
      <c r="BK47" s="95"/>
    </row>
    <row r="48" spans="1:79" s="99" customFormat="1" ht="38.25" customHeight="1" x14ac:dyDescent="0.2">
      <c r="A48" s="89">
        <v>25010300</v>
      </c>
      <c r="B48" s="90"/>
      <c r="C48" s="90"/>
      <c r="D48" s="91"/>
      <c r="E48" s="92" t="s">
        <v>176</v>
      </c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96" t="s">
        <v>173</v>
      </c>
      <c r="Y48" s="97"/>
      <c r="Z48" s="97"/>
      <c r="AA48" s="97"/>
      <c r="AB48" s="98"/>
      <c r="AC48" s="96">
        <v>0</v>
      </c>
      <c r="AD48" s="97"/>
      <c r="AE48" s="97"/>
      <c r="AF48" s="97"/>
      <c r="AG48" s="98"/>
      <c r="AH48" s="96">
        <v>0</v>
      </c>
      <c r="AI48" s="97"/>
      <c r="AJ48" s="97"/>
      <c r="AK48" s="97"/>
      <c r="AL48" s="98"/>
      <c r="AM48" s="96">
        <f>IF(ISNUMBER(X48),X48,0)+IF(ISNUMBER(AC48),AC48,0)</f>
        <v>0</v>
      </c>
      <c r="AN48" s="97"/>
      <c r="AO48" s="97"/>
      <c r="AP48" s="97"/>
      <c r="AQ48" s="98"/>
      <c r="AR48" s="96" t="s">
        <v>173</v>
      </c>
      <c r="AS48" s="97"/>
      <c r="AT48" s="97"/>
      <c r="AU48" s="97"/>
      <c r="AV48" s="98"/>
      <c r="AW48" s="96">
        <v>0</v>
      </c>
      <c r="AX48" s="97"/>
      <c r="AY48" s="97"/>
      <c r="AZ48" s="97"/>
      <c r="BA48" s="98"/>
      <c r="BB48" s="96">
        <v>0</v>
      </c>
      <c r="BC48" s="97"/>
      <c r="BD48" s="97"/>
      <c r="BE48" s="97"/>
      <c r="BF48" s="98"/>
      <c r="BG48" s="95">
        <f>IF(ISNUMBER(AR48),AR48,0)+IF(ISNUMBER(AW48),AW48,0)</f>
        <v>0</v>
      </c>
      <c r="BH48" s="95"/>
      <c r="BI48" s="95"/>
      <c r="BJ48" s="95"/>
      <c r="BK48" s="95"/>
    </row>
    <row r="49" spans="1:79" s="99" customFormat="1" ht="25.5" customHeight="1" x14ac:dyDescent="0.2">
      <c r="A49" s="89">
        <v>25010400</v>
      </c>
      <c r="B49" s="90"/>
      <c r="C49" s="90"/>
      <c r="D49" s="91"/>
      <c r="E49" s="92" t="s">
        <v>177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96" t="s">
        <v>173</v>
      </c>
      <c r="Y49" s="97"/>
      <c r="Z49" s="97"/>
      <c r="AA49" s="97"/>
      <c r="AB49" s="98"/>
      <c r="AC49" s="96">
        <v>0</v>
      </c>
      <c r="AD49" s="97"/>
      <c r="AE49" s="97"/>
      <c r="AF49" s="97"/>
      <c r="AG49" s="98"/>
      <c r="AH49" s="96">
        <v>0</v>
      </c>
      <c r="AI49" s="97"/>
      <c r="AJ49" s="97"/>
      <c r="AK49" s="97"/>
      <c r="AL49" s="98"/>
      <c r="AM49" s="96">
        <f>IF(ISNUMBER(X49),X49,0)+IF(ISNUMBER(AC49),AC49,0)</f>
        <v>0</v>
      </c>
      <c r="AN49" s="97"/>
      <c r="AO49" s="97"/>
      <c r="AP49" s="97"/>
      <c r="AQ49" s="98"/>
      <c r="AR49" s="96" t="s">
        <v>173</v>
      </c>
      <c r="AS49" s="97"/>
      <c r="AT49" s="97"/>
      <c r="AU49" s="97"/>
      <c r="AV49" s="98"/>
      <c r="AW49" s="96">
        <v>0</v>
      </c>
      <c r="AX49" s="97"/>
      <c r="AY49" s="97"/>
      <c r="AZ49" s="97"/>
      <c r="BA49" s="98"/>
      <c r="BB49" s="96">
        <v>0</v>
      </c>
      <c r="BC49" s="97"/>
      <c r="BD49" s="97"/>
      <c r="BE49" s="97"/>
      <c r="BF49" s="98"/>
      <c r="BG49" s="95">
        <f>IF(ISNUMBER(AR49),AR49,0)+IF(ISNUMBER(AW49),AW49,0)</f>
        <v>0</v>
      </c>
      <c r="BH49" s="95"/>
      <c r="BI49" s="95"/>
      <c r="BJ49" s="95"/>
      <c r="BK49" s="95"/>
    </row>
    <row r="50" spans="1:79" s="99" customFormat="1" ht="25.5" customHeight="1" x14ac:dyDescent="0.2">
      <c r="A50" s="89"/>
      <c r="B50" s="90"/>
      <c r="C50" s="90"/>
      <c r="D50" s="91"/>
      <c r="E50" s="92" t="s">
        <v>178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4"/>
      <c r="X50" s="96" t="s">
        <v>173</v>
      </c>
      <c r="Y50" s="97"/>
      <c r="Z50" s="97"/>
      <c r="AA50" s="97"/>
      <c r="AB50" s="98"/>
      <c r="AC50" s="96">
        <v>0</v>
      </c>
      <c r="AD50" s="97"/>
      <c r="AE50" s="97"/>
      <c r="AF50" s="97"/>
      <c r="AG50" s="98"/>
      <c r="AH50" s="96">
        <v>0</v>
      </c>
      <c r="AI50" s="97"/>
      <c r="AJ50" s="97"/>
      <c r="AK50" s="97"/>
      <c r="AL50" s="98"/>
      <c r="AM50" s="96">
        <f>IF(ISNUMBER(X50),X50,0)+IF(ISNUMBER(AC50),AC50,0)</f>
        <v>0</v>
      </c>
      <c r="AN50" s="97"/>
      <c r="AO50" s="97"/>
      <c r="AP50" s="97"/>
      <c r="AQ50" s="98"/>
      <c r="AR50" s="96" t="s">
        <v>173</v>
      </c>
      <c r="AS50" s="97"/>
      <c r="AT50" s="97"/>
      <c r="AU50" s="97"/>
      <c r="AV50" s="98"/>
      <c r="AW50" s="96">
        <v>0</v>
      </c>
      <c r="AX50" s="97"/>
      <c r="AY50" s="97"/>
      <c r="AZ50" s="97"/>
      <c r="BA50" s="98"/>
      <c r="BB50" s="96">
        <v>0</v>
      </c>
      <c r="BC50" s="97"/>
      <c r="BD50" s="97"/>
      <c r="BE50" s="97"/>
      <c r="BF50" s="98"/>
      <c r="BG50" s="95">
        <f>IF(ISNUMBER(AR50),AR50,0)+IF(ISNUMBER(AW50),AW50,0)</f>
        <v>0</v>
      </c>
      <c r="BH50" s="95"/>
      <c r="BI50" s="95"/>
      <c r="BJ50" s="95"/>
      <c r="BK50" s="95"/>
    </row>
    <row r="51" spans="1:79" s="99" customFormat="1" ht="25.5" customHeight="1" x14ac:dyDescent="0.2">
      <c r="A51" s="89">
        <v>602400</v>
      </c>
      <c r="B51" s="90"/>
      <c r="C51" s="90"/>
      <c r="D51" s="91"/>
      <c r="E51" s="92" t="s">
        <v>179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4"/>
      <c r="X51" s="96" t="s">
        <v>173</v>
      </c>
      <c r="Y51" s="97"/>
      <c r="Z51" s="97"/>
      <c r="AA51" s="97"/>
      <c r="AB51" s="98"/>
      <c r="AC51" s="96">
        <v>0</v>
      </c>
      <c r="AD51" s="97"/>
      <c r="AE51" s="97"/>
      <c r="AF51" s="97"/>
      <c r="AG51" s="98"/>
      <c r="AH51" s="96">
        <v>0</v>
      </c>
      <c r="AI51" s="97"/>
      <c r="AJ51" s="97"/>
      <c r="AK51" s="97"/>
      <c r="AL51" s="98"/>
      <c r="AM51" s="96">
        <f>IF(ISNUMBER(X51),X51,0)+IF(ISNUMBER(AC51),AC51,0)</f>
        <v>0</v>
      </c>
      <c r="AN51" s="97"/>
      <c r="AO51" s="97"/>
      <c r="AP51" s="97"/>
      <c r="AQ51" s="98"/>
      <c r="AR51" s="96" t="s">
        <v>173</v>
      </c>
      <c r="AS51" s="97"/>
      <c r="AT51" s="97"/>
      <c r="AU51" s="97"/>
      <c r="AV51" s="98"/>
      <c r="AW51" s="96">
        <v>0</v>
      </c>
      <c r="AX51" s="97"/>
      <c r="AY51" s="97"/>
      <c r="AZ51" s="97"/>
      <c r="BA51" s="98"/>
      <c r="BB51" s="96">
        <v>0</v>
      </c>
      <c r="BC51" s="97"/>
      <c r="BD51" s="97"/>
      <c r="BE51" s="97"/>
      <c r="BF51" s="98"/>
      <c r="BG51" s="95">
        <f>IF(ISNUMBER(AR51),AR51,0)+IF(ISNUMBER(AW51),AW51,0)</f>
        <v>0</v>
      </c>
      <c r="BH51" s="95"/>
      <c r="BI51" s="95"/>
      <c r="BJ51" s="95"/>
      <c r="BK51" s="95"/>
    </row>
    <row r="52" spans="1:79" s="6" customFormat="1" ht="12.75" customHeight="1" x14ac:dyDescent="0.2">
      <c r="A52" s="87"/>
      <c r="B52" s="85"/>
      <c r="C52" s="85"/>
      <c r="D52" s="86"/>
      <c r="E52" s="100" t="s">
        <v>147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2"/>
      <c r="X52" s="104">
        <v>11467180</v>
      </c>
      <c r="Y52" s="105"/>
      <c r="Z52" s="105"/>
      <c r="AA52" s="105"/>
      <c r="AB52" s="106"/>
      <c r="AC52" s="104">
        <v>0</v>
      </c>
      <c r="AD52" s="105"/>
      <c r="AE52" s="105"/>
      <c r="AF52" s="105"/>
      <c r="AG52" s="106"/>
      <c r="AH52" s="104">
        <v>0</v>
      </c>
      <c r="AI52" s="105"/>
      <c r="AJ52" s="105"/>
      <c r="AK52" s="105"/>
      <c r="AL52" s="106"/>
      <c r="AM52" s="104">
        <f>IF(ISNUMBER(X52),X52,0)+IF(ISNUMBER(AC52),AC52,0)</f>
        <v>11467180</v>
      </c>
      <c r="AN52" s="105"/>
      <c r="AO52" s="105"/>
      <c r="AP52" s="105"/>
      <c r="AQ52" s="106"/>
      <c r="AR52" s="104">
        <v>12074940</v>
      </c>
      <c r="AS52" s="105"/>
      <c r="AT52" s="105"/>
      <c r="AU52" s="105"/>
      <c r="AV52" s="106"/>
      <c r="AW52" s="104">
        <v>0</v>
      </c>
      <c r="AX52" s="105"/>
      <c r="AY52" s="105"/>
      <c r="AZ52" s="105"/>
      <c r="BA52" s="106"/>
      <c r="BB52" s="104">
        <v>0</v>
      </c>
      <c r="BC52" s="105"/>
      <c r="BD52" s="105"/>
      <c r="BE52" s="105"/>
      <c r="BF52" s="106"/>
      <c r="BG52" s="103">
        <f>IF(ISNUMBER(AR52),AR52,0)+IF(ISNUMBER(AW52),AW52,0)</f>
        <v>12074940</v>
      </c>
      <c r="BH52" s="103"/>
      <c r="BI52" s="103"/>
      <c r="BJ52" s="103"/>
      <c r="BK52" s="103"/>
    </row>
    <row r="53" spans="1:79" s="4" customFormat="1" ht="12.7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</row>
    <row r="55" spans="1:79" s="3" customFormat="1" ht="14.25" customHeight="1" x14ac:dyDescent="0.2">
      <c r="A55" s="42" t="s">
        <v>117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9"/>
    </row>
    <row r="56" spans="1:79" ht="14.25" customHeight="1" x14ac:dyDescent="0.2">
      <c r="A56" s="42" t="s">
        <v>240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</row>
    <row r="57" spans="1:79" ht="15" customHeight="1" x14ac:dyDescent="0.2">
      <c r="A57" s="40" t="s">
        <v>228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</row>
    <row r="58" spans="1:79" ht="23.1" customHeight="1" x14ac:dyDescent="0.2">
      <c r="A58" s="67" t="s">
        <v>118</v>
      </c>
      <c r="B58" s="68"/>
      <c r="C58" s="68"/>
      <c r="D58" s="69"/>
      <c r="E58" s="36" t="s">
        <v>19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229</v>
      </c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2"/>
      <c r="AN58" s="30" t="s">
        <v>232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2"/>
      <c r="BG58" s="30" t="s">
        <v>239</v>
      </c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2"/>
    </row>
    <row r="59" spans="1:79" ht="48.75" customHeight="1" x14ac:dyDescent="0.2">
      <c r="A59" s="70"/>
      <c r="B59" s="71"/>
      <c r="C59" s="71"/>
      <c r="D59" s="72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0" t="s">
        <v>4</v>
      </c>
      <c r="V59" s="31"/>
      <c r="W59" s="31"/>
      <c r="X59" s="31"/>
      <c r="Y59" s="32"/>
      <c r="Z59" s="30" t="s">
        <v>3</v>
      </c>
      <c r="AA59" s="31"/>
      <c r="AB59" s="31"/>
      <c r="AC59" s="31"/>
      <c r="AD59" s="32"/>
      <c r="AE59" s="46" t="s">
        <v>116</v>
      </c>
      <c r="AF59" s="47"/>
      <c r="AG59" s="47"/>
      <c r="AH59" s="48"/>
      <c r="AI59" s="30" t="s">
        <v>5</v>
      </c>
      <c r="AJ59" s="31"/>
      <c r="AK59" s="31"/>
      <c r="AL59" s="31"/>
      <c r="AM59" s="32"/>
      <c r="AN59" s="30" t="s">
        <v>4</v>
      </c>
      <c r="AO59" s="31"/>
      <c r="AP59" s="31"/>
      <c r="AQ59" s="31"/>
      <c r="AR59" s="32"/>
      <c r="AS59" s="30" t="s">
        <v>3</v>
      </c>
      <c r="AT59" s="31"/>
      <c r="AU59" s="31"/>
      <c r="AV59" s="31"/>
      <c r="AW59" s="32"/>
      <c r="AX59" s="46" t="s">
        <v>116</v>
      </c>
      <c r="AY59" s="47"/>
      <c r="AZ59" s="47"/>
      <c r="BA59" s="48"/>
      <c r="BB59" s="30" t="s">
        <v>96</v>
      </c>
      <c r="BC59" s="31"/>
      <c r="BD59" s="31"/>
      <c r="BE59" s="31"/>
      <c r="BF59" s="32"/>
      <c r="BG59" s="30" t="s">
        <v>4</v>
      </c>
      <c r="BH59" s="31"/>
      <c r="BI59" s="31"/>
      <c r="BJ59" s="31"/>
      <c r="BK59" s="32"/>
      <c r="BL59" s="30" t="s">
        <v>3</v>
      </c>
      <c r="BM59" s="31"/>
      <c r="BN59" s="31"/>
      <c r="BO59" s="31"/>
      <c r="BP59" s="32"/>
      <c r="BQ59" s="46" t="s">
        <v>116</v>
      </c>
      <c r="BR59" s="47"/>
      <c r="BS59" s="47"/>
      <c r="BT59" s="48"/>
      <c r="BU59" s="30" t="s">
        <v>97</v>
      </c>
      <c r="BV59" s="31"/>
      <c r="BW59" s="31"/>
      <c r="BX59" s="31"/>
      <c r="BY59" s="32"/>
    </row>
    <row r="60" spans="1:79" ht="15" customHeight="1" x14ac:dyDescent="0.2">
      <c r="A60" s="30">
        <v>1</v>
      </c>
      <c r="B60" s="31"/>
      <c r="C60" s="31"/>
      <c r="D60" s="32"/>
      <c r="E60" s="30">
        <v>2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2"/>
      <c r="U60" s="30">
        <v>3</v>
      </c>
      <c r="V60" s="31"/>
      <c r="W60" s="31"/>
      <c r="X60" s="31"/>
      <c r="Y60" s="32"/>
      <c r="Z60" s="30">
        <v>4</v>
      </c>
      <c r="AA60" s="31"/>
      <c r="AB60" s="31"/>
      <c r="AC60" s="31"/>
      <c r="AD60" s="32"/>
      <c r="AE60" s="30">
        <v>5</v>
      </c>
      <c r="AF60" s="31"/>
      <c r="AG60" s="31"/>
      <c r="AH60" s="32"/>
      <c r="AI60" s="30">
        <v>6</v>
      </c>
      <c r="AJ60" s="31"/>
      <c r="AK60" s="31"/>
      <c r="AL60" s="31"/>
      <c r="AM60" s="32"/>
      <c r="AN60" s="30">
        <v>7</v>
      </c>
      <c r="AO60" s="31"/>
      <c r="AP60" s="31"/>
      <c r="AQ60" s="31"/>
      <c r="AR60" s="32"/>
      <c r="AS60" s="30">
        <v>8</v>
      </c>
      <c r="AT60" s="31"/>
      <c r="AU60" s="31"/>
      <c r="AV60" s="31"/>
      <c r="AW60" s="32"/>
      <c r="AX60" s="30">
        <v>9</v>
      </c>
      <c r="AY60" s="31"/>
      <c r="AZ60" s="31"/>
      <c r="BA60" s="32"/>
      <c r="BB60" s="30">
        <v>10</v>
      </c>
      <c r="BC60" s="31"/>
      <c r="BD60" s="31"/>
      <c r="BE60" s="31"/>
      <c r="BF60" s="32"/>
      <c r="BG60" s="30">
        <v>11</v>
      </c>
      <c r="BH60" s="31"/>
      <c r="BI60" s="31"/>
      <c r="BJ60" s="31"/>
      <c r="BK60" s="32"/>
      <c r="BL60" s="30">
        <v>12</v>
      </c>
      <c r="BM60" s="31"/>
      <c r="BN60" s="31"/>
      <c r="BO60" s="31"/>
      <c r="BP60" s="32"/>
      <c r="BQ60" s="30">
        <v>13</v>
      </c>
      <c r="BR60" s="31"/>
      <c r="BS60" s="31"/>
      <c r="BT60" s="32"/>
      <c r="BU60" s="30">
        <v>14</v>
      </c>
      <c r="BV60" s="31"/>
      <c r="BW60" s="31"/>
      <c r="BX60" s="31"/>
      <c r="BY60" s="32"/>
    </row>
    <row r="61" spans="1:79" s="1" customFormat="1" ht="12.75" hidden="1" customHeight="1" x14ac:dyDescent="0.2">
      <c r="A61" s="33" t="s">
        <v>64</v>
      </c>
      <c r="B61" s="34"/>
      <c r="C61" s="34"/>
      <c r="D61" s="35"/>
      <c r="E61" s="33" t="s">
        <v>57</v>
      </c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5"/>
      <c r="U61" s="33" t="s">
        <v>65</v>
      </c>
      <c r="V61" s="34"/>
      <c r="W61" s="34"/>
      <c r="X61" s="34"/>
      <c r="Y61" s="35"/>
      <c r="Z61" s="33" t="s">
        <v>66</v>
      </c>
      <c r="AA61" s="34"/>
      <c r="AB61" s="34"/>
      <c r="AC61" s="34"/>
      <c r="AD61" s="35"/>
      <c r="AE61" s="33" t="s">
        <v>91</v>
      </c>
      <c r="AF61" s="34"/>
      <c r="AG61" s="34"/>
      <c r="AH61" s="35"/>
      <c r="AI61" s="50" t="s">
        <v>170</v>
      </c>
      <c r="AJ61" s="51"/>
      <c r="AK61" s="51"/>
      <c r="AL61" s="51"/>
      <c r="AM61" s="52"/>
      <c r="AN61" s="33" t="s">
        <v>67</v>
      </c>
      <c r="AO61" s="34"/>
      <c r="AP61" s="34"/>
      <c r="AQ61" s="34"/>
      <c r="AR61" s="35"/>
      <c r="AS61" s="33" t="s">
        <v>68</v>
      </c>
      <c r="AT61" s="34"/>
      <c r="AU61" s="34"/>
      <c r="AV61" s="34"/>
      <c r="AW61" s="35"/>
      <c r="AX61" s="33" t="s">
        <v>92</v>
      </c>
      <c r="AY61" s="34"/>
      <c r="AZ61" s="34"/>
      <c r="BA61" s="35"/>
      <c r="BB61" s="50" t="s">
        <v>170</v>
      </c>
      <c r="BC61" s="51"/>
      <c r="BD61" s="51"/>
      <c r="BE61" s="51"/>
      <c r="BF61" s="52"/>
      <c r="BG61" s="33" t="s">
        <v>58</v>
      </c>
      <c r="BH61" s="34"/>
      <c r="BI61" s="34"/>
      <c r="BJ61" s="34"/>
      <c r="BK61" s="35"/>
      <c r="BL61" s="33" t="s">
        <v>59</v>
      </c>
      <c r="BM61" s="34"/>
      <c r="BN61" s="34"/>
      <c r="BO61" s="34"/>
      <c r="BP61" s="35"/>
      <c r="BQ61" s="33" t="s">
        <v>93</v>
      </c>
      <c r="BR61" s="34"/>
      <c r="BS61" s="34"/>
      <c r="BT61" s="35"/>
      <c r="BU61" s="50" t="s">
        <v>170</v>
      </c>
      <c r="BV61" s="51"/>
      <c r="BW61" s="51"/>
      <c r="BX61" s="51"/>
      <c r="BY61" s="52"/>
      <c r="CA61" t="s">
        <v>25</v>
      </c>
    </row>
    <row r="62" spans="1:79" s="99" customFormat="1" ht="38.25" customHeight="1" x14ac:dyDescent="0.2">
      <c r="A62" s="89">
        <v>2282</v>
      </c>
      <c r="B62" s="90"/>
      <c r="C62" s="90"/>
      <c r="D62" s="91"/>
      <c r="E62" s="92" t="s">
        <v>180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106606310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106606310</v>
      </c>
      <c r="AJ62" s="97"/>
      <c r="AK62" s="97"/>
      <c r="AL62" s="97"/>
      <c r="AM62" s="98"/>
      <c r="AN62" s="96"/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>
        <v>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  <c r="CA62" s="99" t="s">
        <v>26</v>
      </c>
    </row>
    <row r="63" spans="1:79" s="99" customFormat="1" ht="25.5" customHeight="1" x14ac:dyDescent="0.2">
      <c r="A63" s="89">
        <v>2610</v>
      </c>
      <c r="B63" s="90"/>
      <c r="C63" s="90"/>
      <c r="D63" s="91"/>
      <c r="E63" s="92" t="s">
        <v>181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41331212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41331212</v>
      </c>
      <c r="BC63" s="97"/>
      <c r="BD63" s="97"/>
      <c r="BE63" s="97"/>
      <c r="BF63" s="98"/>
      <c r="BG63" s="96">
        <v>10797721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10797721</v>
      </c>
      <c r="BV63" s="97"/>
      <c r="BW63" s="97"/>
      <c r="BX63" s="97"/>
      <c r="BY63" s="98"/>
    </row>
    <row r="64" spans="1:79" s="99" customFormat="1" ht="25.5" customHeight="1" x14ac:dyDescent="0.2">
      <c r="A64" s="89">
        <v>3210</v>
      </c>
      <c r="B64" s="90"/>
      <c r="C64" s="90"/>
      <c r="D64" s="91"/>
      <c r="E64" s="92" t="s">
        <v>182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10912858</v>
      </c>
      <c r="AA64" s="97"/>
      <c r="AB64" s="97"/>
      <c r="AC64" s="97"/>
      <c r="AD64" s="98"/>
      <c r="AE64" s="96">
        <v>3050489</v>
      </c>
      <c r="AF64" s="97"/>
      <c r="AG64" s="97"/>
      <c r="AH64" s="98"/>
      <c r="AI64" s="96">
        <f>IF(ISNUMBER(U64),U64,0)+IF(ISNUMBER(Z64),Z64,0)</f>
        <v>10912858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13088254</v>
      </c>
      <c r="AT64" s="97"/>
      <c r="AU64" s="97"/>
      <c r="AV64" s="97"/>
      <c r="AW64" s="98"/>
      <c r="AX64" s="96">
        <v>13088254</v>
      </c>
      <c r="AY64" s="97"/>
      <c r="AZ64" s="97"/>
      <c r="BA64" s="98"/>
      <c r="BB64" s="96">
        <f>IF(ISNUMBER(AN64),AN64,0)+IF(ISNUMBER(AS64),AS64,0)</f>
        <v>13088254</v>
      </c>
      <c r="BC64" s="97"/>
      <c r="BD64" s="97"/>
      <c r="BE64" s="97"/>
      <c r="BF64" s="98"/>
      <c r="BG64" s="96"/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7"/>
      <c r="B65" s="85"/>
      <c r="C65" s="85"/>
      <c r="D65" s="86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106606310</v>
      </c>
      <c r="V65" s="105"/>
      <c r="W65" s="105"/>
      <c r="X65" s="105"/>
      <c r="Y65" s="106"/>
      <c r="Z65" s="104">
        <v>10912858</v>
      </c>
      <c r="AA65" s="105"/>
      <c r="AB65" s="105"/>
      <c r="AC65" s="105"/>
      <c r="AD65" s="106"/>
      <c r="AE65" s="104">
        <v>3050489</v>
      </c>
      <c r="AF65" s="105"/>
      <c r="AG65" s="105"/>
      <c r="AH65" s="106"/>
      <c r="AI65" s="104">
        <f>IF(ISNUMBER(U65),U65,0)+IF(ISNUMBER(Z65),Z65,0)</f>
        <v>117519168</v>
      </c>
      <c r="AJ65" s="105"/>
      <c r="AK65" s="105"/>
      <c r="AL65" s="105"/>
      <c r="AM65" s="106"/>
      <c r="AN65" s="104">
        <v>41331212</v>
      </c>
      <c r="AO65" s="105"/>
      <c r="AP65" s="105"/>
      <c r="AQ65" s="105"/>
      <c r="AR65" s="106"/>
      <c r="AS65" s="104">
        <v>13088254</v>
      </c>
      <c r="AT65" s="105"/>
      <c r="AU65" s="105"/>
      <c r="AV65" s="105"/>
      <c r="AW65" s="106"/>
      <c r="AX65" s="104">
        <v>13088254</v>
      </c>
      <c r="AY65" s="105"/>
      <c r="AZ65" s="105"/>
      <c r="BA65" s="106"/>
      <c r="BB65" s="104">
        <f>IF(ISNUMBER(AN65),AN65,0)+IF(ISNUMBER(AS65),AS65,0)</f>
        <v>54419466</v>
      </c>
      <c r="BC65" s="105"/>
      <c r="BD65" s="105"/>
      <c r="BE65" s="105"/>
      <c r="BF65" s="106"/>
      <c r="BG65" s="104">
        <v>10797721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10797721</v>
      </c>
      <c r="BV65" s="105"/>
      <c r="BW65" s="105"/>
      <c r="BX65" s="105"/>
      <c r="BY65" s="106"/>
    </row>
    <row r="67" spans="1:79" ht="14.25" customHeight="1" x14ac:dyDescent="0.2">
      <c r="A67" s="42" t="s">
        <v>241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</row>
    <row r="68" spans="1:79" ht="15" customHeight="1" x14ac:dyDescent="0.2">
      <c r="A68" s="53" t="s">
        <v>228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</row>
    <row r="69" spans="1:79" ht="23.1" customHeight="1" x14ac:dyDescent="0.2">
      <c r="A69" s="67" t="s">
        <v>119</v>
      </c>
      <c r="B69" s="68"/>
      <c r="C69" s="68"/>
      <c r="D69" s="68"/>
      <c r="E69" s="69"/>
      <c r="F69" s="36" t="s">
        <v>19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0" t="s">
        <v>229</v>
      </c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2"/>
      <c r="AN69" s="30" t="s">
        <v>232</v>
      </c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2"/>
      <c r="BG69" s="30" t="s">
        <v>239</v>
      </c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2"/>
    </row>
    <row r="70" spans="1:79" ht="51.75" customHeight="1" x14ac:dyDescent="0.2">
      <c r="A70" s="70"/>
      <c r="B70" s="71"/>
      <c r="C70" s="71"/>
      <c r="D70" s="71"/>
      <c r="E70" s="72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0" t="s">
        <v>4</v>
      </c>
      <c r="V70" s="31"/>
      <c r="W70" s="31"/>
      <c r="X70" s="31"/>
      <c r="Y70" s="32"/>
      <c r="Z70" s="30" t="s">
        <v>3</v>
      </c>
      <c r="AA70" s="31"/>
      <c r="AB70" s="31"/>
      <c r="AC70" s="31"/>
      <c r="AD70" s="32"/>
      <c r="AE70" s="46" t="s">
        <v>116</v>
      </c>
      <c r="AF70" s="47"/>
      <c r="AG70" s="47"/>
      <c r="AH70" s="48"/>
      <c r="AI70" s="30" t="s">
        <v>5</v>
      </c>
      <c r="AJ70" s="31"/>
      <c r="AK70" s="31"/>
      <c r="AL70" s="31"/>
      <c r="AM70" s="32"/>
      <c r="AN70" s="30" t="s">
        <v>4</v>
      </c>
      <c r="AO70" s="31"/>
      <c r="AP70" s="31"/>
      <c r="AQ70" s="31"/>
      <c r="AR70" s="32"/>
      <c r="AS70" s="30" t="s">
        <v>3</v>
      </c>
      <c r="AT70" s="31"/>
      <c r="AU70" s="31"/>
      <c r="AV70" s="31"/>
      <c r="AW70" s="32"/>
      <c r="AX70" s="46" t="s">
        <v>116</v>
      </c>
      <c r="AY70" s="47"/>
      <c r="AZ70" s="47"/>
      <c r="BA70" s="48"/>
      <c r="BB70" s="30" t="s">
        <v>96</v>
      </c>
      <c r="BC70" s="31"/>
      <c r="BD70" s="31"/>
      <c r="BE70" s="31"/>
      <c r="BF70" s="32"/>
      <c r="BG70" s="30" t="s">
        <v>4</v>
      </c>
      <c r="BH70" s="31"/>
      <c r="BI70" s="31"/>
      <c r="BJ70" s="31"/>
      <c r="BK70" s="32"/>
      <c r="BL70" s="30" t="s">
        <v>3</v>
      </c>
      <c r="BM70" s="31"/>
      <c r="BN70" s="31"/>
      <c r="BO70" s="31"/>
      <c r="BP70" s="32"/>
      <c r="BQ70" s="46" t="s">
        <v>116</v>
      </c>
      <c r="BR70" s="47"/>
      <c r="BS70" s="47"/>
      <c r="BT70" s="48"/>
      <c r="BU70" s="36" t="s">
        <v>97</v>
      </c>
      <c r="BV70" s="36"/>
      <c r="BW70" s="36"/>
      <c r="BX70" s="36"/>
      <c r="BY70" s="36"/>
    </row>
    <row r="71" spans="1:79" ht="15" customHeight="1" x14ac:dyDescent="0.2">
      <c r="A71" s="30">
        <v>1</v>
      </c>
      <c r="B71" s="31"/>
      <c r="C71" s="31"/>
      <c r="D71" s="31"/>
      <c r="E71" s="32"/>
      <c r="F71" s="30">
        <v>2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30">
        <v>3</v>
      </c>
      <c r="V71" s="31"/>
      <c r="W71" s="31"/>
      <c r="X71" s="31"/>
      <c r="Y71" s="32"/>
      <c r="Z71" s="30">
        <v>4</v>
      </c>
      <c r="AA71" s="31"/>
      <c r="AB71" s="31"/>
      <c r="AC71" s="31"/>
      <c r="AD71" s="32"/>
      <c r="AE71" s="30">
        <v>5</v>
      </c>
      <c r="AF71" s="31"/>
      <c r="AG71" s="31"/>
      <c r="AH71" s="32"/>
      <c r="AI71" s="30">
        <v>6</v>
      </c>
      <c r="AJ71" s="31"/>
      <c r="AK71" s="31"/>
      <c r="AL71" s="31"/>
      <c r="AM71" s="32"/>
      <c r="AN71" s="30">
        <v>7</v>
      </c>
      <c r="AO71" s="31"/>
      <c r="AP71" s="31"/>
      <c r="AQ71" s="31"/>
      <c r="AR71" s="32"/>
      <c r="AS71" s="30">
        <v>8</v>
      </c>
      <c r="AT71" s="31"/>
      <c r="AU71" s="31"/>
      <c r="AV71" s="31"/>
      <c r="AW71" s="32"/>
      <c r="AX71" s="30">
        <v>9</v>
      </c>
      <c r="AY71" s="31"/>
      <c r="AZ71" s="31"/>
      <c r="BA71" s="32"/>
      <c r="BB71" s="30">
        <v>10</v>
      </c>
      <c r="BC71" s="31"/>
      <c r="BD71" s="31"/>
      <c r="BE71" s="31"/>
      <c r="BF71" s="32"/>
      <c r="BG71" s="30">
        <v>11</v>
      </c>
      <c r="BH71" s="31"/>
      <c r="BI71" s="31"/>
      <c r="BJ71" s="31"/>
      <c r="BK71" s="32"/>
      <c r="BL71" s="30">
        <v>12</v>
      </c>
      <c r="BM71" s="31"/>
      <c r="BN71" s="31"/>
      <c r="BO71" s="31"/>
      <c r="BP71" s="32"/>
      <c r="BQ71" s="30">
        <v>13</v>
      </c>
      <c r="BR71" s="31"/>
      <c r="BS71" s="31"/>
      <c r="BT71" s="32"/>
      <c r="BU71" s="36">
        <v>14</v>
      </c>
      <c r="BV71" s="36"/>
      <c r="BW71" s="36"/>
      <c r="BX71" s="36"/>
      <c r="BY71" s="36"/>
    </row>
    <row r="72" spans="1:79" s="1" customFormat="1" ht="13.5" hidden="1" customHeight="1" x14ac:dyDescent="0.2">
      <c r="A72" s="33" t="s">
        <v>64</v>
      </c>
      <c r="B72" s="34"/>
      <c r="C72" s="34"/>
      <c r="D72" s="34"/>
      <c r="E72" s="35"/>
      <c r="F72" s="33" t="s">
        <v>57</v>
      </c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5"/>
      <c r="U72" s="33" t="s">
        <v>65</v>
      </c>
      <c r="V72" s="34"/>
      <c r="W72" s="34"/>
      <c r="X72" s="34"/>
      <c r="Y72" s="35"/>
      <c r="Z72" s="33" t="s">
        <v>66</v>
      </c>
      <c r="AA72" s="34"/>
      <c r="AB72" s="34"/>
      <c r="AC72" s="34"/>
      <c r="AD72" s="35"/>
      <c r="AE72" s="33" t="s">
        <v>91</v>
      </c>
      <c r="AF72" s="34"/>
      <c r="AG72" s="34"/>
      <c r="AH72" s="35"/>
      <c r="AI72" s="50" t="s">
        <v>170</v>
      </c>
      <c r="AJ72" s="51"/>
      <c r="AK72" s="51"/>
      <c r="AL72" s="51"/>
      <c r="AM72" s="52"/>
      <c r="AN72" s="33" t="s">
        <v>67</v>
      </c>
      <c r="AO72" s="34"/>
      <c r="AP72" s="34"/>
      <c r="AQ72" s="34"/>
      <c r="AR72" s="35"/>
      <c r="AS72" s="33" t="s">
        <v>68</v>
      </c>
      <c r="AT72" s="34"/>
      <c r="AU72" s="34"/>
      <c r="AV72" s="34"/>
      <c r="AW72" s="35"/>
      <c r="AX72" s="33" t="s">
        <v>92</v>
      </c>
      <c r="AY72" s="34"/>
      <c r="AZ72" s="34"/>
      <c r="BA72" s="35"/>
      <c r="BB72" s="50" t="s">
        <v>170</v>
      </c>
      <c r="BC72" s="51"/>
      <c r="BD72" s="51"/>
      <c r="BE72" s="51"/>
      <c r="BF72" s="52"/>
      <c r="BG72" s="33" t="s">
        <v>58</v>
      </c>
      <c r="BH72" s="34"/>
      <c r="BI72" s="34"/>
      <c r="BJ72" s="34"/>
      <c r="BK72" s="35"/>
      <c r="BL72" s="33" t="s">
        <v>59</v>
      </c>
      <c r="BM72" s="34"/>
      <c r="BN72" s="34"/>
      <c r="BO72" s="34"/>
      <c r="BP72" s="35"/>
      <c r="BQ72" s="33" t="s">
        <v>93</v>
      </c>
      <c r="BR72" s="34"/>
      <c r="BS72" s="34"/>
      <c r="BT72" s="35"/>
      <c r="BU72" s="44" t="s">
        <v>170</v>
      </c>
      <c r="BV72" s="44"/>
      <c r="BW72" s="44"/>
      <c r="BX72" s="44"/>
      <c r="BY72" s="44"/>
      <c r="CA72" t="s">
        <v>27</v>
      </c>
    </row>
    <row r="73" spans="1:79" s="6" customFormat="1" ht="12.75" customHeight="1" x14ac:dyDescent="0.2">
      <c r="A73" s="87"/>
      <c r="B73" s="85"/>
      <c r="C73" s="85"/>
      <c r="D73" s="85"/>
      <c r="E73" s="86"/>
      <c r="F73" s="87" t="s">
        <v>147</v>
      </c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6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42" t="s">
        <v>256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9" ht="15" customHeight="1" x14ac:dyDescent="0.2">
      <c r="A76" s="53" t="s">
        <v>228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</row>
    <row r="77" spans="1:79" ht="23.1" customHeight="1" x14ac:dyDescent="0.2">
      <c r="A77" s="67" t="s">
        <v>118</v>
      </c>
      <c r="B77" s="68"/>
      <c r="C77" s="68"/>
      <c r="D77" s="69"/>
      <c r="E77" s="61" t="s">
        <v>19</v>
      </c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30" t="s">
        <v>250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/>
      <c r="AR77" s="36" t="s">
        <v>255</v>
      </c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</row>
    <row r="78" spans="1:79" ht="48.75" customHeight="1" x14ac:dyDescent="0.2">
      <c r="A78" s="70"/>
      <c r="B78" s="71"/>
      <c r="C78" s="71"/>
      <c r="D78" s="72"/>
      <c r="E78" s="64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6"/>
      <c r="X78" s="61" t="s">
        <v>4</v>
      </c>
      <c r="Y78" s="62"/>
      <c r="Z78" s="62"/>
      <c r="AA78" s="62"/>
      <c r="AB78" s="63"/>
      <c r="AC78" s="61" t="s">
        <v>3</v>
      </c>
      <c r="AD78" s="62"/>
      <c r="AE78" s="62"/>
      <c r="AF78" s="62"/>
      <c r="AG78" s="63"/>
      <c r="AH78" s="46" t="s">
        <v>116</v>
      </c>
      <c r="AI78" s="47"/>
      <c r="AJ78" s="47"/>
      <c r="AK78" s="47"/>
      <c r="AL78" s="48"/>
      <c r="AM78" s="30" t="s">
        <v>5</v>
      </c>
      <c r="AN78" s="31"/>
      <c r="AO78" s="31"/>
      <c r="AP78" s="31"/>
      <c r="AQ78" s="32"/>
      <c r="AR78" s="30" t="s">
        <v>4</v>
      </c>
      <c r="AS78" s="31"/>
      <c r="AT78" s="31"/>
      <c r="AU78" s="31"/>
      <c r="AV78" s="32"/>
      <c r="AW78" s="30" t="s">
        <v>3</v>
      </c>
      <c r="AX78" s="31"/>
      <c r="AY78" s="31"/>
      <c r="AZ78" s="31"/>
      <c r="BA78" s="32"/>
      <c r="BB78" s="46" t="s">
        <v>116</v>
      </c>
      <c r="BC78" s="47"/>
      <c r="BD78" s="47"/>
      <c r="BE78" s="47"/>
      <c r="BF78" s="48"/>
      <c r="BG78" s="30" t="s">
        <v>96</v>
      </c>
      <c r="BH78" s="31"/>
      <c r="BI78" s="31"/>
      <c r="BJ78" s="31"/>
      <c r="BK78" s="32"/>
    </row>
    <row r="79" spans="1:79" ht="12.75" customHeight="1" x14ac:dyDescent="0.2">
      <c r="A79" s="30">
        <v>1</v>
      </c>
      <c r="B79" s="31"/>
      <c r="C79" s="31"/>
      <c r="D79" s="32"/>
      <c r="E79" s="30">
        <v>2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2"/>
      <c r="X79" s="30">
        <v>3</v>
      </c>
      <c r="Y79" s="31"/>
      <c r="Z79" s="31"/>
      <c r="AA79" s="31"/>
      <c r="AB79" s="32"/>
      <c r="AC79" s="30">
        <v>4</v>
      </c>
      <c r="AD79" s="31"/>
      <c r="AE79" s="31"/>
      <c r="AF79" s="31"/>
      <c r="AG79" s="32"/>
      <c r="AH79" s="30">
        <v>5</v>
      </c>
      <c r="AI79" s="31"/>
      <c r="AJ79" s="31"/>
      <c r="AK79" s="31"/>
      <c r="AL79" s="32"/>
      <c r="AM79" s="30">
        <v>6</v>
      </c>
      <c r="AN79" s="31"/>
      <c r="AO79" s="31"/>
      <c r="AP79" s="31"/>
      <c r="AQ79" s="32"/>
      <c r="AR79" s="30">
        <v>7</v>
      </c>
      <c r="AS79" s="31"/>
      <c r="AT79" s="31"/>
      <c r="AU79" s="31"/>
      <c r="AV79" s="32"/>
      <c r="AW79" s="30">
        <v>8</v>
      </c>
      <c r="AX79" s="31"/>
      <c r="AY79" s="31"/>
      <c r="AZ79" s="31"/>
      <c r="BA79" s="32"/>
      <c r="BB79" s="30">
        <v>9</v>
      </c>
      <c r="BC79" s="31"/>
      <c r="BD79" s="31"/>
      <c r="BE79" s="31"/>
      <c r="BF79" s="32"/>
      <c r="BG79" s="30">
        <v>10</v>
      </c>
      <c r="BH79" s="31"/>
      <c r="BI79" s="31"/>
      <c r="BJ79" s="31"/>
      <c r="BK79" s="32"/>
    </row>
    <row r="80" spans="1:79" s="1" customFormat="1" ht="12.75" hidden="1" customHeight="1" x14ac:dyDescent="0.2">
      <c r="A80" s="33" t="s">
        <v>64</v>
      </c>
      <c r="B80" s="34"/>
      <c r="C80" s="34"/>
      <c r="D80" s="35"/>
      <c r="E80" s="33" t="s">
        <v>57</v>
      </c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5"/>
      <c r="X80" s="80" t="s">
        <v>60</v>
      </c>
      <c r="Y80" s="81"/>
      <c r="Z80" s="81"/>
      <c r="AA80" s="81"/>
      <c r="AB80" s="82"/>
      <c r="AC80" s="80" t="s">
        <v>61</v>
      </c>
      <c r="AD80" s="81"/>
      <c r="AE80" s="81"/>
      <c r="AF80" s="81"/>
      <c r="AG80" s="82"/>
      <c r="AH80" s="33" t="s">
        <v>94</v>
      </c>
      <c r="AI80" s="34"/>
      <c r="AJ80" s="34"/>
      <c r="AK80" s="34"/>
      <c r="AL80" s="35"/>
      <c r="AM80" s="50" t="s">
        <v>171</v>
      </c>
      <c r="AN80" s="51"/>
      <c r="AO80" s="51"/>
      <c r="AP80" s="51"/>
      <c r="AQ80" s="52"/>
      <c r="AR80" s="33" t="s">
        <v>62</v>
      </c>
      <c r="AS80" s="34"/>
      <c r="AT80" s="34"/>
      <c r="AU80" s="34"/>
      <c r="AV80" s="35"/>
      <c r="AW80" s="33" t="s">
        <v>63</v>
      </c>
      <c r="AX80" s="34"/>
      <c r="AY80" s="34"/>
      <c r="AZ80" s="34"/>
      <c r="BA80" s="35"/>
      <c r="BB80" s="33" t="s">
        <v>95</v>
      </c>
      <c r="BC80" s="34"/>
      <c r="BD80" s="34"/>
      <c r="BE80" s="34"/>
      <c r="BF80" s="35"/>
      <c r="BG80" s="50" t="s">
        <v>171</v>
      </c>
      <c r="BH80" s="51"/>
      <c r="BI80" s="51"/>
      <c r="BJ80" s="51"/>
      <c r="BK80" s="52"/>
      <c r="CA80" t="s">
        <v>29</v>
      </c>
    </row>
    <row r="81" spans="1:79" s="99" customFormat="1" ht="25.5" customHeight="1" x14ac:dyDescent="0.2">
      <c r="A81" s="89">
        <v>2282</v>
      </c>
      <c r="B81" s="90"/>
      <c r="C81" s="90"/>
      <c r="D81" s="91"/>
      <c r="E81" s="92" t="s">
        <v>180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0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0</v>
      </c>
      <c r="AN81" s="97"/>
      <c r="AO81" s="97"/>
      <c r="AP81" s="97"/>
      <c r="AQ81" s="98"/>
      <c r="AR81" s="96">
        <v>0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0</v>
      </c>
      <c r="BH81" s="95"/>
      <c r="BI81" s="95"/>
      <c r="BJ81" s="95"/>
      <c r="BK81" s="95"/>
      <c r="CA81" s="99" t="s">
        <v>30</v>
      </c>
    </row>
    <row r="82" spans="1:79" s="99" customFormat="1" ht="25.5" customHeight="1" x14ac:dyDescent="0.2">
      <c r="A82" s="89">
        <v>2610</v>
      </c>
      <c r="B82" s="90"/>
      <c r="C82" s="90"/>
      <c r="D82" s="91"/>
      <c r="E82" s="92" t="s">
        <v>181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11467180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11467180</v>
      </c>
      <c r="AN82" s="97"/>
      <c r="AO82" s="97"/>
      <c r="AP82" s="97"/>
      <c r="AQ82" s="98"/>
      <c r="AR82" s="96">
        <v>12074940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12074940</v>
      </c>
      <c r="BH82" s="95"/>
      <c r="BI82" s="95"/>
      <c r="BJ82" s="95"/>
      <c r="BK82" s="95"/>
    </row>
    <row r="83" spans="1:79" s="99" customFormat="1" ht="25.5" customHeight="1" x14ac:dyDescent="0.2">
      <c r="A83" s="89">
        <v>3210</v>
      </c>
      <c r="B83" s="90"/>
      <c r="C83" s="90"/>
      <c r="D83" s="91"/>
      <c r="E83" s="92" t="s">
        <v>182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0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0</v>
      </c>
      <c r="AN83" s="97"/>
      <c r="AO83" s="97"/>
      <c r="AP83" s="97"/>
      <c r="AQ83" s="98"/>
      <c r="AR83" s="96">
        <v>0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0</v>
      </c>
      <c r="BH83" s="95"/>
      <c r="BI83" s="95"/>
      <c r="BJ83" s="95"/>
      <c r="BK83" s="95"/>
    </row>
    <row r="84" spans="1:79" s="6" customFormat="1" ht="12.75" customHeight="1" x14ac:dyDescent="0.2">
      <c r="A84" s="87"/>
      <c r="B84" s="85"/>
      <c r="C84" s="85"/>
      <c r="D84" s="86"/>
      <c r="E84" s="100" t="s">
        <v>147</v>
      </c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2"/>
      <c r="X84" s="104">
        <v>11467180</v>
      </c>
      <c r="Y84" s="105"/>
      <c r="Z84" s="105"/>
      <c r="AA84" s="105"/>
      <c r="AB84" s="106"/>
      <c r="AC84" s="104">
        <v>0</v>
      </c>
      <c r="AD84" s="105"/>
      <c r="AE84" s="105"/>
      <c r="AF84" s="105"/>
      <c r="AG84" s="106"/>
      <c r="AH84" s="104">
        <v>0</v>
      </c>
      <c r="AI84" s="105"/>
      <c r="AJ84" s="105"/>
      <c r="AK84" s="105"/>
      <c r="AL84" s="106"/>
      <c r="AM84" s="104">
        <f>IF(ISNUMBER(X84),X84,0)+IF(ISNUMBER(AC84),AC84,0)</f>
        <v>11467180</v>
      </c>
      <c r="AN84" s="105"/>
      <c r="AO84" s="105"/>
      <c r="AP84" s="105"/>
      <c r="AQ84" s="106"/>
      <c r="AR84" s="104">
        <v>12074940</v>
      </c>
      <c r="AS84" s="105"/>
      <c r="AT84" s="105"/>
      <c r="AU84" s="105"/>
      <c r="AV84" s="106"/>
      <c r="AW84" s="104">
        <v>0</v>
      </c>
      <c r="AX84" s="105"/>
      <c r="AY84" s="105"/>
      <c r="AZ84" s="105"/>
      <c r="BA84" s="106"/>
      <c r="BB84" s="104">
        <v>0</v>
      </c>
      <c r="BC84" s="105"/>
      <c r="BD84" s="105"/>
      <c r="BE84" s="105"/>
      <c r="BF84" s="106"/>
      <c r="BG84" s="103">
        <f>IF(ISNUMBER(AR84),AR84,0)+IF(ISNUMBER(AW84),AW84,0)</f>
        <v>12074940</v>
      </c>
      <c r="BH84" s="103"/>
      <c r="BI84" s="103"/>
      <c r="BJ84" s="103"/>
      <c r="BK84" s="103"/>
    </row>
    <row r="86" spans="1:79" ht="14.25" customHeight="1" x14ac:dyDescent="0.2">
      <c r="A86" s="42" t="s">
        <v>257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</row>
    <row r="87" spans="1:79" ht="15" customHeight="1" x14ac:dyDescent="0.2">
      <c r="A87" s="53" t="s">
        <v>228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</row>
    <row r="88" spans="1:79" ht="23.1" customHeight="1" x14ac:dyDescent="0.2">
      <c r="A88" s="67" t="s">
        <v>119</v>
      </c>
      <c r="B88" s="68"/>
      <c r="C88" s="68"/>
      <c r="D88" s="68"/>
      <c r="E88" s="69"/>
      <c r="F88" s="61" t="s">
        <v>19</v>
      </c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3"/>
      <c r="X88" s="36" t="s">
        <v>250</v>
      </c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0" t="s">
        <v>255</v>
      </c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2"/>
    </row>
    <row r="89" spans="1:79" ht="53.25" customHeight="1" x14ac:dyDescent="0.2">
      <c r="A89" s="70"/>
      <c r="B89" s="71"/>
      <c r="C89" s="71"/>
      <c r="D89" s="71"/>
      <c r="E89" s="72"/>
      <c r="F89" s="64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6"/>
      <c r="X89" s="30" t="s">
        <v>4</v>
      </c>
      <c r="Y89" s="31"/>
      <c r="Z89" s="31"/>
      <c r="AA89" s="31"/>
      <c r="AB89" s="32"/>
      <c r="AC89" s="30" t="s">
        <v>3</v>
      </c>
      <c r="AD89" s="31"/>
      <c r="AE89" s="31"/>
      <c r="AF89" s="31"/>
      <c r="AG89" s="32"/>
      <c r="AH89" s="46" t="s">
        <v>116</v>
      </c>
      <c r="AI89" s="47"/>
      <c r="AJ89" s="47"/>
      <c r="AK89" s="47"/>
      <c r="AL89" s="48"/>
      <c r="AM89" s="30" t="s">
        <v>5</v>
      </c>
      <c r="AN89" s="31"/>
      <c r="AO89" s="31"/>
      <c r="AP89" s="31"/>
      <c r="AQ89" s="32"/>
      <c r="AR89" s="30" t="s">
        <v>4</v>
      </c>
      <c r="AS89" s="31"/>
      <c r="AT89" s="31"/>
      <c r="AU89" s="31"/>
      <c r="AV89" s="32"/>
      <c r="AW89" s="30" t="s">
        <v>3</v>
      </c>
      <c r="AX89" s="31"/>
      <c r="AY89" s="31"/>
      <c r="AZ89" s="31"/>
      <c r="BA89" s="32"/>
      <c r="BB89" s="49" t="s">
        <v>116</v>
      </c>
      <c r="BC89" s="49"/>
      <c r="BD89" s="49"/>
      <c r="BE89" s="49"/>
      <c r="BF89" s="49"/>
      <c r="BG89" s="30" t="s">
        <v>96</v>
      </c>
      <c r="BH89" s="31"/>
      <c r="BI89" s="31"/>
      <c r="BJ89" s="31"/>
      <c r="BK89" s="32"/>
    </row>
    <row r="90" spans="1:79" ht="15" customHeight="1" x14ac:dyDescent="0.2">
      <c r="A90" s="30">
        <v>1</v>
      </c>
      <c r="B90" s="31"/>
      <c r="C90" s="31"/>
      <c r="D90" s="31"/>
      <c r="E90" s="32"/>
      <c r="F90" s="30">
        <v>2</v>
      </c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2"/>
      <c r="X90" s="30">
        <v>3</v>
      </c>
      <c r="Y90" s="31"/>
      <c r="Z90" s="31"/>
      <c r="AA90" s="31"/>
      <c r="AB90" s="32"/>
      <c r="AC90" s="30">
        <v>4</v>
      </c>
      <c r="AD90" s="31"/>
      <c r="AE90" s="31"/>
      <c r="AF90" s="31"/>
      <c r="AG90" s="32"/>
      <c r="AH90" s="30">
        <v>5</v>
      </c>
      <c r="AI90" s="31"/>
      <c r="AJ90" s="31"/>
      <c r="AK90" s="31"/>
      <c r="AL90" s="32"/>
      <c r="AM90" s="30">
        <v>6</v>
      </c>
      <c r="AN90" s="31"/>
      <c r="AO90" s="31"/>
      <c r="AP90" s="31"/>
      <c r="AQ90" s="32"/>
      <c r="AR90" s="30">
        <v>7</v>
      </c>
      <c r="AS90" s="31"/>
      <c r="AT90" s="31"/>
      <c r="AU90" s="31"/>
      <c r="AV90" s="32"/>
      <c r="AW90" s="30">
        <v>8</v>
      </c>
      <c r="AX90" s="31"/>
      <c r="AY90" s="31"/>
      <c r="AZ90" s="31"/>
      <c r="BA90" s="32"/>
      <c r="BB90" s="30">
        <v>9</v>
      </c>
      <c r="BC90" s="31"/>
      <c r="BD90" s="31"/>
      <c r="BE90" s="31"/>
      <c r="BF90" s="32"/>
      <c r="BG90" s="30">
        <v>10</v>
      </c>
      <c r="BH90" s="31"/>
      <c r="BI90" s="31"/>
      <c r="BJ90" s="31"/>
      <c r="BK90" s="32"/>
    </row>
    <row r="91" spans="1:79" s="1" customFormat="1" ht="15" hidden="1" customHeight="1" x14ac:dyDescent="0.2">
      <c r="A91" s="33" t="s">
        <v>64</v>
      </c>
      <c r="B91" s="34"/>
      <c r="C91" s="34"/>
      <c r="D91" s="34"/>
      <c r="E91" s="35"/>
      <c r="F91" s="33" t="s">
        <v>57</v>
      </c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5"/>
      <c r="X91" s="33" t="s">
        <v>60</v>
      </c>
      <c r="Y91" s="34"/>
      <c r="Z91" s="34"/>
      <c r="AA91" s="34"/>
      <c r="AB91" s="35"/>
      <c r="AC91" s="33" t="s">
        <v>61</v>
      </c>
      <c r="AD91" s="34"/>
      <c r="AE91" s="34"/>
      <c r="AF91" s="34"/>
      <c r="AG91" s="35"/>
      <c r="AH91" s="33" t="s">
        <v>94</v>
      </c>
      <c r="AI91" s="34"/>
      <c r="AJ91" s="34"/>
      <c r="AK91" s="34"/>
      <c r="AL91" s="35"/>
      <c r="AM91" s="50" t="s">
        <v>171</v>
      </c>
      <c r="AN91" s="51"/>
      <c r="AO91" s="51"/>
      <c r="AP91" s="51"/>
      <c r="AQ91" s="52"/>
      <c r="AR91" s="33" t="s">
        <v>62</v>
      </c>
      <c r="AS91" s="34"/>
      <c r="AT91" s="34"/>
      <c r="AU91" s="34"/>
      <c r="AV91" s="35"/>
      <c r="AW91" s="33" t="s">
        <v>63</v>
      </c>
      <c r="AX91" s="34"/>
      <c r="AY91" s="34"/>
      <c r="AZ91" s="34"/>
      <c r="BA91" s="35"/>
      <c r="BB91" s="33" t="s">
        <v>95</v>
      </c>
      <c r="BC91" s="34"/>
      <c r="BD91" s="34"/>
      <c r="BE91" s="34"/>
      <c r="BF91" s="35"/>
      <c r="BG91" s="50" t="s">
        <v>171</v>
      </c>
      <c r="BH91" s="51"/>
      <c r="BI91" s="51"/>
      <c r="BJ91" s="51"/>
      <c r="BK91" s="52"/>
      <c r="CA91" t="s">
        <v>31</v>
      </c>
    </row>
    <row r="92" spans="1:79" s="6" customFormat="1" ht="12.75" customHeight="1" x14ac:dyDescent="0.2">
      <c r="A92" s="87"/>
      <c r="B92" s="85"/>
      <c r="C92" s="85"/>
      <c r="D92" s="85"/>
      <c r="E92" s="86"/>
      <c r="F92" s="87" t="s">
        <v>147</v>
      </c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6"/>
      <c r="X92" s="107"/>
      <c r="Y92" s="108"/>
      <c r="Z92" s="108"/>
      <c r="AA92" s="108"/>
      <c r="AB92" s="109"/>
      <c r="AC92" s="107"/>
      <c r="AD92" s="108"/>
      <c r="AE92" s="108"/>
      <c r="AF92" s="108"/>
      <c r="AG92" s="109"/>
      <c r="AH92" s="103"/>
      <c r="AI92" s="103"/>
      <c r="AJ92" s="103"/>
      <c r="AK92" s="103"/>
      <c r="AL92" s="103"/>
      <c r="AM92" s="103">
        <f>IF(ISNUMBER(X92),X92,0)+IF(ISNUMBER(AC92),AC92,0)</f>
        <v>0</v>
      </c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>
        <f>IF(ISNUMBER(AR92),AR92,0)+IF(ISNUMBER(AW92),AW92,0)</f>
        <v>0</v>
      </c>
      <c r="BH92" s="103"/>
      <c r="BI92" s="103"/>
      <c r="BJ92" s="103"/>
      <c r="BK92" s="103"/>
      <c r="CA92" s="6" t="s">
        <v>32</v>
      </c>
    </row>
    <row r="95" spans="1:79" ht="14.25" customHeight="1" x14ac:dyDescent="0.2">
      <c r="A95" s="42" t="s">
        <v>120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</row>
    <row r="96" spans="1:79" ht="14.25" customHeight="1" x14ac:dyDescent="0.2">
      <c r="A96" s="42" t="s">
        <v>242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</row>
    <row r="97" spans="1:79" ht="15" customHeight="1" x14ac:dyDescent="0.2">
      <c r="A97" s="53" t="s">
        <v>228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</row>
    <row r="98" spans="1:79" ht="23.1" customHeight="1" x14ac:dyDescent="0.2">
      <c r="A98" s="61" t="s">
        <v>6</v>
      </c>
      <c r="B98" s="62"/>
      <c r="C98" s="62"/>
      <c r="D98" s="61" t="s">
        <v>121</v>
      </c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3"/>
      <c r="U98" s="30" t="s">
        <v>229</v>
      </c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0" t="s">
        <v>232</v>
      </c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2"/>
      <c r="BG98" s="36" t="s">
        <v>239</v>
      </c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</row>
    <row r="99" spans="1:79" ht="52.5" customHeight="1" x14ac:dyDescent="0.2">
      <c r="A99" s="64"/>
      <c r="B99" s="65"/>
      <c r="C99" s="65"/>
      <c r="D99" s="64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6"/>
      <c r="U99" s="30" t="s">
        <v>4</v>
      </c>
      <c r="V99" s="31"/>
      <c r="W99" s="31"/>
      <c r="X99" s="31"/>
      <c r="Y99" s="32"/>
      <c r="Z99" s="30" t="s">
        <v>3</v>
      </c>
      <c r="AA99" s="31"/>
      <c r="AB99" s="31"/>
      <c r="AC99" s="31"/>
      <c r="AD99" s="32"/>
      <c r="AE99" s="46" t="s">
        <v>116</v>
      </c>
      <c r="AF99" s="47"/>
      <c r="AG99" s="47"/>
      <c r="AH99" s="48"/>
      <c r="AI99" s="30" t="s">
        <v>5</v>
      </c>
      <c r="AJ99" s="31"/>
      <c r="AK99" s="31"/>
      <c r="AL99" s="31"/>
      <c r="AM99" s="32"/>
      <c r="AN99" s="30" t="s">
        <v>4</v>
      </c>
      <c r="AO99" s="31"/>
      <c r="AP99" s="31"/>
      <c r="AQ99" s="31"/>
      <c r="AR99" s="32"/>
      <c r="AS99" s="30" t="s">
        <v>3</v>
      </c>
      <c r="AT99" s="31"/>
      <c r="AU99" s="31"/>
      <c r="AV99" s="31"/>
      <c r="AW99" s="32"/>
      <c r="AX99" s="46" t="s">
        <v>116</v>
      </c>
      <c r="AY99" s="47"/>
      <c r="AZ99" s="47"/>
      <c r="BA99" s="48"/>
      <c r="BB99" s="30" t="s">
        <v>96</v>
      </c>
      <c r="BC99" s="31"/>
      <c r="BD99" s="31"/>
      <c r="BE99" s="31"/>
      <c r="BF99" s="32"/>
      <c r="BG99" s="30" t="s">
        <v>4</v>
      </c>
      <c r="BH99" s="31"/>
      <c r="BI99" s="31"/>
      <c r="BJ99" s="31"/>
      <c r="BK99" s="32"/>
      <c r="BL99" s="36" t="s">
        <v>3</v>
      </c>
      <c r="BM99" s="36"/>
      <c r="BN99" s="36"/>
      <c r="BO99" s="36"/>
      <c r="BP99" s="36"/>
      <c r="BQ99" s="49" t="s">
        <v>116</v>
      </c>
      <c r="BR99" s="49"/>
      <c r="BS99" s="49"/>
      <c r="BT99" s="49"/>
      <c r="BU99" s="30" t="s">
        <v>97</v>
      </c>
      <c r="BV99" s="31"/>
      <c r="BW99" s="31"/>
      <c r="BX99" s="31"/>
      <c r="BY99" s="32"/>
    </row>
    <row r="100" spans="1:79" ht="15" customHeight="1" x14ac:dyDescent="0.2">
      <c r="A100" s="30">
        <v>1</v>
      </c>
      <c r="B100" s="31"/>
      <c r="C100" s="31"/>
      <c r="D100" s="30">
        <v>2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2"/>
      <c r="U100" s="30">
        <v>3</v>
      </c>
      <c r="V100" s="31"/>
      <c r="W100" s="31"/>
      <c r="X100" s="31"/>
      <c r="Y100" s="32"/>
      <c r="Z100" s="30">
        <v>4</v>
      </c>
      <c r="AA100" s="31"/>
      <c r="AB100" s="31"/>
      <c r="AC100" s="31"/>
      <c r="AD100" s="32"/>
      <c r="AE100" s="30">
        <v>5</v>
      </c>
      <c r="AF100" s="31"/>
      <c r="AG100" s="31"/>
      <c r="AH100" s="32"/>
      <c r="AI100" s="30">
        <v>6</v>
      </c>
      <c r="AJ100" s="31"/>
      <c r="AK100" s="31"/>
      <c r="AL100" s="31"/>
      <c r="AM100" s="32"/>
      <c r="AN100" s="30">
        <v>7</v>
      </c>
      <c r="AO100" s="31"/>
      <c r="AP100" s="31"/>
      <c r="AQ100" s="31"/>
      <c r="AR100" s="32"/>
      <c r="AS100" s="30">
        <v>8</v>
      </c>
      <c r="AT100" s="31"/>
      <c r="AU100" s="31"/>
      <c r="AV100" s="31"/>
      <c r="AW100" s="32"/>
      <c r="AX100" s="36">
        <v>9</v>
      </c>
      <c r="AY100" s="36"/>
      <c r="AZ100" s="36"/>
      <c r="BA100" s="36"/>
      <c r="BB100" s="30">
        <v>10</v>
      </c>
      <c r="BC100" s="31"/>
      <c r="BD100" s="31"/>
      <c r="BE100" s="31"/>
      <c r="BF100" s="32"/>
      <c r="BG100" s="30">
        <v>11</v>
      </c>
      <c r="BH100" s="31"/>
      <c r="BI100" s="31"/>
      <c r="BJ100" s="31"/>
      <c r="BK100" s="32"/>
      <c r="BL100" s="36">
        <v>12</v>
      </c>
      <c r="BM100" s="36"/>
      <c r="BN100" s="36"/>
      <c r="BO100" s="36"/>
      <c r="BP100" s="36"/>
      <c r="BQ100" s="30">
        <v>13</v>
      </c>
      <c r="BR100" s="31"/>
      <c r="BS100" s="31"/>
      <c r="BT100" s="32"/>
      <c r="BU100" s="30">
        <v>14</v>
      </c>
      <c r="BV100" s="31"/>
      <c r="BW100" s="31"/>
      <c r="BX100" s="31"/>
      <c r="BY100" s="32"/>
    </row>
    <row r="101" spans="1:79" s="1" customFormat="1" ht="14.25" hidden="1" customHeight="1" x14ac:dyDescent="0.2">
      <c r="A101" s="33" t="s">
        <v>69</v>
      </c>
      <c r="B101" s="34"/>
      <c r="C101" s="34"/>
      <c r="D101" s="33" t="s">
        <v>57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5"/>
      <c r="U101" s="38" t="s">
        <v>65</v>
      </c>
      <c r="V101" s="38"/>
      <c r="W101" s="38"/>
      <c r="X101" s="38"/>
      <c r="Y101" s="38"/>
      <c r="Z101" s="38" t="s">
        <v>66</v>
      </c>
      <c r="AA101" s="38"/>
      <c r="AB101" s="38"/>
      <c r="AC101" s="38"/>
      <c r="AD101" s="38"/>
      <c r="AE101" s="38" t="s">
        <v>91</v>
      </c>
      <c r="AF101" s="38"/>
      <c r="AG101" s="38"/>
      <c r="AH101" s="38"/>
      <c r="AI101" s="44" t="s">
        <v>170</v>
      </c>
      <c r="AJ101" s="44"/>
      <c r="AK101" s="44"/>
      <c r="AL101" s="44"/>
      <c r="AM101" s="44"/>
      <c r="AN101" s="38" t="s">
        <v>67</v>
      </c>
      <c r="AO101" s="38"/>
      <c r="AP101" s="38"/>
      <c r="AQ101" s="38"/>
      <c r="AR101" s="38"/>
      <c r="AS101" s="38" t="s">
        <v>68</v>
      </c>
      <c r="AT101" s="38"/>
      <c r="AU101" s="38"/>
      <c r="AV101" s="38"/>
      <c r="AW101" s="38"/>
      <c r="AX101" s="38" t="s">
        <v>92</v>
      </c>
      <c r="AY101" s="38"/>
      <c r="AZ101" s="38"/>
      <c r="BA101" s="38"/>
      <c r="BB101" s="44" t="s">
        <v>170</v>
      </c>
      <c r="BC101" s="44"/>
      <c r="BD101" s="44"/>
      <c r="BE101" s="44"/>
      <c r="BF101" s="44"/>
      <c r="BG101" s="38" t="s">
        <v>58</v>
      </c>
      <c r="BH101" s="38"/>
      <c r="BI101" s="38"/>
      <c r="BJ101" s="38"/>
      <c r="BK101" s="38"/>
      <c r="BL101" s="38" t="s">
        <v>59</v>
      </c>
      <c r="BM101" s="38"/>
      <c r="BN101" s="38"/>
      <c r="BO101" s="38"/>
      <c r="BP101" s="38"/>
      <c r="BQ101" s="38" t="s">
        <v>93</v>
      </c>
      <c r="BR101" s="38"/>
      <c r="BS101" s="38"/>
      <c r="BT101" s="38"/>
      <c r="BU101" s="44" t="s">
        <v>170</v>
      </c>
      <c r="BV101" s="44"/>
      <c r="BW101" s="44"/>
      <c r="BX101" s="44"/>
      <c r="BY101" s="44"/>
      <c r="CA101" t="s">
        <v>33</v>
      </c>
    </row>
    <row r="102" spans="1:79" s="99" customFormat="1" ht="25.5" customHeight="1" x14ac:dyDescent="0.2">
      <c r="A102" s="89">
        <v>1</v>
      </c>
      <c r="B102" s="90"/>
      <c r="C102" s="90"/>
      <c r="D102" s="92" t="s">
        <v>183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106606310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6">
        <v>0</v>
      </c>
      <c r="AF102" s="97"/>
      <c r="AG102" s="97"/>
      <c r="AH102" s="98"/>
      <c r="AI102" s="96">
        <f>IF(ISNUMBER(U102),U102,0)+IF(ISNUMBER(Z102),Z102,0)</f>
        <v>106606310</v>
      </c>
      <c r="AJ102" s="97"/>
      <c r="AK102" s="97"/>
      <c r="AL102" s="97"/>
      <c r="AM102" s="98"/>
      <c r="AN102" s="96">
        <v>41331212</v>
      </c>
      <c r="AO102" s="97"/>
      <c r="AP102" s="97"/>
      <c r="AQ102" s="97"/>
      <c r="AR102" s="98"/>
      <c r="AS102" s="96">
        <v>0</v>
      </c>
      <c r="AT102" s="97"/>
      <c r="AU102" s="97"/>
      <c r="AV102" s="97"/>
      <c r="AW102" s="98"/>
      <c r="AX102" s="96">
        <v>0</v>
      </c>
      <c r="AY102" s="97"/>
      <c r="AZ102" s="97"/>
      <c r="BA102" s="98"/>
      <c r="BB102" s="96">
        <f>IF(ISNUMBER(AN102),AN102,0)+IF(ISNUMBER(AS102),AS102,0)</f>
        <v>41331212</v>
      </c>
      <c r="BC102" s="97"/>
      <c r="BD102" s="97"/>
      <c r="BE102" s="97"/>
      <c r="BF102" s="98"/>
      <c r="BG102" s="96">
        <v>10797721</v>
      </c>
      <c r="BH102" s="97"/>
      <c r="BI102" s="97"/>
      <c r="BJ102" s="97"/>
      <c r="BK102" s="98"/>
      <c r="BL102" s="96">
        <v>0</v>
      </c>
      <c r="BM102" s="97"/>
      <c r="BN102" s="97"/>
      <c r="BO102" s="97"/>
      <c r="BP102" s="98"/>
      <c r="BQ102" s="96">
        <v>0</v>
      </c>
      <c r="BR102" s="97"/>
      <c r="BS102" s="97"/>
      <c r="BT102" s="98"/>
      <c r="BU102" s="96">
        <f>IF(ISNUMBER(BG102),BG102,0)+IF(ISNUMBER(BL102),BL102,0)</f>
        <v>10797721</v>
      </c>
      <c r="BV102" s="97"/>
      <c r="BW102" s="97"/>
      <c r="BX102" s="97"/>
      <c r="BY102" s="98"/>
      <c r="CA102" s="99" t="s">
        <v>34</v>
      </c>
    </row>
    <row r="103" spans="1:79" s="99" customFormat="1" ht="25.5" customHeight="1" x14ac:dyDescent="0.2">
      <c r="A103" s="89">
        <v>2</v>
      </c>
      <c r="B103" s="90"/>
      <c r="C103" s="90"/>
      <c r="D103" s="92" t="s">
        <v>184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0</v>
      </c>
      <c r="V103" s="97"/>
      <c r="W103" s="97"/>
      <c r="X103" s="97"/>
      <c r="Y103" s="98"/>
      <c r="Z103" s="96">
        <v>10912858</v>
      </c>
      <c r="AA103" s="97"/>
      <c r="AB103" s="97"/>
      <c r="AC103" s="97"/>
      <c r="AD103" s="98"/>
      <c r="AE103" s="96">
        <v>3050489</v>
      </c>
      <c r="AF103" s="97"/>
      <c r="AG103" s="97"/>
      <c r="AH103" s="98"/>
      <c r="AI103" s="96">
        <f>IF(ISNUMBER(U103),U103,0)+IF(ISNUMBER(Z103),Z103,0)</f>
        <v>10912858</v>
      </c>
      <c r="AJ103" s="97"/>
      <c r="AK103" s="97"/>
      <c r="AL103" s="97"/>
      <c r="AM103" s="98"/>
      <c r="AN103" s="96">
        <v>0</v>
      </c>
      <c r="AO103" s="97"/>
      <c r="AP103" s="97"/>
      <c r="AQ103" s="97"/>
      <c r="AR103" s="98"/>
      <c r="AS103" s="96">
        <v>13088254</v>
      </c>
      <c r="AT103" s="97"/>
      <c r="AU103" s="97"/>
      <c r="AV103" s="97"/>
      <c r="AW103" s="98"/>
      <c r="AX103" s="96">
        <v>13088254</v>
      </c>
      <c r="AY103" s="97"/>
      <c r="AZ103" s="97"/>
      <c r="BA103" s="98"/>
      <c r="BB103" s="96">
        <f>IF(ISNUMBER(AN103),AN103,0)+IF(ISNUMBER(AS103),AS103,0)</f>
        <v>13088254</v>
      </c>
      <c r="BC103" s="97"/>
      <c r="BD103" s="97"/>
      <c r="BE103" s="97"/>
      <c r="BF103" s="98"/>
      <c r="BG103" s="96">
        <v>0</v>
      </c>
      <c r="BH103" s="97"/>
      <c r="BI103" s="97"/>
      <c r="BJ103" s="97"/>
      <c r="BK103" s="98"/>
      <c r="BL103" s="96">
        <v>0</v>
      </c>
      <c r="BM103" s="97"/>
      <c r="BN103" s="97"/>
      <c r="BO103" s="97"/>
      <c r="BP103" s="98"/>
      <c r="BQ103" s="96">
        <v>0</v>
      </c>
      <c r="BR103" s="97"/>
      <c r="BS103" s="97"/>
      <c r="BT103" s="98"/>
      <c r="BU103" s="96">
        <f>IF(ISNUMBER(BG103),BG103,0)+IF(ISNUMBER(BL103),BL103,0)</f>
        <v>0</v>
      </c>
      <c r="BV103" s="97"/>
      <c r="BW103" s="97"/>
      <c r="BX103" s="97"/>
      <c r="BY103" s="98"/>
    </row>
    <row r="104" spans="1:79" s="6" customFormat="1" ht="12.75" customHeight="1" x14ac:dyDescent="0.2">
      <c r="A104" s="87"/>
      <c r="B104" s="85"/>
      <c r="C104" s="85"/>
      <c r="D104" s="100" t="s">
        <v>147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4">
        <v>106606310</v>
      </c>
      <c r="V104" s="105"/>
      <c r="W104" s="105"/>
      <c r="X104" s="105"/>
      <c r="Y104" s="106"/>
      <c r="Z104" s="104">
        <v>10912858</v>
      </c>
      <c r="AA104" s="105"/>
      <c r="AB104" s="105"/>
      <c r="AC104" s="105"/>
      <c r="AD104" s="106"/>
      <c r="AE104" s="104">
        <v>3050489</v>
      </c>
      <c r="AF104" s="105"/>
      <c r="AG104" s="105"/>
      <c r="AH104" s="106"/>
      <c r="AI104" s="104">
        <f>IF(ISNUMBER(U104),U104,0)+IF(ISNUMBER(Z104),Z104,0)</f>
        <v>117519168</v>
      </c>
      <c r="AJ104" s="105"/>
      <c r="AK104" s="105"/>
      <c r="AL104" s="105"/>
      <c r="AM104" s="106"/>
      <c r="AN104" s="104">
        <v>41331212</v>
      </c>
      <c r="AO104" s="105"/>
      <c r="AP104" s="105"/>
      <c r="AQ104" s="105"/>
      <c r="AR104" s="106"/>
      <c r="AS104" s="104">
        <v>13088254</v>
      </c>
      <c r="AT104" s="105"/>
      <c r="AU104" s="105"/>
      <c r="AV104" s="105"/>
      <c r="AW104" s="106"/>
      <c r="AX104" s="104">
        <v>13088254</v>
      </c>
      <c r="AY104" s="105"/>
      <c r="AZ104" s="105"/>
      <c r="BA104" s="106"/>
      <c r="BB104" s="104">
        <f>IF(ISNUMBER(AN104),AN104,0)+IF(ISNUMBER(AS104),AS104,0)</f>
        <v>54419466</v>
      </c>
      <c r="BC104" s="105"/>
      <c r="BD104" s="105"/>
      <c r="BE104" s="105"/>
      <c r="BF104" s="106"/>
      <c r="BG104" s="104">
        <v>10797721</v>
      </c>
      <c r="BH104" s="105"/>
      <c r="BI104" s="105"/>
      <c r="BJ104" s="105"/>
      <c r="BK104" s="106"/>
      <c r="BL104" s="104">
        <v>0</v>
      </c>
      <c r="BM104" s="105"/>
      <c r="BN104" s="105"/>
      <c r="BO104" s="105"/>
      <c r="BP104" s="106"/>
      <c r="BQ104" s="104">
        <v>0</v>
      </c>
      <c r="BR104" s="105"/>
      <c r="BS104" s="105"/>
      <c r="BT104" s="106"/>
      <c r="BU104" s="104">
        <f>IF(ISNUMBER(BG104),BG104,0)+IF(ISNUMBER(BL104),BL104,0)</f>
        <v>10797721</v>
      </c>
      <c r="BV104" s="105"/>
      <c r="BW104" s="105"/>
      <c r="BX104" s="105"/>
      <c r="BY104" s="106"/>
    </row>
    <row r="106" spans="1:79" ht="14.25" customHeight="1" x14ac:dyDescent="0.2">
      <c r="A106" s="42" t="s">
        <v>258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15" customHeight="1" x14ac:dyDescent="0.2">
      <c r="A107" s="45" t="s">
        <v>228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</row>
    <row r="108" spans="1:79" ht="23.1" customHeight="1" x14ac:dyDescent="0.2">
      <c r="A108" s="61" t="s">
        <v>6</v>
      </c>
      <c r="B108" s="62"/>
      <c r="C108" s="62"/>
      <c r="D108" s="61" t="s">
        <v>121</v>
      </c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3"/>
      <c r="U108" s="36" t="s">
        <v>250</v>
      </c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 t="s">
        <v>255</v>
      </c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</row>
    <row r="109" spans="1:79" ht="54" customHeight="1" x14ac:dyDescent="0.2">
      <c r="A109" s="64"/>
      <c r="B109" s="65"/>
      <c r="C109" s="65"/>
      <c r="D109" s="64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6"/>
      <c r="U109" s="30" t="s">
        <v>4</v>
      </c>
      <c r="V109" s="31"/>
      <c r="W109" s="31"/>
      <c r="X109" s="31"/>
      <c r="Y109" s="32"/>
      <c r="Z109" s="30" t="s">
        <v>3</v>
      </c>
      <c r="AA109" s="31"/>
      <c r="AB109" s="31"/>
      <c r="AC109" s="31"/>
      <c r="AD109" s="32"/>
      <c r="AE109" s="46" t="s">
        <v>116</v>
      </c>
      <c r="AF109" s="47"/>
      <c r="AG109" s="47"/>
      <c r="AH109" s="47"/>
      <c r="AI109" s="48"/>
      <c r="AJ109" s="30" t="s">
        <v>5</v>
      </c>
      <c r="AK109" s="31"/>
      <c r="AL109" s="31"/>
      <c r="AM109" s="31"/>
      <c r="AN109" s="32"/>
      <c r="AO109" s="30" t="s">
        <v>4</v>
      </c>
      <c r="AP109" s="31"/>
      <c r="AQ109" s="31"/>
      <c r="AR109" s="31"/>
      <c r="AS109" s="32"/>
      <c r="AT109" s="30" t="s">
        <v>3</v>
      </c>
      <c r="AU109" s="31"/>
      <c r="AV109" s="31"/>
      <c r="AW109" s="31"/>
      <c r="AX109" s="32"/>
      <c r="AY109" s="46" t="s">
        <v>116</v>
      </c>
      <c r="AZ109" s="47"/>
      <c r="BA109" s="47"/>
      <c r="BB109" s="47"/>
      <c r="BC109" s="48"/>
      <c r="BD109" s="36" t="s">
        <v>96</v>
      </c>
      <c r="BE109" s="36"/>
      <c r="BF109" s="36"/>
      <c r="BG109" s="36"/>
      <c r="BH109" s="36"/>
    </row>
    <row r="110" spans="1:79" ht="15" customHeight="1" x14ac:dyDescent="0.2">
      <c r="A110" s="30" t="s">
        <v>169</v>
      </c>
      <c r="B110" s="31"/>
      <c r="C110" s="31"/>
      <c r="D110" s="30">
        <v>2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  <c r="U110" s="30">
        <v>3</v>
      </c>
      <c r="V110" s="31"/>
      <c r="W110" s="31"/>
      <c r="X110" s="31"/>
      <c r="Y110" s="32"/>
      <c r="Z110" s="30">
        <v>4</v>
      </c>
      <c r="AA110" s="31"/>
      <c r="AB110" s="31"/>
      <c r="AC110" s="31"/>
      <c r="AD110" s="32"/>
      <c r="AE110" s="30">
        <v>5</v>
      </c>
      <c r="AF110" s="31"/>
      <c r="AG110" s="31"/>
      <c r="AH110" s="31"/>
      <c r="AI110" s="32"/>
      <c r="AJ110" s="30">
        <v>6</v>
      </c>
      <c r="AK110" s="31"/>
      <c r="AL110" s="31"/>
      <c r="AM110" s="31"/>
      <c r="AN110" s="32"/>
      <c r="AO110" s="30">
        <v>7</v>
      </c>
      <c r="AP110" s="31"/>
      <c r="AQ110" s="31"/>
      <c r="AR110" s="31"/>
      <c r="AS110" s="32"/>
      <c r="AT110" s="30">
        <v>8</v>
      </c>
      <c r="AU110" s="31"/>
      <c r="AV110" s="31"/>
      <c r="AW110" s="31"/>
      <c r="AX110" s="32"/>
      <c r="AY110" s="30">
        <v>9</v>
      </c>
      <c r="AZ110" s="31"/>
      <c r="BA110" s="31"/>
      <c r="BB110" s="31"/>
      <c r="BC110" s="32"/>
      <c r="BD110" s="30">
        <v>10</v>
      </c>
      <c r="BE110" s="31"/>
      <c r="BF110" s="31"/>
      <c r="BG110" s="31"/>
      <c r="BH110" s="32"/>
    </row>
    <row r="111" spans="1:79" s="1" customFormat="1" ht="12.75" hidden="1" customHeight="1" x14ac:dyDescent="0.2">
      <c r="A111" s="33" t="s">
        <v>69</v>
      </c>
      <c r="B111" s="34"/>
      <c r="C111" s="34"/>
      <c r="D111" s="33" t="s">
        <v>57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5"/>
      <c r="U111" s="33" t="s">
        <v>60</v>
      </c>
      <c r="V111" s="34"/>
      <c r="W111" s="34"/>
      <c r="X111" s="34"/>
      <c r="Y111" s="35"/>
      <c r="Z111" s="33" t="s">
        <v>61</v>
      </c>
      <c r="AA111" s="34"/>
      <c r="AB111" s="34"/>
      <c r="AC111" s="34"/>
      <c r="AD111" s="35"/>
      <c r="AE111" s="33" t="s">
        <v>94</v>
      </c>
      <c r="AF111" s="34"/>
      <c r="AG111" s="34"/>
      <c r="AH111" s="34"/>
      <c r="AI111" s="35"/>
      <c r="AJ111" s="50" t="s">
        <v>171</v>
      </c>
      <c r="AK111" s="51"/>
      <c r="AL111" s="51"/>
      <c r="AM111" s="51"/>
      <c r="AN111" s="52"/>
      <c r="AO111" s="33" t="s">
        <v>62</v>
      </c>
      <c r="AP111" s="34"/>
      <c r="AQ111" s="34"/>
      <c r="AR111" s="34"/>
      <c r="AS111" s="35"/>
      <c r="AT111" s="33" t="s">
        <v>63</v>
      </c>
      <c r="AU111" s="34"/>
      <c r="AV111" s="34"/>
      <c r="AW111" s="34"/>
      <c r="AX111" s="35"/>
      <c r="AY111" s="33" t="s">
        <v>95</v>
      </c>
      <c r="AZ111" s="34"/>
      <c r="BA111" s="34"/>
      <c r="BB111" s="34"/>
      <c r="BC111" s="35"/>
      <c r="BD111" s="44" t="s">
        <v>171</v>
      </c>
      <c r="BE111" s="44"/>
      <c r="BF111" s="44"/>
      <c r="BG111" s="44"/>
      <c r="BH111" s="44"/>
      <c r="CA111" s="1" t="s">
        <v>35</v>
      </c>
    </row>
    <row r="112" spans="1:79" s="99" customFormat="1" ht="25.5" customHeight="1" x14ac:dyDescent="0.2">
      <c r="A112" s="89">
        <v>1</v>
      </c>
      <c r="B112" s="90"/>
      <c r="C112" s="90"/>
      <c r="D112" s="92" t="s">
        <v>183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4"/>
      <c r="U112" s="96">
        <v>11467180</v>
      </c>
      <c r="V112" s="97"/>
      <c r="W112" s="97"/>
      <c r="X112" s="97"/>
      <c r="Y112" s="98"/>
      <c r="Z112" s="96">
        <v>0</v>
      </c>
      <c r="AA112" s="97"/>
      <c r="AB112" s="97"/>
      <c r="AC112" s="97"/>
      <c r="AD112" s="98"/>
      <c r="AE112" s="95">
        <v>0</v>
      </c>
      <c r="AF112" s="95"/>
      <c r="AG112" s="95"/>
      <c r="AH112" s="95"/>
      <c r="AI112" s="95"/>
      <c r="AJ112" s="110">
        <f>IF(ISNUMBER(U112),U112,0)+IF(ISNUMBER(Z112),Z112,0)</f>
        <v>11467180</v>
      </c>
      <c r="AK112" s="110"/>
      <c r="AL112" s="110"/>
      <c r="AM112" s="110"/>
      <c r="AN112" s="110"/>
      <c r="AO112" s="95">
        <v>12074940</v>
      </c>
      <c r="AP112" s="95"/>
      <c r="AQ112" s="95"/>
      <c r="AR112" s="95"/>
      <c r="AS112" s="95"/>
      <c r="AT112" s="110">
        <v>0</v>
      </c>
      <c r="AU112" s="110"/>
      <c r="AV112" s="110"/>
      <c r="AW112" s="110"/>
      <c r="AX112" s="110"/>
      <c r="AY112" s="95">
        <v>0</v>
      </c>
      <c r="AZ112" s="95"/>
      <c r="BA112" s="95"/>
      <c r="BB112" s="95"/>
      <c r="BC112" s="95"/>
      <c r="BD112" s="110">
        <f>IF(ISNUMBER(AO112),AO112,0)+IF(ISNUMBER(AT112),AT112,0)</f>
        <v>12074940</v>
      </c>
      <c r="BE112" s="110"/>
      <c r="BF112" s="110"/>
      <c r="BG112" s="110"/>
      <c r="BH112" s="110"/>
      <c r="CA112" s="99" t="s">
        <v>36</v>
      </c>
    </row>
    <row r="113" spans="1:79" s="99" customFormat="1" ht="25.5" customHeight="1" x14ac:dyDescent="0.2">
      <c r="A113" s="89">
        <v>2</v>
      </c>
      <c r="B113" s="90"/>
      <c r="C113" s="90"/>
      <c r="D113" s="92" t="s">
        <v>184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4"/>
      <c r="U113" s="96">
        <v>0</v>
      </c>
      <c r="V113" s="97"/>
      <c r="W113" s="97"/>
      <c r="X113" s="97"/>
      <c r="Y113" s="98"/>
      <c r="Z113" s="96">
        <v>0</v>
      </c>
      <c r="AA113" s="97"/>
      <c r="AB113" s="97"/>
      <c r="AC113" s="97"/>
      <c r="AD113" s="98"/>
      <c r="AE113" s="95">
        <v>0</v>
      </c>
      <c r="AF113" s="95"/>
      <c r="AG113" s="95"/>
      <c r="AH113" s="95"/>
      <c r="AI113" s="95"/>
      <c r="AJ113" s="110">
        <f>IF(ISNUMBER(U113),U113,0)+IF(ISNUMBER(Z113),Z113,0)</f>
        <v>0</v>
      </c>
      <c r="AK113" s="110"/>
      <c r="AL113" s="110"/>
      <c r="AM113" s="110"/>
      <c r="AN113" s="110"/>
      <c r="AO113" s="95">
        <v>0</v>
      </c>
      <c r="AP113" s="95"/>
      <c r="AQ113" s="95"/>
      <c r="AR113" s="95"/>
      <c r="AS113" s="95"/>
      <c r="AT113" s="110">
        <v>0</v>
      </c>
      <c r="AU113" s="110"/>
      <c r="AV113" s="110"/>
      <c r="AW113" s="110"/>
      <c r="AX113" s="110"/>
      <c r="AY113" s="95">
        <v>0</v>
      </c>
      <c r="AZ113" s="95"/>
      <c r="BA113" s="95"/>
      <c r="BB113" s="95"/>
      <c r="BC113" s="95"/>
      <c r="BD113" s="110">
        <f>IF(ISNUMBER(AO113),AO113,0)+IF(ISNUMBER(AT113),AT113,0)</f>
        <v>0</v>
      </c>
      <c r="BE113" s="110"/>
      <c r="BF113" s="110"/>
      <c r="BG113" s="110"/>
      <c r="BH113" s="110"/>
    </row>
    <row r="114" spans="1:79" s="6" customFormat="1" ht="12.75" customHeight="1" x14ac:dyDescent="0.2">
      <c r="A114" s="87"/>
      <c r="B114" s="85"/>
      <c r="C114" s="85"/>
      <c r="D114" s="100" t="s">
        <v>147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2"/>
      <c r="U114" s="104">
        <v>11467180</v>
      </c>
      <c r="V114" s="105"/>
      <c r="W114" s="105"/>
      <c r="X114" s="105"/>
      <c r="Y114" s="106"/>
      <c r="Z114" s="104">
        <v>0</v>
      </c>
      <c r="AA114" s="105"/>
      <c r="AB114" s="105"/>
      <c r="AC114" s="105"/>
      <c r="AD114" s="106"/>
      <c r="AE114" s="103">
        <v>0</v>
      </c>
      <c r="AF114" s="103"/>
      <c r="AG114" s="103"/>
      <c r="AH114" s="103"/>
      <c r="AI114" s="103"/>
      <c r="AJ114" s="88">
        <f>IF(ISNUMBER(U114),U114,0)+IF(ISNUMBER(Z114),Z114,0)</f>
        <v>11467180</v>
      </c>
      <c r="AK114" s="88"/>
      <c r="AL114" s="88"/>
      <c r="AM114" s="88"/>
      <c r="AN114" s="88"/>
      <c r="AO114" s="103">
        <v>12074940</v>
      </c>
      <c r="AP114" s="103"/>
      <c r="AQ114" s="103"/>
      <c r="AR114" s="103"/>
      <c r="AS114" s="103"/>
      <c r="AT114" s="88">
        <v>0</v>
      </c>
      <c r="AU114" s="88"/>
      <c r="AV114" s="88"/>
      <c r="AW114" s="88"/>
      <c r="AX114" s="88"/>
      <c r="AY114" s="103">
        <v>0</v>
      </c>
      <c r="AZ114" s="103"/>
      <c r="BA114" s="103"/>
      <c r="BB114" s="103"/>
      <c r="BC114" s="103"/>
      <c r="BD114" s="88">
        <f>IF(ISNUMBER(AO114),AO114,0)+IF(ISNUMBER(AT114),AT114,0)</f>
        <v>12074940</v>
      </c>
      <c r="BE114" s="88"/>
      <c r="BF114" s="88"/>
      <c r="BG114" s="88"/>
      <c r="BH114" s="88"/>
    </row>
    <row r="115" spans="1:79" s="5" customFormat="1" ht="12.7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</row>
    <row r="117" spans="1:79" ht="14.25" customHeight="1" x14ac:dyDescent="0.2">
      <c r="A117" s="42" t="s">
        <v>152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</row>
    <row r="118" spans="1:79" ht="14.25" customHeight="1" x14ac:dyDescent="0.2">
      <c r="A118" s="42" t="s">
        <v>243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</row>
    <row r="119" spans="1:79" ht="23.1" customHeight="1" x14ac:dyDescent="0.2">
      <c r="A119" s="61" t="s">
        <v>6</v>
      </c>
      <c r="B119" s="62"/>
      <c r="C119" s="62"/>
      <c r="D119" s="36" t="s">
        <v>9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 t="s">
        <v>8</v>
      </c>
      <c r="R119" s="36"/>
      <c r="S119" s="36"/>
      <c r="T119" s="36"/>
      <c r="U119" s="36"/>
      <c r="V119" s="36" t="s">
        <v>7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0" t="s">
        <v>229</v>
      </c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2"/>
      <c r="AU119" s="30" t="s">
        <v>232</v>
      </c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2"/>
      <c r="BJ119" s="30" t="s">
        <v>239</v>
      </c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2"/>
    </row>
    <row r="120" spans="1:79" ht="32.25" customHeight="1" x14ac:dyDescent="0.2">
      <c r="A120" s="64"/>
      <c r="B120" s="65"/>
      <c r="C120" s="65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 t="s">
        <v>4</v>
      </c>
      <c r="AG120" s="36"/>
      <c r="AH120" s="36"/>
      <c r="AI120" s="36"/>
      <c r="AJ120" s="36"/>
      <c r="AK120" s="36" t="s">
        <v>3</v>
      </c>
      <c r="AL120" s="36"/>
      <c r="AM120" s="36"/>
      <c r="AN120" s="36"/>
      <c r="AO120" s="36"/>
      <c r="AP120" s="36" t="s">
        <v>123</v>
      </c>
      <c r="AQ120" s="36"/>
      <c r="AR120" s="36"/>
      <c r="AS120" s="36"/>
      <c r="AT120" s="36"/>
      <c r="AU120" s="36" t="s">
        <v>4</v>
      </c>
      <c r="AV120" s="36"/>
      <c r="AW120" s="36"/>
      <c r="AX120" s="36"/>
      <c r="AY120" s="36"/>
      <c r="AZ120" s="36" t="s">
        <v>3</v>
      </c>
      <c r="BA120" s="36"/>
      <c r="BB120" s="36"/>
      <c r="BC120" s="36"/>
      <c r="BD120" s="36"/>
      <c r="BE120" s="36" t="s">
        <v>90</v>
      </c>
      <c r="BF120" s="36"/>
      <c r="BG120" s="36"/>
      <c r="BH120" s="36"/>
      <c r="BI120" s="36"/>
      <c r="BJ120" s="36" t="s">
        <v>4</v>
      </c>
      <c r="BK120" s="36"/>
      <c r="BL120" s="36"/>
      <c r="BM120" s="36"/>
      <c r="BN120" s="36"/>
      <c r="BO120" s="36" t="s">
        <v>3</v>
      </c>
      <c r="BP120" s="36"/>
      <c r="BQ120" s="36"/>
      <c r="BR120" s="36"/>
      <c r="BS120" s="36"/>
      <c r="BT120" s="36" t="s">
        <v>97</v>
      </c>
      <c r="BU120" s="36"/>
      <c r="BV120" s="36"/>
      <c r="BW120" s="36"/>
      <c r="BX120" s="36"/>
    </row>
    <row r="121" spans="1:79" ht="15" customHeight="1" x14ac:dyDescent="0.2">
      <c r="A121" s="30">
        <v>1</v>
      </c>
      <c r="B121" s="31"/>
      <c r="C121" s="31"/>
      <c r="D121" s="36">
        <v>2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>
        <v>3</v>
      </c>
      <c r="R121" s="36"/>
      <c r="S121" s="36"/>
      <c r="T121" s="36"/>
      <c r="U121" s="36"/>
      <c r="V121" s="36">
        <v>4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36">
        <v>5</v>
      </c>
      <c r="AG121" s="36"/>
      <c r="AH121" s="36"/>
      <c r="AI121" s="36"/>
      <c r="AJ121" s="36"/>
      <c r="AK121" s="36">
        <v>6</v>
      </c>
      <c r="AL121" s="36"/>
      <c r="AM121" s="36"/>
      <c r="AN121" s="36"/>
      <c r="AO121" s="36"/>
      <c r="AP121" s="36">
        <v>7</v>
      </c>
      <c r="AQ121" s="36"/>
      <c r="AR121" s="36"/>
      <c r="AS121" s="36"/>
      <c r="AT121" s="36"/>
      <c r="AU121" s="36">
        <v>8</v>
      </c>
      <c r="AV121" s="36"/>
      <c r="AW121" s="36"/>
      <c r="AX121" s="36"/>
      <c r="AY121" s="36"/>
      <c r="AZ121" s="36">
        <v>9</v>
      </c>
      <c r="BA121" s="36"/>
      <c r="BB121" s="36"/>
      <c r="BC121" s="36"/>
      <c r="BD121" s="36"/>
      <c r="BE121" s="36">
        <v>10</v>
      </c>
      <c r="BF121" s="36"/>
      <c r="BG121" s="36"/>
      <c r="BH121" s="36"/>
      <c r="BI121" s="36"/>
      <c r="BJ121" s="36">
        <v>11</v>
      </c>
      <c r="BK121" s="36"/>
      <c r="BL121" s="36"/>
      <c r="BM121" s="36"/>
      <c r="BN121" s="36"/>
      <c r="BO121" s="36">
        <v>12</v>
      </c>
      <c r="BP121" s="36"/>
      <c r="BQ121" s="36"/>
      <c r="BR121" s="36"/>
      <c r="BS121" s="36"/>
      <c r="BT121" s="36">
        <v>13</v>
      </c>
      <c r="BU121" s="36"/>
      <c r="BV121" s="36"/>
      <c r="BW121" s="36"/>
      <c r="BX121" s="36"/>
    </row>
    <row r="122" spans="1:79" ht="10.5" hidden="1" customHeight="1" x14ac:dyDescent="0.2">
      <c r="A122" s="33" t="s">
        <v>154</v>
      </c>
      <c r="B122" s="34"/>
      <c r="C122" s="34"/>
      <c r="D122" s="36" t="s">
        <v>57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 t="s">
        <v>70</v>
      </c>
      <c r="R122" s="36"/>
      <c r="S122" s="36"/>
      <c r="T122" s="36"/>
      <c r="U122" s="36"/>
      <c r="V122" s="36" t="s">
        <v>71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8" t="s">
        <v>111</v>
      </c>
      <c r="AG122" s="38"/>
      <c r="AH122" s="38"/>
      <c r="AI122" s="38"/>
      <c r="AJ122" s="38"/>
      <c r="AK122" s="37" t="s">
        <v>112</v>
      </c>
      <c r="AL122" s="37"/>
      <c r="AM122" s="37"/>
      <c r="AN122" s="37"/>
      <c r="AO122" s="37"/>
      <c r="AP122" s="44" t="s">
        <v>122</v>
      </c>
      <c r="AQ122" s="44"/>
      <c r="AR122" s="44"/>
      <c r="AS122" s="44"/>
      <c r="AT122" s="44"/>
      <c r="AU122" s="38" t="s">
        <v>113</v>
      </c>
      <c r="AV122" s="38"/>
      <c r="AW122" s="38"/>
      <c r="AX122" s="38"/>
      <c r="AY122" s="38"/>
      <c r="AZ122" s="37" t="s">
        <v>114</v>
      </c>
      <c r="BA122" s="37"/>
      <c r="BB122" s="37"/>
      <c r="BC122" s="37"/>
      <c r="BD122" s="37"/>
      <c r="BE122" s="44" t="s">
        <v>122</v>
      </c>
      <c r="BF122" s="44"/>
      <c r="BG122" s="44"/>
      <c r="BH122" s="44"/>
      <c r="BI122" s="44"/>
      <c r="BJ122" s="38" t="s">
        <v>105</v>
      </c>
      <c r="BK122" s="38"/>
      <c r="BL122" s="38"/>
      <c r="BM122" s="38"/>
      <c r="BN122" s="38"/>
      <c r="BO122" s="37" t="s">
        <v>106</v>
      </c>
      <c r="BP122" s="37"/>
      <c r="BQ122" s="37"/>
      <c r="BR122" s="37"/>
      <c r="BS122" s="37"/>
      <c r="BT122" s="44" t="s">
        <v>122</v>
      </c>
      <c r="BU122" s="44"/>
      <c r="BV122" s="44"/>
      <c r="BW122" s="44"/>
      <c r="BX122" s="44"/>
      <c r="CA122" t="s">
        <v>37</v>
      </c>
    </row>
    <row r="123" spans="1:79" s="6" customFormat="1" ht="15" customHeight="1" x14ac:dyDescent="0.2">
      <c r="A123" s="87">
        <v>0</v>
      </c>
      <c r="B123" s="85"/>
      <c r="C123" s="85"/>
      <c r="D123" s="111" t="s">
        <v>185</v>
      </c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>
        <f>IF(ISNUMBER(AF123),AF123,0)+IF(ISNUMBER(AK123),AK123,0)</f>
        <v>0</v>
      </c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>
        <f>IF(ISNUMBER(AU123),AU123,0)+IF(ISNUMBER(AZ123),AZ123,0)</f>
        <v>0</v>
      </c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>
        <f>IF(ISNUMBER(BJ123),BJ123,0)+IF(ISNUMBER(BO123),BO123,0)</f>
        <v>0</v>
      </c>
      <c r="BU123" s="112"/>
      <c r="BV123" s="112"/>
      <c r="BW123" s="112"/>
      <c r="BX123" s="112"/>
      <c r="CA123" s="6" t="s">
        <v>38</v>
      </c>
    </row>
    <row r="124" spans="1:79" s="99" customFormat="1" ht="15" customHeight="1" x14ac:dyDescent="0.2">
      <c r="A124" s="89">
        <v>0</v>
      </c>
      <c r="B124" s="90"/>
      <c r="C124" s="90"/>
      <c r="D124" s="114" t="s">
        <v>186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187</v>
      </c>
      <c r="R124" s="36"/>
      <c r="S124" s="36"/>
      <c r="T124" s="36"/>
      <c r="U124" s="36"/>
      <c r="V124" s="36" t="s">
        <v>188</v>
      </c>
      <c r="W124" s="36"/>
      <c r="X124" s="36"/>
      <c r="Y124" s="36"/>
      <c r="Z124" s="36"/>
      <c r="AA124" s="36"/>
      <c r="AB124" s="36"/>
      <c r="AC124" s="36"/>
      <c r="AD124" s="36"/>
      <c r="AE124" s="36"/>
      <c r="AF124" s="115">
        <v>1199.75</v>
      </c>
      <c r="AG124" s="115"/>
      <c r="AH124" s="115"/>
      <c r="AI124" s="115"/>
      <c r="AJ124" s="115"/>
      <c r="AK124" s="115">
        <v>15.75</v>
      </c>
      <c r="AL124" s="115"/>
      <c r="AM124" s="115"/>
      <c r="AN124" s="115"/>
      <c r="AO124" s="115"/>
      <c r="AP124" s="115">
        <f>IF(ISNUMBER(AF124),AF124,0)+IF(ISNUMBER(AK124),AK124,0)</f>
        <v>1215.5</v>
      </c>
      <c r="AQ124" s="115"/>
      <c r="AR124" s="115"/>
      <c r="AS124" s="115"/>
      <c r="AT124" s="115"/>
      <c r="AU124" s="115">
        <v>1077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f>IF(ISNUMBER(AU124),AU124,0)+IF(ISNUMBER(AZ124),AZ124,0)</f>
        <v>1077</v>
      </c>
      <c r="BF124" s="115"/>
      <c r="BG124" s="115"/>
      <c r="BH124" s="115"/>
      <c r="BI124" s="115"/>
      <c r="BJ124" s="115">
        <v>1077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f>IF(ISNUMBER(BJ124),BJ124,0)+IF(ISNUMBER(BO124),BO124,0)</f>
        <v>1077</v>
      </c>
      <c r="BU124" s="115"/>
      <c r="BV124" s="115"/>
      <c r="BW124" s="115"/>
      <c r="BX124" s="115"/>
    </row>
    <row r="125" spans="1:79" s="99" customFormat="1" ht="45" customHeight="1" x14ac:dyDescent="0.2">
      <c r="A125" s="89">
        <v>0</v>
      </c>
      <c r="B125" s="90"/>
      <c r="C125" s="90"/>
      <c r="D125" s="114" t="s">
        <v>189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187</v>
      </c>
      <c r="R125" s="36"/>
      <c r="S125" s="36"/>
      <c r="T125" s="36"/>
      <c r="U125" s="36"/>
      <c r="V125" s="114" t="s">
        <v>190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2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f>IF(ISNUMBER(AF125),AF125,0)+IF(ISNUMBER(AK125),AK125,0)</f>
        <v>2</v>
      </c>
      <c r="AQ125" s="115"/>
      <c r="AR125" s="115"/>
      <c r="AS125" s="115"/>
      <c r="AT125" s="115"/>
      <c r="AU125" s="115">
        <v>1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f>IF(ISNUMBER(AU125),AU125,0)+IF(ISNUMBER(AZ125),AZ125,0)</f>
        <v>1</v>
      </c>
      <c r="BF125" s="115"/>
      <c r="BG125" s="115"/>
      <c r="BH125" s="115"/>
      <c r="BI125" s="115"/>
      <c r="BJ125" s="115">
        <v>1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f>IF(ISNUMBER(BJ125),BJ125,0)+IF(ISNUMBER(BO125),BO125,0)</f>
        <v>1</v>
      </c>
      <c r="BU125" s="115"/>
      <c r="BV125" s="115"/>
      <c r="BW125" s="115"/>
      <c r="BX125" s="115"/>
    </row>
    <row r="126" spans="1:79" s="99" customFormat="1" ht="45" customHeight="1" x14ac:dyDescent="0.2">
      <c r="A126" s="89">
        <v>0</v>
      </c>
      <c r="B126" s="90"/>
      <c r="C126" s="90"/>
      <c r="D126" s="114" t="s">
        <v>191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187</v>
      </c>
      <c r="R126" s="36"/>
      <c r="S126" s="36"/>
      <c r="T126" s="36"/>
      <c r="U126" s="36"/>
      <c r="V126" s="114" t="s">
        <v>192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555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f>IF(ISNUMBER(AF126),AF126,0)+IF(ISNUMBER(AK126),AK126,0)</f>
        <v>555</v>
      </c>
      <c r="AQ126" s="115"/>
      <c r="AR126" s="115"/>
      <c r="AS126" s="115"/>
      <c r="AT126" s="115"/>
      <c r="AU126" s="115">
        <v>510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f>IF(ISNUMBER(AU126),AU126,0)+IF(ISNUMBER(AZ126),AZ126,0)</f>
        <v>510</v>
      </c>
      <c r="BF126" s="115"/>
      <c r="BG126" s="115"/>
      <c r="BH126" s="115"/>
      <c r="BI126" s="115"/>
      <c r="BJ126" s="115">
        <v>510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f>IF(ISNUMBER(BJ126),BJ126,0)+IF(ISNUMBER(BO126),BO126,0)</f>
        <v>510</v>
      </c>
      <c r="BU126" s="115"/>
      <c r="BV126" s="115"/>
      <c r="BW126" s="115"/>
      <c r="BX126" s="115"/>
    </row>
    <row r="127" spans="1:79" s="6" customFormat="1" ht="15" customHeight="1" x14ac:dyDescent="0.2">
      <c r="A127" s="87">
        <v>0</v>
      </c>
      <c r="B127" s="85"/>
      <c r="C127" s="85"/>
      <c r="D127" s="113" t="s">
        <v>193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>
        <f>IF(ISNUMBER(AF127),AF127,0)+IF(ISNUMBER(AK127),AK127,0)</f>
        <v>0</v>
      </c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>
        <f>IF(ISNUMBER(AU127),AU127,0)+IF(ISNUMBER(AZ127),AZ127,0)</f>
        <v>0</v>
      </c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>
        <f>IF(ISNUMBER(BJ127),BJ127,0)+IF(ISNUMBER(BO127),BO127,0)</f>
        <v>0</v>
      </c>
      <c r="BU127" s="112"/>
      <c r="BV127" s="112"/>
      <c r="BW127" s="112"/>
      <c r="BX127" s="112"/>
    </row>
    <row r="128" spans="1:79" s="99" customFormat="1" ht="42.75" customHeight="1" x14ac:dyDescent="0.2">
      <c r="A128" s="89">
        <v>0</v>
      </c>
      <c r="B128" s="90"/>
      <c r="C128" s="90"/>
      <c r="D128" s="114" t="s">
        <v>194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195</v>
      </c>
      <c r="R128" s="36"/>
      <c r="S128" s="36"/>
      <c r="T128" s="36"/>
      <c r="U128" s="36"/>
      <c r="V128" s="114" t="s">
        <v>196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184940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f>IF(ISNUMBER(AF128),AF128,0)+IF(ISNUMBER(AK128),AK128,0)</f>
        <v>184940</v>
      </c>
      <c r="AQ128" s="115"/>
      <c r="AR128" s="115"/>
      <c r="AS128" s="115"/>
      <c r="AT128" s="115"/>
      <c r="AU128" s="115">
        <v>171375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f>IF(ISNUMBER(AU128),AU128,0)+IF(ISNUMBER(AZ128),AZ128,0)</f>
        <v>171375</v>
      </c>
      <c r="BF128" s="115"/>
      <c r="BG128" s="115"/>
      <c r="BH128" s="115"/>
      <c r="BI128" s="115"/>
      <c r="BJ128" s="115">
        <v>171375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f>IF(ISNUMBER(BJ128),BJ128,0)+IF(ISNUMBER(BO128),BO128,0)</f>
        <v>171375</v>
      </c>
      <c r="BU128" s="115"/>
      <c r="BV128" s="115"/>
      <c r="BW128" s="115"/>
      <c r="BX128" s="115"/>
    </row>
    <row r="129" spans="1:79" s="6" customFormat="1" ht="45" customHeight="1" x14ac:dyDescent="0.2">
      <c r="A129" s="87">
        <v>0</v>
      </c>
      <c r="B129" s="85"/>
      <c r="C129" s="85"/>
      <c r="D129" s="113" t="s">
        <v>197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>
        <v>15900</v>
      </c>
      <c r="AG129" s="112"/>
      <c r="AH129" s="112"/>
      <c r="AI129" s="112"/>
      <c r="AJ129" s="112"/>
      <c r="AK129" s="112">
        <v>0</v>
      </c>
      <c r="AL129" s="112"/>
      <c r="AM129" s="112"/>
      <c r="AN129" s="112"/>
      <c r="AO129" s="112"/>
      <c r="AP129" s="112">
        <f>IF(ISNUMBER(AF129),AF129,0)+IF(ISNUMBER(AK129),AK129,0)</f>
        <v>15900</v>
      </c>
      <c r="AQ129" s="112"/>
      <c r="AR129" s="112"/>
      <c r="AS129" s="112"/>
      <c r="AT129" s="112"/>
      <c r="AU129" s="112">
        <v>16354</v>
      </c>
      <c r="AV129" s="112"/>
      <c r="AW129" s="112"/>
      <c r="AX129" s="112"/>
      <c r="AY129" s="112"/>
      <c r="AZ129" s="112">
        <v>0</v>
      </c>
      <c r="BA129" s="112"/>
      <c r="BB129" s="112"/>
      <c r="BC129" s="112"/>
      <c r="BD129" s="112"/>
      <c r="BE129" s="112">
        <f>IF(ISNUMBER(AU129),AU129,0)+IF(ISNUMBER(AZ129),AZ129,0)</f>
        <v>16354</v>
      </c>
      <c r="BF129" s="112"/>
      <c r="BG129" s="112"/>
      <c r="BH129" s="112"/>
      <c r="BI129" s="112"/>
      <c r="BJ129" s="112">
        <v>16354</v>
      </c>
      <c r="BK129" s="112"/>
      <c r="BL129" s="112"/>
      <c r="BM129" s="112"/>
      <c r="BN129" s="112"/>
      <c r="BO129" s="112">
        <v>0</v>
      </c>
      <c r="BP129" s="112"/>
      <c r="BQ129" s="112"/>
      <c r="BR129" s="112"/>
      <c r="BS129" s="112"/>
      <c r="BT129" s="112">
        <f>IF(ISNUMBER(BJ129),BJ129,0)+IF(ISNUMBER(BO129),BO129,0)</f>
        <v>16354</v>
      </c>
      <c r="BU129" s="112"/>
      <c r="BV129" s="112"/>
      <c r="BW129" s="112"/>
      <c r="BX129" s="112"/>
    </row>
    <row r="130" spans="1:79" s="99" customFormat="1" ht="15" customHeight="1" x14ac:dyDescent="0.2">
      <c r="A130" s="89">
        <v>0</v>
      </c>
      <c r="B130" s="90"/>
      <c r="C130" s="90"/>
      <c r="D130" s="114" t="s">
        <v>198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199</v>
      </c>
      <c r="R130" s="36"/>
      <c r="S130" s="36"/>
      <c r="T130" s="36"/>
      <c r="U130" s="36"/>
      <c r="V130" s="114" t="s">
        <v>196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8904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f>IF(ISNUMBER(AF130),AF130,0)+IF(ISNUMBER(AK130),AK130,0)</f>
        <v>8904</v>
      </c>
      <c r="AQ130" s="115"/>
      <c r="AR130" s="115"/>
      <c r="AS130" s="115"/>
      <c r="AT130" s="115"/>
      <c r="AU130" s="115">
        <v>9158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f>IF(ISNUMBER(AU130),AU130,0)+IF(ISNUMBER(AZ130),AZ130,0)</f>
        <v>9158</v>
      </c>
      <c r="BF130" s="115"/>
      <c r="BG130" s="115"/>
      <c r="BH130" s="115"/>
      <c r="BI130" s="115"/>
      <c r="BJ130" s="115">
        <v>9158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f>IF(ISNUMBER(BJ130),BJ130,0)+IF(ISNUMBER(BO130),BO130,0)</f>
        <v>9158</v>
      </c>
      <c r="BU130" s="115"/>
      <c r="BV130" s="115"/>
      <c r="BW130" s="115"/>
      <c r="BX130" s="115"/>
    </row>
    <row r="131" spans="1:79" s="99" customFormat="1" ht="15" customHeight="1" x14ac:dyDescent="0.2">
      <c r="A131" s="89">
        <v>0</v>
      </c>
      <c r="B131" s="90"/>
      <c r="C131" s="90"/>
      <c r="D131" s="114" t="s">
        <v>200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199</v>
      </c>
      <c r="R131" s="36"/>
      <c r="S131" s="36"/>
      <c r="T131" s="36"/>
      <c r="U131" s="36"/>
      <c r="V131" s="114" t="s">
        <v>196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6996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f>IF(ISNUMBER(AF131),AF131,0)+IF(ISNUMBER(AK131),AK131,0)</f>
        <v>6996</v>
      </c>
      <c r="AQ131" s="115"/>
      <c r="AR131" s="115"/>
      <c r="AS131" s="115"/>
      <c r="AT131" s="115"/>
      <c r="AU131" s="115">
        <v>7196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f>IF(ISNUMBER(AU131),AU131,0)+IF(ISNUMBER(AZ131),AZ131,0)</f>
        <v>7196</v>
      </c>
      <c r="BF131" s="115"/>
      <c r="BG131" s="115"/>
      <c r="BH131" s="115"/>
      <c r="BI131" s="115"/>
      <c r="BJ131" s="115">
        <v>7196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f>IF(ISNUMBER(BJ131),BJ131,0)+IF(ISNUMBER(BO131),BO131,0)</f>
        <v>7196</v>
      </c>
      <c r="BU131" s="115"/>
      <c r="BV131" s="115"/>
      <c r="BW131" s="115"/>
      <c r="BX131" s="115"/>
    </row>
    <row r="132" spans="1:79" s="6" customFormat="1" ht="15" customHeight="1" x14ac:dyDescent="0.2">
      <c r="A132" s="87">
        <v>0</v>
      </c>
      <c r="B132" s="85"/>
      <c r="C132" s="85"/>
      <c r="D132" s="113" t="s">
        <v>201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1"/>
      <c r="R132" s="111"/>
      <c r="S132" s="111"/>
      <c r="T132" s="111"/>
      <c r="U132" s="111"/>
      <c r="V132" s="113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>
        <f>IF(ISNUMBER(AF132),AF132,0)+IF(ISNUMBER(AK132),AK132,0)</f>
        <v>0</v>
      </c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>
        <f>IF(ISNUMBER(AU132),AU132,0)+IF(ISNUMBER(AZ132),AZ132,0)</f>
        <v>0</v>
      </c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112"/>
      <c r="BR132" s="112"/>
      <c r="BS132" s="112"/>
      <c r="BT132" s="112">
        <f>IF(ISNUMBER(BJ132),BJ132,0)+IF(ISNUMBER(BO132),BO132,0)</f>
        <v>0</v>
      </c>
      <c r="BU132" s="112"/>
      <c r="BV132" s="112"/>
      <c r="BW132" s="112"/>
      <c r="BX132" s="112"/>
    </row>
    <row r="133" spans="1:79" s="99" customFormat="1" ht="57" customHeight="1" x14ac:dyDescent="0.2">
      <c r="A133" s="89">
        <v>0</v>
      </c>
      <c r="B133" s="90"/>
      <c r="C133" s="90"/>
      <c r="D133" s="114" t="s">
        <v>202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203</v>
      </c>
      <c r="R133" s="36"/>
      <c r="S133" s="36"/>
      <c r="T133" s="36"/>
      <c r="U133" s="36"/>
      <c r="V133" s="114" t="s">
        <v>192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333.2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f>IF(ISNUMBER(AF133),AF133,0)+IF(ISNUMBER(AK133),AK133,0)</f>
        <v>333.2</v>
      </c>
      <c r="AQ133" s="115"/>
      <c r="AR133" s="115"/>
      <c r="AS133" s="115"/>
      <c r="AT133" s="115"/>
      <c r="AU133" s="115">
        <v>336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f>IF(ISNUMBER(AU133),AU133,0)+IF(ISNUMBER(AZ133),AZ133,0)</f>
        <v>336</v>
      </c>
      <c r="BF133" s="115"/>
      <c r="BG133" s="115"/>
      <c r="BH133" s="115"/>
      <c r="BI133" s="115"/>
      <c r="BJ133" s="115">
        <v>336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f>IF(ISNUMBER(BJ133),BJ133,0)+IF(ISNUMBER(BO133),BO133,0)</f>
        <v>336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0</v>
      </c>
      <c r="B134" s="90"/>
      <c r="C134" s="90"/>
      <c r="D134" s="114" t="s">
        <v>204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199</v>
      </c>
      <c r="R134" s="36"/>
      <c r="S134" s="36"/>
      <c r="T134" s="36"/>
      <c r="U134" s="36"/>
      <c r="V134" s="114" t="s">
        <v>192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69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f>IF(ISNUMBER(AF134),AF134,0)+IF(ISNUMBER(AK134),AK134,0)</f>
        <v>69</v>
      </c>
      <c r="AQ134" s="115"/>
      <c r="AR134" s="115"/>
      <c r="AS134" s="115"/>
      <c r="AT134" s="115"/>
      <c r="AU134" s="115">
        <v>70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f>IF(ISNUMBER(AU134),AU134,0)+IF(ISNUMBER(AZ134),AZ134,0)</f>
        <v>70</v>
      </c>
      <c r="BF134" s="115"/>
      <c r="BG134" s="115"/>
      <c r="BH134" s="115"/>
      <c r="BI134" s="115"/>
      <c r="BJ134" s="115">
        <v>70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f>IF(ISNUMBER(BJ134),BJ134,0)+IF(ISNUMBER(BO134),BO134,0)</f>
        <v>70</v>
      </c>
      <c r="BU134" s="115"/>
      <c r="BV134" s="115"/>
      <c r="BW134" s="115"/>
      <c r="BX134" s="115"/>
    </row>
    <row r="135" spans="1:79" s="6" customFormat="1" ht="15" customHeight="1" x14ac:dyDescent="0.2">
      <c r="A135" s="87">
        <v>0</v>
      </c>
      <c r="B135" s="85"/>
      <c r="C135" s="85"/>
      <c r="D135" s="113" t="s">
        <v>205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>
        <f>IF(ISNUMBER(AF135),AF135,0)+IF(ISNUMBER(AK135),AK135,0)</f>
        <v>0</v>
      </c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>
        <f>IF(ISNUMBER(AU135),AU135,0)+IF(ISNUMBER(AZ135),AZ135,0)</f>
        <v>0</v>
      </c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>
        <f>IF(ISNUMBER(BJ135),BJ135,0)+IF(ISNUMBER(BO135),BO135,0)</f>
        <v>0</v>
      </c>
      <c r="BU135" s="112"/>
      <c r="BV135" s="112"/>
      <c r="BW135" s="112"/>
      <c r="BX135" s="112"/>
    </row>
    <row r="136" spans="1:79" s="99" customFormat="1" ht="15" customHeight="1" x14ac:dyDescent="0.2">
      <c r="A136" s="89">
        <v>0</v>
      </c>
      <c r="B136" s="90"/>
      <c r="C136" s="90"/>
      <c r="D136" s="114" t="s">
        <v>206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207</v>
      </c>
      <c r="R136" s="36"/>
      <c r="S136" s="36"/>
      <c r="T136" s="36"/>
      <c r="U136" s="36"/>
      <c r="V136" s="114" t="s">
        <v>192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-3.8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f>IF(ISNUMBER(AF136),AF136,0)+IF(ISNUMBER(AK136),AK136,0)</f>
        <v>-3.8</v>
      </c>
      <c r="AQ136" s="115"/>
      <c r="AR136" s="115"/>
      <c r="AS136" s="115"/>
      <c r="AT136" s="115"/>
      <c r="AU136" s="115">
        <v>-2.2999999999999998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f>IF(ISNUMBER(AU136),AU136,0)+IF(ISNUMBER(AZ136),AZ136,0)</f>
        <v>-2.2999999999999998</v>
      </c>
      <c r="BF136" s="115"/>
      <c r="BG136" s="115"/>
      <c r="BH136" s="115"/>
      <c r="BI136" s="115"/>
      <c r="BJ136" s="115">
        <v>-2.2999999999999998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f>IF(ISNUMBER(BJ136),BJ136,0)+IF(ISNUMBER(BO136),BO136,0)</f>
        <v>-2.2999999999999998</v>
      </c>
      <c r="BU136" s="115"/>
      <c r="BV136" s="115"/>
      <c r="BW136" s="115"/>
      <c r="BX136" s="115"/>
    </row>
    <row r="137" spans="1:79" s="99" customFormat="1" ht="60" customHeight="1" x14ac:dyDescent="0.2">
      <c r="A137" s="89">
        <v>0</v>
      </c>
      <c r="B137" s="90"/>
      <c r="C137" s="90"/>
      <c r="D137" s="114" t="s">
        <v>208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207</v>
      </c>
      <c r="R137" s="36"/>
      <c r="S137" s="36"/>
      <c r="T137" s="36"/>
      <c r="U137" s="36"/>
      <c r="V137" s="114" t="s">
        <v>192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-0.4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f>IF(ISNUMBER(AF137),AF137,0)+IF(ISNUMBER(AK137),AK137,0)</f>
        <v>-0.4</v>
      </c>
      <c r="AQ137" s="115"/>
      <c r="AR137" s="115"/>
      <c r="AS137" s="115"/>
      <c r="AT137" s="115"/>
      <c r="AU137" s="115">
        <v>-0.98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f>IF(ISNUMBER(AU137),AU137,0)+IF(ISNUMBER(AZ137),AZ137,0)</f>
        <v>-0.98</v>
      </c>
      <c r="BF137" s="115"/>
      <c r="BG137" s="115"/>
      <c r="BH137" s="115"/>
      <c r="BI137" s="115"/>
      <c r="BJ137" s="115">
        <v>-0.98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f>IF(ISNUMBER(BJ137),BJ137,0)+IF(ISNUMBER(BO137),BO137,0)</f>
        <v>-0.98</v>
      </c>
      <c r="BU137" s="115"/>
      <c r="BV137" s="115"/>
      <c r="BW137" s="115"/>
      <c r="BX137" s="115"/>
    </row>
    <row r="139" spans="1:79" ht="14.25" customHeight="1" x14ac:dyDescent="0.2">
      <c r="A139" s="42" t="s">
        <v>259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</row>
    <row r="140" spans="1:79" ht="23.1" customHeight="1" x14ac:dyDescent="0.2">
      <c r="A140" s="61" t="s">
        <v>6</v>
      </c>
      <c r="B140" s="62"/>
      <c r="C140" s="62"/>
      <c r="D140" s="36" t="s">
        <v>9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 t="s">
        <v>8</v>
      </c>
      <c r="R140" s="36"/>
      <c r="S140" s="36"/>
      <c r="T140" s="36"/>
      <c r="U140" s="36"/>
      <c r="V140" s="36" t="s">
        <v>7</v>
      </c>
      <c r="W140" s="36"/>
      <c r="X140" s="36"/>
      <c r="Y140" s="36"/>
      <c r="Z140" s="36"/>
      <c r="AA140" s="36"/>
      <c r="AB140" s="36"/>
      <c r="AC140" s="36"/>
      <c r="AD140" s="36"/>
      <c r="AE140" s="36"/>
      <c r="AF140" s="30" t="s">
        <v>250</v>
      </c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2"/>
      <c r="AU140" s="30" t="s">
        <v>255</v>
      </c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2"/>
    </row>
    <row r="141" spans="1:79" ht="28.5" customHeight="1" x14ac:dyDescent="0.2">
      <c r="A141" s="64"/>
      <c r="B141" s="65"/>
      <c r="C141" s="65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 t="s">
        <v>4</v>
      </c>
      <c r="AG141" s="36"/>
      <c r="AH141" s="36"/>
      <c r="AI141" s="36"/>
      <c r="AJ141" s="36"/>
      <c r="AK141" s="36" t="s">
        <v>3</v>
      </c>
      <c r="AL141" s="36"/>
      <c r="AM141" s="36"/>
      <c r="AN141" s="36"/>
      <c r="AO141" s="36"/>
      <c r="AP141" s="36" t="s">
        <v>123</v>
      </c>
      <c r="AQ141" s="36"/>
      <c r="AR141" s="36"/>
      <c r="AS141" s="36"/>
      <c r="AT141" s="36"/>
      <c r="AU141" s="36" t="s">
        <v>4</v>
      </c>
      <c r="AV141" s="36"/>
      <c r="AW141" s="36"/>
      <c r="AX141" s="36"/>
      <c r="AY141" s="36"/>
      <c r="AZ141" s="36" t="s">
        <v>3</v>
      </c>
      <c r="BA141" s="36"/>
      <c r="BB141" s="36"/>
      <c r="BC141" s="36"/>
      <c r="BD141" s="36"/>
      <c r="BE141" s="36" t="s">
        <v>90</v>
      </c>
      <c r="BF141" s="36"/>
      <c r="BG141" s="36"/>
      <c r="BH141" s="36"/>
      <c r="BI141" s="36"/>
    </row>
    <row r="142" spans="1:79" ht="15" customHeight="1" x14ac:dyDescent="0.2">
      <c r="A142" s="30">
        <v>1</v>
      </c>
      <c r="B142" s="31"/>
      <c r="C142" s="31"/>
      <c r="D142" s="36">
        <v>2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>
        <v>3</v>
      </c>
      <c r="R142" s="36"/>
      <c r="S142" s="36"/>
      <c r="T142" s="36"/>
      <c r="U142" s="36"/>
      <c r="V142" s="36">
        <v>4</v>
      </c>
      <c r="W142" s="36"/>
      <c r="X142" s="36"/>
      <c r="Y142" s="36"/>
      <c r="Z142" s="36"/>
      <c r="AA142" s="36"/>
      <c r="AB142" s="36"/>
      <c r="AC142" s="36"/>
      <c r="AD142" s="36"/>
      <c r="AE142" s="36"/>
      <c r="AF142" s="36">
        <v>5</v>
      </c>
      <c r="AG142" s="36"/>
      <c r="AH142" s="36"/>
      <c r="AI142" s="36"/>
      <c r="AJ142" s="36"/>
      <c r="AK142" s="36">
        <v>6</v>
      </c>
      <c r="AL142" s="36"/>
      <c r="AM142" s="36"/>
      <c r="AN142" s="36"/>
      <c r="AO142" s="36"/>
      <c r="AP142" s="36">
        <v>7</v>
      </c>
      <c r="AQ142" s="36"/>
      <c r="AR142" s="36"/>
      <c r="AS142" s="36"/>
      <c r="AT142" s="36"/>
      <c r="AU142" s="36">
        <v>8</v>
      </c>
      <c r="AV142" s="36"/>
      <c r="AW142" s="36"/>
      <c r="AX142" s="36"/>
      <c r="AY142" s="36"/>
      <c r="AZ142" s="36">
        <v>9</v>
      </c>
      <c r="BA142" s="36"/>
      <c r="BB142" s="36"/>
      <c r="BC142" s="36"/>
      <c r="BD142" s="36"/>
      <c r="BE142" s="36">
        <v>10</v>
      </c>
      <c r="BF142" s="36"/>
      <c r="BG142" s="36"/>
      <c r="BH142" s="36"/>
      <c r="BI142" s="36"/>
    </row>
    <row r="143" spans="1:79" ht="15.75" hidden="1" customHeight="1" x14ac:dyDescent="0.2">
      <c r="A143" s="33" t="s">
        <v>154</v>
      </c>
      <c r="B143" s="34"/>
      <c r="C143" s="34"/>
      <c r="D143" s="36" t="s">
        <v>57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 t="s">
        <v>70</v>
      </c>
      <c r="R143" s="36"/>
      <c r="S143" s="36"/>
      <c r="T143" s="36"/>
      <c r="U143" s="36"/>
      <c r="V143" s="36" t="s">
        <v>71</v>
      </c>
      <c r="W143" s="36"/>
      <c r="X143" s="36"/>
      <c r="Y143" s="36"/>
      <c r="Z143" s="36"/>
      <c r="AA143" s="36"/>
      <c r="AB143" s="36"/>
      <c r="AC143" s="36"/>
      <c r="AD143" s="36"/>
      <c r="AE143" s="36"/>
      <c r="AF143" s="38" t="s">
        <v>107</v>
      </c>
      <c r="AG143" s="38"/>
      <c r="AH143" s="38"/>
      <c r="AI143" s="38"/>
      <c r="AJ143" s="38"/>
      <c r="AK143" s="37" t="s">
        <v>108</v>
      </c>
      <c r="AL143" s="37"/>
      <c r="AM143" s="37"/>
      <c r="AN143" s="37"/>
      <c r="AO143" s="37"/>
      <c r="AP143" s="44" t="s">
        <v>122</v>
      </c>
      <c r="AQ143" s="44"/>
      <c r="AR143" s="44"/>
      <c r="AS143" s="44"/>
      <c r="AT143" s="44"/>
      <c r="AU143" s="38" t="s">
        <v>109</v>
      </c>
      <c r="AV143" s="38"/>
      <c r="AW143" s="38"/>
      <c r="AX143" s="38"/>
      <c r="AY143" s="38"/>
      <c r="AZ143" s="37" t="s">
        <v>110</v>
      </c>
      <c r="BA143" s="37"/>
      <c r="BB143" s="37"/>
      <c r="BC143" s="37"/>
      <c r="BD143" s="37"/>
      <c r="BE143" s="44" t="s">
        <v>122</v>
      </c>
      <c r="BF143" s="44"/>
      <c r="BG143" s="44"/>
      <c r="BH143" s="44"/>
      <c r="BI143" s="44"/>
      <c r="CA143" t="s">
        <v>39</v>
      </c>
    </row>
    <row r="144" spans="1:79" s="6" customFormat="1" ht="14.25" x14ac:dyDescent="0.2">
      <c r="A144" s="87">
        <v>0</v>
      </c>
      <c r="B144" s="85"/>
      <c r="C144" s="85"/>
      <c r="D144" s="111" t="s">
        <v>185</v>
      </c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>
        <f>IF(ISNUMBER(AF144),AF144,0)+IF(ISNUMBER(AK144),AK144,0)</f>
        <v>0</v>
      </c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>
        <f>IF(ISNUMBER(AU144),AU144,0)+IF(ISNUMBER(AZ144),AZ144,0)</f>
        <v>0</v>
      </c>
      <c r="BF144" s="112"/>
      <c r="BG144" s="112"/>
      <c r="BH144" s="112"/>
      <c r="BI144" s="112"/>
      <c r="CA144" s="6" t="s">
        <v>40</v>
      </c>
    </row>
    <row r="145" spans="1:64" s="99" customFormat="1" ht="14.25" customHeight="1" x14ac:dyDescent="0.2">
      <c r="A145" s="89">
        <v>0</v>
      </c>
      <c r="B145" s="90"/>
      <c r="C145" s="90"/>
      <c r="D145" s="114" t="s">
        <v>186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36" t="s">
        <v>187</v>
      </c>
      <c r="R145" s="36"/>
      <c r="S145" s="36"/>
      <c r="T145" s="36"/>
      <c r="U145" s="36"/>
      <c r="V145" s="36" t="s">
        <v>188</v>
      </c>
      <c r="W145" s="36"/>
      <c r="X145" s="36"/>
      <c r="Y145" s="36"/>
      <c r="Z145" s="36"/>
      <c r="AA145" s="36"/>
      <c r="AB145" s="36"/>
      <c r="AC145" s="36"/>
      <c r="AD145" s="36"/>
      <c r="AE145" s="36"/>
      <c r="AF145" s="115">
        <v>1077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f>IF(ISNUMBER(AF145),AF145,0)+IF(ISNUMBER(AK145),AK145,0)</f>
        <v>1077</v>
      </c>
      <c r="AQ145" s="115"/>
      <c r="AR145" s="115"/>
      <c r="AS145" s="115"/>
      <c r="AT145" s="115"/>
      <c r="AU145" s="115">
        <v>1077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f>IF(ISNUMBER(AU145),AU145,0)+IF(ISNUMBER(AZ145),AZ145,0)</f>
        <v>1077</v>
      </c>
      <c r="BF145" s="115"/>
      <c r="BG145" s="115"/>
      <c r="BH145" s="115"/>
      <c r="BI145" s="115"/>
    </row>
    <row r="146" spans="1:64" s="99" customFormat="1" ht="45" customHeight="1" x14ac:dyDescent="0.2">
      <c r="A146" s="89">
        <v>0</v>
      </c>
      <c r="B146" s="90"/>
      <c r="C146" s="90"/>
      <c r="D146" s="114" t="s">
        <v>189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187</v>
      </c>
      <c r="R146" s="36"/>
      <c r="S146" s="36"/>
      <c r="T146" s="36"/>
      <c r="U146" s="36"/>
      <c r="V146" s="114" t="s">
        <v>190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1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f>IF(ISNUMBER(AF146),AF146,0)+IF(ISNUMBER(AK146),AK146,0)</f>
        <v>1</v>
      </c>
      <c r="AQ146" s="115"/>
      <c r="AR146" s="115"/>
      <c r="AS146" s="115"/>
      <c r="AT146" s="115"/>
      <c r="AU146" s="115">
        <v>1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f>IF(ISNUMBER(AU146),AU146,0)+IF(ISNUMBER(AZ146),AZ146,0)</f>
        <v>1</v>
      </c>
      <c r="BF146" s="115"/>
      <c r="BG146" s="115"/>
      <c r="BH146" s="115"/>
      <c r="BI146" s="115"/>
    </row>
    <row r="147" spans="1:64" s="99" customFormat="1" ht="45" customHeight="1" x14ac:dyDescent="0.2">
      <c r="A147" s="89">
        <v>0</v>
      </c>
      <c r="B147" s="90"/>
      <c r="C147" s="90"/>
      <c r="D147" s="114" t="s">
        <v>191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36" t="s">
        <v>187</v>
      </c>
      <c r="R147" s="36"/>
      <c r="S147" s="36"/>
      <c r="T147" s="36"/>
      <c r="U147" s="36"/>
      <c r="V147" s="114" t="s">
        <v>192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510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f>IF(ISNUMBER(AF147),AF147,0)+IF(ISNUMBER(AK147),AK147,0)</f>
        <v>510</v>
      </c>
      <c r="AQ147" s="115"/>
      <c r="AR147" s="115"/>
      <c r="AS147" s="115"/>
      <c r="AT147" s="115"/>
      <c r="AU147" s="115">
        <v>510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f>IF(ISNUMBER(AU147),AU147,0)+IF(ISNUMBER(AZ147),AZ147,0)</f>
        <v>510</v>
      </c>
      <c r="BF147" s="115"/>
      <c r="BG147" s="115"/>
      <c r="BH147" s="115"/>
      <c r="BI147" s="115"/>
    </row>
    <row r="148" spans="1:64" s="6" customFormat="1" ht="14.25" x14ac:dyDescent="0.2">
      <c r="A148" s="87">
        <v>0</v>
      </c>
      <c r="B148" s="85"/>
      <c r="C148" s="85"/>
      <c r="D148" s="113" t="s">
        <v>193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  <c r="Q148" s="111"/>
      <c r="R148" s="111"/>
      <c r="S148" s="111"/>
      <c r="T148" s="111"/>
      <c r="U148" s="111"/>
      <c r="V148" s="113"/>
      <c r="W148" s="101"/>
      <c r="X148" s="101"/>
      <c r="Y148" s="101"/>
      <c r="Z148" s="101"/>
      <c r="AA148" s="101"/>
      <c r="AB148" s="101"/>
      <c r="AC148" s="101"/>
      <c r="AD148" s="101"/>
      <c r="AE148" s="102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>
        <f>IF(ISNUMBER(AF148),AF148,0)+IF(ISNUMBER(AK148),AK148,0)</f>
        <v>0</v>
      </c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>
        <f>IF(ISNUMBER(AU148),AU148,0)+IF(ISNUMBER(AZ148),AZ148,0)</f>
        <v>0</v>
      </c>
      <c r="BF148" s="112"/>
      <c r="BG148" s="112"/>
      <c r="BH148" s="112"/>
      <c r="BI148" s="112"/>
    </row>
    <row r="149" spans="1:64" s="99" customFormat="1" ht="42.75" customHeight="1" x14ac:dyDescent="0.2">
      <c r="A149" s="89">
        <v>0</v>
      </c>
      <c r="B149" s="90"/>
      <c r="C149" s="90"/>
      <c r="D149" s="114" t="s">
        <v>194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195</v>
      </c>
      <c r="R149" s="36"/>
      <c r="S149" s="36"/>
      <c r="T149" s="36"/>
      <c r="U149" s="36"/>
      <c r="V149" s="114" t="s">
        <v>196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171375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f>IF(ISNUMBER(AF149),AF149,0)+IF(ISNUMBER(AK149),AK149,0)</f>
        <v>171375</v>
      </c>
      <c r="AQ149" s="115"/>
      <c r="AR149" s="115"/>
      <c r="AS149" s="115"/>
      <c r="AT149" s="115"/>
      <c r="AU149" s="115">
        <v>171375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f>IF(ISNUMBER(AU149),AU149,0)+IF(ISNUMBER(AZ149),AZ149,0)</f>
        <v>171375</v>
      </c>
      <c r="BF149" s="115"/>
      <c r="BG149" s="115"/>
      <c r="BH149" s="115"/>
      <c r="BI149" s="115"/>
    </row>
    <row r="150" spans="1:64" s="6" customFormat="1" ht="45" customHeight="1" x14ac:dyDescent="0.2">
      <c r="A150" s="87">
        <v>0</v>
      </c>
      <c r="B150" s="85"/>
      <c r="C150" s="85"/>
      <c r="D150" s="113" t="s">
        <v>197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>
        <v>16354</v>
      </c>
      <c r="AG150" s="112"/>
      <c r="AH150" s="112"/>
      <c r="AI150" s="112"/>
      <c r="AJ150" s="112"/>
      <c r="AK150" s="112">
        <v>0</v>
      </c>
      <c r="AL150" s="112"/>
      <c r="AM150" s="112"/>
      <c r="AN150" s="112"/>
      <c r="AO150" s="112"/>
      <c r="AP150" s="112">
        <f>IF(ISNUMBER(AF150),AF150,0)+IF(ISNUMBER(AK150),AK150,0)</f>
        <v>16354</v>
      </c>
      <c r="AQ150" s="112"/>
      <c r="AR150" s="112"/>
      <c r="AS150" s="112"/>
      <c r="AT150" s="112"/>
      <c r="AU150" s="112">
        <v>16354</v>
      </c>
      <c r="AV150" s="112"/>
      <c r="AW150" s="112"/>
      <c r="AX150" s="112"/>
      <c r="AY150" s="112"/>
      <c r="AZ150" s="112">
        <v>0</v>
      </c>
      <c r="BA150" s="112"/>
      <c r="BB150" s="112"/>
      <c r="BC150" s="112"/>
      <c r="BD150" s="112"/>
      <c r="BE150" s="112">
        <f>IF(ISNUMBER(AU150),AU150,0)+IF(ISNUMBER(AZ150),AZ150,0)</f>
        <v>16354</v>
      </c>
      <c r="BF150" s="112"/>
      <c r="BG150" s="112"/>
      <c r="BH150" s="112"/>
      <c r="BI150" s="112"/>
    </row>
    <row r="151" spans="1:64" s="99" customFormat="1" ht="14.25" customHeight="1" x14ac:dyDescent="0.2">
      <c r="A151" s="89">
        <v>0</v>
      </c>
      <c r="B151" s="90"/>
      <c r="C151" s="90"/>
      <c r="D151" s="114" t="s">
        <v>198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199</v>
      </c>
      <c r="R151" s="36"/>
      <c r="S151" s="36"/>
      <c r="T151" s="36"/>
      <c r="U151" s="36"/>
      <c r="V151" s="114" t="s">
        <v>196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9158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f>IF(ISNUMBER(AF151),AF151,0)+IF(ISNUMBER(AK151),AK151,0)</f>
        <v>9158</v>
      </c>
      <c r="AQ151" s="115"/>
      <c r="AR151" s="115"/>
      <c r="AS151" s="115"/>
      <c r="AT151" s="115"/>
      <c r="AU151" s="115">
        <v>9158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f>IF(ISNUMBER(AU151),AU151,0)+IF(ISNUMBER(AZ151),AZ151,0)</f>
        <v>9158</v>
      </c>
      <c r="BF151" s="115"/>
      <c r="BG151" s="115"/>
      <c r="BH151" s="115"/>
      <c r="BI151" s="115"/>
    </row>
    <row r="152" spans="1:64" s="99" customFormat="1" ht="15" customHeight="1" x14ac:dyDescent="0.2">
      <c r="A152" s="89">
        <v>0</v>
      </c>
      <c r="B152" s="90"/>
      <c r="C152" s="90"/>
      <c r="D152" s="114" t="s">
        <v>200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199</v>
      </c>
      <c r="R152" s="36"/>
      <c r="S152" s="36"/>
      <c r="T152" s="36"/>
      <c r="U152" s="36"/>
      <c r="V152" s="114" t="s">
        <v>196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7196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f>IF(ISNUMBER(AF152),AF152,0)+IF(ISNUMBER(AK152),AK152,0)</f>
        <v>7196</v>
      </c>
      <c r="AQ152" s="115"/>
      <c r="AR152" s="115"/>
      <c r="AS152" s="115"/>
      <c r="AT152" s="115"/>
      <c r="AU152" s="115">
        <v>7196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f>IF(ISNUMBER(AU152),AU152,0)+IF(ISNUMBER(AZ152),AZ152,0)</f>
        <v>7196</v>
      </c>
      <c r="BF152" s="115"/>
      <c r="BG152" s="115"/>
      <c r="BH152" s="115"/>
      <c r="BI152" s="115"/>
    </row>
    <row r="153" spans="1:64" s="6" customFormat="1" ht="14.25" x14ac:dyDescent="0.2">
      <c r="A153" s="87">
        <v>0</v>
      </c>
      <c r="B153" s="85"/>
      <c r="C153" s="85"/>
      <c r="D153" s="113" t="s">
        <v>201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>
        <f>IF(ISNUMBER(AF153),AF153,0)+IF(ISNUMBER(AK153),AK153,0)</f>
        <v>0</v>
      </c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>
        <f>IF(ISNUMBER(AU153),AU153,0)+IF(ISNUMBER(AZ153),AZ153,0)</f>
        <v>0</v>
      </c>
      <c r="BF153" s="112"/>
      <c r="BG153" s="112"/>
      <c r="BH153" s="112"/>
      <c r="BI153" s="112"/>
    </row>
    <row r="154" spans="1:64" s="99" customFormat="1" ht="57" customHeight="1" x14ac:dyDescent="0.2">
      <c r="A154" s="89">
        <v>0</v>
      </c>
      <c r="B154" s="90"/>
      <c r="C154" s="90"/>
      <c r="D154" s="114" t="s">
        <v>202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203</v>
      </c>
      <c r="R154" s="36"/>
      <c r="S154" s="36"/>
      <c r="T154" s="36"/>
      <c r="U154" s="36"/>
      <c r="V154" s="114" t="s">
        <v>192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336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f>IF(ISNUMBER(AF154),AF154,0)+IF(ISNUMBER(AK154),AK154,0)</f>
        <v>336</v>
      </c>
      <c r="AQ154" s="115"/>
      <c r="AR154" s="115"/>
      <c r="AS154" s="115"/>
      <c r="AT154" s="115"/>
      <c r="AU154" s="115">
        <v>336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f>IF(ISNUMBER(AU154),AU154,0)+IF(ISNUMBER(AZ154),AZ154,0)</f>
        <v>336</v>
      </c>
      <c r="BF154" s="115"/>
      <c r="BG154" s="115"/>
      <c r="BH154" s="115"/>
      <c r="BI154" s="115"/>
    </row>
    <row r="155" spans="1:64" s="99" customFormat="1" ht="30" customHeight="1" x14ac:dyDescent="0.2">
      <c r="A155" s="89">
        <v>0</v>
      </c>
      <c r="B155" s="90"/>
      <c r="C155" s="90"/>
      <c r="D155" s="114" t="s">
        <v>204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199</v>
      </c>
      <c r="R155" s="36"/>
      <c r="S155" s="36"/>
      <c r="T155" s="36"/>
      <c r="U155" s="36"/>
      <c r="V155" s="114" t="s">
        <v>192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70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f>IF(ISNUMBER(AF155),AF155,0)+IF(ISNUMBER(AK155),AK155,0)</f>
        <v>70</v>
      </c>
      <c r="AQ155" s="115"/>
      <c r="AR155" s="115"/>
      <c r="AS155" s="115"/>
      <c r="AT155" s="115"/>
      <c r="AU155" s="115">
        <v>70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f>IF(ISNUMBER(AU155),AU155,0)+IF(ISNUMBER(AZ155),AZ155,0)</f>
        <v>70</v>
      </c>
      <c r="BF155" s="115"/>
      <c r="BG155" s="115"/>
      <c r="BH155" s="115"/>
      <c r="BI155" s="115"/>
    </row>
    <row r="156" spans="1:64" s="6" customFormat="1" ht="14.25" x14ac:dyDescent="0.2">
      <c r="A156" s="87">
        <v>0</v>
      </c>
      <c r="B156" s="85"/>
      <c r="C156" s="85"/>
      <c r="D156" s="113" t="s">
        <v>205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  <c r="Q156" s="111"/>
      <c r="R156" s="111"/>
      <c r="S156" s="111"/>
      <c r="T156" s="111"/>
      <c r="U156" s="111"/>
      <c r="V156" s="113"/>
      <c r="W156" s="101"/>
      <c r="X156" s="101"/>
      <c r="Y156" s="101"/>
      <c r="Z156" s="101"/>
      <c r="AA156" s="101"/>
      <c r="AB156" s="101"/>
      <c r="AC156" s="101"/>
      <c r="AD156" s="101"/>
      <c r="AE156" s="10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>
        <f>IF(ISNUMBER(AF156),AF156,0)+IF(ISNUMBER(AK156),AK156,0)</f>
        <v>0</v>
      </c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>
        <f>IF(ISNUMBER(AU156),AU156,0)+IF(ISNUMBER(AZ156),AZ156,0)</f>
        <v>0</v>
      </c>
      <c r="BF156" s="112"/>
      <c r="BG156" s="112"/>
      <c r="BH156" s="112"/>
      <c r="BI156" s="112"/>
    </row>
    <row r="157" spans="1:64" s="99" customFormat="1" ht="14.25" customHeight="1" x14ac:dyDescent="0.2">
      <c r="A157" s="89">
        <v>0</v>
      </c>
      <c r="B157" s="90"/>
      <c r="C157" s="90"/>
      <c r="D157" s="114" t="s">
        <v>206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207</v>
      </c>
      <c r="R157" s="36"/>
      <c r="S157" s="36"/>
      <c r="T157" s="36"/>
      <c r="U157" s="36"/>
      <c r="V157" s="114" t="s">
        <v>192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5">
        <v>-2.2999999999999998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f>IF(ISNUMBER(AF157),AF157,0)+IF(ISNUMBER(AK157),AK157,0)</f>
        <v>-2.2999999999999998</v>
      </c>
      <c r="AQ157" s="115"/>
      <c r="AR157" s="115"/>
      <c r="AS157" s="115"/>
      <c r="AT157" s="115"/>
      <c r="AU157" s="115">
        <v>-2.2999999999999998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f>IF(ISNUMBER(AU157),AU157,0)+IF(ISNUMBER(AZ157),AZ157,0)</f>
        <v>-2.2999999999999998</v>
      </c>
      <c r="BF157" s="115"/>
      <c r="BG157" s="115"/>
      <c r="BH157" s="115"/>
      <c r="BI157" s="115"/>
    </row>
    <row r="158" spans="1:64" s="99" customFormat="1" ht="60" customHeight="1" x14ac:dyDescent="0.2">
      <c r="A158" s="89">
        <v>0</v>
      </c>
      <c r="B158" s="90"/>
      <c r="C158" s="90"/>
      <c r="D158" s="114" t="s">
        <v>208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207</v>
      </c>
      <c r="R158" s="36"/>
      <c r="S158" s="36"/>
      <c r="T158" s="36"/>
      <c r="U158" s="36"/>
      <c r="V158" s="114" t="s">
        <v>192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-0.98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f>IF(ISNUMBER(AF158),AF158,0)+IF(ISNUMBER(AK158),AK158,0)</f>
        <v>-0.98</v>
      </c>
      <c r="AQ158" s="115"/>
      <c r="AR158" s="115"/>
      <c r="AS158" s="115"/>
      <c r="AT158" s="115"/>
      <c r="AU158" s="115">
        <v>-0.98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f>IF(ISNUMBER(AU158),AU158,0)+IF(ISNUMBER(AZ158),AZ158,0)</f>
        <v>-0.98</v>
      </c>
      <c r="BF158" s="115"/>
      <c r="BG158" s="115"/>
      <c r="BH158" s="115"/>
      <c r="BI158" s="115"/>
    </row>
    <row r="160" spans="1:64" ht="14.25" customHeight="1" x14ac:dyDescent="0.2">
      <c r="A160" s="42" t="s">
        <v>124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</row>
    <row r="161" spans="1:79" ht="15" customHeight="1" x14ac:dyDescent="0.2">
      <c r="A161" s="53" t="s">
        <v>228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</row>
    <row r="162" spans="1:79" ht="12.95" customHeight="1" x14ac:dyDescent="0.2">
      <c r="A162" s="61" t="s">
        <v>19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3"/>
      <c r="U162" s="36" t="s">
        <v>229</v>
      </c>
      <c r="V162" s="36"/>
      <c r="W162" s="36"/>
      <c r="X162" s="36"/>
      <c r="Y162" s="36"/>
      <c r="Z162" s="36"/>
      <c r="AA162" s="36"/>
      <c r="AB162" s="36"/>
      <c r="AC162" s="36"/>
      <c r="AD162" s="36"/>
      <c r="AE162" s="36" t="s">
        <v>232</v>
      </c>
      <c r="AF162" s="36"/>
      <c r="AG162" s="36"/>
      <c r="AH162" s="36"/>
      <c r="AI162" s="36"/>
      <c r="AJ162" s="36"/>
      <c r="AK162" s="36"/>
      <c r="AL162" s="36"/>
      <c r="AM162" s="36"/>
      <c r="AN162" s="36"/>
      <c r="AO162" s="36" t="s">
        <v>239</v>
      </c>
      <c r="AP162" s="36"/>
      <c r="AQ162" s="36"/>
      <c r="AR162" s="36"/>
      <c r="AS162" s="36"/>
      <c r="AT162" s="36"/>
      <c r="AU162" s="36"/>
      <c r="AV162" s="36"/>
      <c r="AW162" s="36"/>
      <c r="AX162" s="36"/>
      <c r="AY162" s="36" t="s">
        <v>250</v>
      </c>
      <c r="AZ162" s="36"/>
      <c r="BA162" s="36"/>
      <c r="BB162" s="36"/>
      <c r="BC162" s="36"/>
      <c r="BD162" s="36"/>
      <c r="BE162" s="36"/>
      <c r="BF162" s="36"/>
      <c r="BG162" s="36"/>
      <c r="BH162" s="36"/>
      <c r="BI162" s="36" t="s">
        <v>255</v>
      </c>
      <c r="BJ162" s="36"/>
      <c r="BK162" s="36"/>
      <c r="BL162" s="36"/>
      <c r="BM162" s="36"/>
      <c r="BN162" s="36"/>
      <c r="BO162" s="36"/>
      <c r="BP162" s="36"/>
      <c r="BQ162" s="36"/>
      <c r="BR162" s="36"/>
    </row>
    <row r="163" spans="1:79" ht="30" customHeight="1" x14ac:dyDescent="0.2">
      <c r="A163" s="64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6"/>
      <c r="U163" s="36" t="s">
        <v>4</v>
      </c>
      <c r="V163" s="36"/>
      <c r="W163" s="36"/>
      <c r="X163" s="36"/>
      <c r="Y163" s="36"/>
      <c r="Z163" s="36" t="s">
        <v>3</v>
      </c>
      <c r="AA163" s="36"/>
      <c r="AB163" s="36"/>
      <c r="AC163" s="36"/>
      <c r="AD163" s="36"/>
      <c r="AE163" s="36" t="s">
        <v>4</v>
      </c>
      <c r="AF163" s="36"/>
      <c r="AG163" s="36"/>
      <c r="AH163" s="36"/>
      <c r="AI163" s="36"/>
      <c r="AJ163" s="36" t="s">
        <v>3</v>
      </c>
      <c r="AK163" s="36"/>
      <c r="AL163" s="36"/>
      <c r="AM163" s="36"/>
      <c r="AN163" s="36"/>
      <c r="AO163" s="36" t="s">
        <v>4</v>
      </c>
      <c r="AP163" s="36"/>
      <c r="AQ163" s="36"/>
      <c r="AR163" s="36"/>
      <c r="AS163" s="36"/>
      <c r="AT163" s="36" t="s">
        <v>3</v>
      </c>
      <c r="AU163" s="36"/>
      <c r="AV163" s="36"/>
      <c r="AW163" s="36"/>
      <c r="AX163" s="36"/>
      <c r="AY163" s="36" t="s">
        <v>4</v>
      </c>
      <c r="AZ163" s="36"/>
      <c r="BA163" s="36"/>
      <c r="BB163" s="36"/>
      <c r="BC163" s="36"/>
      <c r="BD163" s="36" t="s">
        <v>3</v>
      </c>
      <c r="BE163" s="36"/>
      <c r="BF163" s="36"/>
      <c r="BG163" s="36"/>
      <c r="BH163" s="36"/>
      <c r="BI163" s="36" t="s">
        <v>4</v>
      </c>
      <c r="BJ163" s="36"/>
      <c r="BK163" s="36"/>
      <c r="BL163" s="36"/>
      <c r="BM163" s="36"/>
      <c r="BN163" s="36" t="s">
        <v>3</v>
      </c>
      <c r="BO163" s="36"/>
      <c r="BP163" s="36"/>
      <c r="BQ163" s="36"/>
      <c r="BR163" s="36"/>
    </row>
    <row r="164" spans="1:79" ht="15" customHeight="1" x14ac:dyDescent="0.2">
      <c r="A164" s="30">
        <v>1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  <c r="U164" s="36">
        <v>2</v>
      </c>
      <c r="V164" s="36"/>
      <c r="W164" s="36"/>
      <c r="X164" s="36"/>
      <c r="Y164" s="36"/>
      <c r="Z164" s="36">
        <v>3</v>
      </c>
      <c r="AA164" s="36"/>
      <c r="AB164" s="36"/>
      <c r="AC164" s="36"/>
      <c r="AD164" s="36"/>
      <c r="AE164" s="36">
        <v>4</v>
      </c>
      <c r="AF164" s="36"/>
      <c r="AG164" s="36"/>
      <c r="AH164" s="36"/>
      <c r="AI164" s="36"/>
      <c r="AJ164" s="36">
        <v>5</v>
      </c>
      <c r="AK164" s="36"/>
      <c r="AL164" s="36"/>
      <c r="AM164" s="36"/>
      <c r="AN164" s="36"/>
      <c r="AO164" s="36">
        <v>6</v>
      </c>
      <c r="AP164" s="36"/>
      <c r="AQ164" s="36"/>
      <c r="AR164" s="36"/>
      <c r="AS164" s="36"/>
      <c r="AT164" s="36">
        <v>7</v>
      </c>
      <c r="AU164" s="36"/>
      <c r="AV164" s="36"/>
      <c r="AW164" s="36"/>
      <c r="AX164" s="36"/>
      <c r="AY164" s="36">
        <v>8</v>
      </c>
      <c r="AZ164" s="36"/>
      <c r="BA164" s="36"/>
      <c r="BB164" s="36"/>
      <c r="BC164" s="36"/>
      <c r="BD164" s="36">
        <v>9</v>
      </c>
      <c r="BE164" s="36"/>
      <c r="BF164" s="36"/>
      <c r="BG164" s="36"/>
      <c r="BH164" s="36"/>
      <c r="BI164" s="36">
        <v>10</v>
      </c>
      <c r="BJ164" s="36"/>
      <c r="BK164" s="36"/>
      <c r="BL164" s="36"/>
      <c r="BM164" s="36"/>
      <c r="BN164" s="36">
        <v>11</v>
      </c>
      <c r="BO164" s="36"/>
      <c r="BP164" s="36"/>
      <c r="BQ164" s="36"/>
      <c r="BR164" s="36"/>
    </row>
    <row r="165" spans="1:79" s="1" customFormat="1" ht="15.75" hidden="1" customHeight="1" x14ac:dyDescent="0.2">
      <c r="A165" s="33" t="s">
        <v>57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5"/>
      <c r="U165" s="38" t="s">
        <v>65</v>
      </c>
      <c r="V165" s="38"/>
      <c r="W165" s="38"/>
      <c r="X165" s="38"/>
      <c r="Y165" s="38"/>
      <c r="Z165" s="37" t="s">
        <v>66</v>
      </c>
      <c r="AA165" s="37"/>
      <c r="AB165" s="37"/>
      <c r="AC165" s="37"/>
      <c r="AD165" s="37"/>
      <c r="AE165" s="38" t="s">
        <v>67</v>
      </c>
      <c r="AF165" s="38"/>
      <c r="AG165" s="38"/>
      <c r="AH165" s="38"/>
      <c r="AI165" s="38"/>
      <c r="AJ165" s="37" t="s">
        <v>68</v>
      </c>
      <c r="AK165" s="37"/>
      <c r="AL165" s="37"/>
      <c r="AM165" s="37"/>
      <c r="AN165" s="37"/>
      <c r="AO165" s="38" t="s">
        <v>58</v>
      </c>
      <c r="AP165" s="38"/>
      <c r="AQ165" s="38"/>
      <c r="AR165" s="38"/>
      <c r="AS165" s="38"/>
      <c r="AT165" s="37" t="s">
        <v>59</v>
      </c>
      <c r="AU165" s="37"/>
      <c r="AV165" s="37"/>
      <c r="AW165" s="37"/>
      <c r="AX165" s="37"/>
      <c r="AY165" s="38" t="s">
        <v>60</v>
      </c>
      <c r="AZ165" s="38"/>
      <c r="BA165" s="38"/>
      <c r="BB165" s="38"/>
      <c r="BC165" s="38"/>
      <c r="BD165" s="37" t="s">
        <v>61</v>
      </c>
      <c r="BE165" s="37"/>
      <c r="BF165" s="37"/>
      <c r="BG165" s="37"/>
      <c r="BH165" s="37"/>
      <c r="BI165" s="38" t="s">
        <v>62</v>
      </c>
      <c r="BJ165" s="38"/>
      <c r="BK165" s="38"/>
      <c r="BL165" s="38"/>
      <c r="BM165" s="38"/>
      <c r="BN165" s="37" t="s">
        <v>63</v>
      </c>
      <c r="BO165" s="37"/>
      <c r="BP165" s="37"/>
      <c r="BQ165" s="37"/>
      <c r="BR165" s="37"/>
      <c r="CA165" t="s">
        <v>41</v>
      </c>
    </row>
    <row r="166" spans="1:79" s="6" customFormat="1" ht="12.75" customHeight="1" x14ac:dyDescent="0.2">
      <c r="A166" s="87" t="s">
        <v>147</v>
      </c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6"/>
      <c r="BR166" s="116"/>
      <c r="CA166" s="6" t="s">
        <v>42</v>
      </c>
    </row>
    <row r="167" spans="1:79" s="99" customFormat="1" ht="38.25" customHeight="1" x14ac:dyDescent="0.2">
      <c r="A167" s="92" t="s">
        <v>209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4"/>
      <c r="U167" s="117" t="s">
        <v>173</v>
      </c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 t="s">
        <v>173</v>
      </c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 t="s">
        <v>173</v>
      </c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 t="s">
        <v>173</v>
      </c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 t="s">
        <v>173</v>
      </c>
      <c r="BJ167" s="117"/>
      <c r="BK167" s="117"/>
      <c r="BL167" s="117"/>
      <c r="BM167" s="117"/>
      <c r="BN167" s="117"/>
      <c r="BO167" s="117"/>
      <c r="BP167" s="117"/>
      <c r="BQ167" s="117"/>
      <c r="BR167" s="117"/>
    </row>
    <row r="170" spans="1:79" ht="14.25" customHeight="1" x14ac:dyDescent="0.2">
      <c r="A170" s="42" t="s">
        <v>125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5" customHeight="1" x14ac:dyDescent="0.2">
      <c r="A171" s="61" t="s">
        <v>6</v>
      </c>
      <c r="B171" s="62"/>
      <c r="C171" s="62"/>
      <c r="D171" s="61" t="s">
        <v>10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3"/>
      <c r="W171" s="36" t="s">
        <v>229</v>
      </c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 t="s">
        <v>233</v>
      </c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 t="s">
        <v>244</v>
      </c>
      <c r="AV171" s="36"/>
      <c r="AW171" s="36"/>
      <c r="AX171" s="36"/>
      <c r="AY171" s="36"/>
      <c r="AZ171" s="36"/>
      <c r="BA171" s="36" t="s">
        <v>251</v>
      </c>
      <c r="BB171" s="36"/>
      <c r="BC171" s="36"/>
      <c r="BD171" s="36"/>
      <c r="BE171" s="36"/>
      <c r="BF171" s="36"/>
      <c r="BG171" s="36" t="s">
        <v>260</v>
      </c>
      <c r="BH171" s="36"/>
      <c r="BI171" s="36"/>
      <c r="BJ171" s="36"/>
      <c r="BK171" s="36"/>
      <c r="BL171" s="36"/>
    </row>
    <row r="172" spans="1:79" ht="15" customHeight="1" x14ac:dyDescent="0.2">
      <c r="A172" s="77"/>
      <c r="B172" s="78"/>
      <c r="C172" s="78"/>
      <c r="D172" s="77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9"/>
      <c r="W172" s="36" t="s">
        <v>4</v>
      </c>
      <c r="X172" s="36"/>
      <c r="Y172" s="36"/>
      <c r="Z172" s="36"/>
      <c r="AA172" s="36"/>
      <c r="AB172" s="36"/>
      <c r="AC172" s="36" t="s">
        <v>3</v>
      </c>
      <c r="AD172" s="36"/>
      <c r="AE172" s="36"/>
      <c r="AF172" s="36"/>
      <c r="AG172" s="36"/>
      <c r="AH172" s="36"/>
      <c r="AI172" s="36" t="s">
        <v>4</v>
      </c>
      <c r="AJ172" s="36"/>
      <c r="AK172" s="36"/>
      <c r="AL172" s="36"/>
      <c r="AM172" s="36"/>
      <c r="AN172" s="36"/>
      <c r="AO172" s="36" t="s">
        <v>3</v>
      </c>
      <c r="AP172" s="36"/>
      <c r="AQ172" s="36"/>
      <c r="AR172" s="36"/>
      <c r="AS172" s="36"/>
      <c r="AT172" s="36"/>
      <c r="AU172" s="49" t="s">
        <v>4</v>
      </c>
      <c r="AV172" s="49"/>
      <c r="AW172" s="49"/>
      <c r="AX172" s="49" t="s">
        <v>3</v>
      </c>
      <c r="AY172" s="49"/>
      <c r="AZ172" s="49"/>
      <c r="BA172" s="49" t="s">
        <v>4</v>
      </c>
      <c r="BB172" s="49"/>
      <c r="BC172" s="49"/>
      <c r="BD172" s="49" t="s">
        <v>3</v>
      </c>
      <c r="BE172" s="49"/>
      <c r="BF172" s="49"/>
      <c r="BG172" s="49" t="s">
        <v>4</v>
      </c>
      <c r="BH172" s="49"/>
      <c r="BI172" s="49"/>
      <c r="BJ172" s="49" t="s">
        <v>3</v>
      </c>
      <c r="BK172" s="49"/>
      <c r="BL172" s="49"/>
    </row>
    <row r="173" spans="1:79" ht="57" customHeight="1" x14ac:dyDescent="0.2">
      <c r="A173" s="64"/>
      <c r="B173" s="65"/>
      <c r="C173" s="65"/>
      <c r="D173" s="64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6"/>
      <c r="W173" s="36" t="s">
        <v>12</v>
      </c>
      <c r="X173" s="36"/>
      <c r="Y173" s="36"/>
      <c r="Z173" s="36" t="s">
        <v>11</v>
      </c>
      <c r="AA173" s="36"/>
      <c r="AB173" s="36"/>
      <c r="AC173" s="36" t="s">
        <v>12</v>
      </c>
      <c r="AD173" s="36"/>
      <c r="AE173" s="36"/>
      <c r="AF173" s="36" t="s">
        <v>11</v>
      </c>
      <c r="AG173" s="36"/>
      <c r="AH173" s="36"/>
      <c r="AI173" s="36" t="s">
        <v>12</v>
      </c>
      <c r="AJ173" s="36"/>
      <c r="AK173" s="36"/>
      <c r="AL173" s="36" t="s">
        <v>11</v>
      </c>
      <c r="AM173" s="36"/>
      <c r="AN173" s="36"/>
      <c r="AO173" s="36" t="s">
        <v>12</v>
      </c>
      <c r="AP173" s="36"/>
      <c r="AQ173" s="36"/>
      <c r="AR173" s="36" t="s">
        <v>11</v>
      </c>
      <c r="AS173" s="36"/>
      <c r="AT173" s="36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</row>
    <row r="174" spans="1:79" ht="15" customHeight="1" x14ac:dyDescent="0.2">
      <c r="A174" s="30">
        <v>1</v>
      </c>
      <c r="B174" s="31"/>
      <c r="C174" s="31"/>
      <c r="D174" s="30">
        <v>2</v>
      </c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2"/>
      <c r="W174" s="36">
        <v>3</v>
      </c>
      <c r="X174" s="36"/>
      <c r="Y174" s="36"/>
      <c r="Z174" s="36">
        <v>4</v>
      </c>
      <c r="AA174" s="36"/>
      <c r="AB174" s="36"/>
      <c r="AC174" s="36">
        <v>5</v>
      </c>
      <c r="AD174" s="36"/>
      <c r="AE174" s="36"/>
      <c r="AF174" s="36">
        <v>6</v>
      </c>
      <c r="AG174" s="36"/>
      <c r="AH174" s="36"/>
      <c r="AI174" s="36">
        <v>7</v>
      </c>
      <c r="AJ174" s="36"/>
      <c r="AK174" s="36"/>
      <c r="AL174" s="36">
        <v>8</v>
      </c>
      <c r="AM174" s="36"/>
      <c r="AN174" s="36"/>
      <c r="AO174" s="36">
        <v>9</v>
      </c>
      <c r="AP174" s="36"/>
      <c r="AQ174" s="36"/>
      <c r="AR174" s="36">
        <v>10</v>
      </c>
      <c r="AS174" s="36"/>
      <c r="AT174" s="36"/>
      <c r="AU174" s="36">
        <v>11</v>
      </c>
      <c r="AV174" s="36"/>
      <c r="AW174" s="36"/>
      <c r="AX174" s="36">
        <v>12</v>
      </c>
      <c r="AY174" s="36"/>
      <c r="AZ174" s="36"/>
      <c r="BA174" s="36">
        <v>13</v>
      </c>
      <c r="BB174" s="36"/>
      <c r="BC174" s="36"/>
      <c r="BD174" s="36">
        <v>14</v>
      </c>
      <c r="BE174" s="36"/>
      <c r="BF174" s="36"/>
      <c r="BG174" s="36">
        <v>15</v>
      </c>
      <c r="BH174" s="36"/>
      <c r="BI174" s="36"/>
      <c r="BJ174" s="36">
        <v>16</v>
      </c>
      <c r="BK174" s="36"/>
      <c r="BL174" s="36"/>
    </row>
    <row r="175" spans="1:79" s="1" customFormat="1" ht="12.75" hidden="1" customHeight="1" x14ac:dyDescent="0.2">
      <c r="A175" s="33" t="s">
        <v>69</v>
      </c>
      <c r="B175" s="34"/>
      <c r="C175" s="34"/>
      <c r="D175" s="33" t="s">
        <v>57</v>
      </c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5"/>
      <c r="W175" s="38" t="s">
        <v>72</v>
      </c>
      <c r="X175" s="38"/>
      <c r="Y175" s="38"/>
      <c r="Z175" s="38" t="s">
        <v>73</v>
      </c>
      <c r="AA175" s="38"/>
      <c r="AB175" s="38"/>
      <c r="AC175" s="37" t="s">
        <v>74</v>
      </c>
      <c r="AD175" s="37"/>
      <c r="AE175" s="37"/>
      <c r="AF175" s="37" t="s">
        <v>75</v>
      </c>
      <c r="AG175" s="37"/>
      <c r="AH175" s="37"/>
      <c r="AI175" s="38" t="s">
        <v>76</v>
      </c>
      <c r="AJ175" s="38"/>
      <c r="AK175" s="38"/>
      <c r="AL175" s="38" t="s">
        <v>77</v>
      </c>
      <c r="AM175" s="38"/>
      <c r="AN175" s="38"/>
      <c r="AO175" s="37" t="s">
        <v>104</v>
      </c>
      <c r="AP175" s="37"/>
      <c r="AQ175" s="37"/>
      <c r="AR175" s="37" t="s">
        <v>78</v>
      </c>
      <c r="AS175" s="37"/>
      <c r="AT175" s="37"/>
      <c r="AU175" s="38" t="s">
        <v>105</v>
      </c>
      <c r="AV175" s="38"/>
      <c r="AW175" s="38"/>
      <c r="AX175" s="37" t="s">
        <v>106</v>
      </c>
      <c r="AY175" s="37"/>
      <c r="AZ175" s="37"/>
      <c r="BA175" s="38" t="s">
        <v>107</v>
      </c>
      <c r="BB175" s="38"/>
      <c r="BC175" s="38"/>
      <c r="BD175" s="37" t="s">
        <v>108</v>
      </c>
      <c r="BE175" s="37"/>
      <c r="BF175" s="37"/>
      <c r="BG175" s="38" t="s">
        <v>109</v>
      </c>
      <c r="BH175" s="38"/>
      <c r="BI175" s="38"/>
      <c r="BJ175" s="37" t="s">
        <v>110</v>
      </c>
      <c r="BK175" s="37"/>
      <c r="BL175" s="37"/>
      <c r="CA175" s="1" t="s">
        <v>103</v>
      </c>
    </row>
    <row r="176" spans="1:79" s="99" customFormat="1" ht="12.75" customHeight="1" x14ac:dyDescent="0.2">
      <c r="A176" s="89">
        <v>1</v>
      </c>
      <c r="B176" s="90"/>
      <c r="C176" s="90"/>
      <c r="D176" s="92" t="s">
        <v>210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4"/>
      <c r="W176" s="115">
        <v>32</v>
      </c>
      <c r="X176" s="115"/>
      <c r="Y176" s="115"/>
      <c r="Z176" s="115">
        <v>32.75</v>
      </c>
      <c r="AA176" s="115"/>
      <c r="AB176" s="115"/>
      <c r="AC176" s="115">
        <v>1</v>
      </c>
      <c r="AD176" s="115"/>
      <c r="AE176" s="115"/>
      <c r="AF176" s="115">
        <v>1</v>
      </c>
      <c r="AG176" s="115"/>
      <c r="AH176" s="115"/>
      <c r="AI176" s="115">
        <v>45.75</v>
      </c>
      <c r="AJ176" s="115"/>
      <c r="AK176" s="115"/>
      <c r="AL176" s="115">
        <v>45.75</v>
      </c>
      <c r="AM176" s="115"/>
      <c r="AN176" s="115"/>
      <c r="AO176" s="115">
        <v>0</v>
      </c>
      <c r="AP176" s="115"/>
      <c r="AQ176" s="115"/>
      <c r="AR176" s="115">
        <v>0</v>
      </c>
      <c r="AS176" s="115"/>
      <c r="AT176" s="115"/>
      <c r="AU176" s="115">
        <v>45.75</v>
      </c>
      <c r="AV176" s="115"/>
      <c r="AW176" s="115"/>
      <c r="AX176" s="115">
        <v>0</v>
      </c>
      <c r="AY176" s="115"/>
      <c r="AZ176" s="115"/>
      <c r="BA176" s="115">
        <v>45.75</v>
      </c>
      <c r="BB176" s="115"/>
      <c r="BC176" s="115"/>
      <c r="BD176" s="115">
        <v>0</v>
      </c>
      <c r="BE176" s="115"/>
      <c r="BF176" s="115"/>
      <c r="BG176" s="115">
        <v>45.75</v>
      </c>
      <c r="BH176" s="115"/>
      <c r="BI176" s="115"/>
      <c r="BJ176" s="115">
        <v>0</v>
      </c>
      <c r="BK176" s="115"/>
      <c r="BL176" s="115"/>
      <c r="CA176" s="99" t="s">
        <v>43</v>
      </c>
    </row>
    <row r="177" spans="1:79" s="99" customFormat="1" ht="12.75" customHeight="1" x14ac:dyDescent="0.2">
      <c r="A177" s="89">
        <v>2</v>
      </c>
      <c r="B177" s="90"/>
      <c r="C177" s="90"/>
      <c r="D177" s="92" t="s">
        <v>211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4"/>
      <c r="W177" s="115">
        <v>116.25</v>
      </c>
      <c r="X177" s="115"/>
      <c r="Y177" s="115"/>
      <c r="Z177" s="115">
        <v>114.25</v>
      </c>
      <c r="AA177" s="115"/>
      <c r="AB177" s="115"/>
      <c r="AC177" s="115">
        <v>2</v>
      </c>
      <c r="AD177" s="115"/>
      <c r="AE177" s="115"/>
      <c r="AF177" s="115">
        <v>2</v>
      </c>
      <c r="AG177" s="115"/>
      <c r="AH177" s="115"/>
      <c r="AI177" s="115">
        <v>92.75</v>
      </c>
      <c r="AJ177" s="115"/>
      <c r="AK177" s="115"/>
      <c r="AL177" s="115">
        <v>92.75</v>
      </c>
      <c r="AM177" s="115"/>
      <c r="AN177" s="115"/>
      <c r="AO177" s="115">
        <v>0</v>
      </c>
      <c r="AP177" s="115"/>
      <c r="AQ177" s="115"/>
      <c r="AR177" s="115">
        <v>0</v>
      </c>
      <c r="AS177" s="115"/>
      <c r="AT177" s="115"/>
      <c r="AU177" s="115">
        <v>92.75</v>
      </c>
      <c r="AV177" s="115"/>
      <c r="AW177" s="115"/>
      <c r="AX177" s="115">
        <v>0</v>
      </c>
      <c r="AY177" s="115"/>
      <c r="AZ177" s="115"/>
      <c r="BA177" s="115">
        <v>92.75</v>
      </c>
      <c r="BB177" s="115"/>
      <c r="BC177" s="115"/>
      <c r="BD177" s="115">
        <v>0</v>
      </c>
      <c r="BE177" s="115"/>
      <c r="BF177" s="115"/>
      <c r="BG177" s="115">
        <v>92.75</v>
      </c>
      <c r="BH177" s="115"/>
      <c r="BI177" s="115"/>
      <c r="BJ177" s="115">
        <v>0</v>
      </c>
      <c r="BK177" s="115"/>
      <c r="BL177" s="115"/>
    </row>
    <row r="178" spans="1:79" s="99" customFormat="1" ht="12.75" customHeight="1" x14ac:dyDescent="0.2">
      <c r="A178" s="89">
        <v>3</v>
      </c>
      <c r="B178" s="90"/>
      <c r="C178" s="90"/>
      <c r="D178" s="92" t="s">
        <v>212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4"/>
      <c r="W178" s="115">
        <v>236</v>
      </c>
      <c r="X178" s="115"/>
      <c r="Y178" s="115"/>
      <c r="Z178" s="115">
        <v>230</v>
      </c>
      <c r="AA178" s="115"/>
      <c r="AB178" s="115"/>
      <c r="AC178" s="115">
        <v>5.25</v>
      </c>
      <c r="AD178" s="115"/>
      <c r="AE178" s="115"/>
      <c r="AF178" s="115">
        <v>5.25</v>
      </c>
      <c r="AG178" s="115"/>
      <c r="AH178" s="115"/>
      <c r="AI178" s="115">
        <v>224</v>
      </c>
      <c r="AJ178" s="115"/>
      <c r="AK178" s="115"/>
      <c r="AL178" s="115">
        <v>224</v>
      </c>
      <c r="AM178" s="115"/>
      <c r="AN178" s="115"/>
      <c r="AO178" s="115">
        <v>0</v>
      </c>
      <c r="AP178" s="115"/>
      <c r="AQ178" s="115"/>
      <c r="AR178" s="115">
        <v>0</v>
      </c>
      <c r="AS178" s="115"/>
      <c r="AT178" s="115"/>
      <c r="AU178" s="115">
        <v>224</v>
      </c>
      <c r="AV178" s="115"/>
      <c r="AW178" s="115"/>
      <c r="AX178" s="115">
        <v>0</v>
      </c>
      <c r="AY178" s="115"/>
      <c r="AZ178" s="115"/>
      <c r="BA178" s="115">
        <v>224</v>
      </c>
      <c r="BB178" s="115"/>
      <c r="BC178" s="115"/>
      <c r="BD178" s="115">
        <v>0</v>
      </c>
      <c r="BE178" s="115"/>
      <c r="BF178" s="115"/>
      <c r="BG178" s="115">
        <v>224</v>
      </c>
      <c r="BH178" s="115"/>
      <c r="BI178" s="115"/>
      <c r="BJ178" s="115">
        <v>0</v>
      </c>
      <c r="BK178" s="115"/>
      <c r="BL178" s="115"/>
    </row>
    <row r="179" spans="1:79" s="99" customFormat="1" ht="12.75" customHeight="1" x14ac:dyDescent="0.2">
      <c r="A179" s="89">
        <v>4</v>
      </c>
      <c r="B179" s="90"/>
      <c r="C179" s="90"/>
      <c r="D179" s="92" t="s">
        <v>213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4"/>
      <c r="W179" s="115">
        <v>537.5</v>
      </c>
      <c r="X179" s="115"/>
      <c r="Y179" s="115"/>
      <c r="Z179" s="115">
        <v>525.75</v>
      </c>
      <c r="AA179" s="115"/>
      <c r="AB179" s="115"/>
      <c r="AC179" s="115">
        <v>6.25</v>
      </c>
      <c r="AD179" s="115"/>
      <c r="AE179" s="115"/>
      <c r="AF179" s="115">
        <v>6.25</v>
      </c>
      <c r="AG179" s="115"/>
      <c r="AH179" s="115"/>
      <c r="AI179" s="115">
        <v>436.5</v>
      </c>
      <c r="AJ179" s="115"/>
      <c r="AK179" s="115"/>
      <c r="AL179" s="115">
        <v>436.5</v>
      </c>
      <c r="AM179" s="115"/>
      <c r="AN179" s="115"/>
      <c r="AO179" s="115">
        <v>0</v>
      </c>
      <c r="AP179" s="115"/>
      <c r="AQ179" s="115"/>
      <c r="AR179" s="115">
        <v>0</v>
      </c>
      <c r="AS179" s="115"/>
      <c r="AT179" s="115"/>
      <c r="AU179" s="115">
        <v>436.5</v>
      </c>
      <c r="AV179" s="115"/>
      <c r="AW179" s="115"/>
      <c r="AX179" s="115">
        <v>0</v>
      </c>
      <c r="AY179" s="115"/>
      <c r="AZ179" s="115"/>
      <c r="BA179" s="115">
        <v>436.5</v>
      </c>
      <c r="BB179" s="115"/>
      <c r="BC179" s="115"/>
      <c r="BD179" s="115">
        <v>0</v>
      </c>
      <c r="BE179" s="115"/>
      <c r="BF179" s="115"/>
      <c r="BG179" s="115">
        <v>436.5</v>
      </c>
      <c r="BH179" s="115"/>
      <c r="BI179" s="115"/>
      <c r="BJ179" s="115">
        <v>0</v>
      </c>
      <c r="BK179" s="115"/>
      <c r="BL179" s="115"/>
    </row>
    <row r="180" spans="1:79" s="99" customFormat="1" ht="12.75" customHeight="1" x14ac:dyDescent="0.2">
      <c r="A180" s="89">
        <v>5</v>
      </c>
      <c r="B180" s="90"/>
      <c r="C180" s="90"/>
      <c r="D180" s="92" t="s">
        <v>214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4"/>
      <c r="W180" s="115">
        <v>294.5</v>
      </c>
      <c r="X180" s="115"/>
      <c r="Y180" s="115"/>
      <c r="Z180" s="115">
        <v>294.5</v>
      </c>
      <c r="AA180" s="115"/>
      <c r="AB180" s="115"/>
      <c r="AC180" s="115">
        <v>1.25</v>
      </c>
      <c r="AD180" s="115"/>
      <c r="AE180" s="115"/>
      <c r="AF180" s="115">
        <v>1.25</v>
      </c>
      <c r="AG180" s="115"/>
      <c r="AH180" s="115"/>
      <c r="AI180" s="115">
        <v>278</v>
      </c>
      <c r="AJ180" s="115"/>
      <c r="AK180" s="115"/>
      <c r="AL180" s="115">
        <v>278</v>
      </c>
      <c r="AM180" s="115"/>
      <c r="AN180" s="115"/>
      <c r="AO180" s="115">
        <v>0</v>
      </c>
      <c r="AP180" s="115"/>
      <c r="AQ180" s="115"/>
      <c r="AR180" s="115">
        <v>0</v>
      </c>
      <c r="AS180" s="115"/>
      <c r="AT180" s="115"/>
      <c r="AU180" s="115">
        <v>278</v>
      </c>
      <c r="AV180" s="115"/>
      <c r="AW180" s="115"/>
      <c r="AX180" s="115">
        <v>0</v>
      </c>
      <c r="AY180" s="115"/>
      <c r="AZ180" s="115"/>
      <c r="BA180" s="115">
        <v>278</v>
      </c>
      <c r="BB180" s="115"/>
      <c r="BC180" s="115"/>
      <c r="BD180" s="115">
        <v>0</v>
      </c>
      <c r="BE180" s="115"/>
      <c r="BF180" s="115"/>
      <c r="BG180" s="115">
        <v>278</v>
      </c>
      <c r="BH180" s="115"/>
      <c r="BI180" s="115"/>
      <c r="BJ180" s="115">
        <v>0</v>
      </c>
      <c r="BK180" s="115"/>
      <c r="BL180" s="115"/>
    </row>
    <row r="181" spans="1:79" s="6" customFormat="1" ht="12.75" customHeight="1" x14ac:dyDescent="0.2">
      <c r="A181" s="87">
        <v>6</v>
      </c>
      <c r="B181" s="85"/>
      <c r="C181" s="85"/>
      <c r="D181" s="100" t="s">
        <v>215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2"/>
      <c r="W181" s="112">
        <v>1216.25</v>
      </c>
      <c r="X181" s="112"/>
      <c r="Y181" s="112"/>
      <c r="Z181" s="112">
        <v>1197.25</v>
      </c>
      <c r="AA181" s="112"/>
      <c r="AB181" s="112"/>
      <c r="AC181" s="112">
        <v>15.75</v>
      </c>
      <c r="AD181" s="112"/>
      <c r="AE181" s="112"/>
      <c r="AF181" s="112">
        <v>15.75</v>
      </c>
      <c r="AG181" s="112"/>
      <c r="AH181" s="112"/>
      <c r="AI181" s="112">
        <v>1077</v>
      </c>
      <c r="AJ181" s="112"/>
      <c r="AK181" s="112"/>
      <c r="AL181" s="112">
        <v>1077</v>
      </c>
      <c r="AM181" s="112"/>
      <c r="AN181" s="112"/>
      <c r="AO181" s="112">
        <v>0</v>
      </c>
      <c r="AP181" s="112"/>
      <c r="AQ181" s="112"/>
      <c r="AR181" s="112">
        <v>0</v>
      </c>
      <c r="AS181" s="112"/>
      <c r="AT181" s="112"/>
      <c r="AU181" s="112">
        <v>1077</v>
      </c>
      <c r="AV181" s="112"/>
      <c r="AW181" s="112"/>
      <c r="AX181" s="112">
        <v>0</v>
      </c>
      <c r="AY181" s="112"/>
      <c r="AZ181" s="112"/>
      <c r="BA181" s="112">
        <v>1077</v>
      </c>
      <c r="BB181" s="112"/>
      <c r="BC181" s="112"/>
      <c r="BD181" s="112">
        <v>0</v>
      </c>
      <c r="BE181" s="112"/>
      <c r="BF181" s="112"/>
      <c r="BG181" s="112">
        <v>1077</v>
      </c>
      <c r="BH181" s="112"/>
      <c r="BI181" s="112"/>
      <c r="BJ181" s="112">
        <v>0</v>
      </c>
      <c r="BK181" s="112"/>
      <c r="BL181" s="112"/>
    </row>
    <row r="182" spans="1:79" s="99" customFormat="1" ht="25.5" customHeight="1" x14ac:dyDescent="0.2">
      <c r="A182" s="89">
        <v>7</v>
      </c>
      <c r="B182" s="90"/>
      <c r="C182" s="90"/>
      <c r="D182" s="92" t="s">
        <v>216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4"/>
      <c r="W182" s="115" t="s">
        <v>173</v>
      </c>
      <c r="X182" s="115"/>
      <c r="Y182" s="115"/>
      <c r="Z182" s="115" t="s">
        <v>173</v>
      </c>
      <c r="AA182" s="115"/>
      <c r="AB182" s="115"/>
      <c r="AC182" s="115"/>
      <c r="AD182" s="115"/>
      <c r="AE182" s="115"/>
      <c r="AF182" s="115"/>
      <c r="AG182" s="115"/>
      <c r="AH182" s="115"/>
      <c r="AI182" s="115" t="s">
        <v>173</v>
      </c>
      <c r="AJ182" s="115"/>
      <c r="AK182" s="115"/>
      <c r="AL182" s="115" t="s">
        <v>173</v>
      </c>
      <c r="AM182" s="115"/>
      <c r="AN182" s="115"/>
      <c r="AO182" s="115"/>
      <c r="AP182" s="115"/>
      <c r="AQ182" s="115"/>
      <c r="AR182" s="115"/>
      <c r="AS182" s="115"/>
      <c r="AT182" s="115"/>
      <c r="AU182" s="115" t="s">
        <v>173</v>
      </c>
      <c r="AV182" s="115"/>
      <c r="AW182" s="115"/>
      <c r="AX182" s="115"/>
      <c r="AY182" s="115"/>
      <c r="AZ182" s="115"/>
      <c r="BA182" s="115" t="s">
        <v>173</v>
      </c>
      <c r="BB182" s="115"/>
      <c r="BC182" s="115"/>
      <c r="BD182" s="115"/>
      <c r="BE182" s="115"/>
      <c r="BF182" s="115"/>
      <c r="BG182" s="115" t="s">
        <v>173</v>
      </c>
      <c r="BH182" s="115"/>
      <c r="BI182" s="115"/>
      <c r="BJ182" s="115"/>
      <c r="BK182" s="115"/>
      <c r="BL182" s="115"/>
    </row>
    <row r="185" spans="1:79" ht="14.25" customHeight="1" x14ac:dyDescent="0.2">
      <c r="A185" s="42" t="s">
        <v>153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</row>
    <row r="186" spans="1:79" ht="14.25" customHeight="1" x14ac:dyDescent="0.2">
      <c r="A186" s="42" t="s">
        <v>245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</row>
    <row r="187" spans="1:79" ht="15" customHeight="1" x14ac:dyDescent="0.2">
      <c r="A187" s="40" t="s">
        <v>228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</row>
    <row r="188" spans="1:79" ht="15" customHeight="1" x14ac:dyDescent="0.2">
      <c r="A188" s="36" t="s">
        <v>6</v>
      </c>
      <c r="B188" s="36"/>
      <c r="C188" s="36"/>
      <c r="D188" s="36"/>
      <c r="E188" s="36"/>
      <c r="F188" s="36"/>
      <c r="G188" s="36" t="s">
        <v>126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 t="s">
        <v>13</v>
      </c>
      <c r="U188" s="36"/>
      <c r="V188" s="36"/>
      <c r="W188" s="36"/>
      <c r="X188" s="36"/>
      <c r="Y188" s="36"/>
      <c r="Z188" s="36"/>
      <c r="AA188" s="30" t="s">
        <v>229</v>
      </c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6"/>
      <c r="AP188" s="30" t="s">
        <v>232</v>
      </c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2"/>
      <c r="BE188" s="30" t="s">
        <v>239</v>
      </c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2"/>
    </row>
    <row r="189" spans="1:79" ht="32.1" customHeight="1" x14ac:dyDescent="0.2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 t="s">
        <v>4</v>
      </c>
      <c r="AB189" s="36"/>
      <c r="AC189" s="36"/>
      <c r="AD189" s="36"/>
      <c r="AE189" s="36"/>
      <c r="AF189" s="36" t="s">
        <v>3</v>
      </c>
      <c r="AG189" s="36"/>
      <c r="AH189" s="36"/>
      <c r="AI189" s="36"/>
      <c r="AJ189" s="36"/>
      <c r="AK189" s="36" t="s">
        <v>89</v>
      </c>
      <c r="AL189" s="36"/>
      <c r="AM189" s="36"/>
      <c r="AN189" s="36"/>
      <c r="AO189" s="36"/>
      <c r="AP189" s="36" t="s">
        <v>4</v>
      </c>
      <c r="AQ189" s="36"/>
      <c r="AR189" s="36"/>
      <c r="AS189" s="36"/>
      <c r="AT189" s="36"/>
      <c r="AU189" s="36" t="s">
        <v>3</v>
      </c>
      <c r="AV189" s="36"/>
      <c r="AW189" s="36"/>
      <c r="AX189" s="36"/>
      <c r="AY189" s="36"/>
      <c r="AZ189" s="36" t="s">
        <v>96</v>
      </c>
      <c r="BA189" s="36"/>
      <c r="BB189" s="36"/>
      <c r="BC189" s="36"/>
      <c r="BD189" s="36"/>
      <c r="BE189" s="36" t="s">
        <v>4</v>
      </c>
      <c r="BF189" s="36"/>
      <c r="BG189" s="36"/>
      <c r="BH189" s="36"/>
      <c r="BI189" s="36"/>
      <c r="BJ189" s="36" t="s">
        <v>3</v>
      </c>
      <c r="BK189" s="36"/>
      <c r="BL189" s="36"/>
      <c r="BM189" s="36"/>
      <c r="BN189" s="36"/>
      <c r="BO189" s="36" t="s">
        <v>127</v>
      </c>
      <c r="BP189" s="36"/>
      <c r="BQ189" s="36"/>
      <c r="BR189" s="36"/>
      <c r="BS189" s="36"/>
    </row>
    <row r="190" spans="1:79" ht="15" customHeight="1" x14ac:dyDescent="0.2">
      <c r="A190" s="36">
        <v>1</v>
      </c>
      <c r="B190" s="36"/>
      <c r="C190" s="36"/>
      <c r="D190" s="36"/>
      <c r="E190" s="36"/>
      <c r="F190" s="36"/>
      <c r="G190" s="36">
        <v>2</v>
      </c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>
        <v>3</v>
      </c>
      <c r="U190" s="36"/>
      <c r="V190" s="36"/>
      <c r="W190" s="36"/>
      <c r="X190" s="36"/>
      <c r="Y190" s="36"/>
      <c r="Z190" s="36"/>
      <c r="AA190" s="36">
        <v>4</v>
      </c>
      <c r="AB190" s="36"/>
      <c r="AC190" s="36"/>
      <c r="AD190" s="36"/>
      <c r="AE190" s="36"/>
      <c r="AF190" s="36">
        <v>5</v>
      </c>
      <c r="AG190" s="36"/>
      <c r="AH190" s="36"/>
      <c r="AI190" s="36"/>
      <c r="AJ190" s="36"/>
      <c r="AK190" s="36">
        <v>6</v>
      </c>
      <c r="AL190" s="36"/>
      <c r="AM190" s="36"/>
      <c r="AN190" s="36"/>
      <c r="AO190" s="36"/>
      <c r="AP190" s="36">
        <v>7</v>
      </c>
      <c r="AQ190" s="36"/>
      <c r="AR190" s="36"/>
      <c r="AS190" s="36"/>
      <c r="AT190" s="36"/>
      <c r="AU190" s="36">
        <v>8</v>
      </c>
      <c r="AV190" s="36"/>
      <c r="AW190" s="36"/>
      <c r="AX190" s="36"/>
      <c r="AY190" s="36"/>
      <c r="AZ190" s="36">
        <v>9</v>
      </c>
      <c r="BA190" s="36"/>
      <c r="BB190" s="36"/>
      <c r="BC190" s="36"/>
      <c r="BD190" s="36"/>
      <c r="BE190" s="36">
        <v>10</v>
      </c>
      <c r="BF190" s="36"/>
      <c r="BG190" s="36"/>
      <c r="BH190" s="36"/>
      <c r="BI190" s="36"/>
      <c r="BJ190" s="36">
        <v>11</v>
      </c>
      <c r="BK190" s="36"/>
      <c r="BL190" s="36"/>
      <c r="BM190" s="36"/>
      <c r="BN190" s="36"/>
      <c r="BO190" s="36">
        <v>12</v>
      </c>
      <c r="BP190" s="36"/>
      <c r="BQ190" s="36"/>
      <c r="BR190" s="36"/>
      <c r="BS190" s="36"/>
    </row>
    <row r="191" spans="1:79" s="1" customFormat="1" ht="15" hidden="1" customHeight="1" x14ac:dyDescent="0.2">
      <c r="A191" s="38" t="s">
        <v>69</v>
      </c>
      <c r="B191" s="38"/>
      <c r="C191" s="38"/>
      <c r="D191" s="38"/>
      <c r="E191" s="38"/>
      <c r="F191" s="38"/>
      <c r="G191" s="73" t="s">
        <v>57</v>
      </c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 t="s">
        <v>79</v>
      </c>
      <c r="U191" s="73"/>
      <c r="V191" s="73"/>
      <c r="W191" s="73"/>
      <c r="X191" s="73"/>
      <c r="Y191" s="73"/>
      <c r="Z191" s="73"/>
      <c r="AA191" s="37" t="s">
        <v>65</v>
      </c>
      <c r="AB191" s="37"/>
      <c r="AC191" s="37"/>
      <c r="AD191" s="37"/>
      <c r="AE191" s="37"/>
      <c r="AF191" s="37" t="s">
        <v>66</v>
      </c>
      <c r="AG191" s="37"/>
      <c r="AH191" s="37"/>
      <c r="AI191" s="37"/>
      <c r="AJ191" s="37"/>
      <c r="AK191" s="44" t="s">
        <v>122</v>
      </c>
      <c r="AL191" s="44"/>
      <c r="AM191" s="44"/>
      <c r="AN191" s="44"/>
      <c r="AO191" s="44"/>
      <c r="AP191" s="37" t="s">
        <v>67</v>
      </c>
      <c r="AQ191" s="37"/>
      <c r="AR191" s="37"/>
      <c r="AS191" s="37"/>
      <c r="AT191" s="37"/>
      <c r="AU191" s="37" t="s">
        <v>68</v>
      </c>
      <c r="AV191" s="37"/>
      <c r="AW191" s="37"/>
      <c r="AX191" s="37"/>
      <c r="AY191" s="37"/>
      <c r="AZ191" s="44" t="s">
        <v>122</v>
      </c>
      <c r="BA191" s="44"/>
      <c r="BB191" s="44"/>
      <c r="BC191" s="44"/>
      <c r="BD191" s="44"/>
      <c r="BE191" s="37" t="s">
        <v>58</v>
      </c>
      <c r="BF191" s="37"/>
      <c r="BG191" s="37"/>
      <c r="BH191" s="37"/>
      <c r="BI191" s="37"/>
      <c r="BJ191" s="37" t="s">
        <v>59</v>
      </c>
      <c r="BK191" s="37"/>
      <c r="BL191" s="37"/>
      <c r="BM191" s="37"/>
      <c r="BN191" s="37"/>
      <c r="BO191" s="44" t="s">
        <v>122</v>
      </c>
      <c r="BP191" s="44"/>
      <c r="BQ191" s="44"/>
      <c r="BR191" s="44"/>
      <c r="BS191" s="44"/>
      <c r="CA191" s="1" t="s">
        <v>44</v>
      </c>
    </row>
    <row r="192" spans="1:79" s="6" customFormat="1" ht="12.75" customHeight="1" x14ac:dyDescent="0.2">
      <c r="A192" s="88"/>
      <c r="B192" s="88"/>
      <c r="C192" s="88"/>
      <c r="D192" s="88"/>
      <c r="E192" s="88"/>
      <c r="F192" s="88"/>
      <c r="G192" s="118" t="s">
        <v>147</v>
      </c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9"/>
      <c r="U192" s="119"/>
      <c r="V192" s="119"/>
      <c r="W192" s="119"/>
      <c r="X192" s="119"/>
      <c r="Y192" s="119"/>
      <c r="Z192" s="119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>
        <f>IF(ISNUMBER(AA192),AA192,0)+IF(ISNUMBER(AF192),AF192,0)</f>
        <v>0</v>
      </c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>
        <f>IF(ISNUMBER(AP192),AP192,0)+IF(ISNUMBER(AU192),AU192,0)</f>
        <v>0</v>
      </c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>
        <f>IF(ISNUMBER(BE192),BE192,0)+IF(ISNUMBER(BJ192),BJ192,0)</f>
        <v>0</v>
      </c>
      <c r="BP192" s="116"/>
      <c r="BQ192" s="116"/>
      <c r="BR192" s="116"/>
      <c r="BS192" s="116"/>
      <c r="CA192" s="6" t="s">
        <v>45</v>
      </c>
    </row>
    <row r="194" spans="1:79" ht="13.5" customHeight="1" x14ac:dyDescent="0.2">
      <c r="A194" s="42" t="s">
        <v>261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</row>
    <row r="195" spans="1:79" ht="15" customHeight="1" x14ac:dyDescent="0.2">
      <c r="A195" s="53" t="s">
        <v>228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</row>
    <row r="196" spans="1:79" ht="15" customHeight="1" x14ac:dyDescent="0.2">
      <c r="A196" s="36" t="s">
        <v>6</v>
      </c>
      <c r="B196" s="36"/>
      <c r="C196" s="36"/>
      <c r="D196" s="36"/>
      <c r="E196" s="36"/>
      <c r="F196" s="36"/>
      <c r="G196" s="36" t="s">
        <v>126</v>
      </c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 t="s">
        <v>13</v>
      </c>
      <c r="U196" s="36"/>
      <c r="V196" s="36"/>
      <c r="W196" s="36"/>
      <c r="X196" s="36"/>
      <c r="Y196" s="36"/>
      <c r="Z196" s="36"/>
      <c r="AA196" s="30" t="s">
        <v>250</v>
      </c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6"/>
      <c r="AP196" s="30" t="s">
        <v>255</v>
      </c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2"/>
    </row>
    <row r="197" spans="1:79" ht="32.1" customHeight="1" x14ac:dyDescent="0.2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 t="s">
        <v>4</v>
      </c>
      <c r="AB197" s="36"/>
      <c r="AC197" s="36"/>
      <c r="AD197" s="36"/>
      <c r="AE197" s="36"/>
      <c r="AF197" s="36" t="s">
        <v>3</v>
      </c>
      <c r="AG197" s="36"/>
      <c r="AH197" s="36"/>
      <c r="AI197" s="36"/>
      <c r="AJ197" s="36"/>
      <c r="AK197" s="36" t="s">
        <v>89</v>
      </c>
      <c r="AL197" s="36"/>
      <c r="AM197" s="36"/>
      <c r="AN197" s="36"/>
      <c r="AO197" s="36"/>
      <c r="AP197" s="36" t="s">
        <v>4</v>
      </c>
      <c r="AQ197" s="36"/>
      <c r="AR197" s="36"/>
      <c r="AS197" s="36"/>
      <c r="AT197" s="36"/>
      <c r="AU197" s="36" t="s">
        <v>3</v>
      </c>
      <c r="AV197" s="36"/>
      <c r="AW197" s="36"/>
      <c r="AX197" s="36"/>
      <c r="AY197" s="36"/>
      <c r="AZ197" s="36" t="s">
        <v>96</v>
      </c>
      <c r="BA197" s="36"/>
      <c r="BB197" s="36"/>
      <c r="BC197" s="36"/>
      <c r="BD197" s="36"/>
    </row>
    <row r="198" spans="1:79" ht="15" customHeight="1" x14ac:dyDescent="0.2">
      <c r="A198" s="36">
        <v>1</v>
      </c>
      <c r="B198" s="36"/>
      <c r="C198" s="36"/>
      <c r="D198" s="36"/>
      <c r="E198" s="36"/>
      <c r="F198" s="36"/>
      <c r="G198" s="36">
        <v>2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>
        <v>3</v>
      </c>
      <c r="U198" s="36"/>
      <c r="V198" s="36"/>
      <c r="W198" s="36"/>
      <c r="X198" s="36"/>
      <c r="Y198" s="36"/>
      <c r="Z198" s="36"/>
      <c r="AA198" s="36">
        <v>4</v>
      </c>
      <c r="AB198" s="36"/>
      <c r="AC198" s="36"/>
      <c r="AD198" s="36"/>
      <c r="AE198" s="36"/>
      <c r="AF198" s="36">
        <v>5</v>
      </c>
      <c r="AG198" s="36"/>
      <c r="AH198" s="36"/>
      <c r="AI198" s="36"/>
      <c r="AJ198" s="36"/>
      <c r="AK198" s="36">
        <v>6</v>
      </c>
      <c r="AL198" s="36"/>
      <c r="AM198" s="36"/>
      <c r="AN198" s="36"/>
      <c r="AO198" s="36"/>
      <c r="AP198" s="36">
        <v>7</v>
      </c>
      <c r="AQ198" s="36"/>
      <c r="AR198" s="36"/>
      <c r="AS198" s="36"/>
      <c r="AT198" s="36"/>
      <c r="AU198" s="36">
        <v>8</v>
      </c>
      <c r="AV198" s="36"/>
      <c r="AW198" s="36"/>
      <c r="AX198" s="36"/>
      <c r="AY198" s="36"/>
      <c r="AZ198" s="36">
        <v>9</v>
      </c>
      <c r="BA198" s="36"/>
      <c r="BB198" s="36"/>
      <c r="BC198" s="36"/>
      <c r="BD198" s="36"/>
    </row>
    <row r="199" spans="1:79" s="1" customFormat="1" ht="12" hidden="1" customHeight="1" x14ac:dyDescent="0.2">
      <c r="A199" s="38" t="s">
        <v>69</v>
      </c>
      <c r="B199" s="38"/>
      <c r="C199" s="38"/>
      <c r="D199" s="38"/>
      <c r="E199" s="38"/>
      <c r="F199" s="38"/>
      <c r="G199" s="73" t="s">
        <v>57</v>
      </c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 t="s">
        <v>79</v>
      </c>
      <c r="U199" s="73"/>
      <c r="V199" s="73"/>
      <c r="W199" s="73"/>
      <c r="X199" s="73"/>
      <c r="Y199" s="73"/>
      <c r="Z199" s="73"/>
      <c r="AA199" s="37" t="s">
        <v>60</v>
      </c>
      <c r="AB199" s="37"/>
      <c r="AC199" s="37"/>
      <c r="AD199" s="37"/>
      <c r="AE199" s="37"/>
      <c r="AF199" s="37" t="s">
        <v>61</v>
      </c>
      <c r="AG199" s="37"/>
      <c r="AH199" s="37"/>
      <c r="AI199" s="37"/>
      <c r="AJ199" s="37"/>
      <c r="AK199" s="44" t="s">
        <v>122</v>
      </c>
      <c r="AL199" s="44"/>
      <c r="AM199" s="44"/>
      <c r="AN199" s="44"/>
      <c r="AO199" s="44"/>
      <c r="AP199" s="37" t="s">
        <v>62</v>
      </c>
      <c r="AQ199" s="37"/>
      <c r="AR199" s="37"/>
      <c r="AS199" s="37"/>
      <c r="AT199" s="37"/>
      <c r="AU199" s="37" t="s">
        <v>63</v>
      </c>
      <c r="AV199" s="37"/>
      <c r="AW199" s="37"/>
      <c r="AX199" s="37"/>
      <c r="AY199" s="37"/>
      <c r="AZ199" s="44" t="s">
        <v>122</v>
      </c>
      <c r="BA199" s="44"/>
      <c r="BB199" s="44"/>
      <c r="BC199" s="44"/>
      <c r="BD199" s="44"/>
      <c r="CA199" s="1" t="s">
        <v>46</v>
      </c>
    </row>
    <row r="200" spans="1:79" s="6" customFormat="1" x14ac:dyDescent="0.2">
      <c r="A200" s="88"/>
      <c r="B200" s="88"/>
      <c r="C200" s="88"/>
      <c r="D200" s="88"/>
      <c r="E200" s="88"/>
      <c r="F200" s="88"/>
      <c r="G200" s="118" t="s">
        <v>147</v>
      </c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9"/>
      <c r="U200" s="119"/>
      <c r="V200" s="119"/>
      <c r="W200" s="119"/>
      <c r="X200" s="119"/>
      <c r="Y200" s="119"/>
      <c r="Z200" s="119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>
        <f>IF(ISNUMBER(AA200),AA200,0)+IF(ISNUMBER(AF200),AF200,0)</f>
        <v>0</v>
      </c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>
        <f>IF(ISNUMBER(AP200),AP200,0)+IF(ISNUMBER(AU200),AU200,0)</f>
        <v>0</v>
      </c>
      <c r="BA200" s="116"/>
      <c r="BB200" s="116"/>
      <c r="BC200" s="116"/>
      <c r="BD200" s="116"/>
      <c r="CA200" s="6" t="s">
        <v>47</v>
      </c>
    </row>
    <row r="203" spans="1:79" ht="14.25" customHeight="1" x14ac:dyDescent="0.2">
      <c r="A203" s="42" t="s">
        <v>262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</row>
    <row r="204" spans="1:79" ht="15" customHeight="1" x14ac:dyDescent="0.2">
      <c r="A204" s="53" t="s">
        <v>228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</row>
    <row r="205" spans="1:79" ht="23.1" customHeight="1" x14ac:dyDescent="0.2">
      <c r="A205" s="36" t="s">
        <v>128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61" t="s">
        <v>129</v>
      </c>
      <c r="O205" s="62"/>
      <c r="P205" s="62"/>
      <c r="Q205" s="62"/>
      <c r="R205" s="62"/>
      <c r="S205" s="62"/>
      <c r="T205" s="62"/>
      <c r="U205" s="63"/>
      <c r="V205" s="61" t="s">
        <v>130</v>
      </c>
      <c r="W205" s="62"/>
      <c r="X205" s="62"/>
      <c r="Y205" s="62"/>
      <c r="Z205" s="63"/>
      <c r="AA205" s="36" t="s">
        <v>229</v>
      </c>
      <c r="AB205" s="36"/>
      <c r="AC205" s="36"/>
      <c r="AD205" s="36"/>
      <c r="AE205" s="36"/>
      <c r="AF205" s="36"/>
      <c r="AG205" s="36"/>
      <c r="AH205" s="36"/>
      <c r="AI205" s="36"/>
      <c r="AJ205" s="36" t="s">
        <v>232</v>
      </c>
      <c r="AK205" s="36"/>
      <c r="AL205" s="36"/>
      <c r="AM205" s="36"/>
      <c r="AN205" s="36"/>
      <c r="AO205" s="36"/>
      <c r="AP205" s="36"/>
      <c r="AQ205" s="36"/>
      <c r="AR205" s="36"/>
      <c r="AS205" s="36" t="s">
        <v>239</v>
      </c>
      <c r="AT205" s="36"/>
      <c r="AU205" s="36"/>
      <c r="AV205" s="36"/>
      <c r="AW205" s="36"/>
      <c r="AX205" s="36"/>
      <c r="AY205" s="36"/>
      <c r="AZ205" s="36"/>
      <c r="BA205" s="36"/>
      <c r="BB205" s="36" t="s">
        <v>250</v>
      </c>
      <c r="BC205" s="36"/>
      <c r="BD205" s="36"/>
      <c r="BE205" s="36"/>
      <c r="BF205" s="36"/>
      <c r="BG205" s="36"/>
      <c r="BH205" s="36"/>
      <c r="BI205" s="36"/>
      <c r="BJ205" s="36"/>
      <c r="BK205" s="36" t="s">
        <v>255</v>
      </c>
      <c r="BL205" s="36"/>
      <c r="BM205" s="36"/>
      <c r="BN205" s="36"/>
      <c r="BO205" s="36"/>
      <c r="BP205" s="36"/>
      <c r="BQ205" s="36"/>
      <c r="BR205" s="36"/>
      <c r="BS205" s="36"/>
    </row>
    <row r="206" spans="1:79" ht="95.25" customHeight="1" x14ac:dyDescent="0.2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64"/>
      <c r="O206" s="65"/>
      <c r="P206" s="65"/>
      <c r="Q206" s="65"/>
      <c r="R206" s="65"/>
      <c r="S206" s="65"/>
      <c r="T206" s="65"/>
      <c r="U206" s="66"/>
      <c r="V206" s="64"/>
      <c r="W206" s="65"/>
      <c r="X206" s="65"/>
      <c r="Y206" s="65"/>
      <c r="Z206" s="66"/>
      <c r="AA206" s="49" t="s">
        <v>133</v>
      </c>
      <c r="AB206" s="49"/>
      <c r="AC206" s="49"/>
      <c r="AD206" s="49"/>
      <c r="AE206" s="49"/>
      <c r="AF206" s="49" t="s">
        <v>134</v>
      </c>
      <c r="AG206" s="49"/>
      <c r="AH206" s="49"/>
      <c r="AI206" s="49"/>
      <c r="AJ206" s="49" t="s">
        <v>133</v>
      </c>
      <c r="AK206" s="49"/>
      <c r="AL206" s="49"/>
      <c r="AM206" s="49"/>
      <c r="AN206" s="49"/>
      <c r="AO206" s="49" t="s">
        <v>134</v>
      </c>
      <c r="AP206" s="49"/>
      <c r="AQ206" s="49"/>
      <c r="AR206" s="49"/>
      <c r="AS206" s="49" t="s">
        <v>133</v>
      </c>
      <c r="AT206" s="49"/>
      <c r="AU206" s="49"/>
      <c r="AV206" s="49"/>
      <c r="AW206" s="49"/>
      <c r="AX206" s="49" t="s">
        <v>134</v>
      </c>
      <c r="AY206" s="49"/>
      <c r="AZ206" s="49"/>
      <c r="BA206" s="49"/>
      <c r="BB206" s="49" t="s">
        <v>133</v>
      </c>
      <c r="BC206" s="49"/>
      <c r="BD206" s="49"/>
      <c r="BE206" s="49"/>
      <c r="BF206" s="49"/>
      <c r="BG206" s="49" t="s">
        <v>134</v>
      </c>
      <c r="BH206" s="49"/>
      <c r="BI206" s="49"/>
      <c r="BJ206" s="49"/>
      <c r="BK206" s="49" t="s">
        <v>133</v>
      </c>
      <c r="BL206" s="49"/>
      <c r="BM206" s="49"/>
      <c r="BN206" s="49"/>
      <c r="BO206" s="49"/>
      <c r="BP206" s="49" t="s">
        <v>134</v>
      </c>
      <c r="BQ206" s="49"/>
      <c r="BR206" s="49"/>
      <c r="BS206" s="49"/>
    </row>
    <row r="207" spans="1:79" ht="15" customHeight="1" x14ac:dyDescent="0.2">
      <c r="A207" s="36">
        <v>1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0">
        <v>2</v>
      </c>
      <c r="O207" s="31"/>
      <c r="P207" s="31"/>
      <c r="Q207" s="31"/>
      <c r="R207" s="31"/>
      <c r="S207" s="31"/>
      <c r="T207" s="31"/>
      <c r="U207" s="32"/>
      <c r="V207" s="36">
        <v>3</v>
      </c>
      <c r="W207" s="36"/>
      <c r="X207" s="36"/>
      <c r="Y207" s="36"/>
      <c r="Z207" s="36"/>
      <c r="AA207" s="36">
        <v>4</v>
      </c>
      <c r="AB207" s="36"/>
      <c r="AC207" s="36"/>
      <c r="AD207" s="36"/>
      <c r="AE207" s="36"/>
      <c r="AF207" s="36">
        <v>5</v>
      </c>
      <c r="AG207" s="36"/>
      <c r="AH207" s="36"/>
      <c r="AI207" s="36"/>
      <c r="AJ207" s="36">
        <v>6</v>
      </c>
      <c r="AK207" s="36"/>
      <c r="AL207" s="36"/>
      <c r="AM207" s="36"/>
      <c r="AN207" s="36"/>
      <c r="AO207" s="36">
        <v>7</v>
      </c>
      <c r="AP207" s="36"/>
      <c r="AQ207" s="36"/>
      <c r="AR207" s="36"/>
      <c r="AS207" s="36">
        <v>8</v>
      </c>
      <c r="AT207" s="36"/>
      <c r="AU207" s="36"/>
      <c r="AV207" s="36"/>
      <c r="AW207" s="36"/>
      <c r="AX207" s="36">
        <v>9</v>
      </c>
      <c r="AY207" s="36"/>
      <c r="AZ207" s="36"/>
      <c r="BA207" s="36"/>
      <c r="BB207" s="36">
        <v>10</v>
      </c>
      <c r="BC207" s="36"/>
      <c r="BD207" s="36"/>
      <c r="BE207" s="36"/>
      <c r="BF207" s="36"/>
      <c r="BG207" s="36">
        <v>11</v>
      </c>
      <c r="BH207" s="36"/>
      <c r="BI207" s="36"/>
      <c r="BJ207" s="36"/>
      <c r="BK207" s="36">
        <v>12</v>
      </c>
      <c r="BL207" s="36"/>
      <c r="BM207" s="36"/>
      <c r="BN207" s="36"/>
      <c r="BO207" s="36"/>
      <c r="BP207" s="36">
        <v>13</v>
      </c>
      <c r="BQ207" s="36"/>
      <c r="BR207" s="36"/>
      <c r="BS207" s="36"/>
    </row>
    <row r="208" spans="1:79" s="1" customFormat="1" ht="12" hidden="1" customHeight="1" x14ac:dyDescent="0.2">
      <c r="A208" s="73" t="s">
        <v>146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38" t="s">
        <v>131</v>
      </c>
      <c r="O208" s="38"/>
      <c r="P208" s="38"/>
      <c r="Q208" s="38"/>
      <c r="R208" s="38"/>
      <c r="S208" s="38"/>
      <c r="T208" s="38"/>
      <c r="U208" s="38"/>
      <c r="V208" s="38" t="s">
        <v>132</v>
      </c>
      <c r="W208" s="38"/>
      <c r="X208" s="38"/>
      <c r="Y208" s="38"/>
      <c r="Z208" s="38"/>
      <c r="AA208" s="37" t="s">
        <v>65</v>
      </c>
      <c r="AB208" s="37"/>
      <c r="AC208" s="37"/>
      <c r="AD208" s="37"/>
      <c r="AE208" s="37"/>
      <c r="AF208" s="37" t="s">
        <v>66</v>
      </c>
      <c r="AG208" s="37"/>
      <c r="AH208" s="37"/>
      <c r="AI208" s="37"/>
      <c r="AJ208" s="37" t="s">
        <v>67</v>
      </c>
      <c r="AK208" s="37"/>
      <c r="AL208" s="37"/>
      <c r="AM208" s="37"/>
      <c r="AN208" s="37"/>
      <c r="AO208" s="37" t="s">
        <v>68</v>
      </c>
      <c r="AP208" s="37"/>
      <c r="AQ208" s="37"/>
      <c r="AR208" s="37"/>
      <c r="AS208" s="37" t="s">
        <v>58</v>
      </c>
      <c r="AT208" s="37"/>
      <c r="AU208" s="37"/>
      <c r="AV208" s="37"/>
      <c r="AW208" s="37"/>
      <c r="AX208" s="37" t="s">
        <v>59</v>
      </c>
      <c r="AY208" s="37"/>
      <c r="AZ208" s="37"/>
      <c r="BA208" s="37"/>
      <c r="BB208" s="37" t="s">
        <v>60</v>
      </c>
      <c r="BC208" s="37"/>
      <c r="BD208" s="37"/>
      <c r="BE208" s="37"/>
      <c r="BF208" s="37"/>
      <c r="BG208" s="37" t="s">
        <v>61</v>
      </c>
      <c r="BH208" s="37"/>
      <c r="BI208" s="37"/>
      <c r="BJ208" s="37"/>
      <c r="BK208" s="37" t="s">
        <v>62</v>
      </c>
      <c r="BL208" s="37"/>
      <c r="BM208" s="37"/>
      <c r="BN208" s="37"/>
      <c r="BO208" s="37"/>
      <c r="BP208" s="37" t="s">
        <v>63</v>
      </c>
      <c r="BQ208" s="37"/>
      <c r="BR208" s="37"/>
      <c r="BS208" s="37"/>
      <c r="CA208" s="1" t="s">
        <v>48</v>
      </c>
    </row>
    <row r="209" spans="1:79" s="6" customFormat="1" ht="12.75" customHeight="1" x14ac:dyDescent="0.2">
      <c r="A209" s="118" t="s">
        <v>147</v>
      </c>
      <c r="B209" s="118"/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87"/>
      <c r="O209" s="85"/>
      <c r="P209" s="85"/>
      <c r="Q209" s="85"/>
      <c r="R209" s="85"/>
      <c r="S209" s="85"/>
      <c r="T209" s="85"/>
      <c r="U209" s="86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1"/>
      <c r="BQ209" s="122"/>
      <c r="BR209" s="122"/>
      <c r="BS209" s="123"/>
      <c r="CA209" s="6" t="s">
        <v>49</v>
      </c>
    </row>
    <row r="212" spans="1:79" ht="35.25" customHeight="1" x14ac:dyDescent="0.2">
      <c r="A212" s="42" t="s">
        <v>263</v>
      </c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</row>
    <row r="213" spans="1:79" ht="15" x14ac:dyDescent="0.2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</row>
    <row r="214" spans="1:79" ht="1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6" spans="1:79" ht="28.5" customHeight="1" x14ac:dyDescent="0.2">
      <c r="A216" s="39" t="s">
        <v>246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</row>
    <row r="217" spans="1:79" ht="14.25" customHeight="1" x14ac:dyDescent="0.2">
      <c r="A217" s="42" t="s">
        <v>230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5" customHeight="1" x14ac:dyDescent="0.2">
      <c r="A218" s="40" t="s">
        <v>228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</row>
    <row r="219" spans="1:79" ht="42.95" customHeight="1" x14ac:dyDescent="0.2">
      <c r="A219" s="49" t="s">
        <v>135</v>
      </c>
      <c r="B219" s="49"/>
      <c r="C219" s="49"/>
      <c r="D219" s="49"/>
      <c r="E219" s="49"/>
      <c r="F219" s="49"/>
      <c r="G219" s="36" t="s">
        <v>19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 t="s">
        <v>15</v>
      </c>
      <c r="U219" s="36"/>
      <c r="V219" s="36"/>
      <c r="W219" s="36"/>
      <c r="X219" s="36"/>
      <c r="Y219" s="36"/>
      <c r="Z219" s="36" t="s">
        <v>14</v>
      </c>
      <c r="AA219" s="36"/>
      <c r="AB219" s="36"/>
      <c r="AC219" s="36"/>
      <c r="AD219" s="36"/>
      <c r="AE219" s="36" t="s">
        <v>136</v>
      </c>
      <c r="AF219" s="36"/>
      <c r="AG219" s="36"/>
      <c r="AH219" s="36"/>
      <c r="AI219" s="36"/>
      <c r="AJ219" s="36"/>
      <c r="AK219" s="36" t="s">
        <v>137</v>
      </c>
      <c r="AL219" s="36"/>
      <c r="AM219" s="36"/>
      <c r="AN219" s="36"/>
      <c r="AO219" s="36"/>
      <c r="AP219" s="36"/>
      <c r="AQ219" s="36" t="s">
        <v>138</v>
      </c>
      <c r="AR219" s="36"/>
      <c r="AS219" s="36"/>
      <c r="AT219" s="36"/>
      <c r="AU219" s="36"/>
      <c r="AV219" s="36"/>
      <c r="AW219" s="36" t="s">
        <v>98</v>
      </c>
      <c r="AX219" s="36"/>
      <c r="AY219" s="36"/>
      <c r="AZ219" s="36"/>
      <c r="BA219" s="36"/>
      <c r="BB219" s="36"/>
      <c r="BC219" s="36"/>
      <c r="BD219" s="36"/>
      <c r="BE219" s="36"/>
      <c r="BF219" s="36"/>
      <c r="BG219" s="36" t="s">
        <v>139</v>
      </c>
      <c r="BH219" s="36"/>
      <c r="BI219" s="36"/>
      <c r="BJ219" s="36"/>
      <c r="BK219" s="36"/>
      <c r="BL219" s="36"/>
    </row>
    <row r="220" spans="1:79" ht="39.950000000000003" customHeight="1" x14ac:dyDescent="0.2">
      <c r="A220" s="49"/>
      <c r="B220" s="49"/>
      <c r="C220" s="49"/>
      <c r="D220" s="49"/>
      <c r="E220" s="49"/>
      <c r="F220" s="49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 t="s">
        <v>17</v>
      </c>
      <c r="AX220" s="36"/>
      <c r="AY220" s="36"/>
      <c r="AZ220" s="36"/>
      <c r="BA220" s="36"/>
      <c r="BB220" s="36" t="s">
        <v>16</v>
      </c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</row>
    <row r="221" spans="1:79" ht="15" customHeight="1" x14ac:dyDescent="0.2">
      <c r="A221" s="36">
        <v>1</v>
      </c>
      <c r="B221" s="36"/>
      <c r="C221" s="36"/>
      <c r="D221" s="36"/>
      <c r="E221" s="36"/>
      <c r="F221" s="36"/>
      <c r="G221" s="36">
        <v>2</v>
      </c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>
        <v>3</v>
      </c>
      <c r="U221" s="36"/>
      <c r="V221" s="36"/>
      <c r="W221" s="36"/>
      <c r="X221" s="36"/>
      <c r="Y221" s="36"/>
      <c r="Z221" s="36">
        <v>4</v>
      </c>
      <c r="AA221" s="36"/>
      <c r="AB221" s="36"/>
      <c r="AC221" s="36"/>
      <c r="AD221" s="36"/>
      <c r="AE221" s="36">
        <v>5</v>
      </c>
      <c r="AF221" s="36"/>
      <c r="AG221" s="36"/>
      <c r="AH221" s="36"/>
      <c r="AI221" s="36"/>
      <c r="AJ221" s="36"/>
      <c r="AK221" s="36">
        <v>6</v>
      </c>
      <c r="AL221" s="36"/>
      <c r="AM221" s="36"/>
      <c r="AN221" s="36"/>
      <c r="AO221" s="36"/>
      <c r="AP221" s="36"/>
      <c r="AQ221" s="36">
        <v>7</v>
      </c>
      <c r="AR221" s="36"/>
      <c r="AS221" s="36"/>
      <c r="AT221" s="36"/>
      <c r="AU221" s="36"/>
      <c r="AV221" s="36"/>
      <c r="AW221" s="36">
        <v>8</v>
      </c>
      <c r="AX221" s="36"/>
      <c r="AY221" s="36"/>
      <c r="AZ221" s="36"/>
      <c r="BA221" s="36"/>
      <c r="BB221" s="36">
        <v>9</v>
      </c>
      <c r="BC221" s="36"/>
      <c r="BD221" s="36"/>
      <c r="BE221" s="36"/>
      <c r="BF221" s="36"/>
      <c r="BG221" s="36">
        <v>10</v>
      </c>
      <c r="BH221" s="36"/>
      <c r="BI221" s="36"/>
      <c r="BJ221" s="36"/>
      <c r="BK221" s="36"/>
      <c r="BL221" s="36"/>
    </row>
    <row r="222" spans="1:79" s="1" customFormat="1" ht="12" hidden="1" customHeight="1" x14ac:dyDescent="0.2">
      <c r="A222" s="38" t="s">
        <v>64</v>
      </c>
      <c r="B222" s="38"/>
      <c r="C222" s="38"/>
      <c r="D222" s="38"/>
      <c r="E222" s="38"/>
      <c r="F222" s="38"/>
      <c r="G222" s="73" t="s">
        <v>57</v>
      </c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7" t="s">
        <v>80</v>
      </c>
      <c r="U222" s="37"/>
      <c r="V222" s="37"/>
      <c r="W222" s="37"/>
      <c r="X222" s="37"/>
      <c r="Y222" s="37"/>
      <c r="Z222" s="37" t="s">
        <v>81</v>
      </c>
      <c r="AA222" s="37"/>
      <c r="AB222" s="37"/>
      <c r="AC222" s="37"/>
      <c r="AD222" s="37"/>
      <c r="AE222" s="37" t="s">
        <v>82</v>
      </c>
      <c r="AF222" s="37"/>
      <c r="AG222" s="37"/>
      <c r="AH222" s="37"/>
      <c r="AI222" s="37"/>
      <c r="AJ222" s="37"/>
      <c r="AK222" s="37" t="s">
        <v>83</v>
      </c>
      <c r="AL222" s="37"/>
      <c r="AM222" s="37"/>
      <c r="AN222" s="37"/>
      <c r="AO222" s="37"/>
      <c r="AP222" s="37"/>
      <c r="AQ222" s="74" t="s">
        <v>99</v>
      </c>
      <c r="AR222" s="37"/>
      <c r="AS222" s="37"/>
      <c r="AT222" s="37"/>
      <c r="AU222" s="37"/>
      <c r="AV222" s="37"/>
      <c r="AW222" s="37" t="s">
        <v>84</v>
      </c>
      <c r="AX222" s="37"/>
      <c r="AY222" s="37"/>
      <c r="AZ222" s="37"/>
      <c r="BA222" s="37"/>
      <c r="BB222" s="37" t="s">
        <v>85</v>
      </c>
      <c r="BC222" s="37"/>
      <c r="BD222" s="37"/>
      <c r="BE222" s="37"/>
      <c r="BF222" s="37"/>
      <c r="BG222" s="74" t="s">
        <v>100</v>
      </c>
      <c r="BH222" s="37"/>
      <c r="BI222" s="37"/>
      <c r="BJ222" s="37"/>
      <c r="BK222" s="37"/>
      <c r="BL222" s="37"/>
      <c r="CA222" s="1" t="s">
        <v>50</v>
      </c>
    </row>
    <row r="223" spans="1:79" s="6" customFormat="1" ht="12.75" customHeight="1" x14ac:dyDescent="0.2">
      <c r="A223" s="88"/>
      <c r="B223" s="88"/>
      <c r="C223" s="88"/>
      <c r="D223" s="88"/>
      <c r="E223" s="88"/>
      <c r="F223" s="88"/>
      <c r="G223" s="118" t="s">
        <v>147</v>
      </c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>
        <f>IF(ISNUMBER(AK223),AK223,0)-IF(ISNUMBER(AE223),AE223,0)</f>
        <v>0</v>
      </c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  <c r="BD223" s="116"/>
      <c r="BE223" s="116"/>
      <c r="BF223" s="116"/>
      <c r="BG223" s="116">
        <f>IF(ISNUMBER(Z223),Z223,0)+IF(ISNUMBER(AK223),AK223,0)</f>
        <v>0</v>
      </c>
      <c r="BH223" s="116"/>
      <c r="BI223" s="116"/>
      <c r="BJ223" s="116"/>
      <c r="BK223" s="116"/>
      <c r="BL223" s="116"/>
      <c r="CA223" s="6" t="s">
        <v>51</v>
      </c>
    </row>
    <row r="225" spans="1:79" ht="14.25" customHeight="1" x14ac:dyDescent="0.2">
      <c r="A225" s="42" t="s">
        <v>247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</row>
    <row r="226" spans="1:79" ht="15" customHeight="1" x14ac:dyDescent="0.2">
      <c r="A226" s="40" t="s">
        <v>228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</row>
    <row r="227" spans="1:79" ht="18" customHeight="1" x14ac:dyDescent="0.2">
      <c r="A227" s="36" t="s">
        <v>135</v>
      </c>
      <c r="B227" s="36"/>
      <c r="C227" s="36"/>
      <c r="D227" s="36"/>
      <c r="E227" s="36"/>
      <c r="F227" s="36"/>
      <c r="G227" s="36" t="s">
        <v>19</v>
      </c>
      <c r="H227" s="36"/>
      <c r="I227" s="36"/>
      <c r="J227" s="36"/>
      <c r="K227" s="36"/>
      <c r="L227" s="36"/>
      <c r="M227" s="36"/>
      <c r="N227" s="36"/>
      <c r="O227" s="36"/>
      <c r="P227" s="36"/>
      <c r="Q227" s="36" t="s">
        <v>234</v>
      </c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 t="s">
        <v>244</v>
      </c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</row>
    <row r="228" spans="1:79" ht="42.95" customHeight="1" x14ac:dyDescent="0.2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 t="s">
        <v>140</v>
      </c>
      <c r="R228" s="36"/>
      <c r="S228" s="36"/>
      <c r="T228" s="36"/>
      <c r="U228" s="36"/>
      <c r="V228" s="49" t="s">
        <v>141</v>
      </c>
      <c r="W228" s="49"/>
      <c r="X228" s="49"/>
      <c r="Y228" s="49"/>
      <c r="Z228" s="36" t="s">
        <v>142</v>
      </c>
      <c r="AA228" s="36"/>
      <c r="AB228" s="36"/>
      <c r="AC228" s="36"/>
      <c r="AD228" s="36"/>
      <c r="AE228" s="36"/>
      <c r="AF228" s="36"/>
      <c r="AG228" s="36"/>
      <c r="AH228" s="36"/>
      <c r="AI228" s="36"/>
      <c r="AJ228" s="36" t="s">
        <v>143</v>
      </c>
      <c r="AK228" s="36"/>
      <c r="AL228" s="36"/>
      <c r="AM228" s="36"/>
      <c r="AN228" s="36"/>
      <c r="AO228" s="36" t="s">
        <v>20</v>
      </c>
      <c r="AP228" s="36"/>
      <c r="AQ228" s="36"/>
      <c r="AR228" s="36"/>
      <c r="AS228" s="36"/>
      <c r="AT228" s="49" t="s">
        <v>144</v>
      </c>
      <c r="AU228" s="49"/>
      <c r="AV228" s="49"/>
      <c r="AW228" s="49"/>
      <c r="AX228" s="36" t="s">
        <v>142</v>
      </c>
      <c r="AY228" s="36"/>
      <c r="AZ228" s="36"/>
      <c r="BA228" s="36"/>
      <c r="BB228" s="36"/>
      <c r="BC228" s="36"/>
      <c r="BD228" s="36"/>
      <c r="BE228" s="36"/>
      <c r="BF228" s="36"/>
      <c r="BG228" s="36"/>
      <c r="BH228" s="36" t="s">
        <v>145</v>
      </c>
      <c r="BI228" s="36"/>
      <c r="BJ228" s="36"/>
      <c r="BK228" s="36"/>
      <c r="BL228" s="36"/>
    </row>
    <row r="229" spans="1:79" ht="63" customHeight="1" x14ac:dyDescent="0.2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49"/>
      <c r="W229" s="49"/>
      <c r="X229" s="49"/>
      <c r="Y229" s="49"/>
      <c r="Z229" s="36" t="s">
        <v>17</v>
      </c>
      <c r="AA229" s="36"/>
      <c r="AB229" s="36"/>
      <c r="AC229" s="36"/>
      <c r="AD229" s="36"/>
      <c r="AE229" s="36" t="s">
        <v>16</v>
      </c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49"/>
      <c r="AU229" s="49"/>
      <c r="AV229" s="49"/>
      <c r="AW229" s="49"/>
      <c r="AX229" s="36" t="s">
        <v>17</v>
      </c>
      <c r="AY229" s="36"/>
      <c r="AZ229" s="36"/>
      <c r="BA229" s="36"/>
      <c r="BB229" s="36"/>
      <c r="BC229" s="36" t="s">
        <v>16</v>
      </c>
      <c r="BD229" s="36"/>
      <c r="BE229" s="36"/>
      <c r="BF229" s="36"/>
      <c r="BG229" s="36"/>
      <c r="BH229" s="36"/>
      <c r="BI229" s="36"/>
      <c r="BJ229" s="36"/>
      <c r="BK229" s="36"/>
      <c r="BL229" s="36"/>
    </row>
    <row r="230" spans="1:79" ht="15" customHeight="1" x14ac:dyDescent="0.2">
      <c r="A230" s="36">
        <v>1</v>
      </c>
      <c r="B230" s="36"/>
      <c r="C230" s="36"/>
      <c r="D230" s="36"/>
      <c r="E230" s="36"/>
      <c r="F230" s="36"/>
      <c r="G230" s="36">
        <v>2</v>
      </c>
      <c r="H230" s="36"/>
      <c r="I230" s="36"/>
      <c r="J230" s="36"/>
      <c r="K230" s="36"/>
      <c r="L230" s="36"/>
      <c r="M230" s="36"/>
      <c r="N230" s="36"/>
      <c r="O230" s="36"/>
      <c r="P230" s="36"/>
      <c r="Q230" s="36">
        <v>3</v>
      </c>
      <c r="R230" s="36"/>
      <c r="S230" s="36"/>
      <c r="T230" s="36"/>
      <c r="U230" s="36"/>
      <c r="V230" s="36">
        <v>4</v>
      </c>
      <c r="W230" s="36"/>
      <c r="X230" s="36"/>
      <c r="Y230" s="36"/>
      <c r="Z230" s="36">
        <v>5</v>
      </c>
      <c r="AA230" s="36"/>
      <c r="AB230" s="36"/>
      <c r="AC230" s="36"/>
      <c r="AD230" s="36"/>
      <c r="AE230" s="36">
        <v>6</v>
      </c>
      <c r="AF230" s="36"/>
      <c r="AG230" s="36"/>
      <c r="AH230" s="36"/>
      <c r="AI230" s="36"/>
      <c r="AJ230" s="36">
        <v>7</v>
      </c>
      <c r="AK230" s="36"/>
      <c r="AL230" s="36"/>
      <c r="AM230" s="36"/>
      <c r="AN230" s="36"/>
      <c r="AO230" s="36">
        <v>8</v>
      </c>
      <c r="AP230" s="36"/>
      <c r="AQ230" s="36"/>
      <c r="AR230" s="36"/>
      <c r="AS230" s="36"/>
      <c r="AT230" s="36">
        <v>9</v>
      </c>
      <c r="AU230" s="36"/>
      <c r="AV230" s="36"/>
      <c r="AW230" s="36"/>
      <c r="AX230" s="36">
        <v>10</v>
      </c>
      <c r="AY230" s="36"/>
      <c r="AZ230" s="36"/>
      <c r="BA230" s="36"/>
      <c r="BB230" s="36"/>
      <c r="BC230" s="36">
        <v>11</v>
      </c>
      <c r="BD230" s="36"/>
      <c r="BE230" s="36"/>
      <c r="BF230" s="36"/>
      <c r="BG230" s="36"/>
      <c r="BH230" s="36">
        <v>12</v>
      </c>
      <c r="BI230" s="36"/>
      <c r="BJ230" s="36"/>
      <c r="BK230" s="36"/>
      <c r="BL230" s="36"/>
    </row>
    <row r="231" spans="1:79" s="1" customFormat="1" ht="12" hidden="1" customHeight="1" x14ac:dyDescent="0.2">
      <c r="A231" s="38" t="s">
        <v>64</v>
      </c>
      <c r="B231" s="38"/>
      <c r="C231" s="38"/>
      <c r="D231" s="38"/>
      <c r="E231" s="38"/>
      <c r="F231" s="38"/>
      <c r="G231" s="73" t="s">
        <v>57</v>
      </c>
      <c r="H231" s="73"/>
      <c r="I231" s="73"/>
      <c r="J231" s="73"/>
      <c r="K231" s="73"/>
      <c r="L231" s="73"/>
      <c r="M231" s="73"/>
      <c r="N231" s="73"/>
      <c r="O231" s="73"/>
      <c r="P231" s="73"/>
      <c r="Q231" s="37" t="s">
        <v>80</v>
      </c>
      <c r="R231" s="37"/>
      <c r="S231" s="37"/>
      <c r="T231" s="37"/>
      <c r="U231" s="37"/>
      <c r="V231" s="37" t="s">
        <v>81</v>
      </c>
      <c r="W231" s="37"/>
      <c r="X231" s="37"/>
      <c r="Y231" s="37"/>
      <c r="Z231" s="37" t="s">
        <v>82</v>
      </c>
      <c r="AA231" s="37"/>
      <c r="AB231" s="37"/>
      <c r="AC231" s="37"/>
      <c r="AD231" s="37"/>
      <c r="AE231" s="37" t="s">
        <v>83</v>
      </c>
      <c r="AF231" s="37"/>
      <c r="AG231" s="37"/>
      <c r="AH231" s="37"/>
      <c r="AI231" s="37"/>
      <c r="AJ231" s="74" t="s">
        <v>101</v>
      </c>
      <c r="AK231" s="37"/>
      <c r="AL231" s="37"/>
      <c r="AM231" s="37"/>
      <c r="AN231" s="37"/>
      <c r="AO231" s="37" t="s">
        <v>84</v>
      </c>
      <c r="AP231" s="37"/>
      <c r="AQ231" s="37"/>
      <c r="AR231" s="37"/>
      <c r="AS231" s="37"/>
      <c r="AT231" s="74" t="s">
        <v>102</v>
      </c>
      <c r="AU231" s="37"/>
      <c r="AV231" s="37"/>
      <c r="AW231" s="37"/>
      <c r="AX231" s="37" t="s">
        <v>85</v>
      </c>
      <c r="AY231" s="37"/>
      <c r="AZ231" s="37"/>
      <c r="BA231" s="37"/>
      <c r="BB231" s="37"/>
      <c r="BC231" s="37" t="s">
        <v>86</v>
      </c>
      <c r="BD231" s="37"/>
      <c r="BE231" s="37"/>
      <c r="BF231" s="37"/>
      <c r="BG231" s="37"/>
      <c r="BH231" s="74" t="s">
        <v>101</v>
      </c>
      <c r="BI231" s="37"/>
      <c r="BJ231" s="37"/>
      <c r="BK231" s="37"/>
      <c r="BL231" s="37"/>
      <c r="CA231" s="1" t="s">
        <v>52</v>
      </c>
    </row>
    <row r="232" spans="1:79" s="6" customFormat="1" ht="12.75" customHeight="1" x14ac:dyDescent="0.2">
      <c r="A232" s="88"/>
      <c r="B232" s="88"/>
      <c r="C232" s="88"/>
      <c r="D232" s="88"/>
      <c r="E232" s="88"/>
      <c r="F232" s="88"/>
      <c r="G232" s="118" t="s">
        <v>147</v>
      </c>
      <c r="H232" s="118"/>
      <c r="I232" s="118"/>
      <c r="J232" s="118"/>
      <c r="K232" s="118"/>
      <c r="L232" s="118"/>
      <c r="M232" s="118"/>
      <c r="N232" s="118"/>
      <c r="O232" s="118"/>
      <c r="P232" s="118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>
        <f>IF(ISNUMBER(Q232),Q232,0)-IF(ISNUMBER(Z232),Z232,0)</f>
        <v>0</v>
      </c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>
        <f>IF(ISNUMBER(V232),V232,0)-IF(ISNUMBER(Z232),Z232,0)-IF(ISNUMBER(AE232),AE232,0)</f>
        <v>0</v>
      </c>
      <c r="AU232" s="116"/>
      <c r="AV232" s="116"/>
      <c r="AW232" s="116"/>
      <c r="AX232" s="116"/>
      <c r="AY232" s="116"/>
      <c r="AZ232" s="116"/>
      <c r="BA232" s="116"/>
      <c r="BB232" s="116"/>
      <c r="BC232" s="116"/>
      <c r="BD232" s="116"/>
      <c r="BE232" s="116"/>
      <c r="BF232" s="116"/>
      <c r="BG232" s="116"/>
      <c r="BH232" s="116">
        <f>IF(ISNUMBER(AO232),AO232,0)-IF(ISNUMBER(AX232),AX232,0)</f>
        <v>0</v>
      </c>
      <c r="BI232" s="116"/>
      <c r="BJ232" s="116"/>
      <c r="BK232" s="116"/>
      <c r="BL232" s="116"/>
      <c r="CA232" s="6" t="s">
        <v>53</v>
      </c>
    </row>
    <row r="234" spans="1:79" ht="14.25" customHeight="1" x14ac:dyDescent="0.2">
      <c r="A234" s="42" t="s">
        <v>235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</row>
    <row r="235" spans="1:79" ht="15" customHeight="1" x14ac:dyDescent="0.2">
      <c r="A235" s="40" t="s">
        <v>228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</row>
    <row r="236" spans="1:79" ht="42.95" customHeight="1" x14ac:dyDescent="0.2">
      <c r="A236" s="49" t="s">
        <v>135</v>
      </c>
      <c r="B236" s="49"/>
      <c r="C236" s="49"/>
      <c r="D236" s="49"/>
      <c r="E236" s="49"/>
      <c r="F236" s="49"/>
      <c r="G236" s="36" t="s">
        <v>19</v>
      </c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 t="s">
        <v>15</v>
      </c>
      <c r="U236" s="36"/>
      <c r="V236" s="36"/>
      <c r="W236" s="36"/>
      <c r="X236" s="36"/>
      <c r="Y236" s="36"/>
      <c r="Z236" s="36" t="s">
        <v>14</v>
      </c>
      <c r="AA236" s="36"/>
      <c r="AB236" s="36"/>
      <c r="AC236" s="36"/>
      <c r="AD236" s="36"/>
      <c r="AE236" s="36" t="s">
        <v>231</v>
      </c>
      <c r="AF236" s="36"/>
      <c r="AG236" s="36"/>
      <c r="AH236" s="36"/>
      <c r="AI236" s="36"/>
      <c r="AJ236" s="36"/>
      <c r="AK236" s="36" t="s">
        <v>236</v>
      </c>
      <c r="AL236" s="36"/>
      <c r="AM236" s="36"/>
      <c r="AN236" s="36"/>
      <c r="AO236" s="36"/>
      <c r="AP236" s="36"/>
      <c r="AQ236" s="36" t="s">
        <v>248</v>
      </c>
      <c r="AR236" s="36"/>
      <c r="AS236" s="36"/>
      <c r="AT236" s="36"/>
      <c r="AU236" s="36"/>
      <c r="AV236" s="36"/>
      <c r="AW236" s="36" t="s">
        <v>18</v>
      </c>
      <c r="AX236" s="36"/>
      <c r="AY236" s="36"/>
      <c r="AZ236" s="36"/>
      <c r="BA236" s="36"/>
      <c r="BB236" s="36"/>
      <c r="BC236" s="36"/>
      <c r="BD236" s="36"/>
      <c r="BE236" s="36" t="s">
        <v>156</v>
      </c>
      <c r="BF236" s="36"/>
      <c r="BG236" s="36"/>
      <c r="BH236" s="36"/>
      <c r="BI236" s="36"/>
      <c r="BJ236" s="36"/>
      <c r="BK236" s="36"/>
      <c r="BL236" s="36"/>
    </row>
    <row r="237" spans="1:79" ht="21.75" customHeight="1" x14ac:dyDescent="0.2">
      <c r="A237" s="49"/>
      <c r="B237" s="49"/>
      <c r="C237" s="49"/>
      <c r="D237" s="49"/>
      <c r="E237" s="49"/>
      <c r="F237" s="49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</row>
    <row r="238" spans="1:79" ht="15" customHeight="1" x14ac:dyDescent="0.2">
      <c r="A238" s="36">
        <v>1</v>
      </c>
      <c r="B238" s="36"/>
      <c r="C238" s="36"/>
      <c r="D238" s="36"/>
      <c r="E238" s="36"/>
      <c r="F238" s="36"/>
      <c r="G238" s="36">
        <v>2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>
        <v>3</v>
      </c>
      <c r="U238" s="36"/>
      <c r="V238" s="36"/>
      <c r="W238" s="36"/>
      <c r="X238" s="36"/>
      <c r="Y238" s="36"/>
      <c r="Z238" s="36">
        <v>4</v>
      </c>
      <c r="AA238" s="36"/>
      <c r="AB238" s="36"/>
      <c r="AC238" s="36"/>
      <c r="AD238" s="36"/>
      <c r="AE238" s="36">
        <v>5</v>
      </c>
      <c r="AF238" s="36"/>
      <c r="AG238" s="36"/>
      <c r="AH238" s="36"/>
      <c r="AI238" s="36"/>
      <c r="AJ238" s="36"/>
      <c r="AK238" s="36">
        <v>6</v>
      </c>
      <c r="AL238" s="36"/>
      <c r="AM238" s="36"/>
      <c r="AN238" s="36"/>
      <c r="AO238" s="36"/>
      <c r="AP238" s="36"/>
      <c r="AQ238" s="36">
        <v>7</v>
      </c>
      <c r="AR238" s="36"/>
      <c r="AS238" s="36"/>
      <c r="AT238" s="36"/>
      <c r="AU238" s="36"/>
      <c r="AV238" s="36"/>
      <c r="AW238" s="38">
        <v>8</v>
      </c>
      <c r="AX238" s="38"/>
      <c r="AY238" s="38"/>
      <c r="AZ238" s="38"/>
      <c r="BA238" s="38"/>
      <c r="BB238" s="38"/>
      <c r="BC238" s="38"/>
      <c r="BD238" s="38"/>
      <c r="BE238" s="38">
        <v>9</v>
      </c>
      <c r="BF238" s="38"/>
      <c r="BG238" s="38"/>
      <c r="BH238" s="38"/>
      <c r="BI238" s="38"/>
      <c r="BJ238" s="38"/>
      <c r="BK238" s="38"/>
      <c r="BL238" s="38"/>
    </row>
    <row r="239" spans="1:79" s="1" customFormat="1" ht="18.75" hidden="1" customHeight="1" x14ac:dyDescent="0.2">
      <c r="A239" s="38" t="s">
        <v>64</v>
      </c>
      <c r="B239" s="38"/>
      <c r="C239" s="38"/>
      <c r="D239" s="38"/>
      <c r="E239" s="38"/>
      <c r="F239" s="38"/>
      <c r="G239" s="73" t="s">
        <v>57</v>
      </c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7" t="s">
        <v>80</v>
      </c>
      <c r="U239" s="37"/>
      <c r="V239" s="37"/>
      <c r="W239" s="37"/>
      <c r="X239" s="37"/>
      <c r="Y239" s="37"/>
      <c r="Z239" s="37" t="s">
        <v>81</v>
      </c>
      <c r="AA239" s="37"/>
      <c r="AB239" s="37"/>
      <c r="AC239" s="37"/>
      <c r="AD239" s="37"/>
      <c r="AE239" s="37" t="s">
        <v>82</v>
      </c>
      <c r="AF239" s="37"/>
      <c r="AG239" s="37"/>
      <c r="AH239" s="37"/>
      <c r="AI239" s="37"/>
      <c r="AJ239" s="37"/>
      <c r="AK239" s="37" t="s">
        <v>83</v>
      </c>
      <c r="AL239" s="37"/>
      <c r="AM239" s="37"/>
      <c r="AN239" s="37"/>
      <c r="AO239" s="37"/>
      <c r="AP239" s="37"/>
      <c r="AQ239" s="37" t="s">
        <v>84</v>
      </c>
      <c r="AR239" s="37"/>
      <c r="AS239" s="37"/>
      <c r="AT239" s="37"/>
      <c r="AU239" s="37"/>
      <c r="AV239" s="37"/>
      <c r="AW239" s="73" t="s">
        <v>87</v>
      </c>
      <c r="AX239" s="73"/>
      <c r="AY239" s="73"/>
      <c r="AZ239" s="73"/>
      <c r="BA239" s="73"/>
      <c r="BB239" s="73"/>
      <c r="BC239" s="73"/>
      <c r="BD239" s="73"/>
      <c r="BE239" s="73" t="s">
        <v>88</v>
      </c>
      <c r="BF239" s="73"/>
      <c r="BG239" s="73"/>
      <c r="BH239" s="73"/>
      <c r="BI239" s="73"/>
      <c r="BJ239" s="73"/>
      <c r="BK239" s="73"/>
      <c r="BL239" s="73"/>
      <c r="CA239" s="1" t="s">
        <v>54</v>
      </c>
    </row>
    <row r="240" spans="1:79" s="6" customFormat="1" ht="12.75" customHeight="1" x14ac:dyDescent="0.2">
      <c r="A240" s="88"/>
      <c r="B240" s="88"/>
      <c r="C240" s="88"/>
      <c r="D240" s="88"/>
      <c r="E240" s="88"/>
      <c r="F240" s="88"/>
      <c r="G240" s="118" t="s">
        <v>147</v>
      </c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8"/>
      <c r="AX240" s="118"/>
      <c r="AY240" s="118"/>
      <c r="AZ240" s="118"/>
      <c r="BA240" s="118"/>
      <c r="BB240" s="118"/>
      <c r="BC240" s="118"/>
      <c r="BD240" s="118"/>
      <c r="BE240" s="118"/>
      <c r="BF240" s="118"/>
      <c r="BG240" s="118"/>
      <c r="BH240" s="118"/>
      <c r="BI240" s="118"/>
      <c r="BJ240" s="118"/>
      <c r="BK240" s="118"/>
      <c r="BL240" s="118"/>
      <c r="CA240" s="6" t="s">
        <v>55</v>
      </c>
    </row>
    <row r="242" spans="1:64" ht="14.25" customHeight="1" x14ac:dyDescent="0.2">
      <c r="A242" s="42" t="s">
        <v>249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</row>
    <row r="243" spans="1:64" ht="15" customHeight="1" x14ac:dyDescent="0.2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</row>
    <row r="244" spans="1:64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6" spans="1:64" ht="14.25" x14ac:dyDescent="0.2">
      <c r="A246" s="42" t="s">
        <v>264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</row>
    <row r="247" spans="1:64" ht="14.25" x14ac:dyDescent="0.2">
      <c r="A247" s="42" t="s">
        <v>237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</row>
    <row r="248" spans="1:64" ht="15" customHeight="1" x14ac:dyDescent="0.2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</row>
    <row r="249" spans="1:64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2" spans="1:64" ht="18.95" customHeight="1" x14ac:dyDescent="0.2">
      <c r="A252" s="128" t="s">
        <v>222</v>
      </c>
      <c r="B252" s="125"/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  <c r="AB252" s="22"/>
      <c r="AC252" s="22"/>
      <c r="AD252" s="22"/>
      <c r="AE252" s="22"/>
      <c r="AF252" s="22"/>
      <c r="AG252" s="22"/>
      <c r="AH252" s="25"/>
      <c r="AI252" s="25"/>
      <c r="AJ252" s="25"/>
      <c r="AK252" s="25"/>
      <c r="AL252" s="25"/>
      <c r="AM252" s="25"/>
      <c r="AN252" s="25"/>
      <c r="AO252" s="25"/>
      <c r="AP252" s="25"/>
      <c r="AQ252" s="22"/>
      <c r="AR252" s="22"/>
      <c r="AS252" s="22"/>
      <c r="AT252" s="22"/>
      <c r="AU252" s="129" t="s">
        <v>224</v>
      </c>
      <c r="AV252" s="127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</row>
    <row r="253" spans="1:64" ht="12.75" customHeight="1" x14ac:dyDescent="0.2">
      <c r="AB253" s="23"/>
      <c r="AC253" s="23"/>
      <c r="AD253" s="23"/>
      <c r="AE253" s="23"/>
      <c r="AF253" s="23"/>
      <c r="AG253" s="23"/>
      <c r="AH253" s="27" t="s">
        <v>1</v>
      </c>
      <c r="AI253" s="27"/>
      <c r="AJ253" s="27"/>
      <c r="AK253" s="27"/>
      <c r="AL253" s="27"/>
      <c r="AM253" s="27"/>
      <c r="AN253" s="27"/>
      <c r="AO253" s="27"/>
      <c r="AP253" s="27"/>
      <c r="AQ253" s="23"/>
      <c r="AR253" s="23"/>
      <c r="AS253" s="23"/>
      <c r="AT253" s="23"/>
      <c r="AU253" s="27" t="s">
        <v>160</v>
      </c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</row>
    <row r="254" spans="1:64" ht="15" x14ac:dyDescent="0.2">
      <c r="AB254" s="23"/>
      <c r="AC254" s="23"/>
      <c r="AD254" s="23"/>
      <c r="AE254" s="23"/>
      <c r="AF254" s="23"/>
      <c r="AG254" s="23"/>
      <c r="AH254" s="24"/>
      <c r="AI254" s="24"/>
      <c r="AJ254" s="24"/>
      <c r="AK254" s="24"/>
      <c r="AL254" s="24"/>
      <c r="AM254" s="24"/>
      <c r="AN254" s="24"/>
      <c r="AO254" s="24"/>
      <c r="AP254" s="24"/>
      <c r="AQ254" s="23"/>
      <c r="AR254" s="23"/>
      <c r="AS254" s="23"/>
      <c r="AT254" s="23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</row>
    <row r="255" spans="1:64" ht="18" customHeight="1" x14ac:dyDescent="0.2">
      <c r="A255" s="128" t="s">
        <v>223</v>
      </c>
      <c r="B255" s="125"/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  <c r="AB255" s="23"/>
      <c r="AC255" s="23"/>
      <c r="AD255" s="23"/>
      <c r="AE255" s="23"/>
      <c r="AF255" s="23"/>
      <c r="AG255" s="23"/>
      <c r="AH255" s="26"/>
      <c r="AI255" s="26"/>
      <c r="AJ255" s="26"/>
      <c r="AK255" s="26"/>
      <c r="AL255" s="26"/>
      <c r="AM255" s="26"/>
      <c r="AN255" s="26"/>
      <c r="AO255" s="26"/>
      <c r="AP255" s="26"/>
      <c r="AQ255" s="23"/>
      <c r="AR255" s="23"/>
      <c r="AS255" s="23"/>
      <c r="AT255" s="23"/>
      <c r="AU255" s="130" t="s">
        <v>225</v>
      </c>
      <c r="AV255" s="127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</row>
    <row r="256" spans="1:64" ht="12" customHeight="1" x14ac:dyDescent="0.2">
      <c r="AB256" s="23"/>
      <c r="AC256" s="23"/>
      <c r="AD256" s="23"/>
      <c r="AE256" s="23"/>
      <c r="AF256" s="23"/>
      <c r="AG256" s="23"/>
      <c r="AH256" s="27" t="s">
        <v>1</v>
      </c>
      <c r="AI256" s="27"/>
      <c r="AJ256" s="27"/>
      <c r="AK256" s="27"/>
      <c r="AL256" s="27"/>
      <c r="AM256" s="27"/>
      <c r="AN256" s="27"/>
      <c r="AO256" s="27"/>
      <c r="AP256" s="27"/>
      <c r="AQ256" s="23"/>
      <c r="AR256" s="23"/>
      <c r="AS256" s="23"/>
      <c r="AT256" s="23"/>
      <c r="AU256" s="27" t="s">
        <v>160</v>
      </c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</row>
  </sheetData>
  <mergeCells count="1702">
    <mergeCell ref="BA182:BC182"/>
    <mergeCell ref="BD182:BF182"/>
    <mergeCell ref="BG182:BI182"/>
    <mergeCell ref="BJ182:BL182"/>
    <mergeCell ref="AI182:AK182"/>
    <mergeCell ref="AL182:AN182"/>
    <mergeCell ref="AO182:AQ182"/>
    <mergeCell ref="AR182:AT182"/>
    <mergeCell ref="AU182:AW182"/>
    <mergeCell ref="AX182:AZ182"/>
    <mergeCell ref="BA181:BC181"/>
    <mergeCell ref="BD181:BF181"/>
    <mergeCell ref="BG181:BI181"/>
    <mergeCell ref="BJ181:BL181"/>
    <mergeCell ref="A182:C182"/>
    <mergeCell ref="D182:V182"/>
    <mergeCell ref="W182:Y182"/>
    <mergeCell ref="Z182:AB182"/>
    <mergeCell ref="AC182:AE182"/>
    <mergeCell ref="AF182:AH182"/>
    <mergeCell ref="AI181:AK181"/>
    <mergeCell ref="AL181:AN181"/>
    <mergeCell ref="AO181:AQ181"/>
    <mergeCell ref="AR181:AT181"/>
    <mergeCell ref="AU181:AW181"/>
    <mergeCell ref="AX181:AZ181"/>
    <mergeCell ref="BA180:BC180"/>
    <mergeCell ref="BD180:BF180"/>
    <mergeCell ref="BG180:BI180"/>
    <mergeCell ref="BJ180:BL180"/>
    <mergeCell ref="A181:C181"/>
    <mergeCell ref="D181:V181"/>
    <mergeCell ref="W181:Y181"/>
    <mergeCell ref="Z181:AB181"/>
    <mergeCell ref="AC181:AE181"/>
    <mergeCell ref="AF181:AH181"/>
    <mergeCell ref="AI180:AK180"/>
    <mergeCell ref="AL180:AN180"/>
    <mergeCell ref="AO180:AQ180"/>
    <mergeCell ref="AR180:AT180"/>
    <mergeCell ref="AU180:AW180"/>
    <mergeCell ref="AX180:AZ180"/>
    <mergeCell ref="BA179:BC179"/>
    <mergeCell ref="BD179:BF179"/>
    <mergeCell ref="BG179:BI179"/>
    <mergeCell ref="BJ179:BL179"/>
    <mergeCell ref="A180:C180"/>
    <mergeCell ref="D180:V180"/>
    <mergeCell ref="W180:Y180"/>
    <mergeCell ref="Z180:AB180"/>
    <mergeCell ref="AC180:AE180"/>
    <mergeCell ref="AF180:AH180"/>
    <mergeCell ref="AI179:AK179"/>
    <mergeCell ref="AL179:AN179"/>
    <mergeCell ref="AO179:AQ179"/>
    <mergeCell ref="AR179:AT179"/>
    <mergeCell ref="AU179:AW179"/>
    <mergeCell ref="AX179:AZ179"/>
    <mergeCell ref="BA178:BC178"/>
    <mergeCell ref="BD178:BF178"/>
    <mergeCell ref="BG178:BI178"/>
    <mergeCell ref="BJ178:BL178"/>
    <mergeCell ref="A179:C179"/>
    <mergeCell ref="D179:V179"/>
    <mergeCell ref="W179:Y179"/>
    <mergeCell ref="Z179:AB179"/>
    <mergeCell ref="AC179:AE179"/>
    <mergeCell ref="AF179:AH179"/>
    <mergeCell ref="AI178:AK178"/>
    <mergeCell ref="AL178:AN178"/>
    <mergeCell ref="AO178:AQ178"/>
    <mergeCell ref="AR178:AT178"/>
    <mergeCell ref="AU178:AW178"/>
    <mergeCell ref="AX178:AZ178"/>
    <mergeCell ref="BA177:BC177"/>
    <mergeCell ref="BD177:BF177"/>
    <mergeCell ref="BG177:BI177"/>
    <mergeCell ref="BJ177:BL177"/>
    <mergeCell ref="A178:C178"/>
    <mergeCell ref="D178:V178"/>
    <mergeCell ref="W178:Y178"/>
    <mergeCell ref="Z178:AB178"/>
    <mergeCell ref="AC178:AE178"/>
    <mergeCell ref="AF178:AH178"/>
    <mergeCell ref="A177:C177"/>
    <mergeCell ref="D177:V177"/>
    <mergeCell ref="W177:Y177"/>
    <mergeCell ref="Z177:AB177"/>
    <mergeCell ref="AC177:AE177"/>
    <mergeCell ref="AF177:AH177"/>
    <mergeCell ref="AI177:AK177"/>
    <mergeCell ref="AL177:AN177"/>
    <mergeCell ref="BN167:BR167"/>
    <mergeCell ref="A167:T167"/>
    <mergeCell ref="U167:Y167"/>
    <mergeCell ref="Z167:AD167"/>
    <mergeCell ref="AE167:AI167"/>
    <mergeCell ref="AJ167:AN167"/>
    <mergeCell ref="AO167:AS167"/>
    <mergeCell ref="AP158:AT158"/>
    <mergeCell ref="AU158:AY158"/>
    <mergeCell ref="AZ158:BD158"/>
    <mergeCell ref="BE158:BI158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146:C146"/>
    <mergeCell ref="D146:P146"/>
    <mergeCell ref="Q146:U146"/>
    <mergeCell ref="V146:AE146"/>
    <mergeCell ref="AF146:AJ146"/>
    <mergeCell ref="AK146:AO146"/>
    <mergeCell ref="A145:C145"/>
    <mergeCell ref="D145:P145"/>
    <mergeCell ref="Q145:U145"/>
    <mergeCell ref="V145:AE145"/>
    <mergeCell ref="AF145:AJ145"/>
    <mergeCell ref="AK145:AO145"/>
    <mergeCell ref="BT137:BX137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D114:BH114"/>
    <mergeCell ref="Z114:AD114"/>
    <mergeCell ref="AE114:AI114"/>
    <mergeCell ref="AJ114:AN114"/>
    <mergeCell ref="AO114:AS114"/>
    <mergeCell ref="AT114:AX114"/>
    <mergeCell ref="AY114:BC114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L104:BP104"/>
    <mergeCell ref="BQ104:BT104"/>
    <mergeCell ref="BU104:BY104"/>
    <mergeCell ref="AI104:AM104"/>
    <mergeCell ref="AN104:AR104"/>
    <mergeCell ref="AS104:AW104"/>
    <mergeCell ref="AX104:BA104"/>
    <mergeCell ref="BB104:BF104"/>
    <mergeCell ref="BG104:BK104"/>
    <mergeCell ref="BB103:BF103"/>
    <mergeCell ref="BG103:BK103"/>
    <mergeCell ref="BL103:BP103"/>
    <mergeCell ref="BQ103:BT103"/>
    <mergeCell ref="BU103:BY103"/>
    <mergeCell ref="A104:C104"/>
    <mergeCell ref="D104:T104"/>
    <mergeCell ref="U104:Y104"/>
    <mergeCell ref="Z104:AD104"/>
    <mergeCell ref="AE104:AH104"/>
    <mergeCell ref="A103:C103"/>
    <mergeCell ref="D103:T103"/>
    <mergeCell ref="U103:Y103"/>
    <mergeCell ref="Z103:AD103"/>
    <mergeCell ref="AE103:AH103"/>
    <mergeCell ref="AI103:AM103"/>
    <mergeCell ref="AN103:AR103"/>
    <mergeCell ref="AS103:AW103"/>
    <mergeCell ref="AX103:BA103"/>
    <mergeCell ref="BG84:BK84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A63:D63"/>
    <mergeCell ref="E63:T63"/>
    <mergeCell ref="U63:Y63"/>
    <mergeCell ref="Z63:AD63"/>
    <mergeCell ref="AE63:AH63"/>
    <mergeCell ref="AI63:AM63"/>
    <mergeCell ref="AN63:AR63"/>
    <mergeCell ref="AW52:BA52"/>
    <mergeCell ref="BB52:BF52"/>
    <mergeCell ref="BG52:BK52"/>
    <mergeCell ref="AW51:BA51"/>
    <mergeCell ref="BB51:BF51"/>
    <mergeCell ref="BG51:BK51"/>
    <mergeCell ref="A52:D52"/>
    <mergeCell ref="E52:W52"/>
    <mergeCell ref="X52:AB52"/>
    <mergeCell ref="AC52:AG52"/>
    <mergeCell ref="AH52:AL52"/>
    <mergeCell ref="AM52:AQ52"/>
    <mergeCell ref="AR52:AV52"/>
    <mergeCell ref="AW50:BA50"/>
    <mergeCell ref="BB50:BF50"/>
    <mergeCell ref="BG50:BK50"/>
    <mergeCell ref="A51:D51"/>
    <mergeCell ref="E51:W51"/>
    <mergeCell ref="X51:AB51"/>
    <mergeCell ref="AC51:AG51"/>
    <mergeCell ref="AH51:AL51"/>
    <mergeCell ref="AM51:AQ51"/>
    <mergeCell ref="AR51:AV51"/>
    <mergeCell ref="AW49:BA49"/>
    <mergeCell ref="BB49:BF49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48:BA48"/>
    <mergeCell ref="BB48:BF48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7:BA47"/>
    <mergeCell ref="BB47:BF47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E47:W47"/>
    <mergeCell ref="X47:AB47"/>
    <mergeCell ref="AC47:AG47"/>
    <mergeCell ref="AH47:AL47"/>
    <mergeCell ref="AM47:AQ47"/>
    <mergeCell ref="AR47:AV47"/>
    <mergeCell ref="A46:D46"/>
    <mergeCell ref="E46:W46"/>
    <mergeCell ref="X46:AB46"/>
    <mergeCell ref="AC46:AG46"/>
    <mergeCell ref="AH46:AL46"/>
    <mergeCell ref="AM46:AQ46"/>
    <mergeCell ref="AR46:AV46"/>
    <mergeCell ref="BB37:BF37"/>
    <mergeCell ref="BG37:BK37"/>
    <mergeCell ref="BL37:BP37"/>
    <mergeCell ref="BQ37:BT37"/>
    <mergeCell ref="BU37:BY37"/>
    <mergeCell ref="BU36:BY36"/>
    <mergeCell ref="A37:D37"/>
    <mergeCell ref="E37:T37"/>
    <mergeCell ref="U37:Y37"/>
    <mergeCell ref="Z37:AD37"/>
    <mergeCell ref="AE37:AH37"/>
    <mergeCell ref="AI37:AM37"/>
    <mergeCell ref="AN37:AR37"/>
    <mergeCell ref="AS37:AW37"/>
    <mergeCell ref="AX37:BA37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55:AA255"/>
    <mergeCell ref="AH255:AP255"/>
    <mergeCell ref="AU255:BF255"/>
    <mergeCell ref="AH256:AP256"/>
    <mergeCell ref="AU256:BF256"/>
    <mergeCell ref="A31:D31"/>
    <mergeCell ref="E31:T31"/>
    <mergeCell ref="U31:Y31"/>
    <mergeCell ref="Z31:AD31"/>
    <mergeCell ref="AE31:AH31"/>
    <mergeCell ref="A248:BL248"/>
    <mergeCell ref="A252:AA252"/>
    <mergeCell ref="AH252:AP252"/>
    <mergeCell ref="AU252:BF252"/>
    <mergeCell ref="AH253:AP253"/>
    <mergeCell ref="AU253:BF253"/>
    <mergeCell ref="AW240:BD240"/>
    <mergeCell ref="BE240:BL240"/>
    <mergeCell ref="A242:BL242"/>
    <mergeCell ref="A243:BL243"/>
    <mergeCell ref="A246:BL246"/>
    <mergeCell ref="A247:BL247"/>
    <mergeCell ref="AQ239:AV239"/>
    <mergeCell ref="AW239:BD239"/>
    <mergeCell ref="BE239:BL239"/>
    <mergeCell ref="A240:F240"/>
    <mergeCell ref="G240:S240"/>
    <mergeCell ref="T240:Y240"/>
    <mergeCell ref="Z240:AD240"/>
    <mergeCell ref="AE240:AJ240"/>
    <mergeCell ref="AK240:AP240"/>
    <mergeCell ref="AQ240:AV240"/>
    <mergeCell ref="A239:F239"/>
    <mergeCell ref="G239:S239"/>
    <mergeCell ref="T239:Y239"/>
    <mergeCell ref="Z239:AD239"/>
    <mergeCell ref="AE239:AJ239"/>
    <mergeCell ref="AK239:AP239"/>
    <mergeCell ref="BE236:BL237"/>
    <mergeCell ref="A238:F238"/>
    <mergeCell ref="G238:S238"/>
    <mergeCell ref="T238:Y238"/>
    <mergeCell ref="Z238:AD238"/>
    <mergeCell ref="AE238:AJ238"/>
    <mergeCell ref="AK238:AP238"/>
    <mergeCell ref="AQ238:AV238"/>
    <mergeCell ref="AW238:BD238"/>
    <mergeCell ref="BE238:BL238"/>
    <mergeCell ref="A234:BL234"/>
    <mergeCell ref="A235:BL235"/>
    <mergeCell ref="A236:F237"/>
    <mergeCell ref="G236:S237"/>
    <mergeCell ref="T236:Y237"/>
    <mergeCell ref="Z236:AD237"/>
    <mergeCell ref="AE236:AJ237"/>
    <mergeCell ref="AK236:AP237"/>
    <mergeCell ref="AQ236:AV237"/>
    <mergeCell ref="AW236:BD237"/>
    <mergeCell ref="AJ232:AN232"/>
    <mergeCell ref="AO232:AS232"/>
    <mergeCell ref="AT232:AW232"/>
    <mergeCell ref="AX232:BB232"/>
    <mergeCell ref="BC232:BG232"/>
    <mergeCell ref="BH232:BL232"/>
    <mergeCell ref="A232:F232"/>
    <mergeCell ref="G232:P232"/>
    <mergeCell ref="Q232:U232"/>
    <mergeCell ref="V232:Y232"/>
    <mergeCell ref="Z232:AD232"/>
    <mergeCell ref="AE232:AI232"/>
    <mergeCell ref="AJ231:AN231"/>
    <mergeCell ref="AO231:AS231"/>
    <mergeCell ref="AT231:AW231"/>
    <mergeCell ref="AX231:BB231"/>
    <mergeCell ref="BC231:BG231"/>
    <mergeCell ref="BH231:BL231"/>
    <mergeCell ref="A231:F231"/>
    <mergeCell ref="G231:P231"/>
    <mergeCell ref="Q231:U231"/>
    <mergeCell ref="V231:Y231"/>
    <mergeCell ref="Z231:AD231"/>
    <mergeCell ref="AE231:AI231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AT228:AW229"/>
    <mergeCell ref="AX228:BG228"/>
    <mergeCell ref="BH228:BL229"/>
    <mergeCell ref="Z229:AD229"/>
    <mergeCell ref="AE229:AI229"/>
    <mergeCell ref="AX229:BB229"/>
    <mergeCell ref="BC229:BG229"/>
    <mergeCell ref="A226:BL226"/>
    <mergeCell ref="A227:F229"/>
    <mergeCell ref="G227:P229"/>
    <mergeCell ref="Q227:AN227"/>
    <mergeCell ref="AO227:BL227"/>
    <mergeCell ref="Q228:U229"/>
    <mergeCell ref="V228:Y229"/>
    <mergeCell ref="Z228:AI228"/>
    <mergeCell ref="AJ228:AN229"/>
    <mergeCell ref="AO228:AS229"/>
    <mergeCell ref="AK223:AP223"/>
    <mergeCell ref="AQ223:AV223"/>
    <mergeCell ref="AW223:BA223"/>
    <mergeCell ref="BB223:BF223"/>
    <mergeCell ref="BG223:BL223"/>
    <mergeCell ref="A225:BL225"/>
    <mergeCell ref="AK222:AP222"/>
    <mergeCell ref="AQ222:AV222"/>
    <mergeCell ref="AW222:BA222"/>
    <mergeCell ref="BB222:BF222"/>
    <mergeCell ref="BG222:BL222"/>
    <mergeCell ref="A223:F223"/>
    <mergeCell ref="G223:S223"/>
    <mergeCell ref="T223:Y223"/>
    <mergeCell ref="Z223:AD223"/>
    <mergeCell ref="AE223:AJ223"/>
    <mergeCell ref="AK221:AP221"/>
    <mergeCell ref="AQ221:AV221"/>
    <mergeCell ref="AW221:BA221"/>
    <mergeCell ref="BB221:BF221"/>
    <mergeCell ref="BG221:BL221"/>
    <mergeCell ref="A222:F222"/>
    <mergeCell ref="G222:S222"/>
    <mergeCell ref="T222:Y222"/>
    <mergeCell ref="Z222:AD222"/>
    <mergeCell ref="AE222:AJ222"/>
    <mergeCell ref="AQ219:AV220"/>
    <mergeCell ref="AW219:BF219"/>
    <mergeCell ref="BG219:BL220"/>
    <mergeCell ref="AW220:BA220"/>
    <mergeCell ref="BB220:BF220"/>
    <mergeCell ref="A221:F221"/>
    <mergeCell ref="G221:S221"/>
    <mergeCell ref="T221:Y221"/>
    <mergeCell ref="Z221:AD221"/>
    <mergeCell ref="AE221:AJ221"/>
    <mergeCell ref="A219:F220"/>
    <mergeCell ref="G219:S220"/>
    <mergeCell ref="T219:Y220"/>
    <mergeCell ref="Z219:AD220"/>
    <mergeCell ref="AE219:AJ220"/>
    <mergeCell ref="AK219:AP220"/>
    <mergeCell ref="BP209:BS209"/>
    <mergeCell ref="A212:BL212"/>
    <mergeCell ref="A213:BL213"/>
    <mergeCell ref="A216:BL216"/>
    <mergeCell ref="A217:BL217"/>
    <mergeCell ref="A218:BL218"/>
    <mergeCell ref="AO209:AR209"/>
    <mergeCell ref="AS209:AW209"/>
    <mergeCell ref="AX209:BA209"/>
    <mergeCell ref="BB209:BF209"/>
    <mergeCell ref="BG209:BJ209"/>
    <mergeCell ref="BK209:BO209"/>
    <mergeCell ref="BB208:BF208"/>
    <mergeCell ref="BG208:BJ208"/>
    <mergeCell ref="BK208:BO208"/>
    <mergeCell ref="BP208:BS208"/>
    <mergeCell ref="A209:M209"/>
    <mergeCell ref="N209:U209"/>
    <mergeCell ref="V209:Z209"/>
    <mergeCell ref="AA209:AE209"/>
    <mergeCell ref="AF209:AI209"/>
    <mergeCell ref="AJ209:AN209"/>
    <mergeCell ref="BP207:BS207"/>
    <mergeCell ref="A208:M208"/>
    <mergeCell ref="N208:U208"/>
    <mergeCell ref="V208:Z208"/>
    <mergeCell ref="AA208:AE208"/>
    <mergeCell ref="AF208:AI208"/>
    <mergeCell ref="AJ208:AN208"/>
    <mergeCell ref="AO208:AR208"/>
    <mergeCell ref="AS208:AW208"/>
    <mergeCell ref="AX208:BA208"/>
    <mergeCell ref="AO207:AR207"/>
    <mergeCell ref="AS207:AW207"/>
    <mergeCell ref="AX207:BA207"/>
    <mergeCell ref="BB207:BF207"/>
    <mergeCell ref="BG207:BJ207"/>
    <mergeCell ref="BK207:BO207"/>
    <mergeCell ref="BB206:BF206"/>
    <mergeCell ref="BG206:BJ206"/>
    <mergeCell ref="BK206:BO206"/>
    <mergeCell ref="BP206:BS206"/>
    <mergeCell ref="A207:M207"/>
    <mergeCell ref="N207:U207"/>
    <mergeCell ref="V207:Z207"/>
    <mergeCell ref="AA207:AE207"/>
    <mergeCell ref="AF207:AI207"/>
    <mergeCell ref="AJ207:AN207"/>
    <mergeCell ref="AA206:AE206"/>
    <mergeCell ref="AF206:AI206"/>
    <mergeCell ref="AJ206:AN206"/>
    <mergeCell ref="AO206:AR206"/>
    <mergeCell ref="AS206:AW206"/>
    <mergeCell ref="AX206:BA206"/>
    <mergeCell ref="A203:BL203"/>
    <mergeCell ref="A204:BM204"/>
    <mergeCell ref="A205:M206"/>
    <mergeCell ref="N205:U206"/>
    <mergeCell ref="V205:Z206"/>
    <mergeCell ref="AA205:AI205"/>
    <mergeCell ref="AJ205:AR205"/>
    <mergeCell ref="AS205:BA205"/>
    <mergeCell ref="BB205:BJ205"/>
    <mergeCell ref="BK205:BS205"/>
    <mergeCell ref="AZ199:BD199"/>
    <mergeCell ref="A200:F200"/>
    <mergeCell ref="G200:S200"/>
    <mergeCell ref="T200:Z200"/>
    <mergeCell ref="AA200:AE200"/>
    <mergeCell ref="AF200:AJ200"/>
    <mergeCell ref="AK200:AO200"/>
    <mergeCell ref="AP200:AT200"/>
    <mergeCell ref="AU200:AY200"/>
    <mergeCell ref="AZ200:BD200"/>
    <mergeCell ref="AU198:AY198"/>
    <mergeCell ref="AZ198:BD198"/>
    <mergeCell ref="A199:F199"/>
    <mergeCell ref="G199:S199"/>
    <mergeCell ref="T199:Z199"/>
    <mergeCell ref="AA199:AE199"/>
    <mergeCell ref="AF199:AJ199"/>
    <mergeCell ref="AK199:AO199"/>
    <mergeCell ref="AP199:AT199"/>
    <mergeCell ref="AU199:AY199"/>
    <mergeCell ref="AP197:AT197"/>
    <mergeCell ref="AU197:AY197"/>
    <mergeCell ref="AZ197:BD197"/>
    <mergeCell ref="A198:F198"/>
    <mergeCell ref="G198:S198"/>
    <mergeCell ref="T198:Z198"/>
    <mergeCell ref="AA198:AE198"/>
    <mergeCell ref="AF198:AJ198"/>
    <mergeCell ref="AK198:AO198"/>
    <mergeCell ref="AP198:AT198"/>
    <mergeCell ref="A194:BL194"/>
    <mergeCell ref="A195:BD195"/>
    <mergeCell ref="A196:F197"/>
    <mergeCell ref="G196:S197"/>
    <mergeCell ref="T196:Z197"/>
    <mergeCell ref="AA196:AO196"/>
    <mergeCell ref="AP196:BD196"/>
    <mergeCell ref="AA197:AE197"/>
    <mergeCell ref="AF197:AJ197"/>
    <mergeCell ref="AK197:AO197"/>
    <mergeCell ref="AP192:AT192"/>
    <mergeCell ref="AU192:AY192"/>
    <mergeCell ref="AZ192:BD192"/>
    <mergeCell ref="BE192:BI192"/>
    <mergeCell ref="BJ192:BN192"/>
    <mergeCell ref="BO192:BS192"/>
    <mergeCell ref="A192:F192"/>
    <mergeCell ref="G192:S192"/>
    <mergeCell ref="T192:Z192"/>
    <mergeCell ref="AA192:AE192"/>
    <mergeCell ref="AF192:AJ192"/>
    <mergeCell ref="AK192:AO192"/>
    <mergeCell ref="AP191:AT191"/>
    <mergeCell ref="AU191:AY191"/>
    <mergeCell ref="AZ191:BD191"/>
    <mergeCell ref="BE191:BI191"/>
    <mergeCell ref="BJ191:BN191"/>
    <mergeCell ref="BO191:BS191"/>
    <mergeCell ref="A191:F191"/>
    <mergeCell ref="G191:S191"/>
    <mergeCell ref="T191:Z191"/>
    <mergeCell ref="AA191:AE191"/>
    <mergeCell ref="AF191:AJ191"/>
    <mergeCell ref="AK191:AO191"/>
    <mergeCell ref="AP190:AT190"/>
    <mergeCell ref="AU190:AY190"/>
    <mergeCell ref="AZ190:BD190"/>
    <mergeCell ref="BE190:BI190"/>
    <mergeCell ref="BJ190:BN190"/>
    <mergeCell ref="BO190:BS190"/>
    <mergeCell ref="A190:F190"/>
    <mergeCell ref="G190:S190"/>
    <mergeCell ref="T190:Z190"/>
    <mergeCell ref="AA190:AE190"/>
    <mergeCell ref="AF190:AJ190"/>
    <mergeCell ref="AK190:AO190"/>
    <mergeCell ref="AP189:AT189"/>
    <mergeCell ref="AU189:AY189"/>
    <mergeCell ref="AZ189:BD189"/>
    <mergeCell ref="BE189:BI189"/>
    <mergeCell ref="BJ189:BN189"/>
    <mergeCell ref="BO189:BS189"/>
    <mergeCell ref="A187:BS187"/>
    <mergeCell ref="A188:F189"/>
    <mergeCell ref="G188:S189"/>
    <mergeCell ref="T188:Z189"/>
    <mergeCell ref="AA188:AO188"/>
    <mergeCell ref="AP188:BD188"/>
    <mergeCell ref="BE188:BS188"/>
    <mergeCell ref="AA189:AE189"/>
    <mergeCell ref="AF189:AJ189"/>
    <mergeCell ref="AK189:AO189"/>
    <mergeCell ref="BA176:BC176"/>
    <mergeCell ref="BD176:BF176"/>
    <mergeCell ref="BG176:BI176"/>
    <mergeCell ref="BJ176:BL176"/>
    <mergeCell ref="A185:BL185"/>
    <mergeCell ref="A186:BS186"/>
    <mergeCell ref="AO177:AQ177"/>
    <mergeCell ref="AR177:AT177"/>
    <mergeCell ref="AU177:AW177"/>
    <mergeCell ref="AX177:AZ177"/>
    <mergeCell ref="AI176:AK176"/>
    <mergeCell ref="AL176:AN176"/>
    <mergeCell ref="AO176:AQ176"/>
    <mergeCell ref="AR176:AT176"/>
    <mergeCell ref="AU176:AW176"/>
    <mergeCell ref="AX176:AZ176"/>
    <mergeCell ref="BA175:BC175"/>
    <mergeCell ref="BD175:BF175"/>
    <mergeCell ref="BG175:BI175"/>
    <mergeCell ref="BJ175:BL175"/>
    <mergeCell ref="A176:C176"/>
    <mergeCell ref="D176:V176"/>
    <mergeCell ref="W176:Y176"/>
    <mergeCell ref="Z176:AB176"/>
    <mergeCell ref="AC176:AE176"/>
    <mergeCell ref="AF176:AH176"/>
    <mergeCell ref="AI175:AK175"/>
    <mergeCell ref="AL175:AN175"/>
    <mergeCell ref="AO175:AQ175"/>
    <mergeCell ref="AR175:AT175"/>
    <mergeCell ref="AU175:AW175"/>
    <mergeCell ref="AX175:AZ175"/>
    <mergeCell ref="BA174:BC174"/>
    <mergeCell ref="BD174:BF174"/>
    <mergeCell ref="BG174:BI174"/>
    <mergeCell ref="BJ174:BL174"/>
    <mergeCell ref="A175:C175"/>
    <mergeCell ref="D175:V175"/>
    <mergeCell ref="W175:Y175"/>
    <mergeCell ref="Z175:AB175"/>
    <mergeCell ref="AC175:AE175"/>
    <mergeCell ref="AF175:AH175"/>
    <mergeCell ref="AI174:AK174"/>
    <mergeCell ref="AL174:AN174"/>
    <mergeCell ref="AO174:AQ174"/>
    <mergeCell ref="AR174:AT174"/>
    <mergeCell ref="AU174:AW174"/>
    <mergeCell ref="AX174:AZ174"/>
    <mergeCell ref="A174:C174"/>
    <mergeCell ref="D174:V174"/>
    <mergeCell ref="W174:Y174"/>
    <mergeCell ref="Z174:AB174"/>
    <mergeCell ref="AC174:AE174"/>
    <mergeCell ref="AF174:AH174"/>
    <mergeCell ref="BJ172:BL173"/>
    <mergeCell ref="W173:Y173"/>
    <mergeCell ref="Z173:AB173"/>
    <mergeCell ref="AC173:AE173"/>
    <mergeCell ref="AF173:AH173"/>
    <mergeCell ref="AI173:AK173"/>
    <mergeCell ref="AL173:AN173"/>
    <mergeCell ref="AO173:AQ173"/>
    <mergeCell ref="AR173:AT173"/>
    <mergeCell ref="BG171:BL171"/>
    <mergeCell ref="W172:AB172"/>
    <mergeCell ref="AC172:AH172"/>
    <mergeCell ref="AI172:AN172"/>
    <mergeCell ref="AO172:AT172"/>
    <mergeCell ref="AU172:AW173"/>
    <mergeCell ref="AX172:AZ173"/>
    <mergeCell ref="BA172:BC173"/>
    <mergeCell ref="BD172:BF173"/>
    <mergeCell ref="BG172:BI173"/>
    <mergeCell ref="A171:C173"/>
    <mergeCell ref="D171:V173"/>
    <mergeCell ref="W171:AH171"/>
    <mergeCell ref="AI171:AT171"/>
    <mergeCell ref="AU171:AZ171"/>
    <mergeCell ref="BA171:BF171"/>
    <mergeCell ref="AT166:AX166"/>
    <mergeCell ref="AY166:BC166"/>
    <mergeCell ref="BD166:BH166"/>
    <mergeCell ref="BI166:BM166"/>
    <mergeCell ref="BN166:BR166"/>
    <mergeCell ref="A170:BL170"/>
    <mergeCell ref="AT167:AX167"/>
    <mergeCell ref="AY167:BC167"/>
    <mergeCell ref="BD167:BH167"/>
    <mergeCell ref="BI167:BM167"/>
    <mergeCell ref="A166:T166"/>
    <mergeCell ref="U166:Y166"/>
    <mergeCell ref="Z166:AD166"/>
    <mergeCell ref="AE166:AI166"/>
    <mergeCell ref="AJ166:AN166"/>
    <mergeCell ref="AO166:AS166"/>
    <mergeCell ref="AO165:AS165"/>
    <mergeCell ref="AT165:AX165"/>
    <mergeCell ref="AY165:BC165"/>
    <mergeCell ref="BD165:BH165"/>
    <mergeCell ref="BI165:BM165"/>
    <mergeCell ref="BN165:BR165"/>
    <mergeCell ref="AT164:AX164"/>
    <mergeCell ref="AY164:BC164"/>
    <mergeCell ref="BD164:BH164"/>
    <mergeCell ref="BI164:BM164"/>
    <mergeCell ref="BN164:BR164"/>
    <mergeCell ref="A165:T165"/>
    <mergeCell ref="U165:Y165"/>
    <mergeCell ref="Z165:AD165"/>
    <mergeCell ref="AE165:AI165"/>
    <mergeCell ref="AJ165:AN165"/>
    <mergeCell ref="A164:T164"/>
    <mergeCell ref="U164:Y164"/>
    <mergeCell ref="Z164:AD164"/>
    <mergeCell ref="AE164:AI164"/>
    <mergeCell ref="AJ164:AN164"/>
    <mergeCell ref="AO164:AS164"/>
    <mergeCell ref="AO163:AS163"/>
    <mergeCell ref="AT163:AX163"/>
    <mergeCell ref="AY163:BC163"/>
    <mergeCell ref="BD163:BH163"/>
    <mergeCell ref="BI163:BM163"/>
    <mergeCell ref="BN163:BR163"/>
    <mergeCell ref="A162:T163"/>
    <mergeCell ref="U162:AD162"/>
    <mergeCell ref="AE162:AN162"/>
    <mergeCell ref="AO162:AX162"/>
    <mergeCell ref="AY162:BH162"/>
    <mergeCell ref="BI162:BR162"/>
    <mergeCell ref="U163:Y163"/>
    <mergeCell ref="Z163:AD163"/>
    <mergeCell ref="AE163:AI163"/>
    <mergeCell ref="AJ163:AN163"/>
    <mergeCell ref="AP144:AT144"/>
    <mergeCell ref="AU144:AY144"/>
    <mergeCell ref="AZ144:BD144"/>
    <mergeCell ref="BE144:BI144"/>
    <mergeCell ref="A160:BL160"/>
    <mergeCell ref="A161:BR161"/>
    <mergeCell ref="AP145:AT145"/>
    <mergeCell ref="AU145:AY145"/>
    <mergeCell ref="AZ145:BD145"/>
    <mergeCell ref="BE145:BI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BT123:BX123"/>
    <mergeCell ref="A139:BL139"/>
    <mergeCell ref="A140:C141"/>
    <mergeCell ref="D140:P141"/>
    <mergeCell ref="Q140:U141"/>
    <mergeCell ref="V140:AE141"/>
    <mergeCell ref="AF140:AT140"/>
    <mergeCell ref="AU140:BI140"/>
    <mergeCell ref="AF141:AJ141"/>
    <mergeCell ref="AK141:AO141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BJ119:BX119"/>
    <mergeCell ref="AF120:AJ120"/>
    <mergeCell ref="AK120:AO120"/>
    <mergeCell ref="AP120:AT120"/>
    <mergeCell ref="AU120:AY120"/>
    <mergeCell ref="AZ120:BD120"/>
    <mergeCell ref="BE120:BI120"/>
    <mergeCell ref="BJ120:BN120"/>
    <mergeCell ref="BO120:BS120"/>
    <mergeCell ref="BT120:BX120"/>
    <mergeCell ref="A119:C120"/>
    <mergeCell ref="D119:P120"/>
    <mergeCell ref="Q119:U120"/>
    <mergeCell ref="V119:AE120"/>
    <mergeCell ref="AF119:AT119"/>
    <mergeCell ref="AU119:BI119"/>
    <mergeCell ref="AO112:AS112"/>
    <mergeCell ref="AT112:AX112"/>
    <mergeCell ref="AY112:BC112"/>
    <mergeCell ref="BD112:BH112"/>
    <mergeCell ref="A117:BL117"/>
    <mergeCell ref="A118:BL118"/>
    <mergeCell ref="BD113:BH113"/>
    <mergeCell ref="A114:C114"/>
    <mergeCell ref="D114:T114"/>
    <mergeCell ref="U114:Y114"/>
    <mergeCell ref="AO111:AS111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O110:AS110"/>
    <mergeCell ref="AT110:AX110"/>
    <mergeCell ref="AY110:BC110"/>
    <mergeCell ref="BD110:BH110"/>
    <mergeCell ref="A111:C111"/>
    <mergeCell ref="D111:T111"/>
    <mergeCell ref="U111:Y111"/>
    <mergeCell ref="Z111:AD111"/>
    <mergeCell ref="AE111:AI111"/>
    <mergeCell ref="AJ111:AN111"/>
    <mergeCell ref="A110:C110"/>
    <mergeCell ref="D110:T110"/>
    <mergeCell ref="U110:Y110"/>
    <mergeCell ref="Z110:AD110"/>
    <mergeCell ref="AE110:AI110"/>
    <mergeCell ref="AJ110:AN110"/>
    <mergeCell ref="AE109:AI109"/>
    <mergeCell ref="AJ109:AN109"/>
    <mergeCell ref="AO109:AS109"/>
    <mergeCell ref="AT109:AX109"/>
    <mergeCell ref="AY109:BC109"/>
    <mergeCell ref="BD109:BH109"/>
    <mergeCell ref="BQ102:BT102"/>
    <mergeCell ref="BU102:BY102"/>
    <mergeCell ref="A106:BL106"/>
    <mergeCell ref="A107:BH107"/>
    <mergeCell ref="A108:C109"/>
    <mergeCell ref="D108:T109"/>
    <mergeCell ref="U108:AN108"/>
    <mergeCell ref="AO108:BH108"/>
    <mergeCell ref="U109:Y109"/>
    <mergeCell ref="Z109:AD109"/>
    <mergeCell ref="AN102:AR102"/>
    <mergeCell ref="AS102:AW102"/>
    <mergeCell ref="AX102:BA102"/>
    <mergeCell ref="BB102:BF102"/>
    <mergeCell ref="BG102:BK102"/>
    <mergeCell ref="BL102:BP102"/>
    <mergeCell ref="A102:C102"/>
    <mergeCell ref="D102:T102"/>
    <mergeCell ref="U102:Y102"/>
    <mergeCell ref="Z102:AD102"/>
    <mergeCell ref="AE102:AH102"/>
    <mergeCell ref="AI102:AM102"/>
    <mergeCell ref="AX101:BA101"/>
    <mergeCell ref="BB101:BF101"/>
    <mergeCell ref="BG101:BK101"/>
    <mergeCell ref="BL101:BP101"/>
    <mergeCell ref="BQ101:BT101"/>
    <mergeCell ref="BU101:BY101"/>
    <mergeCell ref="BQ100:BT100"/>
    <mergeCell ref="BU100:BY100"/>
    <mergeCell ref="A101:C101"/>
    <mergeCell ref="D101:T101"/>
    <mergeCell ref="U101:Y101"/>
    <mergeCell ref="Z101:AD101"/>
    <mergeCell ref="AE101:AH101"/>
    <mergeCell ref="AI101:AM101"/>
    <mergeCell ref="AN101:AR101"/>
    <mergeCell ref="AS101:AW101"/>
    <mergeCell ref="AN100:AR100"/>
    <mergeCell ref="AS100:AW100"/>
    <mergeCell ref="AX100:BA100"/>
    <mergeCell ref="BB100:BF100"/>
    <mergeCell ref="BG100:BK100"/>
    <mergeCell ref="BL100:BP100"/>
    <mergeCell ref="A100:C100"/>
    <mergeCell ref="D100:T100"/>
    <mergeCell ref="U100:Y100"/>
    <mergeCell ref="Z100:AD100"/>
    <mergeCell ref="AE100:AH100"/>
    <mergeCell ref="AI100:AM100"/>
    <mergeCell ref="AX99:BA99"/>
    <mergeCell ref="BB99:BF99"/>
    <mergeCell ref="BG99:BK99"/>
    <mergeCell ref="BL99:BP99"/>
    <mergeCell ref="BQ99:BT99"/>
    <mergeCell ref="BU99:BY99"/>
    <mergeCell ref="U99:Y99"/>
    <mergeCell ref="Z99:AD99"/>
    <mergeCell ref="AE99:AH99"/>
    <mergeCell ref="AI99:AM99"/>
    <mergeCell ref="AN99:AR99"/>
    <mergeCell ref="AS99:AW99"/>
    <mergeCell ref="BB92:BF92"/>
    <mergeCell ref="BG92:BK92"/>
    <mergeCell ref="A95:BL95"/>
    <mergeCell ref="A96:BL96"/>
    <mergeCell ref="A97:BY97"/>
    <mergeCell ref="A98:C99"/>
    <mergeCell ref="D98:T99"/>
    <mergeCell ref="U98:AM98"/>
    <mergeCell ref="AN98:BF98"/>
    <mergeCell ref="BG98:BY98"/>
    <mergeCell ref="BB91:BF91"/>
    <mergeCell ref="BG91:BK91"/>
    <mergeCell ref="A92:E92"/>
    <mergeCell ref="F92:W92"/>
    <mergeCell ref="X92:AB92"/>
    <mergeCell ref="AC92:AG92"/>
    <mergeCell ref="AH92:AL92"/>
    <mergeCell ref="AM92:AQ92"/>
    <mergeCell ref="AR92:AV92"/>
    <mergeCell ref="AW92:BA92"/>
    <mergeCell ref="BB90:BF90"/>
    <mergeCell ref="BG90:BK90"/>
    <mergeCell ref="A91:E91"/>
    <mergeCell ref="F91:W91"/>
    <mergeCell ref="X91:AB91"/>
    <mergeCell ref="AC91:AG91"/>
    <mergeCell ref="AH91:AL91"/>
    <mergeCell ref="AM91:AQ91"/>
    <mergeCell ref="AR91:AV91"/>
    <mergeCell ref="AW91:BA91"/>
    <mergeCell ref="BB89:BF89"/>
    <mergeCell ref="BG89:BK89"/>
    <mergeCell ref="A90:E90"/>
    <mergeCell ref="F90:W90"/>
    <mergeCell ref="X90:AB90"/>
    <mergeCell ref="AC90:AG90"/>
    <mergeCell ref="AH90:AL90"/>
    <mergeCell ref="AM90:AQ90"/>
    <mergeCell ref="AR90:AV90"/>
    <mergeCell ref="AW90:BA90"/>
    <mergeCell ref="A88:E89"/>
    <mergeCell ref="F88:W89"/>
    <mergeCell ref="X88:AQ88"/>
    <mergeCell ref="AR88:BK88"/>
    <mergeCell ref="X89:AB89"/>
    <mergeCell ref="AC89:AG89"/>
    <mergeCell ref="AH89:AL89"/>
    <mergeCell ref="AM89:AQ89"/>
    <mergeCell ref="AR89:AV89"/>
    <mergeCell ref="AW89:BA89"/>
    <mergeCell ref="AR81:AV81"/>
    <mergeCell ref="AW81:BA81"/>
    <mergeCell ref="BB81:BF81"/>
    <mergeCell ref="BG81:BK81"/>
    <mergeCell ref="A86:BL86"/>
    <mergeCell ref="A87:BK87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62:BY62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62:AW62"/>
    <mergeCell ref="AX62:BA62"/>
    <mergeCell ref="BB62:BF62"/>
    <mergeCell ref="BG62:BK62"/>
    <mergeCell ref="BL62:BP62"/>
    <mergeCell ref="BQ62:BT62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I61:AM61"/>
    <mergeCell ref="AN61:AR61"/>
    <mergeCell ref="AS61:AW61"/>
    <mergeCell ref="AX61:BA61"/>
    <mergeCell ref="BB61:BF61"/>
    <mergeCell ref="BG61:BK61"/>
    <mergeCell ref="BB60:BF60"/>
    <mergeCell ref="BG60:BK60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S60:AW60"/>
    <mergeCell ref="AX60:BA60"/>
    <mergeCell ref="AS59:AW59"/>
    <mergeCell ref="AX59:BA59"/>
    <mergeCell ref="BB59:BF59"/>
    <mergeCell ref="BG59:BK59"/>
    <mergeCell ref="BL59:BP59"/>
    <mergeCell ref="BQ59:BT59"/>
    <mergeCell ref="A58:D59"/>
    <mergeCell ref="E58:T59"/>
    <mergeCell ref="U58:AM58"/>
    <mergeCell ref="AN58:BF58"/>
    <mergeCell ref="BG58:BY58"/>
    <mergeCell ref="U59:Y59"/>
    <mergeCell ref="Z59:AD59"/>
    <mergeCell ref="AE59:AH59"/>
    <mergeCell ref="AI59:AM59"/>
    <mergeCell ref="AN59:AR59"/>
    <mergeCell ref="AW45:BA45"/>
    <mergeCell ref="BB45:BF45"/>
    <mergeCell ref="BG45:BK45"/>
    <mergeCell ref="A55:BY55"/>
    <mergeCell ref="A56:BY56"/>
    <mergeCell ref="A57:BY57"/>
    <mergeCell ref="AW46:BA46"/>
    <mergeCell ref="BB46:BF46"/>
    <mergeCell ref="BG46:BK46"/>
    <mergeCell ref="A47:D47"/>
    <mergeCell ref="AW44:BA44"/>
    <mergeCell ref="BB44:BF44"/>
    <mergeCell ref="BG44:BK44"/>
    <mergeCell ref="A45:D45"/>
    <mergeCell ref="E45:W45"/>
    <mergeCell ref="X45:AB45"/>
    <mergeCell ref="AC45:AG45"/>
    <mergeCell ref="AH45:AL45"/>
    <mergeCell ref="AM45:AQ45"/>
    <mergeCell ref="AR45:AV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40:BK40"/>
    <mergeCell ref="A41:D42"/>
    <mergeCell ref="E41:W42"/>
    <mergeCell ref="X41:AQ41"/>
    <mergeCell ref="AR41:BK41"/>
    <mergeCell ref="X42:AB42"/>
    <mergeCell ref="AC42:AG42"/>
    <mergeCell ref="AH42:AL42"/>
    <mergeCell ref="AM42:AQ42"/>
    <mergeCell ref="AR42:AV42"/>
    <mergeCell ref="BB30:BF30"/>
    <mergeCell ref="BG30:BK30"/>
    <mergeCell ref="BL30:BP30"/>
    <mergeCell ref="BQ30:BT30"/>
    <mergeCell ref="BU30:BY30"/>
    <mergeCell ref="A39:BL39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2 A176 A112">
    <cfRule type="cellIs" dxfId="69" priority="74" stopIfTrue="1" operator="equal">
      <formula>A101</formula>
    </cfRule>
  </conditionalFormatting>
  <conditionalFormatting sqref="A123:C123 A144:C144">
    <cfRule type="cellIs" dxfId="68" priority="75" stopIfTrue="1" operator="equal">
      <formula>A122</formula>
    </cfRule>
    <cfRule type="cellIs" dxfId="67" priority="76" stopIfTrue="1" operator="equal">
      <formula>0</formula>
    </cfRule>
  </conditionalFormatting>
  <conditionalFormatting sqref="A103">
    <cfRule type="cellIs" dxfId="66" priority="73" stopIfTrue="1" operator="equal">
      <formula>A102</formula>
    </cfRule>
  </conditionalFormatting>
  <conditionalFormatting sqref="A104">
    <cfRule type="cellIs" dxfId="65" priority="72" stopIfTrue="1" operator="equal">
      <formula>A103</formula>
    </cfRule>
  </conditionalFormatting>
  <conditionalFormatting sqref="A115">
    <cfRule type="cellIs" dxfId="64" priority="78" stopIfTrue="1" operator="equal">
      <formula>A112</formula>
    </cfRule>
  </conditionalFormatting>
  <conditionalFormatting sqref="A113">
    <cfRule type="cellIs" dxfId="63" priority="70" stopIfTrue="1" operator="equal">
      <formula>A112</formula>
    </cfRule>
  </conditionalFormatting>
  <conditionalFormatting sqref="A114">
    <cfRule type="cellIs" dxfId="62" priority="69" stopIfTrue="1" operator="equal">
      <formula>A113</formula>
    </cfRule>
  </conditionalFormatting>
  <conditionalFormatting sqref="A177">
    <cfRule type="cellIs" dxfId="61" priority="7" stopIfTrue="1" operator="equal">
      <formula>A176</formula>
    </cfRule>
  </conditionalFormatting>
  <conditionalFormatting sqref="A124:C124">
    <cfRule type="cellIs" dxfId="60" priority="66" stopIfTrue="1" operator="equal">
      <formula>A123</formula>
    </cfRule>
    <cfRule type="cellIs" dxfId="59" priority="67" stopIfTrue="1" operator="equal">
      <formula>0</formula>
    </cfRule>
  </conditionalFormatting>
  <conditionalFormatting sqref="A125:C125">
    <cfRule type="cellIs" dxfId="58" priority="64" stopIfTrue="1" operator="equal">
      <formula>A124</formula>
    </cfRule>
    <cfRule type="cellIs" dxfId="57" priority="65" stopIfTrue="1" operator="equal">
      <formula>0</formula>
    </cfRule>
  </conditionalFormatting>
  <conditionalFormatting sqref="A126:C126">
    <cfRule type="cellIs" dxfId="56" priority="62" stopIfTrue="1" operator="equal">
      <formula>A125</formula>
    </cfRule>
    <cfRule type="cellIs" dxfId="55" priority="63" stopIfTrue="1" operator="equal">
      <formula>0</formula>
    </cfRule>
  </conditionalFormatting>
  <conditionalFormatting sqref="A127:C127">
    <cfRule type="cellIs" dxfId="54" priority="60" stopIfTrue="1" operator="equal">
      <formula>A126</formula>
    </cfRule>
    <cfRule type="cellIs" dxfId="53" priority="61" stopIfTrue="1" operator="equal">
      <formula>0</formula>
    </cfRule>
  </conditionalFormatting>
  <conditionalFormatting sqref="A128:C128">
    <cfRule type="cellIs" dxfId="52" priority="58" stopIfTrue="1" operator="equal">
      <formula>A127</formula>
    </cfRule>
    <cfRule type="cellIs" dxfId="51" priority="59" stopIfTrue="1" operator="equal">
      <formula>0</formula>
    </cfRule>
  </conditionalFormatting>
  <conditionalFormatting sqref="A129:C129">
    <cfRule type="cellIs" dxfId="50" priority="56" stopIfTrue="1" operator="equal">
      <formula>A128</formula>
    </cfRule>
    <cfRule type="cellIs" dxfId="49" priority="57" stopIfTrue="1" operator="equal">
      <formula>0</formula>
    </cfRule>
  </conditionalFormatting>
  <conditionalFormatting sqref="A130:C130">
    <cfRule type="cellIs" dxfId="48" priority="54" stopIfTrue="1" operator="equal">
      <formula>A129</formula>
    </cfRule>
    <cfRule type="cellIs" dxfId="47" priority="55" stopIfTrue="1" operator="equal">
      <formula>0</formula>
    </cfRule>
  </conditionalFormatting>
  <conditionalFormatting sqref="A131:C131">
    <cfRule type="cellIs" dxfId="46" priority="52" stopIfTrue="1" operator="equal">
      <formula>A130</formula>
    </cfRule>
    <cfRule type="cellIs" dxfId="45" priority="53" stopIfTrue="1" operator="equal">
      <formula>0</formula>
    </cfRule>
  </conditionalFormatting>
  <conditionalFormatting sqref="A132:C132">
    <cfRule type="cellIs" dxfId="44" priority="50" stopIfTrue="1" operator="equal">
      <formula>A131</formula>
    </cfRule>
    <cfRule type="cellIs" dxfId="43" priority="51" stopIfTrue="1" operator="equal">
      <formula>0</formula>
    </cfRule>
  </conditionalFormatting>
  <conditionalFormatting sqref="A133:C133">
    <cfRule type="cellIs" dxfId="42" priority="48" stopIfTrue="1" operator="equal">
      <formula>A132</formula>
    </cfRule>
    <cfRule type="cellIs" dxfId="41" priority="49" stopIfTrue="1" operator="equal">
      <formula>0</formula>
    </cfRule>
  </conditionalFormatting>
  <conditionalFormatting sqref="A134:C134">
    <cfRule type="cellIs" dxfId="40" priority="46" stopIfTrue="1" operator="equal">
      <formula>A133</formula>
    </cfRule>
    <cfRule type="cellIs" dxfId="39" priority="47" stopIfTrue="1" operator="equal">
      <formula>0</formula>
    </cfRule>
  </conditionalFormatting>
  <conditionalFormatting sqref="A135:C135">
    <cfRule type="cellIs" dxfId="38" priority="44" stopIfTrue="1" operator="equal">
      <formula>A134</formula>
    </cfRule>
    <cfRule type="cellIs" dxfId="37" priority="45" stopIfTrue="1" operator="equal">
      <formula>0</formula>
    </cfRule>
  </conditionalFormatting>
  <conditionalFormatting sqref="A136:C136">
    <cfRule type="cellIs" dxfId="36" priority="42" stopIfTrue="1" operator="equal">
      <formula>A135</formula>
    </cfRule>
    <cfRule type="cellIs" dxfId="35" priority="43" stopIfTrue="1" operator="equal">
      <formula>0</formula>
    </cfRule>
  </conditionalFormatting>
  <conditionalFormatting sqref="A137:C137">
    <cfRule type="cellIs" dxfId="34" priority="40" stopIfTrue="1" operator="equal">
      <formula>A136</formula>
    </cfRule>
    <cfRule type="cellIs" dxfId="33" priority="41" stopIfTrue="1" operator="equal">
      <formula>0</formula>
    </cfRule>
  </conditionalFormatting>
  <conditionalFormatting sqref="A145:C145">
    <cfRule type="cellIs" dxfId="32" priority="36" stopIfTrue="1" operator="equal">
      <formula>A144</formula>
    </cfRule>
    <cfRule type="cellIs" dxfId="31" priority="37" stopIfTrue="1" operator="equal">
      <formula>0</formula>
    </cfRule>
  </conditionalFormatting>
  <conditionalFormatting sqref="A146:C146">
    <cfRule type="cellIs" dxfId="30" priority="34" stopIfTrue="1" operator="equal">
      <formula>A145</formula>
    </cfRule>
    <cfRule type="cellIs" dxfId="29" priority="35" stopIfTrue="1" operator="equal">
      <formula>0</formula>
    </cfRule>
  </conditionalFormatting>
  <conditionalFormatting sqref="A147:C147">
    <cfRule type="cellIs" dxfId="28" priority="32" stopIfTrue="1" operator="equal">
      <formula>A146</formula>
    </cfRule>
    <cfRule type="cellIs" dxfId="27" priority="33" stopIfTrue="1" operator="equal">
      <formula>0</formula>
    </cfRule>
  </conditionalFormatting>
  <conditionalFormatting sqref="A148:C148">
    <cfRule type="cellIs" dxfId="26" priority="30" stopIfTrue="1" operator="equal">
      <formula>A147</formula>
    </cfRule>
    <cfRule type="cellIs" dxfId="25" priority="31" stopIfTrue="1" operator="equal">
      <formula>0</formula>
    </cfRule>
  </conditionalFormatting>
  <conditionalFormatting sqref="A149:C149">
    <cfRule type="cellIs" dxfId="24" priority="28" stopIfTrue="1" operator="equal">
      <formula>A148</formula>
    </cfRule>
    <cfRule type="cellIs" dxfId="23" priority="29" stopIfTrue="1" operator="equal">
      <formula>0</formula>
    </cfRule>
  </conditionalFormatting>
  <conditionalFormatting sqref="A150:C150">
    <cfRule type="cellIs" dxfId="22" priority="26" stopIfTrue="1" operator="equal">
      <formula>A149</formula>
    </cfRule>
    <cfRule type="cellIs" dxfId="21" priority="27" stopIfTrue="1" operator="equal">
      <formula>0</formula>
    </cfRule>
  </conditionalFormatting>
  <conditionalFormatting sqref="A151:C151">
    <cfRule type="cellIs" dxfId="20" priority="24" stopIfTrue="1" operator="equal">
      <formula>A150</formula>
    </cfRule>
    <cfRule type="cellIs" dxfId="19" priority="25" stopIfTrue="1" operator="equal">
      <formula>0</formula>
    </cfRule>
  </conditionalFormatting>
  <conditionalFormatting sqref="A152:C152">
    <cfRule type="cellIs" dxfId="18" priority="22" stopIfTrue="1" operator="equal">
      <formula>A151</formula>
    </cfRule>
    <cfRule type="cellIs" dxfId="17" priority="23" stopIfTrue="1" operator="equal">
      <formula>0</formula>
    </cfRule>
  </conditionalFormatting>
  <conditionalFormatting sqref="A153:C153">
    <cfRule type="cellIs" dxfId="16" priority="20" stopIfTrue="1" operator="equal">
      <formula>A152</formula>
    </cfRule>
    <cfRule type="cellIs" dxfId="15" priority="21" stopIfTrue="1" operator="equal">
      <formula>0</formula>
    </cfRule>
  </conditionalFormatting>
  <conditionalFormatting sqref="A154:C154">
    <cfRule type="cellIs" dxfId="14" priority="18" stopIfTrue="1" operator="equal">
      <formula>A153</formula>
    </cfRule>
    <cfRule type="cellIs" dxfId="13" priority="19" stopIfTrue="1" operator="equal">
      <formula>0</formula>
    </cfRule>
  </conditionalFormatting>
  <conditionalFormatting sqref="A155:C155">
    <cfRule type="cellIs" dxfId="12" priority="16" stopIfTrue="1" operator="equal">
      <formula>A154</formula>
    </cfRule>
    <cfRule type="cellIs" dxfId="11" priority="17" stopIfTrue="1" operator="equal">
      <formula>0</formula>
    </cfRule>
  </conditionalFormatting>
  <conditionalFormatting sqref="A156:C156">
    <cfRule type="cellIs" dxfId="10" priority="14" stopIfTrue="1" operator="equal">
      <formula>A155</formula>
    </cfRule>
    <cfRule type="cellIs" dxfId="9" priority="15" stopIfTrue="1" operator="equal">
      <formula>0</formula>
    </cfRule>
  </conditionalFormatting>
  <conditionalFormatting sqref="A157:C157">
    <cfRule type="cellIs" dxfId="8" priority="12" stopIfTrue="1" operator="equal">
      <formula>A156</formula>
    </cfRule>
    <cfRule type="cellIs" dxfId="7" priority="13" stopIfTrue="1" operator="equal">
      <formula>0</formula>
    </cfRule>
  </conditionalFormatting>
  <conditionalFormatting sqref="A158:C158">
    <cfRule type="cellIs" dxfId="6" priority="10" stopIfTrue="1" operator="equal">
      <formula>A157</formula>
    </cfRule>
    <cfRule type="cellIs" dxfId="5" priority="11" stopIfTrue="1" operator="equal">
      <formula>0</formula>
    </cfRule>
  </conditionalFormatting>
  <conditionalFormatting sqref="A178">
    <cfRule type="cellIs" dxfId="4" priority="6" stopIfTrue="1" operator="equal">
      <formula>A177</formula>
    </cfRule>
  </conditionalFormatting>
  <conditionalFormatting sqref="A179">
    <cfRule type="cellIs" dxfId="3" priority="5" stopIfTrue="1" operator="equal">
      <formula>A178</formula>
    </cfRule>
  </conditionalFormatting>
  <conditionalFormatting sqref="A180">
    <cfRule type="cellIs" dxfId="2" priority="4" stopIfTrue="1" operator="equal">
      <formula>A179</formula>
    </cfRule>
  </conditionalFormatting>
  <conditionalFormatting sqref="A181">
    <cfRule type="cellIs" dxfId="1" priority="3" stopIfTrue="1" operator="equal">
      <formula>A180</formula>
    </cfRule>
  </conditionalFormatting>
  <conditionalFormatting sqref="A182">
    <cfRule type="cellIs" dxfId="0" priority="2" stopIfTrue="1" operator="equal">
      <formula>A181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КПК0712010</vt:lpstr>
      <vt:lpstr>'Додаток2 КПК0712010'!Область_печати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2020-12-30T11:58:57Z</dcterms:modified>
</cp:coreProperties>
</file>