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Виктория\Documents\Бюджeтний віддiл\"/>
    </mc:Choice>
  </mc:AlternateContent>
  <bookViews>
    <workbookView xWindow="390" yWindow="1005" windowWidth="27795" windowHeight="14385" tabRatio="522"/>
  </bookViews>
  <sheets>
    <sheet name="Додаток2 КПК0710160" sheetId="6" r:id="rId1"/>
  </sheets>
  <definedNames>
    <definedName name="_xlnm.Print_Area" localSheetId="0">'Додаток2 КПК0710160'!$A$1:$BY$242</definedName>
  </definedNames>
  <calcPr calcId="162913"/>
</workbook>
</file>

<file path=xl/calcChain.xml><?xml version="1.0" encoding="utf-8"?>
<calcChain xmlns="http://schemas.openxmlformats.org/spreadsheetml/2006/main">
  <c r="BH219" i="6" l="1"/>
  <c r="AT219" i="6"/>
  <c r="AJ219" i="6"/>
  <c r="BG210" i="6"/>
  <c r="AQ210" i="6"/>
  <c r="AZ187" i="6"/>
  <c r="AK187" i="6"/>
  <c r="BO179" i="6"/>
  <c r="AZ179" i="6"/>
  <c r="AK179" i="6"/>
  <c r="BE140" i="6"/>
  <c r="AP140" i="6"/>
  <c r="BE139" i="6"/>
  <c r="AP139" i="6"/>
  <c r="BE138" i="6"/>
  <c r="AP138" i="6"/>
  <c r="BE137" i="6"/>
  <c r="AP137" i="6"/>
  <c r="BE136" i="6"/>
  <c r="AP136" i="6"/>
  <c r="BE135" i="6"/>
  <c r="AP135" i="6"/>
  <c r="BE134" i="6"/>
  <c r="AP134" i="6"/>
  <c r="BE133" i="6"/>
  <c r="AP133" i="6"/>
  <c r="BT126" i="6"/>
  <c r="BE126" i="6"/>
  <c r="AP126" i="6"/>
  <c r="BT125" i="6"/>
  <c r="BE125" i="6"/>
  <c r="AP125" i="6"/>
  <c r="BT124" i="6"/>
  <c r="BE124" i="6"/>
  <c r="AP124" i="6"/>
  <c r="BT123" i="6"/>
  <c r="BE123" i="6"/>
  <c r="AP123" i="6"/>
  <c r="BT122" i="6"/>
  <c r="BE122" i="6"/>
  <c r="AP122" i="6"/>
  <c r="BT121" i="6"/>
  <c r="BE121" i="6"/>
  <c r="AP121" i="6"/>
  <c r="BT120" i="6"/>
  <c r="BE120" i="6"/>
  <c r="AP120" i="6"/>
  <c r="BT119" i="6"/>
  <c r="BE119" i="6"/>
  <c r="AP119" i="6"/>
  <c r="BD110" i="6"/>
  <c r="AJ110" i="6"/>
  <c r="BD109" i="6"/>
  <c r="AJ109" i="6"/>
  <c r="BU101" i="6"/>
  <c r="BB101" i="6"/>
  <c r="AI101" i="6"/>
  <c r="BU100" i="6"/>
  <c r="BB100" i="6"/>
  <c r="AI100" i="6"/>
  <c r="BG90" i="6"/>
  <c r="AM90" i="6"/>
  <c r="BG82" i="6"/>
  <c r="AM82" i="6"/>
  <c r="BG81" i="6"/>
  <c r="AM81" i="6"/>
  <c r="BG80" i="6"/>
  <c r="AM80" i="6"/>
  <c r="BG79" i="6"/>
  <c r="AM79" i="6"/>
  <c r="BG78" i="6"/>
  <c r="AM78" i="6"/>
  <c r="BG77" i="6"/>
  <c r="AM77" i="6"/>
  <c r="BG76" i="6"/>
  <c r="AM76" i="6"/>
  <c r="BU68" i="6"/>
  <c r="BB68" i="6"/>
  <c r="AI68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<sst xmlns="http://schemas.openxmlformats.org/spreadsheetml/2006/main" count="710" uniqueCount="262">
  <si>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</si>
  <si>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</si>
  <si>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</si>
  <si>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</si>
  <si>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</si>
  <si>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</si>
  <si>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</si>
  <si>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</si>
  <si>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</si>
  <si>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</si>
  <si>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</si>
  <si>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</si>
  <si>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</si>
  <si>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</si>
  <si>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</si>
  <si>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</si>
  <si>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</si>
  <si>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</si>
  <si>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</si>
  <si>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</si>
  <si>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</si>
  <si>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</si>
  <si>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</si>
  <si>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</si>
  <si>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</si>
  <si>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</si>
  <si>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</si>
  <si>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</si>
  <si>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</si>
  <si>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</si>
  <si>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</si>
  <si>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</si>
  <si>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</si>
  <si>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</si>
  <si>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</si>
  <si>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</si>
  <si>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</si>
  <si>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</si>
  <si>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</si>
  <si>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</si>
  <si>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</si>
  <si>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</si>
  <si>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</si>
  <si>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</si>
  <si>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</si>
  <si>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</si>
  <si>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</si>
  <si>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</si>
  <si>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</si>
  <si>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</si>
  <si>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</si>
  <si>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</si>
  <si>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</si>
  <si>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</si>
  <si>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</si>
  <si>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</si>
  <si>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</si>
  <si>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</si>
  <si>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</si>
  <si>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</si>
  <si>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</si>
  <si>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</si>
  <si>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</si>
  <si>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</si>
  <si>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</si>
  <si>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</si>
  <si>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</si>
  <si>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</si>
  <si>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</si>
  <si>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</si>
  <si>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</si>
  <si>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</si>
  <si>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</si>
  <si>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</si>
  <si>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</si>
  <si>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</si>
  <si>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</si>
  <si>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</si>
  <si>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</si>
  <si>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</si>
  <si>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</si>
  <si>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</si>
  <si>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</si>
  <si>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</si>
  <si>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</si>
  <si>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</si>
  <si>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</si>
  <si>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</si>
  <si>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</si>
  <si>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</si>
  <si>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</si>
  <si>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</si>
  <si>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</si>
  <si>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</si>
  <si>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</si>
  <si>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</si>
  <si>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</si>
  <si>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</si>
  <si>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</si>
  <si>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</si>
  <si>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</si>
  <si>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</si>
  <si>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</si>
  <si>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</si>
  <si>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</si>
  <si>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</si>
  <si>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</si>
  <si>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</si>
  <si>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</si>
  <si>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</si>
  <si>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</si>
  <si>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</si>
  <si>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</si>
  <si>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</si>
  <si>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</si>
  <si>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</si>
  <si>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</si>
  <si>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</si>
  <si>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</si>
  <si>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</si>
  <si>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</si>
  <si>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</si>
  <si>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</si>
  <si>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</si>
  <si>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</si>
  <si>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</si>
  <si>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</si>
  <si>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</si>
  <si>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</si>
  <si>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</si>
  <si>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</si>
  <si>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</si>
  <si>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</si>
  <si>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</si>
  <si>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</si>
  <si>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</si>
  <si>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</si>
  <si>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</si>
  <si>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</si>
  <si>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</si>
  <si>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</si>
  <si>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</si>
  <si>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</si>
  <si>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</si>
  <si>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</si>
  <si>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</si>
  <si>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</si>
  <si>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</si>
  <si>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</si>
  <si>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</si>
  <si>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</si>
  <si>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</si>
  <si>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</si>
  <si>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</si>
  <si>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</si>
  <si>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</si>
  <si>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</si>
  <si>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</si>
  <si>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</si>
  <si>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</si>
  <si>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</si>
  <si>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</si>
  <si>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</si>
  <si>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</si>
  <si>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</si>
  <si>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</si>
  <si>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</si>
  <si>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</si>
  <si>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</si>
  <si>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</si>
  <si>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</si>
  <si>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</si>
  <si>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</si>
  <si>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</si>
  <si>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</si>
  <si>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</si>
  <si>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</si>
  <si>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</si>
  <si>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</si>
  <si>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</si>
  <si>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</si>
  <si>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Капітальні трансферти підприємствам (установам, організаціям)</t>
  </si>
  <si>
    <t>Керівництво і управління відділу охорони здоров'я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</si>
  <si>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</si>
  <si>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</si>
  <si>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</si>
  <si>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</si>
  <si>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</si>
  <si>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скарг, інформаційних запитів</t>
  </si>
  <si>
    <t>журнал реєстрації</t>
  </si>
  <si>
    <t>ефективності</t>
  </si>
  <si>
    <t>кількість виконаних листів, звернень, заяв, скарг, інформаційних листів</t>
  </si>
  <si>
    <t>якості</t>
  </si>
  <si>
    <t>Частка отпрацьованих листів,заяв, скарг, звернень, інформаційних запитів</t>
  </si>
  <si>
    <t>відс.</t>
  </si>
  <si>
    <t>внутрішній облік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</si>
  <si>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</si>
  <si>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</si>
  <si>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</si>
  <si>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</si>
  <si>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</si>
  <si>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</si>
  <si>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</si>
  <si>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</si>
  <si>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</si>
  <si>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</si>
  <si>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</si>
  <si>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</si>
  <si>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Керівництво і управління відділу охорони здоров'я.</t>
  </si>
  <si>
    <t>Керівництво та управління відділу охорони здоров`я у м. Лисичанську; Реалізація державної політики з питань охорони здоров`я; Розроблення і здійснення заходів щодо охорони здоров`я; Забезпечення додержання вимог законодавства щодо охорони здоров`я; Забезпечення додержання вимог законодавства щодо забезпечення рівних прав та можливостей чоловіків та жінок у сфері охорони здоров`я</t>
  </si>
  <si>
    <t>Конституція України_x000D_
Бюджетний кодекс України _x000D_
Податковий кодекс України_x000D_
Закон України "Про державний бюджет України на 2021 рік"_x000D_
Закон України "Про місцеве самоврядування в Україні"_x000D_
Закон України "Про військово-цивільні адміністрації"_x000D_
Закон України "Про службу в органах місцевого самоврядування"_x000D_
Закон України "Про доступ до публічної інформації"_x000D_
Закон України "Про забезпечення рівних прав та можливостей жінок і чоловіків"_x000D_
Наказ МФУ "Про затвердження Методичних рекомендацій щодо впровадження та застосування гендерно орієнтованого підходу в бюджетному процесі"_x000D_
Постанова КМУ "Про упорядкування структури та умов оплати праці працівників апарату органів виконавчої влади, органів виконавчої влади, органів прокуратури, судів та інших органів" (із змінами та доповненнями)_x000D_
Наказ Міністерсва праці України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 ( із змінами та доповненнями)_x000D_
Наказ МФУ "Про затвердження Інструкції про службові відрядження в межах України та за кордон"_x000D_
Про бюджет Лисичанської міської теріторіальної громади на 2021 рік, Про схвалення прогнозу бюджету Лисичанської міської теріторіальної громади на 2022-2023 роки_x000D_
Положення про ВІДДІЛ ОХОРОНИ ЗДОРОВ'Я ВІЙСЬКОВО-ЦИВІЛЬНОЇ АДМІНІСТРАЦІЇ МІСТА ЛИСИЧАНСЬК ЛУГАНСЬКОЇ ОБЛАСТІ</t>
  </si>
  <si>
    <t>(0)(7)</t>
  </si>
  <si>
    <t>Відділ охорони здоров`я військово-цивільної адміністрації міста Лисичанськ Луганської області</t>
  </si>
  <si>
    <t>Начальник відділу охорони здоров`я</t>
  </si>
  <si>
    <t>головний спеціаліст-бухгалтер</t>
  </si>
  <si>
    <t>І.В Бондаренко</t>
  </si>
  <si>
    <t>А.В Устименко</t>
  </si>
  <si>
    <t>43250928</t>
  </si>
  <si>
    <t>12519000000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</si>
  <si>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</si>
  <si>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</si>
  <si>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</si>
  <si>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</si>
  <si>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</si>
  <si>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</si>
  <si>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</si>
  <si>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</si>
  <si>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</si>
  <si>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</si>
  <si>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</si>
  <si>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</si>
  <si>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</si>
  <si>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</si>
  <si>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</si>
  <si>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</si>
  <si>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</si>
  <si>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</si>
  <si>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</si>
  <si>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</si>
  <si>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</si>
  <si>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</si>
  <si>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</si>
  <si>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</si>
  <si>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</si>
  <si>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</si>
  <si>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</si>
  <si>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</si>
  <si>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</si>
  <si>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</si>
  <si>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</si>
  <si>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</si>
  <si>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</si>
  <si>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</si>
  <si>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</si>
  <si>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</si>
  <si>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</si>
  <si>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(0)(7)(1)(0)(1)(6)(0)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</si>
  <si>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</si>
  <si>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</si>
  <si>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</si>
  <si>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 Відділ охорони здоров'я військово-цивільної адміністрації міста Лисичанськ Луганської області</t>
  </si>
  <si>
    <t>(0)(7)(1)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</si>
</sst>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80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43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243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28.5" customHeight="1" x14ac:dyDescent="0.2">
      <c r="A4" s="11" t="s">
        <v>159</v>
      </c>
      <c r="B4" s="126" t="s">
        <v>212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211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217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6" t="s">
        <v>260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261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217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28" t="s">
        <v>256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257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258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259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218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244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4" t="s">
        <v>208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30" customHeight="1" x14ac:dyDescent="0.2">
      <c r="A18" s="124" t="s">
        <v>209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240" customHeight="1" x14ac:dyDescent="0.2">
      <c r="A21" s="124" t="s">
        <v>210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229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219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220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223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230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99947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99947</v>
      </c>
      <c r="AJ30" s="97"/>
      <c r="AK30" s="97"/>
      <c r="AL30" s="97"/>
      <c r="AM30" s="98"/>
      <c r="AN30" s="96">
        <v>870108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870108</v>
      </c>
      <c r="BC30" s="97"/>
      <c r="BD30" s="97"/>
      <c r="BE30" s="97"/>
      <c r="BF30" s="98"/>
      <c r="BG30" s="96">
        <v>1206565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1206565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78900</v>
      </c>
      <c r="AA31" s="95"/>
      <c r="AB31" s="95"/>
      <c r="AC31" s="95"/>
      <c r="AD31" s="95"/>
      <c r="AE31" s="96">
        <v>78900</v>
      </c>
      <c r="AF31" s="97"/>
      <c r="AG31" s="97"/>
      <c r="AH31" s="98"/>
      <c r="AI31" s="96">
        <f>IF(ISNUMBER(U31),U31,0)+IF(ISNUMBER(Z31),Z31,0)</f>
        <v>78900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38.25" customHeight="1" x14ac:dyDescent="0.2">
      <c r="A32" s="89">
        <v>602400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78900</v>
      </c>
      <c r="AA32" s="95"/>
      <c r="AB32" s="95"/>
      <c r="AC32" s="95"/>
      <c r="AD32" s="95"/>
      <c r="AE32" s="96">
        <v>78900</v>
      </c>
      <c r="AF32" s="97"/>
      <c r="AG32" s="97"/>
      <c r="AH32" s="98"/>
      <c r="AI32" s="96">
        <f>IF(ISNUMBER(U32),U32,0)+IF(ISNUMBER(Z32),Z32,0)</f>
        <v>78900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0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6" customFormat="1" ht="12.75" customHeight="1" x14ac:dyDescent="0.2">
      <c r="A33" s="87"/>
      <c r="B33" s="85"/>
      <c r="C33" s="85"/>
      <c r="D33" s="86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99947</v>
      </c>
      <c r="V33" s="103"/>
      <c r="W33" s="103"/>
      <c r="X33" s="103"/>
      <c r="Y33" s="103"/>
      <c r="Z33" s="103">
        <v>78900</v>
      </c>
      <c r="AA33" s="103"/>
      <c r="AB33" s="103"/>
      <c r="AC33" s="103"/>
      <c r="AD33" s="103"/>
      <c r="AE33" s="104">
        <v>78900</v>
      </c>
      <c r="AF33" s="105"/>
      <c r="AG33" s="105"/>
      <c r="AH33" s="106"/>
      <c r="AI33" s="104">
        <f>IF(ISNUMBER(U33),U33,0)+IF(ISNUMBER(Z33),Z33,0)</f>
        <v>178847</v>
      </c>
      <c r="AJ33" s="105"/>
      <c r="AK33" s="105"/>
      <c r="AL33" s="105"/>
      <c r="AM33" s="106"/>
      <c r="AN33" s="104">
        <v>870108</v>
      </c>
      <c r="AO33" s="105"/>
      <c r="AP33" s="105"/>
      <c r="AQ33" s="105"/>
      <c r="AR33" s="106"/>
      <c r="AS33" s="104">
        <v>0</v>
      </c>
      <c r="AT33" s="105"/>
      <c r="AU33" s="105"/>
      <c r="AV33" s="105"/>
      <c r="AW33" s="106"/>
      <c r="AX33" s="104">
        <v>0</v>
      </c>
      <c r="AY33" s="105"/>
      <c r="AZ33" s="105"/>
      <c r="BA33" s="106"/>
      <c r="BB33" s="104">
        <f>IF(ISNUMBER(AN33),AN33,0)+IF(ISNUMBER(AS33),AS33,0)</f>
        <v>870108</v>
      </c>
      <c r="BC33" s="105"/>
      <c r="BD33" s="105"/>
      <c r="BE33" s="105"/>
      <c r="BF33" s="106"/>
      <c r="BG33" s="104">
        <v>1206565</v>
      </c>
      <c r="BH33" s="105"/>
      <c r="BI33" s="105"/>
      <c r="BJ33" s="105"/>
      <c r="BK33" s="106"/>
      <c r="BL33" s="104">
        <v>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1206565</v>
      </c>
      <c r="BV33" s="105"/>
      <c r="BW33" s="105"/>
      <c r="BX33" s="105"/>
      <c r="BY33" s="106"/>
    </row>
    <row r="35" spans="1:79" ht="14.25" customHeight="1" x14ac:dyDescent="0.2">
      <c r="A35" s="58" t="s">
        <v>245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5" customHeight="1" x14ac:dyDescent="0.2">
      <c r="A36" s="53" t="s">
        <v>219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</row>
    <row r="37" spans="1:79" ht="22.5" customHeight="1" x14ac:dyDescent="0.2">
      <c r="A37" s="61" t="s">
        <v>2</v>
      </c>
      <c r="B37" s="62"/>
      <c r="C37" s="62"/>
      <c r="D37" s="63"/>
      <c r="E37" s="61" t="s">
        <v>19</v>
      </c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3"/>
      <c r="X37" s="30" t="s">
        <v>241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2"/>
      <c r="AR37" s="36" t="s">
        <v>246</v>
      </c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</row>
    <row r="38" spans="1:79" ht="36" customHeight="1" x14ac:dyDescent="0.2">
      <c r="A38" s="64"/>
      <c r="B38" s="65"/>
      <c r="C38" s="65"/>
      <c r="D38" s="66"/>
      <c r="E38" s="64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6"/>
      <c r="X38" s="36" t="s">
        <v>4</v>
      </c>
      <c r="Y38" s="36"/>
      <c r="Z38" s="36"/>
      <c r="AA38" s="36"/>
      <c r="AB38" s="36"/>
      <c r="AC38" s="36" t="s">
        <v>3</v>
      </c>
      <c r="AD38" s="36"/>
      <c r="AE38" s="36"/>
      <c r="AF38" s="36"/>
      <c r="AG38" s="36"/>
      <c r="AH38" s="46" t="s">
        <v>116</v>
      </c>
      <c r="AI38" s="47"/>
      <c r="AJ38" s="47"/>
      <c r="AK38" s="47"/>
      <c r="AL38" s="48"/>
      <c r="AM38" s="30" t="s">
        <v>5</v>
      </c>
      <c r="AN38" s="31"/>
      <c r="AO38" s="31"/>
      <c r="AP38" s="31"/>
      <c r="AQ38" s="32"/>
      <c r="AR38" s="30" t="s">
        <v>4</v>
      </c>
      <c r="AS38" s="31"/>
      <c r="AT38" s="31"/>
      <c r="AU38" s="31"/>
      <c r="AV38" s="32"/>
      <c r="AW38" s="30" t="s">
        <v>3</v>
      </c>
      <c r="AX38" s="31"/>
      <c r="AY38" s="31"/>
      <c r="AZ38" s="31"/>
      <c r="BA38" s="32"/>
      <c r="BB38" s="46" t="s">
        <v>116</v>
      </c>
      <c r="BC38" s="47"/>
      <c r="BD38" s="47"/>
      <c r="BE38" s="47"/>
      <c r="BF38" s="48"/>
      <c r="BG38" s="30" t="s">
        <v>96</v>
      </c>
      <c r="BH38" s="31"/>
      <c r="BI38" s="31"/>
      <c r="BJ38" s="31"/>
      <c r="BK38" s="32"/>
    </row>
    <row r="39" spans="1:79" ht="15" customHeight="1" x14ac:dyDescent="0.2">
      <c r="A39" s="30">
        <v>1</v>
      </c>
      <c r="B39" s="31"/>
      <c r="C39" s="31"/>
      <c r="D39" s="32"/>
      <c r="E39" s="30">
        <v>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36">
        <v>3</v>
      </c>
      <c r="Y39" s="36"/>
      <c r="Z39" s="36"/>
      <c r="AA39" s="36"/>
      <c r="AB39" s="36"/>
      <c r="AC39" s="36">
        <v>4</v>
      </c>
      <c r="AD39" s="36"/>
      <c r="AE39" s="36"/>
      <c r="AF39" s="36"/>
      <c r="AG39" s="36"/>
      <c r="AH39" s="36">
        <v>5</v>
      </c>
      <c r="AI39" s="36"/>
      <c r="AJ39" s="36"/>
      <c r="AK39" s="36"/>
      <c r="AL39" s="36"/>
      <c r="AM39" s="36">
        <v>6</v>
      </c>
      <c r="AN39" s="36"/>
      <c r="AO39" s="36"/>
      <c r="AP39" s="36"/>
      <c r="AQ39" s="36"/>
      <c r="AR39" s="30">
        <v>7</v>
      </c>
      <c r="AS39" s="31"/>
      <c r="AT39" s="31"/>
      <c r="AU39" s="31"/>
      <c r="AV39" s="32"/>
      <c r="AW39" s="30">
        <v>8</v>
      </c>
      <c r="AX39" s="31"/>
      <c r="AY39" s="31"/>
      <c r="AZ39" s="31"/>
      <c r="BA39" s="32"/>
      <c r="BB39" s="30">
        <v>9</v>
      </c>
      <c r="BC39" s="31"/>
      <c r="BD39" s="31"/>
      <c r="BE39" s="31"/>
      <c r="BF39" s="32"/>
      <c r="BG39" s="30">
        <v>10</v>
      </c>
      <c r="BH39" s="31"/>
      <c r="BI39" s="31"/>
      <c r="BJ39" s="31"/>
      <c r="BK39" s="32"/>
    </row>
    <row r="40" spans="1:79" ht="20.25" hidden="1" customHeight="1" x14ac:dyDescent="0.2">
      <c r="A40" s="33" t="s">
        <v>56</v>
      </c>
      <c r="B40" s="34"/>
      <c r="C40" s="34"/>
      <c r="D40" s="35"/>
      <c r="E40" s="33" t="s">
        <v>57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5"/>
      <c r="X40" s="38" t="s">
        <v>60</v>
      </c>
      <c r="Y40" s="38"/>
      <c r="Z40" s="38"/>
      <c r="AA40" s="38"/>
      <c r="AB40" s="38"/>
      <c r="AC40" s="38" t="s">
        <v>61</v>
      </c>
      <c r="AD40" s="38"/>
      <c r="AE40" s="38"/>
      <c r="AF40" s="38"/>
      <c r="AG40" s="38"/>
      <c r="AH40" s="33" t="s">
        <v>94</v>
      </c>
      <c r="AI40" s="34"/>
      <c r="AJ40" s="34"/>
      <c r="AK40" s="34"/>
      <c r="AL40" s="35"/>
      <c r="AM40" s="50" t="s">
        <v>171</v>
      </c>
      <c r="AN40" s="51"/>
      <c r="AO40" s="51"/>
      <c r="AP40" s="51"/>
      <c r="AQ40" s="52"/>
      <c r="AR40" s="33" t="s">
        <v>62</v>
      </c>
      <c r="AS40" s="34"/>
      <c r="AT40" s="34"/>
      <c r="AU40" s="34"/>
      <c r="AV40" s="35"/>
      <c r="AW40" s="33" t="s">
        <v>63</v>
      </c>
      <c r="AX40" s="34"/>
      <c r="AY40" s="34"/>
      <c r="AZ40" s="34"/>
      <c r="BA40" s="35"/>
      <c r="BB40" s="33" t="s">
        <v>95</v>
      </c>
      <c r="BC40" s="34"/>
      <c r="BD40" s="34"/>
      <c r="BE40" s="34"/>
      <c r="BF40" s="35"/>
      <c r="BG40" s="50" t="s">
        <v>171</v>
      </c>
      <c r="BH40" s="51"/>
      <c r="BI40" s="51"/>
      <c r="BJ40" s="51"/>
      <c r="BK40" s="52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1257985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1257985</v>
      </c>
      <c r="AN41" s="97"/>
      <c r="AO41" s="97"/>
      <c r="AP41" s="97"/>
      <c r="AQ41" s="98"/>
      <c r="AR41" s="96">
        <v>1324659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1324659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0</v>
      </c>
      <c r="BH42" s="95"/>
      <c r="BI42" s="95"/>
      <c r="BJ42" s="95"/>
      <c r="BK42" s="95"/>
    </row>
    <row r="43" spans="1:79" s="99" customFormat="1" ht="25.5" customHeight="1" x14ac:dyDescent="0.2">
      <c r="A43" s="89">
        <v>602400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0</v>
      </c>
      <c r="BH43" s="95"/>
      <c r="BI43" s="95"/>
      <c r="BJ43" s="95"/>
      <c r="BK43" s="95"/>
    </row>
    <row r="44" spans="1:79" s="6" customFormat="1" ht="12.75" customHeight="1" x14ac:dyDescent="0.2">
      <c r="A44" s="87"/>
      <c r="B44" s="85"/>
      <c r="C44" s="85"/>
      <c r="D44" s="86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1257985</v>
      </c>
      <c r="Y44" s="105"/>
      <c r="Z44" s="105"/>
      <c r="AA44" s="105"/>
      <c r="AB44" s="106"/>
      <c r="AC44" s="104">
        <v>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1257985</v>
      </c>
      <c r="AN44" s="105"/>
      <c r="AO44" s="105"/>
      <c r="AP44" s="105"/>
      <c r="AQ44" s="106"/>
      <c r="AR44" s="104">
        <v>1324659</v>
      </c>
      <c r="AS44" s="105"/>
      <c r="AT44" s="105"/>
      <c r="AU44" s="105"/>
      <c r="AV44" s="106"/>
      <c r="AW44" s="104">
        <v>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1324659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42" t="s">
        <v>117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9"/>
    </row>
    <row r="48" spans="1:79" ht="14.25" customHeight="1" x14ac:dyDescent="0.2">
      <c r="A48" s="42" t="s">
        <v>231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</row>
    <row r="49" spans="1:79" ht="15" customHeight="1" x14ac:dyDescent="0.2">
      <c r="A49" s="40" t="s">
        <v>219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</row>
    <row r="50" spans="1:79" ht="23.1" customHeight="1" x14ac:dyDescent="0.2">
      <c r="A50" s="67" t="s">
        <v>118</v>
      </c>
      <c r="B50" s="68"/>
      <c r="C50" s="68"/>
      <c r="D50" s="69"/>
      <c r="E50" s="36" t="s">
        <v>19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0" t="s">
        <v>220</v>
      </c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2"/>
      <c r="AN50" s="30" t="s">
        <v>223</v>
      </c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2"/>
      <c r="BG50" s="30" t="s">
        <v>230</v>
      </c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2"/>
    </row>
    <row r="51" spans="1:79" ht="48.75" customHeight="1" x14ac:dyDescent="0.2">
      <c r="A51" s="70"/>
      <c r="B51" s="71"/>
      <c r="C51" s="71"/>
      <c r="D51" s="72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0" t="s">
        <v>4</v>
      </c>
      <c r="V51" s="31"/>
      <c r="W51" s="31"/>
      <c r="X51" s="31"/>
      <c r="Y51" s="32"/>
      <c r="Z51" s="30" t="s">
        <v>3</v>
      </c>
      <c r="AA51" s="31"/>
      <c r="AB51" s="31"/>
      <c r="AC51" s="31"/>
      <c r="AD51" s="32"/>
      <c r="AE51" s="46" t="s">
        <v>116</v>
      </c>
      <c r="AF51" s="47"/>
      <c r="AG51" s="47"/>
      <c r="AH51" s="48"/>
      <c r="AI51" s="30" t="s">
        <v>5</v>
      </c>
      <c r="AJ51" s="31"/>
      <c r="AK51" s="31"/>
      <c r="AL51" s="31"/>
      <c r="AM51" s="32"/>
      <c r="AN51" s="30" t="s">
        <v>4</v>
      </c>
      <c r="AO51" s="31"/>
      <c r="AP51" s="31"/>
      <c r="AQ51" s="31"/>
      <c r="AR51" s="32"/>
      <c r="AS51" s="30" t="s">
        <v>3</v>
      </c>
      <c r="AT51" s="31"/>
      <c r="AU51" s="31"/>
      <c r="AV51" s="31"/>
      <c r="AW51" s="32"/>
      <c r="AX51" s="46" t="s">
        <v>116</v>
      </c>
      <c r="AY51" s="47"/>
      <c r="AZ51" s="47"/>
      <c r="BA51" s="48"/>
      <c r="BB51" s="30" t="s">
        <v>96</v>
      </c>
      <c r="BC51" s="31"/>
      <c r="BD51" s="31"/>
      <c r="BE51" s="31"/>
      <c r="BF51" s="32"/>
      <c r="BG51" s="30" t="s">
        <v>4</v>
      </c>
      <c r="BH51" s="31"/>
      <c r="BI51" s="31"/>
      <c r="BJ51" s="31"/>
      <c r="BK51" s="32"/>
      <c r="BL51" s="30" t="s">
        <v>3</v>
      </c>
      <c r="BM51" s="31"/>
      <c r="BN51" s="31"/>
      <c r="BO51" s="31"/>
      <c r="BP51" s="32"/>
      <c r="BQ51" s="46" t="s">
        <v>116</v>
      </c>
      <c r="BR51" s="47"/>
      <c r="BS51" s="47"/>
      <c r="BT51" s="48"/>
      <c r="BU51" s="30" t="s">
        <v>97</v>
      </c>
      <c r="BV51" s="31"/>
      <c r="BW51" s="31"/>
      <c r="BX51" s="31"/>
      <c r="BY51" s="32"/>
    </row>
    <row r="52" spans="1:79" ht="15" customHeight="1" x14ac:dyDescent="0.2">
      <c r="A52" s="30">
        <v>1</v>
      </c>
      <c r="B52" s="31"/>
      <c r="C52" s="31"/>
      <c r="D52" s="32"/>
      <c r="E52" s="30">
        <v>2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2"/>
      <c r="U52" s="30">
        <v>3</v>
      </c>
      <c r="V52" s="31"/>
      <c r="W52" s="31"/>
      <c r="X52" s="31"/>
      <c r="Y52" s="32"/>
      <c r="Z52" s="30">
        <v>4</v>
      </c>
      <c r="AA52" s="31"/>
      <c r="AB52" s="31"/>
      <c r="AC52" s="31"/>
      <c r="AD52" s="32"/>
      <c r="AE52" s="30">
        <v>5</v>
      </c>
      <c r="AF52" s="31"/>
      <c r="AG52" s="31"/>
      <c r="AH52" s="32"/>
      <c r="AI52" s="30">
        <v>6</v>
      </c>
      <c r="AJ52" s="31"/>
      <c r="AK52" s="31"/>
      <c r="AL52" s="31"/>
      <c r="AM52" s="32"/>
      <c r="AN52" s="30">
        <v>7</v>
      </c>
      <c r="AO52" s="31"/>
      <c r="AP52" s="31"/>
      <c r="AQ52" s="31"/>
      <c r="AR52" s="32"/>
      <c r="AS52" s="30">
        <v>8</v>
      </c>
      <c r="AT52" s="31"/>
      <c r="AU52" s="31"/>
      <c r="AV52" s="31"/>
      <c r="AW52" s="32"/>
      <c r="AX52" s="30">
        <v>9</v>
      </c>
      <c r="AY52" s="31"/>
      <c r="AZ52" s="31"/>
      <c r="BA52" s="32"/>
      <c r="BB52" s="30">
        <v>10</v>
      </c>
      <c r="BC52" s="31"/>
      <c r="BD52" s="31"/>
      <c r="BE52" s="31"/>
      <c r="BF52" s="32"/>
      <c r="BG52" s="30">
        <v>11</v>
      </c>
      <c r="BH52" s="31"/>
      <c r="BI52" s="31"/>
      <c r="BJ52" s="31"/>
      <c r="BK52" s="32"/>
      <c r="BL52" s="30">
        <v>12</v>
      </c>
      <c r="BM52" s="31"/>
      <c r="BN52" s="31"/>
      <c r="BO52" s="31"/>
      <c r="BP52" s="32"/>
      <c r="BQ52" s="30">
        <v>13</v>
      </c>
      <c r="BR52" s="31"/>
      <c r="BS52" s="31"/>
      <c r="BT52" s="32"/>
      <c r="BU52" s="30">
        <v>14</v>
      </c>
      <c r="BV52" s="31"/>
      <c r="BW52" s="31"/>
      <c r="BX52" s="31"/>
      <c r="BY52" s="32"/>
    </row>
    <row r="53" spans="1:79" s="1" customFormat="1" ht="12.75" hidden="1" customHeight="1" x14ac:dyDescent="0.2">
      <c r="A53" s="33" t="s">
        <v>64</v>
      </c>
      <c r="B53" s="34"/>
      <c r="C53" s="34"/>
      <c r="D53" s="35"/>
      <c r="E53" s="33" t="s">
        <v>57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5"/>
      <c r="U53" s="33" t="s">
        <v>65</v>
      </c>
      <c r="V53" s="34"/>
      <c r="W53" s="34"/>
      <c r="X53" s="34"/>
      <c r="Y53" s="35"/>
      <c r="Z53" s="33" t="s">
        <v>66</v>
      </c>
      <c r="AA53" s="34"/>
      <c r="AB53" s="34"/>
      <c r="AC53" s="34"/>
      <c r="AD53" s="35"/>
      <c r="AE53" s="33" t="s">
        <v>91</v>
      </c>
      <c r="AF53" s="34"/>
      <c r="AG53" s="34"/>
      <c r="AH53" s="35"/>
      <c r="AI53" s="50" t="s">
        <v>170</v>
      </c>
      <c r="AJ53" s="51"/>
      <c r="AK53" s="51"/>
      <c r="AL53" s="51"/>
      <c r="AM53" s="52"/>
      <c r="AN53" s="33" t="s">
        <v>67</v>
      </c>
      <c r="AO53" s="34"/>
      <c r="AP53" s="34"/>
      <c r="AQ53" s="34"/>
      <c r="AR53" s="35"/>
      <c r="AS53" s="33" t="s">
        <v>68</v>
      </c>
      <c r="AT53" s="34"/>
      <c r="AU53" s="34"/>
      <c r="AV53" s="34"/>
      <c r="AW53" s="35"/>
      <c r="AX53" s="33" t="s">
        <v>92</v>
      </c>
      <c r="AY53" s="34"/>
      <c r="AZ53" s="34"/>
      <c r="BA53" s="35"/>
      <c r="BB53" s="50" t="s">
        <v>170</v>
      </c>
      <c r="BC53" s="51"/>
      <c r="BD53" s="51"/>
      <c r="BE53" s="51"/>
      <c r="BF53" s="52"/>
      <c r="BG53" s="33" t="s">
        <v>58</v>
      </c>
      <c r="BH53" s="34"/>
      <c r="BI53" s="34"/>
      <c r="BJ53" s="34"/>
      <c r="BK53" s="35"/>
      <c r="BL53" s="33" t="s">
        <v>59</v>
      </c>
      <c r="BM53" s="34"/>
      <c r="BN53" s="34"/>
      <c r="BO53" s="34"/>
      <c r="BP53" s="35"/>
      <c r="BQ53" s="33" t="s">
        <v>93</v>
      </c>
      <c r="BR53" s="34"/>
      <c r="BS53" s="34"/>
      <c r="BT53" s="35"/>
      <c r="BU53" s="50" t="s">
        <v>170</v>
      </c>
      <c r="BV53" s="51"/>
      <c r="BW53" s="51"/>
      <c r="BX53" s="51"/>
      <c r="BY53" s="52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71280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71280</v>
      </c>
      <c r="AJ54" s="97"/>
      <c r="AK54" s="97"/>
      <c r="AL54" s="97"/>
      <c r="AM54" s="98"/>
      <c r="AN54" s="96">
        <v>667039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667039</v>
      </c>
      <c r="BC54" s="97"/>
      <c r="BD54" s="97"/>
      <c r="BE54" s="97"/>
      <c r="BF54" s="98"/>
      <c r="BG54" s="96">
        <v>913609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913609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15682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15682</v>
      </c>
      <c r="AJ55" s="97"/>
      <c r="AK55" s="97"/>
      <c r="AL55" s="97"/>
      <c r="AM55" s="98"/>
      <c r="AN55" s="96">
        <v>147691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147691</v>
      </c>
      <c r="BC55" s="97"/>
      <c r="BD55" s="97"/>
      <c r="BE55" s="97"/>
      <c r="BF55" s="98"/>
      <c r="BG55" s="96">
        <v>200994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200994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12985</v>
      </c>
      <c r="V56" s="97"/>
      <c r="W56" s="97"/>
      <c r="X56" s="97"/>
      <c r="Y56" s="98"/>
      <c r="Z56" s="96">
        <v>0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12985</v>
      </c>
      <c r="AJ56" s="97"/>
      <c r="AK56" s="97"/>
      <c r="AL56" s="97"/>
      <c r="AM56" s="98"/>
      <c r="AN56" s="96">
        <v>26812</v>
      </c>
      <c r="AO56" s="97"/>
      <c r="AP56" s="97"/>
      <c r="AQ56" s="97"/>
      <c r="AR56" s="98"/>
      <c r="AS56" s="96">
        <v>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26812</v>
      </c>
      <c r="BC56" s="97"/>
      <c r="BD56" s="97"/>
      <c r="BE56" s="97"/>
      <c r="BF56" s="98"/>
      <c r="BG56" s="96">
        <v>44642</v>
      </c>
      <c r="BH56" s="97"/>
      <c r="BI56" s="97"/>
      <c r="BJ56" s="97"/>
      <c r="BK56" s="98"/>
      <c r="BL56" s="96">
        <v>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44642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0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0</v>
      </c>
      <c r="AJ57" s="97"/>
      <c r="AK57" s="97"/>
      <c r="AL57" s="97"/>
      <c r="AM57" s="98"/>
      <c r="AN57" s="96">
        <v>18200</v>
      </c>
      <c r="AO57" s="97"/>
      <c r="AP57" s="97"/>
      <c r="AQ57" s="97"/>
      <c r="AR57" s="98"/>
      <c r="AS57" s="96">
        <v>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18200</v>
      </c>
      <c r="BC57" s="97"/>
      <c r="BD57" s="97"/>
      <c r="BE57" s="97"/>
      <c r="BF57" s="98"/>
      <c r="BG57" s="96">
        <v>36954</v>
      </c>
      <c r="BH57" s="97"/>
      <c r="BI57" s="97"/>
      <c r="BJ57" s="97"/>
      <c r="BK57" s="98"/>
      <c r="BL57" s="96">
        <v>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36954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0</v>
      </c>
      <c r="V58" s="97"/>
      <c r="W58" s="97"/>
      <c r="X58" s="97"/>
      <c r="Y58" s="98"/>
      <c r="Z58" s="96">
        <v>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0</v>
      </c>
      <c r="AJ58" s="97"/>
      <c r="AK58" s="97"/>
      <c r="AL58" s="97"/>
      <c r="AM58" s="98"/>
      <c r="AN58" s="96">
        <v>10366</v>
      </c>
      <c r="AO58" s="97"/>
      <c r="AP58" s="97"/>
      <c r="AQ58" s="97"/>
      <c r="AR58" s="98"/>
      <c r="AS58" s="96">
        <v>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10366</v>
      </c>
      <c r="BC58" s="97"/>
      <c r="BD58" s="97"/>
      <c r="BE58" s="97"/>
      <c r="BF58" s="98"/>
      <c r="BG58" s="96">
        <v>10366</v>
      </c>
      <c r="BH58" s="97"/>
      <c r="BI58" s="97"/>
      <c r="BJ58" s="97"/>
      <c r="BK58" s="98"/>
      <c r="BL58" s="96">
        <v>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10366</v>
      </c>
      <c r="BV58" s="97"/>
      <c r="BW58" s="97"/>
      <c r="BX58" s="97"/>
      <c r="BY58" s="98"/>
    </row>
    <row r="59" spans="1:79" s="99" customFormat="1" ht="25.5" customHeight="1" x14ac:dyDescent="0.2">
      <c r="A59" s="89">
        <v>3210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0</v>
      </c>
      <c r="V59" s="97"/>
      <c r="W59" s="97"/>
      <c r="X59" s="97"/>
      <c r="Y59" s="98"/>
      <c r="Z59" s="96">
        <v>78900</v>
      </c>
      <c r="AA59" s="97"/>
      <c r="AB59" s="97"/>
      <c r="AC59" s="97"/>
      <c r="AD59" s="98"/>
      <c r="AE59" s="96">
        <v>78900</v>
      </c>
      <c r="AF59" s="97"/>
      <c r="AG59" s="97"/>
      <c r="AH59" s="98"/>
      <c r="AI59" s="96">
        <f>IF(ISNUMBER(U59),U59,0)+IF(ISNUMBER(Z59),Z59,0)</f>
        <v>78900</v>
      </c>
      <c r="AJ59" s="97"/>
      <c r="AK59" s="97"/>
      <c r="AL59" s="97"/>
      <c r="AM59" s="98"/>
      <c r="AN59" s="96">
        <v>0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0</v>
      </c>
      <c r="BC59" s="97"/>
      <c r="BD59" s="97"/>
      <c r="BE59" s="97"/>
      <c r="BF59" s="98"/>
      <c r="BG59" s="96">
        <v>0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0</v>
      </c>
      <c r="BV59" s="97"/>
      <c r="BW59" s="97"/>
      <c r="BX59" s="97"/>
      <c r="BY59" s="98"/>
    </row>
    <row r="60" spans="1:79" s="6" customFormat="1" ht="12.75" customHeight="1" x14ac:dyDescent="0.2">
      <c r="A60" s="87"/>
      <c r="B60" s="85"/>
      <c r="C60" s="85"/>
      <c r="D60" s="86"/>
      <c r="E60" s="100" t="s">
        <v>147</v>
      </c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2"/>
      <c r="U60" s="104">
        <v>99947</v>
      </c>
      <c r="V60" s="105"/>
      <c r="W60" s="105"/>
      <c r="X60" s="105"/>
      <c r="Y60" s="106"/>
      <c r="Z60" s="104">
        <v>78900</v>
      </c>
      <c r="AA60" s="105"/>
      <c r="AB60" s="105"/>
      <c r="AC60" s="105"/>
      <c r="AD60" s="106"/>
      <c r="AE60" s="104">
        <v>78900</v>
      </c>
      <c r="AF60" s="105"/>
      <c r="AG60" s="105"/>
      <c r="AH60" s="106"/>
      <c r="AI60" s="104">
        <f>IF(ISNUMBER(U60),U60,0)+IF(ISNUMBER(Z60),Z60,0)</f>
        <v>178847</v>
      </c>
      <c r="AJ60" s="105"/>
      <c r="AK60" s="105"/>
      <c r="AL60" s="105"/>
      <c r="AM60" s="106"/>
      <c r="AN60" s="104">
        <v>870108</v>
      </c>
      <c r="AO60" s="105"/>
      <c r="AP60" s="105"/>
      <c r="AQ60" s="105"/>
      <c r="AR60" s="106"/>
      <c r="AS60" s="104">
        <v>0</v>
      </c>
      <c r="AT60" s="105"/>
      <c r="AU60" s="105"/>
      <c r="AV60" s="105"/>
      <c r="AW60" s="106"/>
      <c r="AX60" s="104">
        <v>0</v>
      </c>
      <c r="AY60" s="105"/>
      <c r="AZ60" s="105"/>
      <c r="BA60" s="106"/>
      <c r="BB60" s="104">
        <f>IF(ISNUMBER(AN60),AN60,0)+IF(ISNUMBER(AS60),AS60,0)</f>
        <v>870108</v>
      </c>
      <c r="BC60" s="105"/>
      <c r="BD60" s="105"/>
      <c r="BE60" s="105"/>
      <c r="BF60" s="106"/>
      <c r="BG60" s="104">
        <v>1206565</v>
      </c>
      <c r="BH60" s="105"/>
      <c r="BI60" s="105"/>
      <c r="BJ60" s="105"/>
      <c r="BK60" s="106"/>
      <c r="BL60" s="104">
        <v>0</v>
      </c>
      <c r="BM60" s="105"/>
      <c r="BN60" s="105"/>
      <c r="BO60" s="105"/>
      <c r="BP60" s="106"/>
      <c r="BQ60" s="104">
        <v>0</v>
      </c>
      <c r="BR60" s="105"/>
      <c r="BS60" s="105"/>
      <c r="BT60" s="106"/>
      <c r="BU60" s="104">
        <f>IF(ISNUMBER(BG60),BG60,0)+IF(ISNUMBER(BL60),BL60,0)</f>
        <v>1206565</v>
      </c>
      <c r="BV60" s="105"/>
      <c r="BW60" s="105"/>
      <c r="BX60" s="105"/>
      <c r="BY60" s="106"/>
    </row>
    <row r="62" spans="1:79" ht="14.25" customHeight="1" x14ac:dyDescent="0.2">
      <c r="A62" s="42" t="s">
        <v>232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</row>
    <row r="63" spans="1:79" ht="15" customHeight="1" x14ac:dyDescent="0.2">
      <c r="A63" s="53" t="s">
        <v>219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</row>
    <row r="64" spans="1:79" ht="23.1" customHeight="1" x14ac:dyDescent="0.2">
      <c r="A64" s="67" t="s">
        <v>119</v>
      </c>
      <c r="B64" s="68"/>
      <c r="C64" s="68"/>
      <c r="D64" s="68"/>
      <c r="E64" s="69"/>
      <c r="F64" s="36" t="s">
        <v>19</v>
      </c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0" t="s">
        <v>220</v>
      </c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2"/>
      <c r="AN64" s="30" t="s">
        <v>223</v>
      </c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2"/>
      <c r="BG64" s="30" t="s">
        <v>230</v>
      </c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2"/>
    </row>
    <row r="65" spans="1:79" ht="51.75" customHeight="1" x14ac:dyDescent="0.2">
      <c r="A65" s="70"/>
      <c r="B65" s="71"/>
      <c r="C65" s="71"/>
      <c r="D65" s="71"/>
      <c r="E65" s="72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0" t="s">
        <v>4</v>
      </c>
      <c r="V65" s="31"/>
      <c r="W65" s="31"/>
      <c r="X65" s="31"/>
      <c r="Y65" s="32"/>
      <c r="Z65" s="30" t="s">
        <v>3</v>
      </c>
      <c r="AA65" s="31"/>
      <c r="AB65" s="31"/>
      <c r="AC65" s="31"/>
      <c r="AD65" s="32"/>
      <c r="AE65" s="46" t="s">
        <v>116</v>
      </c>
      <c r="AF65" s="47"/>
      <c r="AG65" s="47"/>
      <c r="AH65" s="48"/>
      <c r="AI65" s="30" t="s">
        <v>5</v>
      </c>
      <c r="AJ65" s="31"/>
      <c r="AK65" s="31"/>
      <c r="AL65" s="31"/>
      <c r="AM65" s="32"/>
      <c r="AN65" s="30" t="s">
        <v>4</v>
      </c>
      <c r="AO65" s="31"/>
      <c r="AP65" s="31"/>
      <c r="AQ65" s="31"/>
      <c r="AR65" s="32"/>
      <c r="AS65" s="30" t="s">
        <v>3</v>
      </c>
      <c r="AT65" s="31"/>
      <c r="AU65" s="31"/>
      <c r="AV65" s="31"/>
      <c r="AW65" s="32"/>
      <c r="AX65" s="46" t="s">
        <v>116</v>
      </c>
      <c r="AY65" s="47"/>
      <c r="AZ65" s="47"/>
      <c r="BA65" s="48"/>
      <c r="BB65" s="30" t="s">
        <v>96</v>
      </c>
      <c r="BC65" s="31"/>
      <c r="BD65" s="31"/>
      <c r="BE65" s="31"/>
      <c r="BF65" s="32"/>
      <c r="BG65" s="30" t="s">
        <v>4</v>
      </c>
      <c r="BH65" s="31"/>
      <c r="BI65" s="31"/>
      <c r="BJ65" s="31"/>
      <c r="BK65" s="32"/>
      <c r="BL65" s="30" t="s">
        <v>3</v>
      </c>
      <c r="BM65" s="31"/>
      <c r="BN65" s="31"/>
      <c r="BO65" s="31"/>
      <c r="BP65" s="32"/>
      <c r="BQ65" s="46" t="s">
        <v>116</v>
      </c>
      <c r="BR65" s="47"/>
      <c r="BS65" s="47"/>
      <c r="BT65" s="48"/>
      <c r="BU65" s="36" t="s">
        <v>97</v>
      </c>
      <c r="BV65" s="36"/>
      <c r="BW65" s="36"/>
      <c r="BX65" s="36"/>
      <c r="BY65" s="36"/>
    </row>
    <row r="66" spans="1:79" ht="15" customHeight="1" x14ac:dyDescent="0.2">
      <c r="A66" s="30">
        <v>1</v>
      </c>
      <c r="B66" s="31"/>
      <c r="C66" s="31"/>
      <c r="D66" s="31"/>
      <c r="E66" s="32"/>
      <c r="F66" s="30">
        <v>2</v>
      </c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2"/>
      <c r="U66" s="30">
        <v>3</v>
      </c>
      <c r="V66" s="31"/>
      <c r="W66" s="31"/>
      <c r="X66" s="31"/>
      <c r="Y66" s="32"/>
      <c r="Z66" s="30">
        <v>4</v>
      </c>
      <c r="AA66" s="31"/>
      <c r="AB66" s="31"/>
      <c r="AC66" s="31"/>
      <c r="AD66" s="32"/>
      <c r="AE66" s="30">
        <v>5</v>
      </c>
      <c r="AF66" s="31"/>
      <c r="AG66" s="31"/>
      <c r="AH66" s="32"/>
      <c r="AI66" s="30">
        <v>6</v>
      </c>
      <c r="AJ66" s="31"/>
      <c r="AK66" s="31"/>
      <c r="AL66" s="31"/>
      <c r="AM66" s="32"/>
      <c r="AN66" s="30">
        <v>7</v>
      </c>
      <c r="AO66" s="31"/>
      <c r="AP66" s="31"/>
      <c r="AQ66" s="31"/>
      <c r="AR66" s="32"/>
      <c r="AS66" s="30">
        <v>8</v>
      </c>
      <c r="AT66" s="31"/>
      <c r="AU66" s="31"/>
      <c r="AV66" s="31"/>
      <c r="AW66" s="32"/>
      <c r="AX66" s="30">
        <v>9</v>
      </c>
      <c r="AY66" s="31"/>
      <c r="AZ66" s="31"/>
      <c r="BA66" s="32"/>
      <c r="BB66" s="30">
        <v>10</v>
      </c>
      <c r="BC66" s="31"/>
      <c r="BD66" s="31"/>
      <c r="BE66" s="31"/>
      <c r="BF66" s="32"/>
      <c r="BG66" s="30">
        <v>11</v>
      </c>
      <c r="BH66" s="31"/>
      <c r="BI66" s="31"/>
      <c r="BJ66" s="31"/>
      <c r="BK66" s="32"/>
      <c r="BL66" s="30">
        <v>12</v>
      </c>
      <c r="BM66" s="31"/>
      <c r="BN66" s="31"/>
      <c r="BO66" s="31"/>
      <c r="BP66" s="32"/>
      <c r="BQ66" s="30">
        <v>13</v>
      </c>
      <c r="BR66" s="31"/>
      <c r="BS66" s="31"/>
      <c r="BT66" s="32"/>
      <c r="BU66" s="36">
        <v>14</v>
      </c>
      <c r="BV66" s="36"/>
      <c r="BW66" s="36"/>
      <c r="BX66" s="36"/>
      <c r="BY66" s="36"/>
    </row>
    <row r="67" spans="1:79" s="1" customFormat="1" ht="13.5" hidden="1" customHeight="1" x14ac:dyDescent="0.2">
      <c r="A67" s="33" t="s">
        <v>64</v>
      </c>
      <c r="B67" s="34"/>
      <c r="C67" s="34"/>
      <c r="D67" s="34"/>
      <c r="E67" s="35"/>
      <c r="F67" s="33" t="s">
        <v>57</v>
      </c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5"/>
      <c r="U67" s="33" t="s">
        <v>65</v>
      </c>
      <c r="V67" s="34"/>
      <c r="W67" s="34"/>
      <c r="X67" s="34"/>
      <c r="Y67" s="35"/>
      <c r="Z67" s="33" t="s">
        <v>66</v>
      </c>
      <c r="AA67" s="34"/>
      <c r="AB67" s="34"/>
      <c r="AC67" s="34"/>
      <c r="AD67" s="35"/>
      <c r="AE67" s="33" t="s">
        <v>91</v>
      </c>
      <c r="AF67" s="34"/>
      <c r="AG67" s="34"/>
      <c r="AH67" s="35"/>
      <c r="AI67" s="50" t="s">
        <v>170</v>
      </c>
      <c r="AJ67" s="51"/>
      <c r="AK67" s="51"/>
      <c r="AL67" s="51"/>
      <c r="AM67" s="52"/>
      <c r="AN67" s="33" t="s">
        <v>67</v>
      </c>
      <c r="AO67" s="34"/>
      <c r="AP67" s="34"/>
      <c r="AQ67" s="34"/>
      <c r="AR67" s="35"/>
      <c r="AS67" s="33" t="s">
        <v>68</v>
      </c>
      <c r="AT67" s="34"/>
      <c r="AU67" s="34"/>
      <c r="AV67" s="34"/>
      <c r="AW67" s="35"/>
      <c r="AX67" s="33" t="s">
        <v>92</v>
      </c>
      <c r="AY67" s="34"/>
      <c r="AZ67" s="34"/>
      <c r="BA67" s="35"/>
      <c r="BB67" s="50" t="s">
        <v>170</v>
      </c>
      <c r="BC67" s="51"/>
      <c r="BD67" s="51"/>
      <c r="BE67" s="51"/>
      <c r="BF67" s="52"/>
      <c r="BG67" s="33" t="s">
        <v>58</v>
      </c>
      <c r="BH67" s="34"/>
      <c r="BI67" s="34"/>
      <c r="BJ67" s="34"/>
      <c r="BK67" s="35"/>
      <c r="BL67" s="33" t="s">
        <v>59</v>
      </c>
      <c r="BM67" s="34"/>
      <c r="BN67" s="34"/>
      <c r="BO67" s="34"/>
      <c r="BP67" s="35"/>
      <c r="BQ67" s="33" t="s">
        <v>93</v>
      </c>
      <c r="BR67" s="34"/>
      <c r="BS67" s="34"/>
      <c r="BT67" s="35"/>
      <c r="BU67" s="44" t="s">
        <v>170</v>
      </c>
      <c r="BV67" s="44"/>
      <c r="BW67" s="44"/>
      <c r="BX67" s="44"/>
      <c r="BY67" s="44"/>
      <c r="CA67" t="s">
        <v>27</v>
      </c>
    </row>
    <row r="68" spans="1:79" s="6" customFormat="1" ht="12.75" customHeight="1" x14ac:dyDescent="0.2">
      <c r="A68" s="87"/>
      <c r="B68" s="85"/>
      <c r="C68" s="85"/>
      <c r="D68" s="85"/>
      <c r="E68" s="86"/>
      <c r="F68" s="87" t="s">
        <v>147</v>
      </c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6"/>
      <c r="U68" s="104"/>
      <c r="V68" s="105"/>
      <c r="W68" s="105"/>
      <c r="X68" s="105"/>
      <c r="Y68" s="106"/>
      <c r="Z68" s="104"/>
      <c r="AA68" s="105"/>
      <c r="AB68" s="105"/>
      <c r="AC68" s="105"/>
      <c r="AD68" s="106"/>
      <c r="AE68" s="104"/>
      <c r="AF68" s="105"/>
      <c r="AG68" s="105"/>
      <c r="AH68" s="106"/>
      <c r="AI68" s="104">
        <f>IF(ISNUMBER(U68),U68,0)+IF(ISNUMBER(Z68),Z68,0)</f>
        <v>0</v>
      </c>
      <c r="AJ68" s="105"/>
      <c r="AK68" s="105"/>
      <c r="AL68" s="105"/>
      <c r="AM68" s="106"/>
      <c r="AN68" s="104"/>
      <c r="AO68" s="105"/>
      <c r="AP68" s="105"/>
      <c r="AQ68" s="105"/>
      <c r="AR68" s="106"/>
      <c r="AS68" s="104"/>
      <c r="AT68" s="105"/>
      <c r="AU68" s="105"/>
      <c r="AV68" s="105"/>
      <c r="AW68" s="106"/>
      <c r="AX68" s="104"/>
      <c r="AY68" s="105"/>
      <c r="AZ68" s="105"/>
      <c r="BA68" s="106"/>
      <c r="BB68" s="104">
        <f>IF(ISNUMBER(AN68),AN68,0)+IF(ISNUMBER(AS68),AS68,0)</f>
        <v>0</v>
      </c>
      <c r="BC68" s="105"/>
      <c r="BD68" s="105"/>
      <c r="BE68" s="105"/>
      <c r="BF68" s="106"/>
      <c r="BG68" s="104"/>
      <c r="BH68" s="105"/>
      <c r="BI68" s="105"/>
      <c r="BJ68" s="105"/>
      <c r="BK68" s="106"/>
      <c r="BL68" s="104"/>
      <c r="BM68" s="105"/>
      <c r="BN68" s="105"/>
      <c r="BO68" s="105"/>
      <c r="BP68" s="106"/>
      <c r="BQ68" s="104"/>
      <c r="BR68" s="105"/>
      <c r="BS68" s="105"/>
      <c r="BT68" s="106"/>
      <c r="BU68" s="104">
        <f>IF(ISNUMBER(BG68),BG68,0)+IF(ISNUMBER(BL68),BL68,0)</f>
        <v>0</v>
      </c>
      <c r="BV68" s="105"/>
      <c r="BW68" s="105"/>
      <c r="BX68" s="105"/>
      <c r="BY68" s="106"/>
      <c r="CA68" s="6" t="s">
        <v>28</v>
      </c>
    </row>
    <row r="70" spans="1:79" ht="14.25" customHeight="1" x14ac:dyDescent="0.2">
      <c r="A70" s="42" t="s">
        <v>247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9" ht="15" customHeight="1" x14ac:dyDescent="0.2">
      <c r="A71" s="53" t="s">
        <v>219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</row>
    <row r="72" spans="1:79" ht="23.1" customHeight="1" x14ac:dyDescent="0.2">
      <c r="A72" s="67" t="s">
        <v>118</v>
      </c>
      <c r="B72" s="68"/>
      <c r="C72" s="68"/>
      <c r="D72" s="69"/>
      <c r="E72" s="61" t="s">
        <v>19</v>
      </c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3"/>
      <c r="X72" s="30" t="s">
        <v>241</v>
      </c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2"/>
      <c r="AR72" s="36" t="s">
        <v>246</v>
      </c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</row>
    <row r="73" spans="1:79" ht="48.75" customHeight="1" x14ac:dyDescent="0.2">
      <c r="A73" s="70"/>
      <c r="B73" s="71"/>
      <c r="C73" s="71"/>
      <c r="D73" s="72"/>
      <c r="E73" s="64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/>
      <c r="X73" s="61" t="s">
        <v>4</v>
      </c>
      <c r="Y73" s="62"/>
      <c r="Z73" s="62"/>
      <c r="AA73" s="62"/>
      <c r="AB73" s="63"/>
      <c r="AC73" s="61" t="s">
        <v>3</v>
      </c>
      <c r="AD73" s="62"/>
      <c r="AE73" s="62"/>
      <c r="AF73" s="62"/>
      <c r="AG73" s="63"/>
      <c r="AH73" s="46" t="s">
        <v>116</v>
      </c>
      <c r="AI73" s="47"/>
      <c r="AJ73" s="47"/>
      <c r="AK73" s="47"/>
      <c r="AL73" s="48"/>
      <c r="AM73" s="30" t="s">
        <v>5</v>
      </c>
      <c r="AN73" s="31"/>
      <c r="AO73" s="31"/>
      <c r="AP73" s="31"/>
      <c r="AQ73" s="32"/>
      <c r="AR73" s="30" t="s">
        <v>4</v>
      </c>
      <c r="AS73" s="31"/>
      <c r="AT73" s="31"/>
      <c r="AU73" s="31"/>
      <c r="AV73" s="32"/>
      <c r="AW73" s="30" t="s">
        <v>3</v>
      </c>
      <c r="AX73" s="31"/>
      <c r="AY73" s="31"/>
      <c r="AZ73" s="31"/>
      <c r="BA73" s="32"/>
      <c r="BB73" s="46" t="s">
        <v>116</v>
      </c>
      <c r="BC73" s="47"/>
      <c r="BD73" s="47"/>
      <c r="BE73" s="47"/>
      <c r="BF73" s="48"/>
      <c r="BG73" s="30" t="s">
        <v>96</v>
      </c>
      <c r="BH73" s="31"/>
      <c r="BI73" s="31"/>
      <c r="BJ73" s="31"/>
      <c r="BK73" s="32"/>
    </row>
    <row r="74" spans="1:79" ht="12.75" customHeight="1" x14ac:dyDescent="0.2">
      <c r="A74" s="30">
        <v>1</v>
      </c>
      <c r="B74" s="31"/>
      <c r="C74" s="31"/>
      <c r="D74" s="32"/>
      <c r="E74" s="30">
        <v>2</v>
      </c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2"/>
      <c r="X74" s="30">
        <v>3</v>
      </c>
      <c r="Y74" s="31"/>
      <c r="Z74" s="31"/>
      <c r="AA74" s="31"/>
      <c r="AB74" s="32"/>
      <c r="AC74" s="30">
        <v>4</v>
      </c>
      <c r="AD74" s="31"/>
      <c r="AE74" s="31"/>
      <c r="AF74" s="31"/>
      <c r="AG74" s="32"/>
      <c r="AH74" s="30">
        <v>5</v>
      </c>
      <c r="AI74" s="31"/>
      <c r="AJ74" s="31"/>
      <c r="AK74" s="31"/>
      <c r="AL74" s="32"/>
      <c r="AM74" s="30">
        <v>6</v>
      </c>
      <c r="AN74" s="31"/>
      <c r="AO74" s="31"/>
      <c r="AP74" s="31"/>
      <c r="AQ74" s="32"/>
      <c r="AR74" s="30">
        <v>7</v>
      </c>
      <c r="AS74" s="31"/>
      <c r="AT74" s="31"/>
      <c r="AU74" s="31"/>
      <c r="AV74" s="32"/>
      <c r="AW74" s="30">
        <v>8</v>
      </c>
      <c r="AX74" s="31"/>
      <c r="AY74" s="31"/>
      <c r="AZ74" s="31"/>
      <c r="BA74" s="32"/>
      <c r="BB74" s="30">
        <v>9</v>
      </c>
      <c r="BC74" s="31"/>
      <c r="BD74" s="31"/>
      <c r="BE74" s="31"/>
      <c r="BF74" s="32"/>
      <c r="BG74" s="30">
        <v>10</v>
      </c>
      <c r="BH74" s="31"/>
      <c r="BI74" s="31"/>
      <c r="BJ74" s="31"/>
      <c r="BK74" s="32"/>
    </row>
    <row r="75" spans="1:79" s="1" customFormat="1" ht="12.75" hidden="1" customHeight="1" x14ac:dyDescent="0.2">
      <c r="A75" s="33" t="s">
        <v>64</v>
      </c>
      <c r="B75" s="34"/>
      <c r="C75" s="34"/>
      <c r="D75" s="35"/>
      <c r="E75" s="33" t="s">
        <v>57</v>
      </c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5"/>
      <c r="X75" s="80" t="s">
        <v>60</v>
      </c>
      <c r="Y75" s="81"/>
      <c r="Z75" s="81"/>
      <c r="AA75" s="81"/>
      <c r="AB75" s="82"/>
      <c r="AC75" s="80" t="s">
        <v>61</v>
      </c>
      <c r="AD75" s="81"/>
      <c r="AE75" s="81"/>
      <c r="AF75" s="81"/>
      <c r="AG75" s="82"/>
      <c r="AH75" s="33" t="s">
        <v>94</v>
      </c>
      <c r="AI75" s="34"/>
      <c r="AJ75" s="34"/>
      <c r="AK75" s="34"/>
      <c r="AL75" s="35"/>
      <c r="AM75" s="50" t="s">
        <v>171</v>
      </c>
      <c r="AN75" s="51"/>
      <c r="AO75" s="51"/>
      <c r="AP75" s="51"/>
      <c r="AQ75" s="52"/>
      <c r="AR75" s="33" t="s">
        <v>62</v>
      </c>
      <c r="AS75" s="34"/>
      <c r="AT75" s="34"/>
      <c r="AU75" s="34"/>
      <c r="AV75" s="35"/>
      <c r="AW75" s="33" t="s">
        <v>63</v>
      </c>
      <c r="AX75" s="34"/>
      <c r="AY75" s="34"/>
      <c r="AZ75" s="34"/>
      <c r="BA75" s="35"/>
      <c r="BB75" s="33" t="s">
        <v>95</v>
      </c>
      <c r="BC75" s="34"/>
      <c r="BD75" s="34"/>
      <c r="BE75" s="34"/>
      <c r="BF75" s="35"/>
      <c r="BG75" s="50" t="s">
        <v>171</v>
      </c>
      <c r="BH75" s="51"/>
      <c r="BI75" s="51"/>
      <c r="BJ75" s="51"/>
      <c r="BK75" s="52"/>
      <c r="CA75" t="s">
        <v>29</v>
      </c>
    </row>
    <row r="76" spans="1:79" s="99" customFormat="1" ht="12.75" customHeight="1" x14ac:dyDescent="0.2">
      <c r="A76" s="89">
        <v>2111</v>
      </c>
      <c r="B76" s="90"/>
      <c r="C76" s="90"/>
      <c r="D76" s="91"/>
      <c r="E76" s="92" t="s">
        <v>176</v>
      </c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4"/>
      <c r="X76" s="96">
        <v>970253</v>
      </c>
      <c r="Y76" s="97"/>
      <c r="Z76" s="97"/>
      <c r="AA76" s="97"/>
      <c r="AB76" s="98"/>
      <c r="AC76" s="96">
        <v>0</v>
      </c>
      <c r="AD76" s="97"/>
      <c r="AE76" s="97"/>
      <c r="AF76" s="97"/>
      <c r="AG76" s="98"/>
      <c r="AH76" s="96">
        <v>0</v>
      </c>
      <c r="AI76" s="97"/>
      <c r="AJ76" s="97"/>
      <c r="AK76" s="97"/>
      <c r="AL76" s="98"/>
      <c r="AM76" s="96">
        <f>IF(ISNUMBER(X76),X76,0)+IF(ISNUMBER(AC76),AC76,0)</f>
        <v>970253</v>
      </c>
      <c r="AN76" s="97"/>
      <c r="AO76" s="97"/>
      <c r="AP76" s="97"/>
      <c r="AQ76" s="98"/>
      <c r="AR76" s="96">
        <v>1021676</v>
      </c>
      <c r="AS76" s="97"/>
      <c r="AT76" s="97"/>
      <c r="AU76" s="97"/>
      <c r="AV76" s="98"/>
      <c r="AW76" s="96">
        <v>0</v>
      </c>
      <c r="AX76" s="97"/>
      <c r="AY76" s="97"/>
      <c r="AZ76" s="97"/>
      <c r="BA76" s="98"/>
      <c r="BB76" s="96">
        <v>0</v>
      </c>
      <c r="BC76" s="97"/>
      <c r="BD76" s="97"/>
      <c r="BE76" s="97"/>
      <c r="BF76" s="98"/>
      <c r="BG76" s="95">
        <f>IF(ISNUMBER(AR76),AR76,0)+IF(ISNUMBER(AW76),AW76,0)</f>
        <v>1021676</v>
      </c>
      <c r="BH76" s="95"/>
      <c r="BI76" s="95"/>
      <c r="BJ76" s="95"/>
      <c r="BK76" s="95"/>
      <c r="CA76" s="99" t="s">
        <v>30</v>
      </c>
    </row>
    <row r="77" spans="1:79" s="99" customFormat="1" ht="12.75" customHeight="1" x14ac:dyDescent="0.2">
      <c r="A77" s="89">
        <v>2120</v>
      </c>
      <c r="B77" s="90"/>
      <c r="C77" s="90"/>
      <c r="D77" s="91"/>
      <c r="E77" s="92" t="s">
        <v>177</v>
      </c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4"/>
      <c r="X77" s="96">
        <v>213455</v>
      </c>
      <c r="Y77" s="97"/>
      <c r="Z77" s="97"/>
      <c r="AA77" s="97"/>
      <c r="AB77" s="98"/>
      <c r="AC77" s="96">
        <v>0</v>
      </c>
      <c r="AD77" s="97"/>
      <c r="AE77" s="97"/>
      <c r="AF77" s="97"/>
      <c r="AG77" s="98"/>
      <c r="AH77" s="96">
        <v>0</v>
      </c>
      <c r="AI77" s="97"/>
      <c r="AJ77" s="97"/>
      <c r="AK77" s="97"/>
      <c r="AL77" s="98"/>
      <c r="AM77" s="96">
        <f>IF(ISNUMBER(X77),X77,0)+IF(ISNUMBER(AC77),AC77,0)</f>
        <v>213455</v>
      </c>
      <c r="AN77" s="97"/>
      <c r="AO77" s="97"/>
      <c r="AP77" s="97"/>
      <c r="AQ77" s="98"/>
      <c r="AR77" s="96">
        <v>224769</v>
      </c>
      <c r="AS77" s="97"/>
      <c r="AT77" s="97"/>
      <c r="AU77" s="97"/>
      <c r="AV77" s="98"/>
      <c r="AW77" s="96">
        <v>0</v>
      </c>
      <c r="AX77" s="97"/>
      <c r="AY77" s="97"/>
      <c r="AZ77" s="97"/>
      <c r="BA77" s="98"/>
      <c r="BB77" s="96">
        <v>0</v>
      </c>
      <c r="BC77" s="97"/>
      <c r="BD77" s="97"/>
      <c r="BE77" s="97"/>
      <c r="BF77" s="98"/>
      <c r="BG77" s="95">
        <f>IF(ISNUMBER(AR77),AR77,0)+IF(ISNUMBER(AW77),AW77,0)</f>
        <v>224769</v>
      </c>
      <c r="BH77" s="95"/>
      <c r="BI77" s="95"/>
      <c r="BJ77" s="95"/>
      <c r="BK77" s="95"/>
    </row>
    <row r="78" spans="1:79" s="99" customFormat="1" ht="12.75" customHeight="1" x14ac:dyDescent="0.2">
      <c r="A78" s="89">
        <v>2210</v>
      </c>
      <c r="B78" s="90"/>
      <c r="C78" s="90"/>
      <c r="D78" s="91"/>
      <c r="E78" s="92" t="s">
        <v>178</v>
      </c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4"/>
      <c r="X78" s="96">
        <v>24025</v>
      </c>
      <c r="Y78" s="97"/>
      <c r="Z78" s="97"/>
      <c r="AA78" s="97"/>
      <c r="AB78" s="98"/>
      <c r="AC78" s="96">
        <v>0</v>
      </c>
      <c r="AD78" s="97"/>
      <c r="AE78" s="97"/>
      <c r="AF78" s="97"/>
      <c r="AG78" s="98"/>
      <c r="AH78" s="96">
        <v>0</v>
      </c>
      <c r="AI78" s="97"/>
      <c r="AJ78" s="97"/>
      <c r="AK78" s="97"/>
      <c r="AL78" s="98"/>
      <c r="AM78" s="96">
        <f>IF(ISNUMBER(X78),X78,0)+IF(ISNUMBER(AC78),AC78,0)</f>
        <v>24025</v>
      </c>
      <c r="AN78" s="97"/>
      <c r="AO78" s="97"/>
      <c r="AP78" s="97"/>
      <c r="AQ78" s="98"/>
      <c r="AR78" s="96">
        <v>25298</v>
      </c>
      <c r="AS78" s="97"/>
      <c r="AT78" s="97"/>
      <c r="AU78" s="97"/>
      <c r="AV78" s="98"/>
      <c r="AW78" s="96">
        <v>0</v>
      </c>
      <c r="AX78" s="97"/>
      <c r="AY78" s="97"/>
      <c r="AZ78" s="97"/>
      <c r="BA78" s="98"/>
      <c r="BB78" s="96">
        <v>0</v>
      </c>
      <c r="BC78" s="97"/>
      <c r="BD78" s="97"/>
      <c r="BE78" s="97"/>
      <c r="BF78" s="98"/>
      <c r="BG78" s="95">
        <f>IF(ISNUMBER(AR78),AR78,0)+IF(ISNUMBER(AW78),AW78,0)</f>
        <v>25298</v>
      </c>
      <c r="BH78" s="95"/>
      <c r="BI78" s="95"/>
      <c r="BJ78" s="95"/>
      <c r="BK78" s="95"/>
    </row>
    <row r="79" spans="1:79" s="99" customFormat="1" ht="12.75" customHeight="1" x14ac:dyDescent="0.2">
      <c r="A79" s="89">
        <v>2240</v>
      </c>
      <c r="B79" s="90"/>
      <c r="C79" s="90"/>
      <c r="D79" s="91"/>
      <c r="E79" s="92" t="s">
        <v>179</v>
      </c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4"/>
      <c r="X79" s="96">
        <v>39244</v>
      </c>
      <c r="Y79" s="97"/>
      <c r="Z79" s="97"/>
      <c r="AA79" s="97"/>
      <c r="AB79" s="98"/>
      <c r="AC79" s="96">
        <v>0</v>
      </c>
      <c r="AD79" s="97"/>
      <c r="AE79" s="97"/>
      <c r="AF79" s="97"/>
      <c r="AG79" s="98"/>
      <c r="AH79" s="96">
        <v>0</v>
      </c>
      <c r="AI79" s="97"/>
      <c r="AJ79" s="97"/>
      <c r="AK79" s="97"/>
      <c r="AL79" s="98"/>
      <c r="AM79" s="96">
        <f>IF(ISNUMBER(X79),X79,0)+IF(ISNUMBER(AC79),AC79,0)</f>
        <v>39244</v>
      </c>
      <c r="AN79" s="97"/>
      <c r="AO79" s="97"/>
      <c r="AP79" s="97"/>
      <c r="AQ79" s="98"/>
      <c r="AR79" s="96">
        <v>41324</v>
      </c>
      <c r="AS79" s="97"/>
      <c r="AT79" s="97"/>
      <c r="AU79" s="97"/>
      <c r="AV79" s="98"/>
      <c r="AW79" s="96">
        <v>0</v>
      </c>
      <c r="AX79" s="97"/>
      <c r="AY79" s="97"/>
      <c r="AZ79" s="97"/>
      <c r="BA79" s="98"/>
      <c r="BB79" s="96">
        <v>0</v>
      </c>
      <c r="BC79" s="97"/>
      <c r="BD79" s="97"/>
      <c r="BE79" s="97"/>
      <c r="BF79" s="98"/>
      <c r="BG79" s="95">
        <f>IF(ISNUMBER(AR79),AR79,0)+IF(ISNUMBER(AW79),AW79,0)</f>
        <v>41324</v>
      </c>
      <c r="BH79" s="95"/>
      <c r="BI79" s="95"/>
      <c r="BJ79" s="95"/>
      <c r="BK79" s="95"/>
    </row>
    <row r="80" spans="1:79" s="99" customFormat="1" ht="12.75" customHeight="1" x14ac:dyDescent="0.2">
      <c r="A80" s="89">
        <v>2250</v>
      </c>
      <c r="B80" s="90"/>
      <c r="C80" s="90"/>
      <c r="D80" s="91"/>
      <c r="E80" s="92" t="s">
        <v>180</v>
      </c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4"/>
      <c r="X80" s="96">
        <v>11008</v>
      </c>
      <c r="Y80" s="97"/>
      <c r="Z80" s="97"/>
      <c r="AA80" s="97"/>
      <c r="AB80" s="98"/>
      <c r="AC80" s="96">
        <v>0</v>
      </c>
      <c r="AD80" s="97"/>
      <c r="AE80" s="97"/>
      <c r="AF80" s="97"/>
      <c r="AG80" s="98"/>
      <c r="AH80" s="96">
        <v>0</v>
      </c>
      <c r="AI80" s="97"/>
      <c r="AJ80" s="97"/>
      <c r="AK80" s="97"/>
      <c r="AL80" s="98"/>
      <c r="AM80" s="96">
        <f>IF(ISNUMBER(X80),X80,0)+IF(ISNUMBER(AC80),AC80,0)</f>
        <v>11008</v>
      </c>
      <c r="AN80" s="97"/>
      <c r="AO80" s="97"/>
      <c r="AP80" s="97"/>
      <c r="AQ80" s="98"/>
      <c r="AR80" s="96">
        <v>11592</v>
      </c>
      <c r="AS80" s="97"/>
      <c r="AT80" s="97"/>
      <c r="AU80" s="97"/>
      <c r="AV80" s="98"/>
      <c r="AW80" s="96">
        <v>0</v>
      </c>
      <c r="AX80" s="97"/>
      <c r="AY80" s="97"/>
      <c r="AZ80" s="97"/>
      <c r="BA80" s="98"/>
      <c r="BB80" s="96">
        <v>0</v>
      </c>
      <c r="BC80" s="97"/>
      <c r="BD80" s="97"/>
      <c r="BE80" s="97"/>
      <c r="BF80" s="98"/>
      <c r="BG80" s="95">
        <f>IF(ISNUMBER(AR80),AR80,0)+IF(ISNUMBER(AW80),AW80,0)</f>
        <v>11592</v>
      </c>
      <c r="BH80" s="95"/>
      <c r="BI80" s="95"/>
      <c r="BJ80" s="95"/>
      <c r="BK80" s="95"/>
    </row>
    <row r="81" spans="1:79" s="99" customFormat="1" ht="25.5" customHeight="1" x14ac:dyDescent="0.2">
      <c r="A81" s="89">
        <v>3210</v>
      </c>
      <c r="B81" s="90"/>
      <c r="C81" s="90"/>
      <c r="D81" s="91"/>
      <c r="E81" s="92" t="s">
        <v>181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0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0</v>
      </c>
      <c r="AN81" s="97"/>
      <c r="AO81" s="97"/>
      <c r="AP81" s="97"/>
      <c r="AQ81" s="98"/>
      <c r="AR81" s="96">
        <v>0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0</v>
      </c>
      <c r="BH81" s="95"/>
      <c r="BI81" s="95"/>
      <c r="BJ81" s="95"/>
      <c r="BK81" s="95"/>
    </row>
    <row r="82" spans="1:79" s="6" customFormat="1" ht="12.75" customHeight="1" x14ac:dyDescent="0.2">
      <c r="A82" s="87"/>
      <c r="B82" s="85"/>
      <c r="C82" s="85"/>
      <c r="D82" s="86"/>
      <c r="E82" s="100" t="s">
        <v>147</v>
      </c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2"/>
      <c r="X82" s="104">
        <v>1257985</v>
      </c>
      <c r="Y82" s="105"/>
      <c r="Z82" s="105"/>
      <c r="AA82" s="105"/>
      <c r="AB82" s="106"/>
      <c r="AC82" s="104">
        <v>0</v>
      </c>
      <c r="AD82" s="105"/>
      <c r="AE82" s="105"/>
      <c r="AF82" s="105"/>
      <c r="AG82" s="106"/>
      <c r="AH82" s="104">
        <v>0</v>
      </c>
      <c r="AI82" s="105"/>
      <c r="AJ82" s="105"/>
      <c r="AK82" s="105"/>
      <c r="AL82" s="106"/>
      <c r="AM82" s="104">
        <f>IF(ISNUMBER(X82),X82,0)+IF(ISNUMBER(AC82),AC82,0)</f>
        <v>1257985</v>
      </c>
      <c r="AN82" s="105"/>
      <c r="AO82" s="105"/>
      <c r="AP82" s="105"/>
      <c r="AQ82" s="106"/>
      <c r="AR82" s="104">
        <v>1324659</v>
      </c>
      <c r="AS82" s="105"/>
      <c r="AT82" s="105"/>
      <c r="AU82" s="105"/>
      <c r="AV82" s="106"/>
      <c r="AW82" s="104">
        <v>0</v>
      </c>
      <c r="AX82" s="105"/>
      <c r="AY82" s="105"/>
      <c r="AZ82" s="105"/>
      <c r="BA82" s="106"/>
      <c r="BB82" s="104">
        <v>0</v>
      </c>
      <c r="BC82" s="105"/>
      <c r="BD82" s="105"/>
      <c r="BE82" s="105"/>
      <c r="BF82" s="106"/>
      <c r="BG82" s="103">
        <f>IF(ISNUMBER(AR82),AR82,0)+IF(ISNUMBER(AW82),AW82,0)</f>
        <v>1324659</v>
      </c>
      <c r="BH82" s="103"/>
      <c r="BI82" s="103"/>
      <c r="BJ82" s="103"/>
      <c r="BK82" s="103"/>
    </row>
    <row r="84" spans="1:79" ht="14.25" customHeight="1" x14ac:dyDescent="0.2">
      <c r="A84" s="42" t="s">
        <v>248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</row>
    <row r="85" spans="1:79" ht="15" customHeight="1" x14ac:dyDescent="0.2">
      <c r="A85" s="53" t="s">
        <v>219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</row>
    <row r="86" spans="1:79" ht="23.1" customHeight="1" x14ac:dyDescent="0.2">
      <c r="A86" s="67" t="s">
        <v>119</v>
      </c>
      <c r="B86" s="68"/>
      <c r="C86" s="68"/>
      <c r="D86" s="68"/>
      <c r="E86" s="69"/>
      <c r="F86" s="61" t="s">
        <v>19</v>
      </c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3"/>
      <c r="X86" s="36" t="s">
        <v>241</v>
      </c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0" t="s">
        <v>246</v>
      </c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2"/>
    </row>
    <row r="87" spans="1:79" ht="53.25" customHeight="1" x14ac:dyDescent="0.2">
      <c r="A87" s="70"/>
      <c r="B87" s="71"/>
      <c r="C87" s="71"/>
      <c r="D87" s="71"/>
      <c r="E87" s="72"/>
      <c r="F87" s="64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6"/>
      <c r="X87" s="30" t="s">
        <v>4</v>
      </c>
      <c r="Y87" s="31"/>
      <c r="Z87" s="31"/>
      <c r="AA87" s="31"/>
      <c r="AB87" s="32"/>
      <c r="AC87" s="30" t="s">
        <v>3</v>
      </c>
      <c r="AD87" s="31"/>
      <c r="AE87" s="31"/>
      <c r="AF87" s="31"/>
      <c r="AG87" s="32"/>
      <c r="AH87" s="46" t="s">
        <v>116</v>
      </c>
      <c r="AI87" s="47"/>
      <c r="AJ87" s="47"/>
      <c r="AK87" s="47"/>
      <c r="AL87" s="48"/>
      <c r="AM87" s="30" t="s">
        <v>5</v>
      </c>
      <c r="AN87" s="31"/>
      <c r="AO87" s="31"/>
      <c r="AP87" s="31"/>
      <c r="AQ87" s="32"/>
      <c r="AR87" s="30" t="s">
        <v>4</v>
      </c>
      <c r="AS87" s="31"/>
      <c r="AT87" s="31"/>
      <c r="AU87" s="31"/>
      <c r="AV87" s="32"/>
      <c r="AW87" s="30" t="s">
        <v>3</v>
      </c>
      <c r="AX87" s="31"/>
      <c r="AY87" s="31"/>
      <c r="AZ87" s="31"/>
      <c r="BA87" s="32"/>
      <c r="BB87" s="49" t="s">
        <v>116</v>
      </c>
      <c r="BC87" s="49"/>
      <c r="BD87" s="49"/>
      <c r="BE87" s="49"/>
      <c r="BF87" s="49"/>
      <c r="BG87" s="30" t="s">
        <v>96</v>
      </c>
      <c r="BH87" s="31"/>
      <c r="BI87" s="31"/>
      <c r="BJ87" s="31"/>
      <c r="BK87" s="32"/>
    </row>
    <row r="88" spans="1:79" ht="15" customHeight="1" x14ac:dyDescent="0.2">
      <c r="A88" s="30">
        <v>1</v>
      </c>
      <c r="B88" s="31"/>
      <c r="C88" s="31"/>
      <c r="D88" s="31"/>
      <c r="E88" s="32"/>
      <c r="F88" s="30">
        <v>2</v>
      </c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2"/>
      <c r="X88" s="30">
        <v>3</v>
      </c>
      <c r="Y88" s="31"/>
      <c r="Z88" s="31"/>
      <c r="AA88" s="31"/>
      <c r="AB88" s="32"/>
      <c r="AC88" s="30">
        <v>4</v>
      </c>
      <c r="AD88" s="31"/>
      <c r="AE88" s="31"/>
      <c r="AF88" s="31"/>
      <c r="AG88" s="32"/>
      <c r="AH88" s="30">
        <v>5</v>
      </c>
      <c r="AI88" s="31"/>
      <c r="AJ88" s="31"/>
      <c r="AK88" s="31"/>
      <c r="AL88" s="32"/>
      <c r="AM88" s="30">
        <v>6</v>
      </c>
      <c r="AN88" s="31"/>
      <c r="AO88" s="31"/>
      <c r="AP88" s="31"/>
      <c r="AQ88" s="32"/>
      <c r="AR88" s="30">
        <v>7</v>
      </c>
      <c r="AS88" s="31"/>
      <c r="AT88" s="31"/>
      <c r="AU88" s="31"/>
      <c r="AV88" s="32"/>
      <c r="AW88" s="30">
        <v>8</v>
      </c>
      <c r="AX88" s="31"/>
      <c r="AY88" s="31"/>
      <c r="AZ88" s="31"/>
      <c r="BA88" s="32"/>
      <c r="BB88" s="30">
        <v>9</v>
      </c>
      <c r="BC88" s="31"/>
      <c r="BD88" s="31"/>
      <c r="BE88" s="31"/>
      <c r="BF88" s="32"/>
      <c r="BG88" s="30">
        <v>10</v>
      </c>
      <c r="BH88" s="31"/>
      <c r="BI88" s="31"/>
      <c r="BJ88" s="31"/>
      <c r="BK88" s="32"/>
    </row>
    <row r="89" spans="1:79" s="1" customFormat="1" ht="15" hidden="1" customHeight="1" x14ac:dyDescent="0.2">
      <c r="A89" s="33" t="s">
        <v>64</v>
      </c>
      <c r="B89" s="34"/>
      <c r="C89" s="34"/>
      <c r="D89" s="34"/>
      <c r="E89" s="35"/>
      <c r="F89" s="33" t="s">
        <v>57</v>
      </c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5"/>
      <c r="X89" s="33" t="s">
        <v>60</v>
      </c>
      <c r="Y89" s="34"/>
      <c r="Z89" s="34"/>
      <c r="AA89" s="34"/>
      <c r="AB89" s="35"/>
      <c r="AC89" s="33" t="s">
        <v>61</v>
      </c>
      <c r="AD89" s="34"/>
      <c r="AE89" s="34"/>
      <c r="AF89" s="34"/>
      <c r="AG89" s="35"/>
      <c r="AH89" s="33" t="s">
        <v>94</v>
      </c>
      <c r="AI89" s="34"/>
      <c r="AJ89" s="34"/>
      <c r="AK89" s="34"/>
      <c r="AL89" s="35"/>
      <c r="AM89" s="50" t="s">
        <v>171</v>
      </c>
      <c r="AN89" s="51"/>
      <c r="AO89" s="51"/>
      <c r="AP89" s="51"/>
      <c r="AQ89" s="52"/>
      <c r="AR89" s="33" t="s">
        <v>62</v>
      </c>
      <c r="AS89" s="34"/>
      <c r="AT89" s="34"/>
      <c r="AU89" s="34"/>
      <c r="AV89" s="35"/>
      <c r="AW89" s="33" t="s">
        <v>63</v>
      </c>
      <c r="AX89" s="34"/>
      <c r="AY89" s="34"/>
      <c r="AZ89" s="34"/>
      <c r="BA89" s="35"/>
      <c r="BB89" s="33" t="s">
        <v>95</v>
      </c>
      <c r="BC89" s="34"/>
      <c r="BD89" s="34"/>
      <c r="BE89" s="34"/>
      <c r="BF89" s="35"/>
      <c r="BG89" s="50" t="s">
        <v>171</v>
      </c>
      <c r="BH89" s="51"/>
      <c r="BI89" s="51"/>
      <c r="BJ89" s="51"/>
      <c r="BK89" s="52"/>
      <c r="CA89" t="s">
        <v>31</v>
      </c>
    </row>
    <row r="90" spans="1:79" s="6" customFormat="1" ht="12.75" customHeight="1" x14ac:dyDescent="0.2">
      <c r="A90" s="87"/>
      <c r="B90" s="85"/>
      <c r="C90" s="85"/>
      <c r="D90" s="85"/>
      <c r="E90" s="86"/>
      <c r="F90" s="87" t="s">
        <v>147</v>
      </c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6"/>
      <c r="X90" s="107"/>
      <c r="Y90" s="108"/>
      <c r="Z90" s="108"/>
      <c r="AA90" s="108"/>
      <c r="AB90" s="109"/>
      <c r="AC90" s="107"/>
      <c r="AD90" s="108"/>
      <c r="AE90" s="108"/>
      <c r="AF90" s="108"/>
      <c r="AG90" s="109"/>
      <c r="AH90" s="103"/>
      <c r="AI90" s="103"/>
      <c r="AJ90" s="103"/>
      <c r="AK90" s="103"/>
      <c r="AL90" s="103"/>
      <c r="AM90" s="103">
        <f>IF(ISNUMBER(X90),X90,0)+IF(ISNUMBER(AC90),AC90,0)</f>
        <v>0</v>
      </c>
      <c r="AN90" s="103"/>
      <c r="AO90" s="103"/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>
        <f>IF(ISNUMBER(AR90),AR90,0)+IF(ISNUMBER(AW90),AW90,0)</f>
        <v>0</v>
      </c>
      <c r="BH90" s="103"/>
      <c r="BI90" s="103"/>
      <c r="BJ90" s="103"/>
      <c r="BK90" s="103"/>
      <c r="CA90" s="6" t="s">
        <v>32</v>
      </c>
    </row>
    <row r="93" spans="1:79" ht="14.25" customHeight="1" x14ac:dyDescent="0.2">
      <c r="A93" s="42" t="s">
        <v>120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</row>
    <row r="94" spans="1:79" ht="14.25" customHeight="1" x14ac:dyDescent="0.2">
      <c r="A94" s="42" t="s">
        <v>233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</row>
    <row r="95" spans="1:79" ht="15" customHeight="1" x14ac:dyDescent="0.2">
      <c r="A95" s="53" t="s">
        <v>219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</row>
    <row r="96" spans="1:79" ht="23.1" customHeight="1" x14ac:dyDescent="0.2">
      <c r="A96" s="61" t="s">
        <v>6</v>
      </c>
      <c r="B96" s="62"/>
      <c r="C96" s="62"/>
      <c r="D96" s="61" t="s">
        <v>121</v>
      </c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3"/>
      <c r="U96" s="30" t="s">
        <v>220</v>
      </c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30" t="s">
        <v>223</v>
      </c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2"/>
      <c r="BG96" s="36" t="s">
        <v>230</v>
      </c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</row>
    <row r="97" spans="1:79" ht="52.5" customHeight="1" x14ac:dyDescent="0.2">
      <c r="A97" s="64"/>
      <c r="B97" s="65"/>
      <c r="C97" s="65"/>
      <c r="D97" s="64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6"/>
      <c r="U97" s="30" t="s">
        <v>4</v>
      </c>
      <c r="V97" s="31"/>
      <c r="W97" s="31"/>
      <c r="X97" s="31"/>
      <c r="Y97" s="32"/>
      <c r="Z97" s="30" t="s">
        <v>3</v>
      </c>
      <c r="AA97" s="31"/>
      <c r="AB97" s="31"/>
      <c r="AC97" s="31"/>
      <c r="AD97" s="32"/>
      <c r="AE97" s="46" t="s">
        <v>116</v>
      </c>
      <c r="AF97" s="47"/>
      <c r="AG97" s="47"/>
      <c r="AH97" s="48"/>
      <c r="AI97" s="30" t="s">
        <v>5</v>
      </c>
      <c r="AJ97" s="31"/>
      <c r="AK97" s="31"/>
      <c r="AL97" s="31"/>
      <c r="AM97" s="32"/>
      <c r="AN97" s="30" t="s">
        <v>4</v>
      </c>
      <c r="AO97" s="31"/>
      <c r="AP97" s="31"/>
      <c r="AQ97" s="31"/>
      <c r="AR97" s="32"/>
      <c r="AS97" s="30" t="s">
        <v>3</v>
      </c>
      <c r="AT97" s="31"/>
      <c r="AU97" s="31"/>
      <c r="AV97" s="31"/>
      <c r="AW97" s="32"/>
      <c r="AX97" s="46" t="s">
        <v>116</v>
      </c>
      <c r="AY97" s="47"/>
      <c r="AZ97" s="47"/>
      <c r="BA97" s="48"/>
      <c r="BB97" s="30" t="s">
        <v>96</v>
      </c>
      <c r="BC97" s="31"/>
      <c r="BD97" s="31"/>
      <c r="BE97" s="31"/>
      <c r="BF97" s="32"/>
      <c r="BG97" s="30" t="s">
        <v>4</v>
      </c>
      <c r="BH97" s="31"/>
      <c r="BI97" s="31"/>
      <c r="BJ97" s="31"/>
      <c r="BK97" s="32"/>
      <c r="BL97" s="36" t="s">
        <v>3</v>
      </c>
      <c r="BM97" s="36"/>
      <c r="BN97" s="36"/>
      <c r="BO97" s="36"/>
      <c r="BP97" s="36"/>
      <c r="BQ97" s="49" t="s">
        <v>116</v>
      </c>
      <c r="BR97" s="49"/>
      <c r="BS97" s="49"/>
      <c r="BT97" s="49"/>
      <c r="BU97" s="30" t="s">
        <v>97</v>
      </c>
      <c r="BV97" s="31"/>
      <c r="BW97" s="31"/>
      <c r="BX97" s="31"/>
      <c r="BY97" s="32"/>
    </row>
    <row r="98" spans="1:79" ht="15" customHeight="1" x14ac:dyDescent="0.2">
      <c r="A98" s="30">
        <v>1</v>
      </c>
      <c r="B98" s="31"/>
      <c r="C98" s="31"/>
      <c r="D98" s="30">
        <v>2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2"/>
      <c r="U98" s="30">
        <v>3</v>
      </c>
      <c r="V98" s="31"/>
      <c r="W98" s="31"/>
      <c r="X98" s="31"/>
      <c r="Y98" s="32"/>
      <c r="Z98" s="30">
        <v>4</v>
      </c>
      <c r="AA98" s="31"/>
      <c r="AB98" s="31"/>
      <c r="AC98" s="31"/>
      <c r="AD98" s="32"/>
      <c r="AE98" s="30">
        <v>5</v>
      </c>
      <c r="AF98" s="31"/>
      <c r="AG98" s="31"/>
      <c r="AH98" s="32"/>
      <c r="AI98" s="30">
        <v>6</v>
      </c>
      <c r="AJ98" s="31"/>
      <c r="AK98" s="31"/>
      <c r="AL98" s="31"/>
      <c r="AM98" s="32"/>
      <c r="AN98" s="30">
        <v>7</v>
      </c>
      <c r="AO98" s="31"/>
      <c r="AP98" s="31"/>
      <c r="AQ98" s="31"/>
      <c r="AR98" s="32"/>
      <c r="AS98" s="30">
        <v>8</v>
      </c>
      <c r="AT98" s="31"/>
      <c r="AU98" s="31"/>
      <c r="AV98" s="31"/>
      <c r="AW98" s="32"/>
      <c r="AX98" s="36">
        <v>9</v>
      </c>
      <c r="AY98" s="36"/>
      <c r="AZ98" s="36"/>
      <c r="BA98" s="36"/>
      <c r="BB98" s="30">
        <v>10</v>
      </c>
      <c r="BC98" s="31"/>
      <c r="BD98" s="31"/>
      <c r="BE98" s="31"/>
      <c r="BF98" s="32"/>
      <c r="BG98" s="30">
        <v>11</v>
      </c>
      <c r="BH98" s="31"/>
      <c r="BI98" s="31"/>
      <c r="BJ98" s="31"/>
      <c r="BK98" s="32"/>
      <c r="BL98" s="36">
        <v>12</v>
      </c>
      <c r="BM98" s="36"/>
      <c r="BN98" s="36"/>
      <c r="BO98" s="36"/>
      <c r="BP98" s="36"/>
      <c r="BQ98" s="30">
        <v>13</v>
      </c>
      <c r="BR98" s="31"/>
      <c r="BS98" s="31"/>
      <c r="BT98" s="32"/>
      <c r="BU98" s="30">
        <v>14</v>
      </c>
      <c r="BV98" s="31"/>
      <c r="BW98" s="31"/>
      <c r="BX98" s="31"/>
      <c r="BY98" s="32"/>
    </row>
    <row r="99" spans="1:79" s="1" customFormat="1" ht="14.25" hidden="1" customHeight="1" x14ac:dyDescent="0.2">
      <c r="A99" s="33" t="s">
        <v>69</v>
      </c>
      <c r="B99" s="34"/>
      <c r="C99" s="34"/>
      <c r="D99" s="33" t="s">
        <v>57</v>
      </c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5"/>
      <c r="U99" s="38" t="s">
        <v>65</v>
      </c>
      <c r="V99" s="38"/>
      <c r="W99" s="38"/>
      <c r="X99" s="38"/>
      <c r="Y99" s="38"/>
      <c r="Z99" s="38" t="s">
        <v>66</v>
      </c>
      <c r="AA99" s="38"/>
      <c r="AB99" s="38"/>
      <c r="AC99" s="38"/>
      <c r="AD99" s="38"/>
      <c r="AE99" s="38" t="s">
        <v>91</v>
      </c>
      <c r="AF99" s="38"/>
      <c r="AG99" s="38"/>
      <c r="AH99" s="38"/>
      <c r="AI99" s="44" t="s">
        <v>170</v>
      </c>
      <c r="AJ99" s="44"/>
      <c r="AK99" s="44"/>
      <c r="AL99" s="44"/>
      <c r="AM99" s="44"/>
      <c r="AN99" s="38" t="s">
        <v>67</v>
      </c>
      <c r="AO99" s="38"/>
      <c r="AP99" s="38"/>
      <c r="AQ99" s="38"/>
      <c r="AR99" s="38"/>
      <c r="AS99" s="38" t="s">
        <v>68</v>
      </c>
      <c r="AT99" s="38"/>
      <c r="AU99" s="38"/>
      <c r="AV99" s="38"/>
      <c r="AW99" s="38"/>
      <c r="AX99" s="38" t="s">
        <v>92</v>
      </c>
      <c r="AY99" s="38"/>
      <c r="AZ99" s="38"/>
      <c r="BA99" s="38"/>
      <c r="BB99" s="44" t="s">
        <v>170</v>
      </c>
      <c r="BC99" s="44"/>
      <c r="BD99" s="44"/>
      <c r="BE99" s="44"/>
      <c r="BF99" s="44"/>
      <c r="BG99" s="38" t="s">
        <v>58</v>
      </c>
      <c r="BH99" s="38"/>
      <c r="BI99" s="38"/>
      <c r="BJ99" s="38"/>
      <c r="BK99" s="38"/>
      <c r="BL99" s="38" t="s">
        <v>59</v>
      </c>
      <c r="BM99" s="38"/>
      <c r="BN99" s="38"/>
      <c r="BO99" s="38"/>
      <c r="BP99" s="38"/>
      <c r="BQ99" s="38" t="s">
        <v>93</v>
      </c>
      <c r="BR99" s="38"/>
      <c r="BS99" s="38"/>
      <c r="BT99" s="38"/>
      <c r="BU99" s="44" t="s">
        <v>170</v>
      </c>
      <c r="BV99" s="44"/>
      <c r="BW99" s="44"/>
      <c r="BX99" s="44"/>
      <c r="BY99" s="44"/>
      <c r="CA99" t="s">
        <v>33</v>
      </c>
    </row>
    <row r="100" spans="1:79" s="99" customFormat="1" ht="12.75" customHeight="1" x14ac:dyDescent="0.2">
      <c r="A100" s="89">
        <v>1</v>
      </c>
      <c r="B100" s="90"/>
      <c r="C100" s="90"/>
      <c r="D100" s="92" t="s">
        <v>182</v>
      </c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4"/>
      <c r="U100" s="96">
        <v>99947</v>
      </c>
      <c r="V100" s="97"/>
      <c r="W100" s="97"/>
      <c r="X100" s="97"/>
      <c r="Y100" s="98"/>
      <c r="Z100" s="96">
        <v>78900</v>
      </c>
      <c r="AA100" s="97"/>
      <c r="AB100" s="97"/>
      <c r="AC100" s="97"/>
      <c r="AD100" s="98"/>
      <c r="AE100" s="96">
        <v>78900</v>
      </c>
      <c r="AF100" s="97"/>
      <c r="AG100" s="97"/>
      <c r="AH100" s="98"/>
      <c r="AI100" s="96">
        <f>IF(ISNUMBER(U100),U100,0)+IF(ISNUMBER(Z100),Z100,0)</f>
        <v>178847</v>
      </c>
      <c r="AJ100" s="97"/>
      <c r="AK100" s="97"/>
      <c r="AL100" s="97"/>
      <c r="AM100" s="98"/>
      <c r="AN100" s="96">
        <v>870108</v>
      </c>
      <c r="AO100" s="97"/>
      <c r="AP100" s="97"/>
      <c r="AQ100" s="97"/>
      <c r="AR100" s="98"/>
      <c r="AS100" s="96">
        <v>0</v>
      </c>
      <c r="AT100" s="97"/>
      <c r="AU100" s="97"/>
      <c r="AV100" s="97"/>
      <c r="AW100" s="98"/>
      <c r="AX100" s="96">
        <v>0</v>
      </c>
      <c r="AY100" s="97"/>
      <c r="AZ100" s="97"/>
      <c r="BA100" s="98"/>
      <c r="BB100" s="96">
        <f>IF(ISNUMBER(AN100),AN100,0)+IF(ISNUMBER(AS100),AS100,0)</f>
        <v>870108</v>
      </c>
      <c r="BC100" s="97"/>
      <c r="BD100" s="97"/>
      <c r="BE100" s="97"/>
      <c r="BF100" s="98"/>
      <c r="BG100" s="96">
        <v>1206565</v>
      </c>
      <c r="BH100" s="97"/>
      <c r="BI100" s="97"/>
      <c r="BJ100" s="97"/>
      <c r="BK100" s="98"/>
      <c r="BL100" s="96">
        <v>0</v>
      </c>
      <c r="BM100" s="97"/>
      <c r="BN100" s="97"/>
      <c r="BO100" s="97"/>
      <c r="BP100" s="98"/>
      <c r="BQ100" s="96">
        <v>0</v>
      </c>
      <c r="BR100" s="97"/>
      <c r="BS100" s="97"/>
      <c r="BT100" s="98"/>
      <c r="BU100" s="96">
        <f>IF(ISNUMBER(BG100),BG100,0)+IF(ISNUMBER(BL100),BL100,0)</f>
        <v>1206565</v>
      </c>
      <c r="BV100" s="97"/>
      <c r="BW100" s="97"/>
      <c r="BX100" s="97"/>
      <c r="BY100" s="98"/>
      <c r="CA100" s="99" t="s">
        <v>34</v>
      </c>
    </row>
    <row r="101" spans="1:79" s="6" customFormat="1" ht="12.75" customHeight="1" x14ac:dyDescent="0.2">
      <c r="A101" s="87"/>
      <c r="B101" s="85"/>
      <c r="C101" s="85"/>
      <c r="D101" s="100" t="s">
        <v>147</v>
      </c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2"/>
      <c r="U101" s="104">
        <v>99947</v>
      </c>
      <c r="V101" s="105"/>
      <c r="W101" s="105"/>
      <c r="X101" s="105"/>
      <c r="Y101" s="106"/>
      <c r="Z101" s="104">
        <v>78900</v>
      </c>
      <c r="AA101" s="105"/>
      <c r="AB101" s="105"/>
      <c r="AC101" s="105"/>
      <c r="AD101" s="106"/>
      <c r="AE101" s="104">
        <v>78900</v>
      </c>
      <c r="AF101" s="105"/>
      <c r="AG101" s="105"/>
      <c r="AH101" s="106"/>
      <c r="AI101" s="104">
        <f>IF(ISNUMBER(U101),U101,0)+IF(ISNUMBER(Z101),Z101,0)</f>
        <v>178847</v>
      </c>
      <c r="AJ101" s="105"/>
      <c r="AK101" s="105"/>
      <c r="AL101" s="105"/>
      <c r="AM101" s="106"/>
      <c r="AN101" s="104">
        <v>870108</v>
      </c>
      <c r="AO101" s="105"/>
      <c r="AP101" s="105"/>
      <c r="AQ101" s="105"/>
      <c r="AR101" s="106"/>
      <c r="AS101" s="104">
        <v>0</v>
      </c>
      <c r="AT101" s="105"/>
      <c r="AU101" s="105"/>
      <c r="AV101" s="105"/>
      <c r="AW101" s="106"/>
      <c r="AX101" s="104">
        <v>0</v>
      </c>
      <c r="AY101" s="105"/>
      <c r="AZ101" s="105"/>
      <c r="BA101" s="106"/>
      <c r="BB101" s="104">
        <f>IF(ISNUMBER(AN101),AN101,0)+IF(ISNUMBER(AS101),AS101,0)</f>
        <v>870108</v>
      </c>
      <c r="BC101" s="105"/>
      <c r="BD101" s="105"/>
      <c r="BE101" s="105"/>
      <c r="BF101" s="106"/>
      <c r="BG101" s="104">
        <v>1206565</v>
      </c>
      <c r="BH101" s="105"/>
      <c r="BI101" s="105"/>
      <c r="BJ101" s="105"/>
      <c r="BK101" s="106"/>
      <c r="BL101" s="104">
        <v>0</v>
      </c>
      <c r="BM101" s="105"/>
      <c r="BN101" s="105"/>
      <c r="BO101" s="105"/>
      <c r="BP101" s="106"/>
      <c r="BQ101" s="104">
        <v>0</v>
      </c>
      <c r="BR101" s="105"/>
      <c r="BS101" s="105"/>
      <c r="BT101" s="106"/>
      <c r="BU101" s="104">
        <f>IF(ISNUMBER(BG101),BG101,0)+IF(ISNUMBER(BL101),BL101,0)</f>
        <v>1206565</v>
      </c>
      <c r="BV101" s="105"/>
      <c r="BW101" s="105"/>
      <c r="BX101" s="105"/>
      <c r="BY101" s="106"/>
    </row>
    <row r="103" spans="1:79" ht="14.25" customHeight="1" x14ac:dyDescent="0.2">
      <c r="A103" s="42" t="s">
        <v>249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</row>
    <row r="104" spans="1:79" ht="15" customHeight="1" x14ac:dyDescent="0.2">
      <c r="A104" s="45" t="s">
        <v>219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</row>
    <row r="105" spans="1:79" ht="23.1" customHeight="1" x14ac:dyDescent="0.2">
      <c r="A105" s="61" t="s">
        <v>6</v>
      </c>
      <c r="B105" s="62"/>
      <c r="C105" s="62"/>
      <c r="D105" s="61" t="s">
        <v>121</v>
      </c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3"/>
      <c r="U105" s="36" t="s">
        <v>241</v>
      </c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 t="s">
        <v>246</v>
      </c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</row>
    <row r="106" spans="1:79" ht="54" customHeight="1" x14ac:dyDescent="0.2">
      <c r="A106" s="64"/>
      <c r="B106" s="65"/>
      <c r="C106" s="65"/>
      <c r="D106" s="64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6"/>
      <c r="U106" s="30" t="s">
        <v>4</v>
      </c>
      <c r="V106" s="31"/>
      <c r="W106" s="31"/>
      <c r="X106" s="31"/>
      <c r="Y106" s="32"/>
      <c r="Z106" s="30" t="s">
        <v>3</v>
      </c>
      <c r="AA106" s="31"/>
      <c r="AB106" s="31"/>
      <c r="AC106" s="31"/>
      <c r="AD106" s="32"/>
      <c r="AE106" s="46" t="s">
        <v>116</v>
      </c>
      <c r="AF106" s="47"/>
      <c r="AG106" s="47"/>
      <c r="AH106" s="47"/>
      <c r="AI106" s="48"/>
      <c r="AJ106" s="30" t="s">
        <v>5</v>
      </c>
      <c r="AK106" s="31"/>
      <c r="AL106" s="31"/>
      <c r="AM106" s="31"/>
      <c r="AN106" s="32"/>
      <c r="AO106" s="30" t="s">
        <v>4</v>
      </c>
      <c r="AP106" s="31"/>
      <c r="AQ106" s="31"/>
      <c r="AR106" s="31"/>
      <c r="AS106" s="32"/>
      <c r="AT106" s="30" t="s">
        <v>3</v>
      </c>
      <c r="AU106" s="31"/>
      <c r="AV106" s="31"/>
      <c r="AW106" s="31"/>
      <c r="AX106" s="32"/>
      <c r="AY106" s="46" t="s">
        <v>116</v>
      </c>
      <c r="AZ106" s="47"/>
      <c r="BA106" s="47"/>
      <c r="BB106" s="47"/>
      <c r="BC106" s="48"/>
      <c r="BD106" s="36" t="s">
        <v>96</v>
      </c>
      <c r="BE106" s="36"/>
      <c r="BF106" s="36"/>
      <c r="BG106" s="36"/>
      <c r="BH106" s="36"/>
    </row>
    <row r="107" spans="1:79" ht="15" customHeight="1" x14ac:dyDescent="0.2">
      <c r="A107" s="30" t="s">
        <v>169</v>
      </c>
      <c r="B107" s="31"/>
      <c r="C107" s="31"/>
      <c r="D107" s="30">
        <v>2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2"/>
      <c r="U107" s="30">
        <v>3</v>
      </c>
      <c r="V107" s="31"/>
      <c r="W107" s="31"/>
      <c r="X107" s="31"/>
      <c r="Y107" s="32"/>
      <c r="Z107" s="30">
        <v>4</v>
      </c>
      <c r="AA107" s="31"/>
      <c r="AB107" s="31"/>
      <c r="AC107" s="31"/>
      <c r="AD107" s="32"/>
      <c r="AE107" s="30">
        <v>5</v>
      </c>
      <c r="AF107" s="31"/>
      <c r="AG107" s="31"/>
      <c r="AH107" s="31"/>
      <c r="AI107" s="32"/>
      <c r="AJ107" s="30">
        <v>6</v>
      </c>
      <c r="AK107" s="31"/>
      <c r="AL107" s="31"/>
      <c r="AM107" s="31"/>
      <c r="AN107" s="32"/>
      <c r="AO107" s="30">
        <v>7</v>
      </c>
      <c r="AP107" s="31"/>
      <c r="AQ107" s="31"/>
      <c r="AR107" s="31"/>
      <c r="AS107" s="32"/>
      <c r="AT107" s="30">
        <v>8</v>
      </c>
      <c r="AU107" s="31"/>
      <c r="AV107" s="31"/>
      <c r="AW107" s="31"/>
      <c r="AX107" s="32"/>
      <c r="AY107" s="30">
        <v>9</v>
      </c>
      <c r="AZ107" s="31"/>
      <c r="BA107" s="31"/>
      <c r="BB107" s="31"/>
      <c r="BC107" s="32"/>
      <c r="BD107" s="30">
        <v>10</v>
      </c>
      <c r="BE107" s="31"/>
      <c r="BF107" s="31"/>
      <c r="BG107" s="31"/>
      <c r="BH107" s="32"/>
    </row>
    <row r="108" spans="1:79" s="1" customFormat="1" ht="12.75" hidden="1" customHeight="1" x14ac:dyDescent="0.2">
      <c r="A108" s="33" t="s">
        <v>69</v>
      </c>
      <c r="B108" s="34"/>
      <c r="C108" s="34"/>
      <c r="D108" s="33" t="s">
        <v>57</v>
      </c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5"/>
      <c r="U108" s="33" t="s">
        <v>60</v>
      </c>
      <c r="V108" s="34"/>
      <c r="W108" s="34"/>
      <c r="X108" s="34"/>
      <c r="Y108" s="35"/>
      <c r="Z108" s="33" t="s">
        <v>61</v>
      </c>
      <c r="AA108" s="34"/>
      <c r="AB108" s="34"/>
      <c r="AC108" s="34"/>
      <c r="AD108" s="35"/>
      <c r="AE108" s="33" t="s">
        <v>94</v>
      </c>
      <c r="AF108" s="34"/>
      <c r="AG108" s="34"/>
      <c r="AH108" s="34"/>
      <c r="AI108" s="35"/>
      <c r="AJ108" s="50" t="s">
        <v>171</v>
      </c>
      <c r="AK108" s="51"/>
      <c r="AL108" s="51"/>
      <c r="AM108" s="51"/>
      <c r="AN108" s="52"/>
      <c r="AO108" s="33" t="s">
        <v>62</v>
      </c>
      <c r="AP108" s="34"/>
      <c r="AQ108" s="34"/>
      <c r="AR108" s="34"/>
      <c r="AS108" s="35"/>
      <c r="AT108" s="33" t="s">
        <v>63</v>
      </c>
      <c r="AU108" s="34"/>
      <c r="AV108" s="34"/>
      <c r="AW108" s="34"/>
      <c r="AX108" s="35"/>
      <c r="AY108" s="33" t="s">
        <v>95</v>
      </c>
      <c r="AZ108" s="34"/>
      <c r="BA108" s="34"/>
      <c r="BB108" s="34"/>
      <c r="BC108" s="35"/>
      <c r="BD108" s="44" t="s">
        <v>171</v>
      </c>
      <c r="BE108" s="44"/>
      <c r="BF108" s="44"/>
      <c r="BG108" s="44"/>
      <c r="BH108" s="44"/>
      <c r="CA108" s="1" t="s">
        <v>35</v>
      </c>
    </row>
    <row r="109" spans="1:79" s="99" customFormat="1" ht="12.75" customHeight="1" x14ac:dyDescent="0.2">
      <c r="A109" s="89">
        <v>1</v>
      </c>
      <c r="B109" s="90"/>
      <c r="C109" s="90"/>
      <c r="D109" s="92" t="s">
        <v>182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4"/>
      <c r="U109" s="96">
        <v>1257985</v>
      </c>
      <c r="V109" s="97"/>
      <c r="W109" s="97"/>
      <c r="X109" s="97"/>
      <c r="Y109" s="98"/>
      <c r="Z109" s="96">
        <v>0</v>
      </c>
      <c r="AA109" s="97"/>
      <c r="AB109" s="97"/>
      <c r="AC109" s="97"/>
      <c r="AD109" s="98"/>
      <c r="AE109" s="95">
        <v>0</v>
      </c>
      <c r="AF109" s="95"/>
      <c r="AG109" s="95"/>
      <c r="AH109" s="95"/>
      <c r="AI109" s="95"/>
      <c r="AJ109" s="110">
        <f>IF(ISNUMBER(U109),U109,0)+IF(ISNUMBER(Z109),Z109,0)</f>
        <v>1257985</v>
      </c>
      <c r="AK109" s="110"/>
      <c r="AL109" s="110"/>
      <c r="AM109" s="110"/>
      <c r="AN109" s="110"/>
      <c r="AO109" s="95">
        <v>1324659</v>
      </c>
      <c r="AP109" s="95"/>
      <c r="AQ109" s="95"/>
      <c r="AR109" s="95"/>
      <c r="AS109" s="95"/>
      <c r="AT109" s="110">
        <v>0</v>
      </c>
      <c r="AU109" s="110"/>
      <c r="AV109" s="110"/>
      <c r="AW109" s="110"/>
      <c r="AX109" s="110"/>
      <c r="AY109" s="95">
        <v>0</v>
      </c>
      <c r="AZ109" s="95"/>
      <c r="BA109" s="95"/>
      <c r="BB109" s="95"/>
      <c r="BC109" s="95"/>
      <c r="BD109" s="110">
        <f>IF(ISNUMBER(AO109),AO109,0)+IF(ISNUMBER(AT109),AT109,0)</f>
        <v>1324659</v>
      </c>
      <c r="BE109" s="110"/>
      <c r="BF109" s="110"/>
      <c r="BG109" s="110"/>
      <c r="BH109" s="110"/>
      <c r="CA109" s="99" t="s">
        <v>36</v>
      </c>
    </row>
    <row r="110" spans="1:79" s="6" customFormat="1" ht="12.75" customHeight="1" x14ac:dyDescent="0.2">
      <c r="A110" s="87"/>
      <c r="B110" s="85"/>
      <c r="C110" s="85"/>
      <c r="D110" s="100" t="s">
        <v>147</v>
      </c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2"/>
      <c r="U110" s="104">
        <v>1257985</v>
      </c>
      <c r="V110" s="105"/>
      <c r="W110" s="105"/>
      <c r="X110" s="105"/>
      <c r="Y110" s="106"/>
      <c r="Z110" s="104">
        <v>0</v>
      </c>
      <c r="AA110" s="105"/>
      <c r="AB110" s="105"/>
      <c r="AC110" s="105"/>
      <c r="AD110" s="106"/>
      <c r="AE110" s="103">
        <v>0</v>
      </c>
      <c r="AF110" s="103"/>
      <c r="AG110" s="103"/>
      <c r="AH110" s="103"/>
      <c r="AI110" s="103"/>
      <c r="AJ110" s="88">
        <f>IF(ISNUMBER(U110),U110,0)+IF(ISNUMBER(Z110),Z110,0)</f>
        <v>1257985</v>
      </c>
      <c r="AK110" s="88"/>
      <c r="AL110" s="88"/>
      <c r="AM110" s="88"/>
      <c r="AN110" s="88"/>
      <c r="AO110" s="103">
        <v>1324659</v>
      </c>
      <c r="AP110" s="103"/>
      <c r="AQ110" s="103"/>
      <c r="AR110" s="103"/>
      <c r="AS110" s="103"/>
      <c r="AT110" s="88">
        <v>0</v>
      </c>
      <c r="AU110" s="88"/>
      <c r="AV110" s="88"/>
      <c r="AW110" s="88"/>
      <c r="AX110" s="88"/>
      <c r="AY110" s="103">
        <v>0</v>
      </c>
      <c r="AZ110" s="103"/>
      <c r="BA110" s="103"/>
      <c r="BB110" s="103"/>
      <c r="BC110" s="103"/>
      <c r="BD110" s="88">
        <f>IF(ISNUMBER(AO110),AO110,0)+IF(ISNUMBER(AT110),AT110,0)</f>
        <v>1324659</v>
      </c>
      <c r="BE110" s="88"/>
      <c r="BF110" s="88"/>
      <c r="BG110" s="88"/>
      <c r="BH110" s="88"/>
    </row>
    <row r="111" spans="1:79" s="5" customFormat="1" ht="12.7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</row>
    <row r="113" spans="1:79" ht="14.25" customHeight="1" x14ac:dyDescent="0.2">
      <c r="A113" s="42" t="s">
        <v>152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</row>
    <row r="114" spans="1:79" ht="14.25" customHeight="1" x14ac:dyDescent="0.2">
      <c r="A114" s="42" t="s">
        <v>234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</row>
    <row r="115" spans="1:79" ht="23.1" customHeight="1" x14ac:dyDescent="0.2">
      <c r="A115" s="61" t="s">
        <v>6</v>
      </c>
      <c r="B115" s="62"/>
      <c r="C115" s="62"/>
      <c r="D115" s="36" t="s">
        <v>9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 t="s">
        <v>8</v>
      </c>
      <c r="R115" s="36"/>
      <c r="S115" s="36"/>
      <c r="T115" s="36"/>
      <c r="U115" s="36"/>
      <c r="V115" s="36" t="s">
        <v>7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30" t="s">
        <v>220</v>
      </c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2"/>
      <c r="AU115" s="30" t="s">
        <v>223</v>
      </c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2"/>
      <c r="BJ115" s="30" t="s">
        <v>230</v>
      </c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2"/>
    </row>
    <row r="116" spans="1:79" ht="32.25" customHeight="1" x14ac:dyDescent="0.2">
      <c r="A116" s="64"/>
      <c r="B116" s="65"/>
      <c r="C116" s="65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 t="s">
        <v>4</v>
      </c>
      <c r="AG116" s="36"/>
      <c r="AH116" s="36"/>
      <c r="AI116" s="36"/>
      <c r="AJ116" s="36"/>
      <c r="AK116" s="36" t="s">
        <v>3</v>
      </c>
      <c r="AL116" s="36"/>
      <c r="AM116" s="36"/>
      <c r="AN116" s="36"/>
      <c r="AO116" s="36"/>
      <c r="AP116" s="36" t="s">
        <v>123</v>
      </c>
      <c r="AQ116" s="36"/>
      <c r="AR116" s="36"/>
      <c r="AS116" s="36"/>
      <c r="AT116" s="36"/>
      <c r="AU116" s="36" t="s">
        <v>4</v>
      </c>
      <c r="AV116" s="36"/>
      <c r="AW116" s="36"/>
      <c r="AX116" s="36"/>
      <c r="AY116" s="36"/>
      <c r="AZ116" s="36" t="s">
        <v>3</v>
      </c>
      <c r="BA116" s="36"/>
      <c r="BB116" s="36"/>
      <c r="BC116" s="36"/>
      <c r="BD116" s="36"/>
      <c r="BE116" s="36" t="s">
        <v>90</v>
      </c>
      <c r="BF116" s="36"/>
      <c r="BG116" s="36"/>
      <c r="BH116" s="36"/>
      <c r="BI116" s="36"/>
      <c r="BJ116" s="36" t="s">
        <v>4</v>
      </c>
      <c r="BK116" s="36"/>
      <c r="BL116" s="36"/>
      <c r="BM116" s="36"/>
      <c r="BN116" s="36"/>
      <c r="BO116" s="36" t="s">
        <v>3</v>
      </c>
      <c r="BP116" s="36"/>
      <c r="BQ116" s="36"/>
      <c r="BR116" s="36"/>
      <c r="BS116" s="36"/>
      <c r="BT116" s="36" t="s">
        <v>97</v>
      </c>
      <c r="BU116" s="36"/>
      <c r="BV116" s="36"/>
      <c r="BW116" s="36"/>
      <c r="BX116" s="36"/>
    </row>
    <row r="117" spans="1:79" ht="15" customHeight="1" x14ac:dyDescent="0.2">
      <c r="A117" s="30">
        <v>1</v>
      </c>
      <c r="B117" s="31"/>
      <c r="C117" s="31"/>
      <c r="D117" s="36">
        <v>2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>
        <v>3</v>
      </c>
      <c r="R117" s="36"/>
      <c r="S117" s="36"/>
      <c r="T117" s="36"/>
      <c r="U117" s="36"/>
      <c r="V117" s="36">
        <v>4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6">
        <v>5</v>
      </c>
      <c r="AG117" s="36"/>
      <c r="AH117" s="36"/>
      <c r="AI117" s="36"/>
      <c r="AJ117" s="36"/>
      <c r="AK117" s="36">
        <v>6</v>
      </c>
      <c r="AL117" s="36"/>
      <c r="AM117" s="36"/>
      <c r="AN117" s="36"/>
      <c r="AO117" s="36"/>
      <c r="AP117" s="36">
        <v>7</v>
      </c>
      <c r="AQ117" s="36"/>
      <c r="AR117" s="36"/>
      <c r="AS117" s="36"/>
      <c r="AT117" s="36"/>
      <c r="AU117" s="36">
        <v>8</v>
      </c>
      <c r="AV117" s="36"/>
      <c r="AW117" s="36"/>
      <c r="AX117" s="36"/>
      <c r="AY117" s="36"/>
      <c r="AZ117" s="36">
        <v>9</v>
      </c>
      <c r="BA117" s="36"/>
      <c r="BB117" s="36"/>
      <c r="BC117" s="36"/>
      <c r="BD117" s="36"/>
      <c r="BE117" s="36">
        <v>10</v>
      </c>
      <c r="BF117" s="36"/>
      <c r="BG117" s="36"/>
      <c r="BH117" s="36"/>
      <c r="BI117" s="36"/>
      <c r="BJ117" s="36">
        <v>11</v>
      </c>
      <c r="BK117" s="36"/>
      <c r="BL117" s="36"/>
      <c r="BM117" s="36"/>
      <c r="BN117" s="36"/>
      <c r="BO117" s="36">
        <v>12</v>
      </c>
      <c r="BP117" s="36"/>
      <c r="BQ117" s="36"/>
      <c r="BR117" s="36"/>
      <c r="BS117" s="36"/>
      <c r="BT117" s="36">
        <v>13</v>
      </c>
      <c r="BU117" s="36"/>
      <c r="BV117" s="36"/>
      <c r="BW117" s="36"/>
      <c r="BX117" s="36"/>
    </row>
    <row r="118" spans="1:79" ht="10.5" hidden="1" customHeight="1" x14ac:dyDescent="0.2">
      <c r="A118" s="33" t="s">
        <v>154</v>
      </c>
      <c r="B118" s="34"/>
      <c r="C118" s="34"/>
      <c r="D118" s="36" t="s">
        <v>57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 t="s">
        <v>70</v>
      </c>
      <c r="R118" s="36"/>
      <c r="S118" s="36"/>
      <c r="T118" s="36"/>
      <c r="U118" s="36"/>
      <c r="V118" s="36" t="s">
        <v>71</v>
      </c>
      <c r="W118" s="36"/>
      <c r="X118" s="36"/>
      <c r="Y118" s="36"/>
      <c r="Z118" s="36"/>
      <c r="AA118" s="36"/>
      <c r="AB118" s="36"/>
      <c r="AC118" s="36"/>
      <c r="AD118" s="36"/>
      <c r="AE118" s="36"/>
      <c r="AF118" s="38" t="s">
        <v>111</v>
      </c>
      <c r="AG118" s="38"/>
      <c r="AH118" s="38"/>
      <c r="AI118" s="38"/>
      <c r="AJ118" s="38"/>
      <c r="AK118" s="37" t="s">
        <v>112</v>
      </c>
      <c r="AL118" s="37"/>
      <c r="AM118" s="37"/>
      <c r="AN118" s="37"/>
      <c r="AO118" s="37"/>
      <c r="AP118" s="44" t="s">
        <v>122</v>
      </c>
      <c r="AQ118" s="44"/>
      <c r="AR118" s="44"/>
      <c r="AS118" s="44"/>
      <c r="AT118" s="44"/>
      <c r="AU118" s="38" t="s">
        <v>113</v>
      </c>
      <c r="AV118" s="38"/>
      <c r="AW118" s="38"/>
      <c r="AX118" s="38"/>
      <c r="AY118" s="38"/>
      <c r="AZ118" s="37" t="s">
        <v>114</v>
      </c>
      <c r="BA118" s="37"/>
      <c r="BB118" s="37"/>
      <c r="BC118" s="37"/>
      <c r="BD118" s="37"/>
      <c r="BE118" s="44" t="s">
        <v>122</v>
      </c>
      <c r="BF118" s="44"/>
      <c r="BG118" s="44"/>
      <c r="BH118" s="44"/>
      <c r="BI118" s="44"/>
      <c r="BJ118" s="38" t="s">
        <v>105</v>
      </c>
      <c r="BK118" s="38"/>
      <c r="BL118" s="38"/>
      <c r="BM118" s="38"/>
      <c r="BN118" s="38"/>
      <c r="BO118" s="37" t="s">
        <v>106</v>
      </c>
      <c r="BP118" s="37"/>
      <c r="BQ118" s="37"/>
      <c r="BR118" s="37"/>
      <c r="BS118" s="37"/>
      <c r="BT118" s="44" t="s">
        <v>122</v>
      </c>
      <c r="BU118" s="44"/>
      <c r="BV118" s="44"/>
      <c r="BW118" s="44"/>
      <c r="BX118" s="44"/>
      <c r="CA118" t="s">
        <v>37</v>
      </c>
    </row>
    <row r="119" spans="1:79" s="6" customFormat="1" ht="15" customHeight="1" x14ac:dyDescent="0.2">
      <c r="A119" s="87">
        <v>0</v>
      </c>
      <c r="B119" s="85"/>
      <c r="C119" s="85"/>
      <c r="D119" s="111" t="s">
        <v>183</v>
      </c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>
        <f>IF(ISNUMBER(AF119),AF119,0)+IF(ISNUMBER(AK119),AK119,0)</f>
        <v>0</v>
      </c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>
        <f>IF(ISNUMBER(AU119),AU119,0)+IF(ISNUMBER(AZ119),AZ119,0)</f>
        <v>0</v>
      </c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112"/>
      <c r="BR119" s="112"/>
      <c r="BS119" s="112"/>
      <c r="BT119" s="112">
        <f>IF(ISNUMBER(BJ119),BJ119,0)+IF(ISNUMBER(BO119),BO119,0)</f>
        <v>0</v>
      </c>
      <c r="BU119" s="112"/>
      <c r="BV119" s="112"/>
      <c r="BW119" s="112"/>
      <c r="BX119" s="112"/>
      <c r="CA119" s="6" t="s">
        <v>38</v>
      </c>
    </row>
    <row r="120" spans="1:79" s="99" customFormat="1" ht="15" customHeight="1" x14ac:dyDescent="0.2">
      <c r="A120" s="89">
        <v>0</v>
      </c>
      <c r="B120" s="90"/>
      <c r="C120" s="90"/>
      <c r="D120" s="114" t="s">
        <v>184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36" t="s">
        <v>185</v>
      </c>
      <c r="R120" s="36"/>
      <c r="S120" s="36"/>
      <c r="T120" s="36"/>
      <c r="U120" s="36"/>
      <c r="V120" s="36" t="s">
        <v>186</v>
      </c>
      <c r="W120" s="36"/>
      <c r="X120" s="36"/>
      <c r="Y120" s="36"/>
      <c r="Z120" s="36"/>
      <c r="AA120" s="36"/>
      <c r="AB120" s="36"/>
      <c r="AC120" s="36"/>
      <c r="AD120" s="36"/>
      <c r="AE120" s="36"/>
      <c r="AF120" s="115">
        <v>5</v>
      </c>
      <c r="AG120" s="115"/>
      <c r="AH120" s="115"/>
      <c r="AI120" s="115"/>
      <c r="AJ120" s="115"/>
      <c r="AK120" s="115">
        <v>0</v>
      </c>
      <c r="AL120" s="115"/>
      <c r="AM120" s="115"/>
      <c r="AN120" s="115"/>
      <c r="AO120" s="115"/>
      <c r="AP120" s="115">
        <f>IF(ISNUMBER(AF120),AF120,0)+IF(ISNUMBER(AK120),AK120,0)</f>
        <v>5</v>
      </c>
      <c r="AQ120" s="115"/>
      <c r="AR120" s="115"/>
      <c r="AS120" s="115"/>
      <c r="AT120" s="115"/>
      <c r="AU120" s="115">
        <v>5</v>
      </c>
      <c r="AV120" s="115"/>
      <c r="AW120" s="115"/>
      <c r="AX120" s="115"/>
      <c r="AY120" s="115"/>
      <c r="AZ120" s="115">
        <v>0</v>
      </c>
      <c r="BA120" s="115"/>
      <c r="BB120" s="115"/>
      <c r="BC120" s="115"/>
      <c r="BD120" s="115"/>
      <c r="BE120" s="115">
        <f>IF(ISNUMBER(AU120),AU120,0)+IF(ISNUMBER(AZ120),AZ120,0)</f>
        <v>5</v>
      </c>
      <c r="BF120" s="115"/>
      <c r="BG120" s="115"/>
      <c r="BH120" s="115"/>
      <c r="BI120" s="115"/>
      <c r="BJ120" s="115">
        <v>5</v>
      </c>
      <c r="BK120" s="115"/>
      <c r="BL120" s="115"/>
      <c r="BM120" s="115"/>
      <c r="BN120" s="115"/>
      <c r="BO120" s="115">
        <v>0</v>
      </c>
      <c r="BP120" s="115"/>
      <c r="BQ120" s="115"/>
      <c r="BR120" s="115"/>
      <c r="BS120" s="115"/>
      <c r="BT120" s="115">
        <f>IF(ISNUMBER(BJ120),BJ120,0)+IF(ISNUMBER(BO120),BO120,0)</f>
        <v>5</v>
      </c>
      <c r="BU120" s="115"/>
      <c r="BV120" s="115"/>
      <c r="BW120" s="115"/>
      <c r="BX120" s="115"/>
    </row>
    <row r="121" spans="1:79" s="6" customFormat="1" ht="15" customHeight="1" x14ac:dyDescent="0.2">
      <c r="A121" s="87">
        <v>0</v>
      </c>
      <c r="B121" s="85"/>
      <c r="C121" s="85"/>
      <c r="D121" s="113" t="s">
        <v>187</v>
      </c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2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>
        <f>IF(ISNUMBER(AF121),AF121,0)+IF(ISNUMBER(AK121),AK121,0)</f>
        <v>0</v>
      </c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>
        <f>IF(ISNUMBER(AU121),AU121,0)+IF(ISNUMBER(AZ121),AZ121,0)</f>
        <v>0</v>
      </c>
      <c r="BF121" s="112"/>
      <c r="BG121" s="112"/>
      <c r="BH121" s="112"/>
      <c r="BI121" s="112"/>
      <c r="BJ121" s="112"/>
      <c r="BK121" s="112"/>
      <c r="BL121" s="112"/>
      <c r="BM121" s="112"/>
      <c r="BN121" s="112"/>
      <c r="BO121" s="112"/>
      <c r="BP121" s="112"/>
      <c r="BQ121" s="112"/>
      <c r="BR121" s="112"/>
      <c r="BS121" s="112"/>
      <c r="BT121" s="112">
        <f>IF(ISNUMBER(BJ121),BJ121,0)+IF(ISNUMBER(BO121),BO121,0)</f>
        <v>0</v>
      </c>
      <c r="BU121" s="112"/>
      <c r="BV121" s="112"/>
      <c r="BW121" s="112"/>
      <c r="BX121" s="112"/>
    </row>
    <row r="122" spans="1:79" s="99" customFormat="1" ht="42.75" customHeight="1" x14ac:dyDescent="0.2">
      <c r="A122" s="89">
        <v>0</v>
      </c>
      <c r="B122" s="90"/>
      <c r="C122" s="90"/>
      <c r="D122" s="114" t="s">
        <v>188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36" t="s">
        <v>185</v>
      </c>
      <c r="R122" s="36"/>
      <c r="S122" s="36"/>
      <c r="T122" s="36"/>
      <c r="U122" s="36"/>
      <c r="V122" s="114" t="s">
        <v>189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3</v>
      </c>
      <c r="AG122" s="115"/>
      <c r="AH122" s="115"/>
      <c r="AI122" s="115"/>
      <c r="AJ122" s="115"/>
      <c r="AK122" s="115">
        <v>0</v>
      </c>
      <c r="AL122" s="115"/>
      <c r="AM122" s="115"/>
      <c r="AN122" s="115"/>
      <c r="AO122" s="115"/>
      <c r="AP122" s="115">
        <f>IF(ISNUMBER(AF122),AF122,0)+IF(ISNUMBER(AK122),AK122,0)</f>
        <v>3</v>
      </c>
      <c r="AQ122" s="115"/>
      <c r="AR122" s="115"/>
      <c r="AS122" s="115"/>
      <c r="AT122" s="115"/>
      <c r="AU122" s="115">
        <v>1535</v>
      </c>
      <c r="AV122" s="115"/>
      <c r="AW122" s="115"/>
      <c r="AX122" s="115"/>
      <c r="AY122" s="115"/>
      <c r="AZ122" s="115">
        <v>0</v>
      </c>
      <c r="BA122" s="115"/>
      <c r="BB122" s="115"/>
      <c r="BC122" s="115"/>
      <c r="BD122" s="115"/>
      <c r="BE122" s="115">
        <f>IF(ISNUMBER(AU122),AU122,0)+IF(ISNUMBER(AZ122),AZ122,0)</f>
        <v>1535</v>
      </c>
      <c r="BF122" s="115"/>
      <c r="BG122" s="115"/>
      <c r="BH122" s="115"/>
      <c r="BI122" s="115"/>
      <c r="BJ122" s="115">
        <v>1727</v>
      </c>
      <c r="BK122" s="115"/>
      <c r="BL122" s="115"/>
      <c r="BM122" s="115"/>
      <c r="BN122" s="115"/>
      <c r="BO122" s="115">
        <v>0</v>
      </c>
      <c r="BP122" s="115"/>
      <c r="BQ122" s="115"/>
      <c r="BR122" s="115"/>
      <c r="BS122" s="115"/>
      <c r="BT122" s="115">
        <f>IF(ISNUMBER(BJ122),BJ122,0)+IF(ISNUMBER(BO122),BO122,0)</f>
        <v>1727</v>
      </c>
      <c r="BU122" s="115"/>
      <c r="BV122" s="115"/>
      <c r="BW122" s="115"/>
      <c r="BX122" s="115"/>
    </row>
    <row r="123" spans="1:79" s="6" customFormat="1" ht="15" customHeight="1" x14ac:dyDescent="0.2">
      <c r="A123" s="87">
        <v>0</v>
      </c>
      <c r="B123" s="85"/>
      <c r="C123" s="85"/>
      <c r="D123" s="113" t="s">
        <v>190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>
        <f>IF(ISNUMBER(AF123),AF123,0)+IF(ISNUMBER(AK123),AK123,0)</f>
        <v>0</v>
      </c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>
        <f>IF(ISNUMBER(AU123),AU123,0)+IF(ISNUMBER(AZ123),AZ123,0)</f>
        <v>0</v>
      </c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112"/>
      <c r="BR123" s="112"/>
      <c r="BS123" s="112"/>
      <c r="BT123" s="112">
        <f>IF(ISNUMBER(BJ123),BJ123,0)+IF(ISNUMBER(BO123),BO123,0)</f>
        <v>0</v>
      </c>
      <c r="BU123" s="112"/>
      <c r="BV123" s="112"/>
      <c r="BW123" s="112"/>
      <c r="BX123" s="112"/>
    </row>
    <row r="124" spans="1:79" s="99" customFormat="1" ht="42.75" customHeight="1" x14ac:dyDescent="0.2">
      <c r="A124" s="89">
        <v>0</v>
      </c>
      <c r="B124" s="90"/>
      <c r="C124" s="90"/>
      <c r="D124" s="114" t="s">
        <v>191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185</v>
      </c>
      <c r="R124" s="36"/>
      <c r="S124" s="36"/>
      <c r="T124" s="36"/>
      <c r="U124" s="36"/>
      <c r="V124" s="114" t="s">
        <v>189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5">
        <v>3</v>
      </c>
      <c r="AG124" s="115"/>
      <c r="AH124" s="115"/>
      <c r="AI124" s="115"/>
      <c r="AJ124" s="115"/>
      <c r="AK124" s="115">
        <v>0</v>
      </c>
      <c r="AL124" s="115"/>
      <c r="AM124" s="115"/>
      <c r="AN124" s="115"/>
      <c r="AO124" s="115"/>
      <c r="AP124" s="115">
        <f>IF(ISNUMBER(AF124),AF124,0)+IF(ISNUMBER(AK124),AK124,0)</f>
        <v>3</v>
      </c>
      <c r="AQ124" s="115"/>
      <c r="AR124" s="115"/>
      <c r="AS124" s="115"/>
      <c r="AT124" s="115"/>
      <c r="AU124" s="115">
        <v>1535</v>
      </c>
      <c r="AV124" s="115"/>
      <c r="AW124" s="115"/>
      <c r="AX124" s="115"/>
      <c r="AY124" s="115"/>
      <c r="AZ124" s="115">
        <v>0</v>
      </c>
      <c r="BA124" s="115"/>
      <c r="BB124" s="115"/>
      <c r="BC124" s="115"/>
      <c r="BD124" s="115"/>
      <c r="BE124" s="115">
        <f>IF(ISNUMBER(AU124),AU124,0)+IF(ISNUMBER(AZ124),AZ124,0)</f>
        <v>1535</v>
      </c>
      <c r="BF124" s="115"/>
      <c r="BG124" s="115"/>
      <c r="BH124" s="115"/>
      <c r="BI124" s="115"/>
      <c r="BJ124" s="115">
        <v>1727</v>
      </c>
      <c r="BK124" s="115"/>
      <c r="BL124" s="115"/>
      <c r="BM124" s="115"/>
      <c r="BN124" s="115"/>
      <c r="BO124" s="115">
        <v>0</v>
      </c>
      <c r="BP124" s="115"/>
      <c r="BQ124" s="115"/>
      <c r="BR124" s="115"/>
      <c r="BS124" s="115"/>
      <c r="BT124" s="115">
        <f>IF(ISNUMBER(BJ124),BJ124,0)+IF(ISNUMBER(BO124),BO124,0)</f>
        <v>1727</v>
      </c>
      <c r="BU124" s="115"/>
      <c r="BV124" s="115"/>
      <c r="BW124" s="115"/>
      <c r="BX124" s="115"/>
    </row>
    <row r="125" spans="1:79" s="6" customFormat="1" ht="15" customHeight="1" x14ac:dyDescent="0.2">
      <c r="A125" s="87">
        <v>0</v>
      </c>
      <c r="B125" s="85"/>
      <c r="C125" s="85"/>
      <c r="D125" s="113" t="s">
        <v>192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/>
      <c r="R125" s="111"/>
      <c r="S125" s="111"/>
      <c r="T125" s="111"/>
      <c r="U125" s="111"/>
      <c r="V125" s="113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>
        <f>IF(ISNUMBER(AF125),AF125,0)+IF(ISNUMBER(AK125),AK125,0)</f>
        <v>0</v>
      </c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>
        <f>IF(ISNUMBER(AU125),AU125,0)+IF(ISNUMBER(AZ125),AZ125,0)</f>
        <v>0</v>
      </c>
      <c r="BF125" s="112"/>
      <c r="BG125" s="112"/>
      <c r="BH125" s="112"/>
      <c r="BI125" s="112"/>
      <c r="BJ125" s="112"/>
      <c r="BK125" s="112"/>
      <c r="BL125" s="112"/>
      <c r="BM125" s="112"/>
      <c r="BN125" s="112"/>
      <c r="BO125" s="112"/>
      <c r="BP125" s="112"/>
      <c r="BQ125" s="112"/>
      <c r="BR125" s="112"/>
      <c r="BS125" s="112"/>
      <c r="BT125" s="112">
        <f>IF(ISNUMBER(BJ125),BJ125,0)+IF(ISNUMBER(BO125),BO125,0)</f>
        <v>0</v>
      </c>
      <c r="BU125" s="112"/>
      <c r="BV125" s="112"/>
      <c r="BW125" s="112"/>
      <c r="BX125" s="112"/>
    </row>
    <row r="126" spans="1:79" s="99" customFormat="1" ht="42.75" customHeight="1" x14ac:dyDescent="0.2">
      <c r="A126" s="89">
        <v>0</v>
      </c>
      <c r="B126" s="90"/>
      <c r="C126" s="90"/>
      <c r="D126" s="114" t="s">
        <v>193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194</v>
      </c>
      <c r="R126" s="36"/>
      <c r="S126" s="36"/>
      <c r="T126" s="36"/>
      <c r="U126" s="36"/>
      <c r="V126" s="114" t="s">
        <v>195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5">
        <v>100</v>
      </c>
      <c r="AG126" s="115"/>
      <c r="AH126" s="115"/>
      <c r="AI126" s="115"/>
      <c r="AJ126" s="115"/>
      <c r="AK126" s="115">
        <v>0</v>
      </c>
      <c r="AL126" s="115"/>
      <c r="AM126" s="115"/>
      <c r="AN126" s="115"/>
      <c r="AO126" s="115"/>
      <c r="AP126" s="115">
        <f>IF(ISNUMBER(AF126),AF126,0)+IF(ISNUMBER(AK126),AK126,0)</f>
        <v>100</v>
      </c>
      <c r="AQ126" s="115"/>
      <c r="AR126" s="115"/>
      <c r="AS126" s="115"/>
      <c r="AT126" s="115"/>
      <c r="AU126" s="115">
        <v>100</v>
      </c>
      <c r="AV126" s="115"/>
      <c r="AW126" s="115"/>
      <c r="AX126" s="115"/>
      <c r="AY126" s="115"/>
      <c r="AZ126" s="115">
        <v>0</v>
      </c>
      <c r="BA126" s="115"/>
      <c r="BB126" s="115"/>
      <c r="BC126" s="115"/>
      <c r="BD126" s="115"/>
      <c r="BE126" s="115">
        <f>IF(ISNUMBER(AU126),AU126,0)+IF(ISNUMBER(AZ126),AZ126,0)</f>
        <v>100</v>
      </c>
      <c r="BF126" s="115"/>
      <c r="BG126" s="115"/>
      <c r="BH126" s="115"/>
      <c r="BI126" s="115"/>
      <c r="BJ126" s="115">
        <v>100</v>
      </c>
      <c r="BK126" s="115"/>
      <c r="BL126" s="115"/>
      <c r="BM126" s="115"/>
      <c r="BN126" s="115"/>
      <c r="BO126" s="115">
        <v>0</v>
      </c>
      <c r="BP126" s="115"/>
      <c r="BQ126" s="115"/>
      <c r="BR126" s="115"/>
      <c r="BS126" s="115"/>
      <c r="BT126" s="115">
        <f>IF(ISNUMBER(BJ126),BJ126,0)+IF(ISNUMBER(BO126),BO126,0)</f>
        <v>100</v>
      </c>
      <c r="BU126" s="115"/>
      <c r="BV126" s="115"/>
      <c r="BW126" s="115"/>
      <c r="BX126" s="115"/>
    </row>
    <row r="128" spans="1:79" ht="14.25" customHeight="1" x14ac:dyDescent="0.2">
      <c r="A128" s="42" t="s">
        <v>250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</row>
    <row r="129" spans="1:79" ht="23.1" customHeight="1" x14ac:dyDescent="0.2">
      <c r="A129" s="61" t="s">
        <v>6</v>
      </c>
      <c r="B129" s="62"/>
      <c r="C129" s="62"/>
      <c r="D129" s="36" t="s">
        <v>9</v>
      </c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 t="s">
        <v>8</v>
      </c>
      <c r="R129" s="36"/>
      <c r="S129" s="36"/>
      <c r="T129" s="36"/>
      <c r="U129" s="36"/>
      <c r="V129" s="36" t="s">
        <v>7</v>
      </c>
      <c r="W129" s="36"/>
      <c r="X129" s="36"/>
      <c r="Y129" s="36"/>
      <c r="Z129" s="36"/>
      <c r="AA129" s="36"/>
      <c r="AB129" s="36"/>
      <c r="AC129" s="36"/>
      <c r="AD129" s="36"/>
      <c r="AE129" s="36"/>
      <c r="AF129" s="30" t="s">
        <v>241</v>
      </c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2"/>
      <c r="AU129" s="30" t="s">
        <v>246</v>
      </c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2"/>
    </row>
    <row r="130" spans="1:79" ht="28.5" customHeight="1" x14ac:dyDescent="0.2">
      <c r="A130" s="64"/>
      <c r="B130" s="65"/>
      <c r="C130" s="65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 t="s">
        <v>4</v>
      </c>
      <c r="AG130" s="36"/>
      <c r="AH130" s="36"/>
      <c r="AI130" s="36"/>
      <c r="AJ130" s="36"/>
      <c r="AK130" s="36" t="s">
        <v>3</v>
      </c>
      <c r="AL130" s="36"/>
      <c r="AM130" s="36"/>
      <c r="AN130" s="36"/>
      <c r="AO130" s="36"/>
      <c r="AP130" s="36" t="s">
        <v>123</v>
      </c>
      <c r="AQ130" s="36"/>
      <c r="AR130" s="36"/>
      <c r="AS130" s="36"/>
      <c r="AT130" s="36"/>
      <c r="AU130" s="36" t="s">
        <v>4</v>
      </c>
      <c r="AV130" s="36"/>
      <c r="AW130" s="36"/>
      <c r="AX130" s="36"/>
      <c r="AY130" s="36"/>
      <c r="AZ130" s="36" t="s">
        <v>3</v>
      </c>
      <c r="BA130" s="36"/>
      <c r="BB130" s="36"/>
      <c r="BC130" s="36"/>
      <c r="BD130" s="36"/>
      <c r="BE130" s="36" t="s">
        <v>90</v>
      </c>
      <c r="BF130" s="36"/>
      <c r="BG130" s="36"/>
      <c r="BH130" s="36"/>
      <c r="BI130" s="36"/>
    </row>
    <row r="131" spans="1:79" ht="15" customHeight="1" x14ac:dyDescent="0.2">
      <c r="A131" s="30">
        <v>1</v>
      </c>
      <c r="B131" s="31"/>
      <c r="C131" s="31"/>
      <c r="D131" s="36">
        <v>2</v>
      </c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>
        <v>3</v>
      </c>
      <c r="R131" s="36"/>
      <c r="S131" s="36"/>
      <c r="T131" s="36"/>
      <c r="U131" s="36"/>
      <c r="V131" s="36">
        <v>4</v>
      </c>
      <c r="W131" s="36"/>
      <c r="X131" s="36"/>
      <c r="Y131" s="36"/>
      <c r="Z131" s="36"/>
      <c r="AA131" s="36"/>
      <c r="AB131" s="36"/>
      <c r="AC131" s="36"/>
      <c r="AD131" s="36"/>
      <c r="AE131" s="36"/>
      <c r="AF131" s="36">
        <v>5</v>
      </c>
      <c r="AG131" s="36"/>
      <c r="AH131" s="36"/>
      <c r="AI131" s="36"/>
      <c r="AJ131" s="36"/>
      <c r="AK131" s="36">
        <v>6</v>
      </c>
      <c r="AL131" s="36"/>
      <c r="AM131" s="36"/>
      <c r="AN131" s="36"/>
      <c r="AO131" s="36"/>
      <c r="AP131" s="36">
        <v>7</v>
      </c>
      <c r="AQ131" s="36"/>
      <c r="AR131" s="36"/>
      <c r="AS131" s="36"/>
      <c r="AT131" s="36"/>
      <c r="AU131" s="36">
        <v>8</v>
      </c>
      <c r="AV131" s="36"/>
      <c r="AW131" s="36"/>
      <c r="AX131" s="36"/>
      <c r="AY131" s="36"/>
      <c r="AZ131" s="36">
        <v>9</v>
      </c>
      <c r="BA131" s="36"/>
      <c r="BB131" s="36"/>
      <c r="BC131" s="36"/>
      <c r="BD131" s="36"/>
      <c r="BE131" s="36">
        <v>10</v>
      </c>
      <c r="BF131" s="36"/>
      <c r="BG131" s="36"/>
      <c r="BH131" s="36"/>
      <c r="BI131" s="36"/>
    </row>
    <row r="132" spans="1:79" ht="15.75" hidden="1" customHeight="1" x14ac:dyDescent="0.2">
      <c r="A132" s="33" t="s">
        <v>154</v>
      </c>
      <c r="B132" s="34"/>
      <c r="C132" s="34"/>
      <c r="D132" s="36" t="s">
        <v>57</v>
      </c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 t="s">
        <v>70</v>
      </c>
      <c r="R132" s="36"/>
      <c r="S132" s="36"/>
      <c r="T132" s="36"/>
      <c r="U132" s="36"/>
      <c r="V132" s="36" t="s">
        <v>71</v>
      </c>
      <c r="W132" s="36"/>
      <c r="X132" s="36"/>
      <c r="Y132" s="36"/>
      <c r="Z132" s="36"/>
      <c r="AA132" s="36"/>
      <c r="AB132" s="36"/>
      <c r="AC132" s="36"/>
      <c r="AD132" s="36"/>
      <c r="AE132" s="36"/>
      <c r="AF132" s="38" t="s">
        <v>107</v>
      </c>
      <c r="AG132" s="38"/>
      <c r="AH132" s="38"/>
      <c r="AI132" s="38"/>
      <c r="AJ132" s="38"/>
      <c r="AK132" s="37" t="s">
        <v>108</v>
      </c>
      <c r="AL132" s="37"/>
      <c r="AM132" s="37"/>
      <c r="AN132" s="37"/>
      <c r="AO132" s="37"/>
      <c r="AP132" s="44" t="s">
        <v>122</v>
      </c>
      <c r="AQ132" s="44"/>
      <c r="AR132" s="44"/>
      <c r="AS132" s="44"/>
      <c r="AT132" s="44"/>
      <c r="AU132" s="38" t="s">
        <v>109</v>
      </c>
      <c r="AV132" s="38"/>
      <c r="AW132" s="38"/>
      <c r="AX132" s="38"/>
      <c r="AY132" s="38"/>
      <c r="AZ132" s="37" t="s">
        <v>110</v>
      </c>
      <c r="BA132" s="37"/>
      <c r="BB132" s="37"/>
      <c r="BC132" s="37"/>
      <c r="BD132" s="37"/>
      <c r="BE132" s="44" t="s">
        <v>122</v>
      </c>
      <c r="BF132" s="44"/>
      <c r="BG132" s="44"/>
      <c r="BH132" s="44"/>
      <c r="BI132" s="44"/>
      <c r="CA132" t="s">
        <v>39</v>
      </c>
    </row>
    <row r="133" spans="1:79" s="6" customFormat="1" ht="14.25" x14ac:dyDescent="0.2">
      <c r="A133" s="87">
        <v>0</v>
      </c>
      <c r="B133" s="85"/>
      <c r="C133" s="85"/>
      <c r="D133" s="111" t="s">
        <v>183</v>
      </c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>
        <f>IF(ISNUMBER(AF133),AF133,0)+IF(ISNUMBER(AK133),AK133,0)</f>
        <v>0</v>
      </c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>
        <f>IF(ISNUMBER(AU133),AU133,0)+IF(ISNUMBER(AZ133),AZ133,0)</f>
        <v>0</v>
      </c>
      <c r="BF133" s="112"/>
      <c r="BG133" s="112"/>
      <c r="BH133" s="112"/>
      <c r="BI133" s="112"/>
      <c r="CA133" s="6" t="s">
        <v>40</v>
      </c>
    </row>
    <row r="134" spans="1:79" s="99" customFormat="1" ht="14.25" customHeight="1" x14ac:dyDescent="0.2">
      <c r="A134" s="89">
        <v>0</v>
      </c>
      <c r="B134" s="90"/>
      <c r="C134" s="90"/>
      <c r="D134" s="114" t="s">
        <v>184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36" t="s">
        <v>185</v>
      </c>
      <c r="R134" s="36"/>
      <c r="S134" s="36"/>
      <c r="T134" s="36"/>
      <c r="U134" s="36"/>
      <c r="V134" s="36" t="s">
        <v>186</v>
      </c>
      <c r="W134" s="36"/>
      <c r="X134" s="36"/>
      <c r="Y134" s="36"/>
      <c r="Z134" s="36"/>
      <c r="AA134" s="36"/>
      <c r="AB134" s="36"/>
      <c r="AC134" s="36"/>
      <c r="AD134" s="36"/>
      <c r="AE134" s="36"/>
      <c r="AF134" s="115">
        <v>5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f>IF(ISNUMBER(AF134),AF134,0)+IF(ISNUMBER(AK134),AK134,0)</f>
        <v>5</v>
      </c>
      <c r="AQ134" s="115"/>
      <c r="AR134" s="115"/>
      <c r="AS134" s="115"/>
      <c r="AT134" s="115"/>
      <c r="AU134" s="115">
        <v>5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f>IF(ISNUMBER(AU134),AU134,0)+IF(ISNUMBER(AZ134),AZ134,0)</f>
        <v>5</v>
      </c>
      <c r="BF134" s="115"/>
      <c r="BG134" s="115"/>
      <c r="BH134" s="115"/>
      <c r="BI134" s="115"/>
    </row>
    <row r="135" spans="1:79" s="6" customFormat="1" ht="14.25" x14ac:dyDescent="0.2">
      <c r="A135" s="87">
        <v>0</v>
      </c>
      <c r="B135" s="85"/>
      <c r="C135" s="85"/>
      <c r="D135" s="113" t="s">
        <v>187</v>
      </c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>
        <f>IF(ISNUMBER(AF135),AF135,0)+IF(ISNUMBER(AK135),AK135,0)</f>
        <v>0</v>
      </c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>
        <f>IF(ISNUMBER(AU135),AU135,0)+IF(ISNUMBER(AZ135),AZ135,0)</f>
        <v>0</v>
      </c>
      <c r="BF135" s="112"/>
      <c r="BG135" s="112"/>
      <c r="BH135" s="112"/>
      <c r="BI135" s="112"/>
    </row>
    <row r="136" spans="1:79" s="99" customFormat="1" ht="42.75" customHeight="1" x14ac:dyDescent="0.2">
      <c r="A136" s="89">
        <v>0</v>
      </c>
      <c r="B136" s="90"/>
      <c r="C136" s="90"/>
      <c r="D136" s="114" t="s">
        <v>188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185</v>
      </c>
      <c r="R136" s="36"/>
      <c r="S136" s="36"/>
      <c r="T136" s="36"/>
      <c r="U136" s="36"/>
      <c r="V136" s="114" t="s">
        <v>189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1834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f>IF(ISNUMBER(AF136),AF136,0)+IF(ISNUMBER(AK136),AK136,0)</f>
        <v>1834</v>
      </c>
      <c r="AQ136" s="115"/>
      <c r="AR136" s="115"/>
      <c r="AS136" s="115"/>
      <c r="AT136" s="115"/>
      <c r="AU136" s="115">
        <v>1931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f>IF(ISNUMBER(AU136),AU136,0)+IF(ISNUMBER(AZ136),AZ136,0)</f>
        <v>1931</v>
      </c>
      <c r="BF136" s="115"/>
      <c r="BG136" s="115"/>
      <c r="BH136" s="115"/>
      <c r="BI136" s="115"/>
    </row>
    <row r="137" spans="1:79" s="6" customFormat="1" ht="14.25" x14ac:dyDescent="0.2">
      <c r="A137" s="87">
        <v>0</v>
      </c>
      <c r="B137" s="85"/>
      <c r="C137" s="85"/>
      <c r="D137" s="113" t="s">
        <v>190</v>
      </c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2"/>
      <c r="Q137" s="111"/>
      <c r="R137" s="111"/>
      <c r="S137" s="111"/>
      <c r="T137" s="111"/>
      <c r="U137" s="111"/>
      <c r="V137" s="113"/>
      <c r="W137" s="101"/>
      <c r="X137" s="101"/>
      <c r="Y137" s="101"/>
      <c r="Z137" s="101"/>
      <c r="AA137" s="101"/>
      <c r="AB137" s="101"/>
      <c r="AC137" s="101"/>
      <c r="AD137" s="101"/>
      <c r="AE137" s="102"/>
      <c r="AF137" s="112"/>
      <c r="AG137" s="112"/>
      <c r="AH137" s="112"/>
      <c r="AI137" s="112"/>
      <c r="AJ137" s="112"/>
      <c r="AK137" s="112"/>
      <c r="AL137" s="112"/>
      <c r="AM137" s="112"/>
      <c r="AN137" s="112"/>
      <c r="AO137" s="112"/>
      <c r="AP137" s="112">
        <f>IF(ISNUMBER(AF137),AF137,0)+IF(ISNUMBER(AK137),AK137,0)</f>
        <v>0</v>
      </c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>
        <f>IF(ISNUMBER(AU137),AU137,0)+IF(ISNUMBER(AZ137),AZ137,0)</f>
        <v>0</v>
      </c>
      <c r="BF137" s="112"/>
      <c r="BG137" s="112"/>
      <c r="BH137" s="112"/>
      <c r="BI137" s="112"/>
    </row>
    <row r="138" spans="1:79" s="99" customFormat="1" ht="42.75" customHeight="1" x14ac:dyDescent="0.2">
      <c r="A138" s="89">
        <v>0</v>
      </c>
      <c r="B138" s="90"/>
      <c r="C138" s="90"/>
      <c r="D138" s="114" t="s">
        <v>191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36" t="s">
        <v>185</v>
      </c>
      <c r="R138" s="36"/>
      <c r="S138" s="36"/>
      <c r="T138" s="36"/>
      <c r="U138" s="36"/>
      <c r="V138" s="114" t="s">
        <v>189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5">
        <v>1834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f>IF(ISNUMBER(AF138),AF138,0)+IF(ISNUMBER(AK138),AK138,0)</f>
        <v>1834</v>
      </c>
      <c r="AQ138" s="115"/>
      <c r="AR138" s="115"/>
      <c r="AS138" s="115"/>
      <c r="AT138" s="115"/>
      <c r="AU138" s="115">
        <v>1931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f>IF(ISNUMBER(AU138),AU138,0)+IF(ISNUMBER(AZ138),AZ138,0)</f>
        <v>1931</v>
      </c>
      <c r="BF138" s="115"/>
      <c r="BG138" s="115"/>
      <c r="BH138" s="115"/>
      <c r="BI138" s="115"/>
    </row>
    <row r="139" spans="1:79" s="6" customFormat="1" ht="14.25" x14ac:dyDescent="0.2">
      <c r="A139" s="87">
        <v>0</v>
      </c>
      <c r="B139" s="85"/>
      <c r="C139" s="85"/>
      <c r="D139" s="113" t="s">
        <v>192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/>
      <c r="Q139" s="111"/>
      <c r="R139" s="111"/>
      <c r="S139" s="111"/>
      <c r="T139" s="111"/>
      <c r="U139" s="111"/>
      <c r="V139" s="113"/>
      <c r="W139" s="101"/>
      <c r="X139" s="101"/>
      <c r="Y139" s="101"/>
      <c r="Z139" s="101"/>
      <c r="AA139" s="101"/>
      <c r="AB139" s="101"/>
      <c r="AC139" s="101"/>
      <c r="AD139" s="101"/>
      <c r="AE139" s="102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>
        <f>IF(ISNUMBER(AF139),AF139,0)+IF(ISNUMBER(AK139),AK139,0)</f>
        <v>0</v>
      </c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>
        <f>IF(ISNUMBER(AU139),AU139,0)+IF(ISNUMBER(AZ139),AZ139,0)</f>
        <v>0</v>
      </c>
      <c r="BF139" s="112"/>
      <c r="BG139" s="112"/>
      <c r="BH139" s="112"/>
      <c r="BI139" s="112"/>
    </row>
    <row r="140" spans="1:79" s="99" customFormat="1" ht="42.75" customHeight="1" x14ac:dyDescent="0.2">
      <c r="A140" s="89">
        <v>0</v>
      </c>
      <c r="B140" s="90"/>
      <c r="C140" s="90"/>
      <c r="D140" s="114" t="s">
        <v>193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36" t="s">
        <v>194</v>
      </c>
      <c r="R140" s="36"/>
      <c r="S140" s="36"/>
      <c r="T140" s="36"/>
      <c r="U140" s="36"/>
      <c r="V140" s="114" t="s">
        <v>195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5">
        <v>100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f>IF(ISNUMBER(AF140),AF140,0)+IF(ISNUMBER(AK140),AK140,0)</f>
        <v>100</v>
      </c>
      <c r="AQ140" s="115"/>
      <c r="AR140" s="115"/>
      <c r="AS140" s="115"/>
      <c r="AT140" s="115"/>
      <c r="AU140" s="115">
        <v>100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f>IF(ISNUMBER(AU140),AU140,0)+IF(ISNUMBER(AZ140),AZ140,0)</f>
        <v>100</v>
      </c>
      <c r="BF140" s="115"/>
      <c r="BG140" s="115"/>
      <c r="BH140" s="115"/>
      <c r="BI140" s="115"/>
    </row>
    <row r="142" spans="1:79" ht="14.25" customHeight="1" x14ac:dyDescent="0.2">
      <c r="A142" s="42" t="s">
        <v>124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</row>
    <row r="143" spans="1:79" ht="15" customHeight="1" x14ac:dyDescent="0.2">
      <c r="A143" s="53" t="s">
        <v>219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</row>
    <row r="144" spans="1:79" ht="12.95" customHeight="1" x14ac:dyDescent="0.2">
      <c r="A144" s="61" t="s">
        <v>19</v>
      </c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3"/>
      <c r="U144" s="36" t="s">
        <v>220</v>
      </c>
      <c r="V144" s="36"/>
      <c r="W144" s="36"/>
      <c r="X144" s="36"/>
      <c r="Y144" s="36"/>
      <c r="Z144" s="36"/>
      <c r="AA144" s="36"/>
      <c r="AB144" s="36"/>
      <c r="AC144" s="36"/>
      <c r="AD144" s="36"/>
      <c r="AE144" s="36" t="s">
        <v>223</v>
      </c>
      <c r="AF144" s="36"/>
      <c r="AG144" s="36"/>
      <c r="AH144" s="36"/>
      <c r="AI144" s="36"/>
      <c r="AJ144" s="36"/>
      <c r="AK144" s="36"/>
      <c r="AL144" s="36"/>
      <c r="AM144" s="36"/>
      <c r="AN144" s="36"/>
      <c r="AO144" s="36" t="s">
        <v>230</v>
      </c>
      <c r="AP144" s="36"/>
      <c r="AQ144" s="36"/>
      <c r="AR144" s="36"/>
      <c r="AS144" s="36"/>
      <c r="AT144" s="36"/>
      <c r="AU144" s="36"/>
      <c r="AV144" s="36"/>
      <c r="AW144" s="36"/>
      <c r="AX144" s="36"/>
      <c r="AY144" s="36" t="s">
        <v>241</v>
      </c>
      <c r="AZ144" s="36"/>
      <c r="BA144" s="36"/>
      <c r="BB144" s="36"/>
      <c r="BC144" s="36"/>
      <c r="BD144" s="36"/>
      <c r="BE144" s="36"/>
      <c r="BF144" s="36"/>
      <c r="BG144" s="36"/>
      <c r="BH144" s="36"/>
      <c r="BI144" s="36" t="s">
        <v>246</v>
      </c>
      <c r="BJ144" s="36"/>
      <c r="BK144" s="36"/>
      <c r="BL144" s="36"/>
      <c r="BM144" s="36"/>
      <c r="BN144" s="36"/>
      <c r="BO144" s="36"/>
      <c r="BP144" s="36"/>
      <c r="BQ144" s="36"/>
      <c r="BR144" s="36"/>
    </row>
    <row r="145" spans="1:79" ht="30" customHeight="1" x14ac:dyDescent="0.2">
      <c r="A145" s="64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6"/>
      <c r="U145" s="36" t="s">
        <v>4</v>
      </c>
      <c r="V145" s="36"/>
      <c r="W145" s="36"/>
      <c r="X145" s="36"/>
      <c r="Y145" s="36"/>
      <c r="Z145" s="36" t="s">
        <v>3</v>
      </c>
      <c r="AA145" s="36"/>
      <c r="AB145" s="36"/>
      <c r="AC145" s="36"/>
      <c r="AD145" s="36"/>
      <c r="AE145" s="36" t="s">
        <v>4</v>
      </c>
      <c r="AF145" s="36"/>
      <c r="AG145" s="36"/>
      <c r="AH145" s="36"/>
      <c r="AI145" s="36"/>
      <c r="AJ145" s="36" t="s">
        <v>3</v>
      </c>
      <c r="AK145" s="36"/>
      <c r="AL145" s="36"/>
      <c r="AM145" s="36"/>
      <c r="AN145" s="36"/>
      <c r="AO145" s="36" t="s">
        <v>4</v>
      </c>
      <c r="AP145" s="36"/>
      <c r="AQ145" s="36"/>
      <c r="AR145" s="36"/>
      <c r="AS145" s="36"/>
      <c r="AT145" s="36" t="s">
        <v>3</v>
      </c>
      <c r="AU145" s="36"/>
      <c r="AV145" s="36"/>
      <c r="AW145" s="36"/>
      <c r="AX145" s="36"/>
      <c r="AY145" s="36" t="s">
        <v>4</v>
      </c>
      <c r="AZ145" s="36"/>
      <c r="BA145" s="36"/>
      <c r="BB145" s="36"/>
      <c r="BC145" s="36"/>
      <c r="BD145" s="36" t="s">
        <v>3</v>
      </c>
      <c r="BE145" s="36"/>
      <c r="BF145" s="36"/>
      <c r="BG145" s="36"/>
      <c r="BH145" s="36"/>
      <c r="BI145" s="36" t="s">
        <v>4</v>
      </c>
      <c r="BJ145" s="36"/>
      <c r="BK145" s="36"/>
      <c r="BL145" s="36"/>
      <c r="BM145" s="36"/>
      <c r="BN145" s="36" t="s">
        <v>3</v>
      </c>
      <c r="BO145" s="36"/>
      <c r="BP145" s="36"/>
      <c r="BQ145" s="36"/>
      <c r="BR145" s="36"/>
    </row>
    <row r="146" spans="1:79" ht="15" customHeight="1" x14ac:dyDescent="0.2">
      <c r="A146" s="30">
        <v>1</v>
      </c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  <c r="U146" s="36">
        <v>2</v>
      </c>
      <c r="V146" s="36"/>
      <c r="W146" s="36"/>
      <c r="X146" s="36"/>
      <c r="Y146" s="36"/>
      <c r="Z146" s="36">
        <v>3</v>
      </c>
      <c r="AA146" s="36"/>
      <c r="AB146" s="36"/>
      <c r="AC146" s="36"/>
      <c r="AD146" s="36"/>
      <c r="AE146" s="36">
        <v>4</v>
      </c>
      <c r="AF146" s="36"/>
      <c r="AG146" s="36"/>
      <c r="AH146" s="36"/>
      <c r="AI146" s="36"/>
      <c r="AJ146" s="36">
        <v>5</v>
      </c>
      <c r="AK146" s="36"/>
      <c r="AL146" s="36"/>
      <c r="AM146" s="36"/>
      <c r="AN146" s="36"/>
      <c r="AO146" s="36">
        <v>6</v>
      </c>
      <c r="AP146" s="36"/>
      <c r="AQ146" s="36"/>
      <c r="AR146" s="36"/>
      <c r="AS146" s="36"/>
      <c r="AT146" s="36">
        <v>7</v>
      </c>
      <c r="AU146" s="36"/>
      <c r="AV146" s="36"/>
      <c r="AW146" s="36"/>
      <c r="AX146" s="36"/>
      <c r="AY146" s="36">
        <v>8</v>
      </c>
      <c r="AZ146" s="36"/>
      <c r="BA146" s="36"/>
      <c r="BB146" s="36"/>
      <c r="BC146" s="36"/>
      <c r="BD146" s="36">
        <v>9</v>
      </c>
      <c r="BE146" s="36"/>
      <c r="BF146" s="36"/>
      <c r="BG146" s="36"/>
      <c r="BH146" s="36"/>
      <c r="BI146" s="36">
        <v>10</v>
      </c>
      <c r="BJ146" s="36"/>
      <c r="BK146" s="36"/>
      <c r="BL146" s="36"/>
      <c r="BM146" s="36"/>
      <c r="BN146" s="36">
        <v>11</v>
      </c>
      <c r="BO146" s="36"/>
      <c r="BP146" s="36"/>
      <c r="BQ146" s="36"/>
      <c r="BR146" s="36"/>
    </row>
    <row r="147" spans="1:79" s="1" customFormat="1" ht="15.75" hidden="1" customHeight="1" x14ac:dyDescent="0.2">
      <c r="A147" s="33" t="s">
        <v>57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5"/>
      <c r="U147" s="38" t="s">
        <v>65</v>
      </c>
      <c r="V147" s="38"/>
      <c r="W147" s="38"/>
      <c r="X147" s="38"/>
      <c r="Y147" s="38"/>
      <c r="Z147" s="37" t="s">
        <v>66</v>
      </c>
      <c r="AA147" s="37"/>
      <c r="AB147" s="37"/>
      <c r="AC147" s="37"/>
      <c r="AD147" s="37"/>
      <c r="AE147" s="38" t="s">
        <v>67</v>
      </c>
      <c r="AF147" s="38"/>
      <c r="AG147" s="38"/>
      <c r="AH147" s="38"/>
      <c r="AI147" s="38"/>
      <c r="AJ147" s="37" t="s">
        <v>68</v>
      </c>
      <c r="AK147" s="37"/>
      <c r="AL147" s="37"/>
      <c r="AM147" s="37"/>
      <c r="AN147" s="37"/>
      <c r="AO147" s="38" t="s">
        <v>58</v>
      </c>
      <c r="AP147" s="38"/>
      <c r="AQ147" s="38"/>
      <c r="AR147" s="38"/>
      <c r="AS147" s="38"/>
      <c r="AT147" s="37" t="s">
        <v>59</v>
      </c>
      <c r="AU147" s="37"/>
      <c r="AV147" s="37"/>
      <c r="AW147" s="37"/>
      <c r="AX147" s="37"/>
      <c r="AY147" s="38" t="s">
        <v>60</v>
      </c>
      <c r="AZ147" s="38"/>
      <c r="BA147" s="38"/>
      <c r="BB147" s="38"/>
      <c r="BC147" s="38"/>
      <c r="BD147" s="37" t="s">
        <v>61</v>
      </c>
      <c r="BE147" s="37"/>
      <c r="BF147" s="37"/>
      <c r="BG147" s="37"/>
      <c r="BH147" s="37"/>
      <c r="BI147" s="38" t="s">
        <v>62</v>
      </c>
      <c r="BJ147" s="38"/>
      <c r="BK147" s="38"/>
      <c r="BL147" s="38"/>
      <c r="BM147" s="38"/>
      <c r="BN147" s="37" t="s">
        <v>63</v>
      </c>
      <c r="BO147" s="37"/>
      <c r="BP147" s="37"/>
      <c r="BQ147" s="37"/>
      <c r="BR147" s="37"/>
      <c r="CA147" t="s">
        <v>41</v>
      </c>
    </row>
    <row r="148" spans="1:79" s="6" customFormat="1" ht="12.75" customHeight="1" x14ac:dyDescent="0.2">
      <c r="A148" s="100" t="s">
        <v>196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2"/>
      <c r="U148" s="116">
        <v>37846</v>
      </c>
      <c r="V148" s="116"/>
      <c r="W148" s="116"/>
      <c r="X148" s="116"/>
      <c r="Y148" s="116"/>
      <c r="Z148" s="116">
        <v>0</v>
      </c>
      <c r="AA148" s="116"/>
      <c r="AB148" s="116"/>
      <c r="AC148" s="116"/>
      <c r="AD148" s="116"/>
      <c r="AE148" s="116">
        <v>389459</v>
      </c>
      <c r="AF148" s="116"/>
      <c r="AG148" s="116"/>
      <c r="AH148" s="116"/>
      <c r="AI148" s="116"/>
      <c r="AJ148" s="116">
        <v>0</v>
      </c>
      <c r="AK148" s="116"/>
      <c r="AL148" s="116"/>
      <c r="AM148" s="116"/>
      <c r="AN148" s="116"/>
      <c r="AO148" s="116">
        <v>405870</v>
      </c>
      <c r="AP148" s="116"/>
      <c r="AQ148" s="116"/>
      <c r="AR148" s="116"/>
      <c r="AS148" s="116"/>
      <c r="AT148" s="116">
        <v>0</v>
      </c>
      <c r="AU148" s="116"/>
      <c r="AV148" s="116"/>
      <c r="AW148" s="116"/>
      <c r="AX148" s="116"/>
      <c r="AY148" s="116">
        <v>431034</v>
      </c>
      <c r="AZ148" s="116"/>
      <c r="BA148" s="116"/>
      <c r="BB148" s="116"/>
      <c r="BC148" s="116"/>
      <c r="BD148" s="116">
        <v>0</v>
      </c>
      <c r="BE148" s="116"/>
      <c r="BF148" s="116"/>
      <c r="BG148" s="116"/>
      <c r="BH148" s="116"/>
      <c r="BI148" s="116">
        <v>453879</v>
      </c>
      <c r="BJ148" s="116"/>
      <c r="BK148" s="116"/>
      <c r="BL148" s="116"/>
      <c r="BM148" s="116"/>
      <c r="BN148" s="116">
        <v>0</v>
      </c>
      <c r="BO148" s="116"/>
      <c r="BP148" s="116"/>
      <c r="BQ148" s="116"/>
      <c r="BR148" s="116"/>
      <c r="CA148" s="6" t="s">
        <v>42</v>
      </c>
    </row>
    <row r="149" spans="1:79" s="99" customFormat="1" ht="12.75" customHeight="1" x14ac:dyDescent="0.2">
      <c r="A149" s="92" t="s">
        <v>197</v>
      </c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4"/>
      <c r="U149" s="117">
        <v>35563</v>
      </c>
      <c r="V149" s="117"/>
      <c r="W149" s="117"/>
      <c r="X149" s="117"/>
      <c r="Y149" s="117"/>
      <c r="Z149" s="117">
        <v>0</v>
      </c>
      <c r="AA149" s="117"/>
      <c r="AB149" s="117"/>
      <c r="AC149" s="117"/>
      <c r="AD149" s="117"/>
      <c r="AE149" s="117">
        <v>321000</v>
      </c>
      <c r="AF149" s="117"/>
      <c r="AG149" s="117"/>
      <c r="AH149" s="117"/>
      <c r="AI149" s="117"/>
      <c r="AJ149" s="117">
        <v>0</v>
      </c>
      <c r="AK149" s="117"/>
      <c r="AL149" s="117"/>
      <c r="AM149" s="117"/>
      <c r="AN149" s="117"/>
      <c r="AO149" s="117">
        <v>347400</v>
      </c>
      <c r="AP149" s="117"/>
      <c r="AQ149" s="117"/>
      <c r="AR149" s="117"/>
      <c r="AS149" s="117"/>
      <c r="AT149" s="117">
        <v>0</v>
      </c>
      <c r="AU149" s="117"/>
      <c r="AV149" s="117"/>
      <c r="AW149" s="117"/>
      <c r="AX149" s="117"/>
      <c r="AY149" s="117">
        <v>368939</v>
      </c>
      <c r="AZ149" s="117"/>
      <c r="BA149" s="117"/>
      <c r="BB149" s="117"/>
      <c r="BC149" s="117"/>
      <c r="BD149" s="117">
        <v>0</v>
      </c>
      <c r="BE149" s="117"/>
      <c r="BF149" s="117"/>
      <c r="BG149" s="117"/>
      <c r="BH149" s="117"/>
      <c r="BI149" s="117">
        <v>388493</v>
      </c>
      <c r="BJ149" s="117"/>
      <c r="BK149" s="117"/>
      <c r="BL149" s="117"/>
      <c r="BM149" s="117"/>
      <c r="BN149" s="117">
        <v>0</v>
      </c>
      <c r="BO149" s="117"/>
      <c r="BP149" s="117"/>
      <c r="BQ149" s="117"/>
      <c r="BR149" s="117"/>
    </row>
    <row r="150" spans="1:79" s="99" customFormat="1" ht="12.75" customHeight="1" x14ac:dyDescent="0.2">
      <c r="A150" s="92" t="s">
        <v>198</v>
      </c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4"/>
      <c r="U150" s="117">
        <v>238</v>
      </c>
      <c r="V150" s="117"/>
      <c r="W150" s="117"/>
      <c r="X150" s="117"/>
      <c r="Y150" s="117"/>
      <c r="Z150" s="117">
        <v>0</v>
      </c>
      <c r="AA150" s="117"/>
      <c r="AB150" s="117"/>
      <c r="AC150" s="117"/>
      <c r="AD150" s="117"/>
      <c r="AE150" s="117">
        <v>49259</v>
      </c>
      <c r="AF150" s="117"/>
      <c r="AG150" s="117"/>
      <c r="AH150" s="117"/>
      <c r="AI150" s="117"/>
      <c r="AJ150" s="117">
        <v>0</v>
      </c>
      <c r="AK150" s="117"/>
      <c r="AL150" s="117"/>
      <c r="AM150" s="117"/>
      <c r="AN150" s="117"/>
      <c r="AO150" s="117">
        <v>4950</v>
      </c>
      <c r="AP150" s="117"/>
      <c r="AQ150" s="117"/>
      <c r="AR150" s="117"/>
      <c r="AS150" s="117"/>
      <c r="AT150" s="117">
        <v>0</v>
      </c>
      <c r="AU150" s="117"/>
      <c r="AV150" s="117"/>
      <c r="AW150" s="117"/>
      <c r="AX150" s="117"/>
      <c r="AY150" s="117">
        <v>5257</v>
      </c>
      <c r="AZ150" s="117"/>
      <c r="BA150" s="117"/>
      <c r="BB150" s="117"/>
      <c r="BC150" s="117"/>
      <c r="BD150" s="117">
        <v>0</v>
      </c>
      <c r="BE150" s="117"/>
      <c r="BF150" s="117"/>
      <c r="BG150" s="117"/>
      <c r="BH150" s="117"/>
      <c r="BI150" s="117">
        <v>5536</v>
      </c>
      <c r="BJ150" s="117"/>
      <c r="BK150" s="117"/>
      <c r="BL150" s="117"/>
      <c r="BM150" s="117"/>
      <c r="BN150" s="117">
        <v>0</v>
      </c>
      <c r="BO150" s="117"/>
      <c r="BP150" s="117"/>
      <c r="BQ150" s="117"/>
      <c r="BR150" s="117"/>
    </row>
    <row r="151" spans="1:79" s="99" customFormat="1" ht="12.75" customHeight="1" x14ac:dyDescent="0.2">
      <c r="A151" s="92" t="s">
        <v>199</v>
      </c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4"/>
      <c r="U151" s="117">
        <v>2045</v>
      </c>
      <c r="V151" s="117"/>
      <c r="W151" s="117"/>
      <c r="X151" s="117"/>
      <c r="Y151" s="117"/>
      <c r="Z151" s="117">
        <v>0</v>
      </c>
      <c r="AA151" s="117"/>
      <c r="AB151" s="117"/>
      <c r="AC151" s="117"/>
      <c r="AD151" s="117"/>
      <c r="AE151" s="117">
        <v>19200</v>
      </c>
      <c r="AF151" s="117"/>
      <c r="AG151" s="117"/>
      <c r="AH151" s="117"/>
      <c r="AI151" s="117"/>
      <c r="AJ151" s="117">
        <v>0</v>
      </c>
      <c r="AK151" s="117"/>
      <c r="AL151" s="117"/>
      <c r="AM151" s="117"/>
      <c r="AN151" s="117"/>
      <c r="AO151" s="117">
        <v>53520</v>
      </c>
      <c r="AP151" s="117"/>
      <c r="AQ151" s="117"/>
      <c r="AR151" s="117"/>
      <c r="AS151" s="117"/>
      <c r="AT151" s="117">
        <v>0</v>
      </c>
      <c r="AU151" s="117"/>
      <c r="AV151" s="117"/>
      <c r="AW151" s="117"/>
      <c r="AX151" s="117"/>
      <c r="AY151" s="117">
        <v>56838</v>
      </c>
      <c r="AZ151" s="117"/>
      <c r="BA151" s="117"/>
      <c r="BB151" s="117"/>
      <c r="BC151" s="117"/>
      <c r="BD151" s="117">
        <v>0</v>
      </c>
      <c r="BE151" s="117"/>
      <c r="BF151" s="117"/>
      <c r="BG151" s="117"/>
      <c r="BH151" s="117"/>
      <c r="BI151" s="117">
        <v>59850</v>
      </c>
      <c r="BJ151" s="117"/>
      <c r="BK151" s="117"/>
      <c r="BL151" s="117"/>
      <c r="BM151" s="117"/>
      <c r="BN151" s="117">
        <v>0</v>
      </c>
      <c r="BO151" s="117"/>
      <c r="BP151" s="117"/>
      <c r="BQ151" s="117"/>
      <c r="BR151" s="117"/>
    </row>
    <row r="152" spans="1:79" s="99" customFormat="1" ht="12.75" customHeight="1" x14ac:dyDescent="0.2">
      <c r="A152" s="92" t="s">
        <v>200</v>
      </c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4"/>
      <c r="U152" s="117">
        <v>5737</v>
      </c>
      <c r="V152" s="117"/>
      <c r="W152" s="117"/>
      <c r="X152" s="117"/>
      <c r="Y152" s="117"/>
      <c r="Z152" s="117">
        <v>0</v>
      </c>
      <c r="AA152" s="117"/>
      <c r="AB152" s="117"/>
      <c r="AC152" s="117"/>
      <c r="AD152" s="117"/>
      <c r="AE152" s="117">
        <v>53730</v>
      </c>
      <c r="AF152" s="117"/>
      <c r="AG152" s="117"/>
      <c r="AH152" s="117"/>
      <c r="AI152" s="117"/>
      <c r="AJ152" s="117">
        <v>0</v>
      </c>
      <c r="AK152" s="117"/>
      <c r="AL152" s="117"/>
      <c r="AM152" s="117"/>
      <c r="AN152" s="117"/>
      <c r="AO152" s="117">
        <v>135276</v>
      </c>
      <c r="AP152" s="117"/>
      <c r="AQ152" s="117"/>
      <c r="AR152" s="117"/>
      <c r="AS152" s="117"/>
      <c r="AT152" s="117">
        <v>0</v>
      </c>
      <c r="AU152" s="117"/>
      <c r="AV152" s="117"/>
      <c r="AW152" s="117"/>
      <c r="AX152" s="117"/>
      <c r="AY152" s="117">
        <v>143663</v>
      </c>
      <c r="AZ152" s="117"/>
      <c r="BA152" s="117"/>
      <c r="BB152" s="117"/>
      <c r="BC152" s="117"/>
      <c r="BD152" s="117">
        <v>0</v>
      </c>
      <c r="BE152" s="117"/>
      <c r="BF152" s="117"/>
      <c r="BG152" s="117"/>
      <c r="BH152" s="117"/>
      <c r="BI152" s="117">
        <v>151277</v>
      </c>
      <c r="BJ152" s="117"/>
      <c r="BK152" s="117"/>
      <c r="BL152" s="117"/>
      <c r="BM152" s="117"/>
      <c r="BN152" s="117">
        <v>0</v>
      </c>
      <c r="BO152" s="117"/>
      <c r="BP152" s="117"/>
      <c r="BQ152" s="117"/>
      <c r="BR152" s="117"/>
    </row>
    <row r="153" spans="1:79" s="6" customFormat="1" ht="12.75" customHeight="1" x14ac:dyDescent="0.2">
      <c r="A153" s="100" t="s">
        <v>201</v>
      </c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2"/>
      <c r="U153" s="116">
        <v>12200</v>
      </c>
      <c r="V153" s="116"/>
      <c r="W153" s="116"/>
      <c r="X153" s="116"/>
      <c r="Y153" s="116"/>
      <c r="Z153" s="116">
        <v>0</v>
      </c>
      <c r="AA153" s="116"/>
      <c r="AB153" s="116"/>
      <c r="AC153" s="116"/>
      <c r="AD153" s="116"/>
      <c r="AE153" s="116">
        <v>26750</v>
      </c>
      <c r="AF153" s="116"/>
      <c r="AG153" s="116"/>
      <c r="AH153" s="116"/>
      <c r="AI153" s="116"/>
      <c r="AJ153" s="116">
        <v>0</v>
      </c>
      <c r="AK153" s="116"/>
      <c r="AL153" s="116"/>
      <c r="AM153" s="116"/>
      <c r="AN153" s="116"/>
      <c r="AO153" s="116">
        <v>97003</v>
      </c>
      <c r="AP153" s="116"/>
      <c r="AQ153" s="116"/>
      <c r="AR153" s="116"/>
      <c r="AS153" s="116"/>
      <c r="AT153" s="116">
        <v>0</v>
      </c>
      <c r="AU153" s="116"/>
      <c r="AV153" s="116"/>
      <c r="AW153" s="116"/>
      <c r="AX153" s="116"/>
      <c r="AY153" s="116">
        <v>103017</v>
      </c>
      <c r="AZ153" s="116"/>
      <c r="BA153" s="116"/>
      <c r="BB153" s="116"/>
      <c r="BC153" s="116"/>
      <c r="BD153" s="116">
        <v>0</v>
      </c>
      <c r="BE153" s="116"/>
      <c r="BF153" s="116"/>
      <c r="BG153" s="116"/>
      <c r="BH153" s="116"/>
      <c r="BI153" s="116">
        <v>108477</v>
      </c>
      <c r="BJ153" s="116"/>
      <c r="BK153" s="116"/>
      <c r="BL153" s="116"/>
      <c r="BM153" s="116"/>
      <c r="BN153" s="116">
        <v>0</v>
      </c>
      <c r="BO153" s="116"/>
      <c r="BP153" s="116"/>
      <c r="BQ153" s="116"/>
      <c r="BR153" s="116"/>
    </row>
    <row r="154" spans="1:79" s="99" customFormat="1" ht="12.75" customHeight="1" x14ac:dyDescent="0.2">
      <c r="A154" s="92" t="s">
        <v>202</v>
      </c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4"/>
      <c r="U154" s="117">
        <v>0</v>
      </c>
      <c r="V154" s="117"/>
      <c r="W154" s="117"/>
      <c r="X154" s="117"/>
      <c r="Y154" s="117"/>
      <c r="Z154" s="117">
        <v>0</v>
      </c>
      <c r="AA154" s="117"/>
      <c r="AB154" s="117"/>
      <c r="AC154" s="117"/>
      <c r="AD154" s="117"/>
      <c r="AE154" s="117">
        <v>0</v>
      </c>
      <c r="AF154" s="117"/>
      <c r="AG154" s="117"/>
      <c r="AH154" s="117"/>
      <c r="AI154" s="117"/>
      <c r="AJ154" s="117">
        <v>0</v>
      </c>
      <c r="AK154" s="117"/>
      <c r="AL154" s="117"/>
      <c r="AM154" s="117"/>
      <c r="AN154" s="117"/>
      <c r="AO154" s="117">
        <v>68053</v>
      </c>
      <c r="AP154" s="117"/>
      <c r="AQ154" s="117"/>
      <c r="AR154" s="117"/>
      <c r="AS154" s="117"/>
      <c r="AT154" s="117">
        <v>0</v>
      </c>
      <c r="AU154" s="117"/>
      <c r="AV154" s="117"/>
      <c r="AW154" s="117"/>
      <c r="AX154" s="117"/>
      <c r="AY154" s="117">
        <v>72272</v>
      </c>
      <c r="AZ154" s="117"/>
      <c r="BA154" s="117"/>
      <c r="BB154" s="117"/>
      <c r="BC154" s="117"/>
      <c r="BD154" s="117">
        <v>0</v>
      </c>
      <c r="BE154" s="117"/>
      <c r="BF154" s="117"/>
      <c r="BG154" s="117"/>
      <c r="BH154" s="117"/>
      <c r="BI154" s="117">
        <v>76103</v>
      </c>
      <c r="BJ154" s="117"/>
      <c r="BK154" s="117"/>
      <c r="BL154" s="117"/>
      <c r="BM154" s="117"/>
      <c r="BN154" s="117">
        <v>0</v>
      </c>
      <c r="BO154" s="117"/>
      <c r="BP154" s="117"/>
      <c r="BQ154" s="117"/>
      <c r="BR154" s="117"/>
    </row>
    <row r="155" spans="1:79" s="99" customFormat="1" ht="12.75" customHeight="1" x14ac:dyDescent="0.2">
      <c r="A155" s="92" t="s">
        <v>203</v>
      </c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4"/>
      <c r="U155" s="117">
        <v>12200</v>
      </c>
      <c r="V155" s="117"/>
      <c r="W155" s="117"/>
      <c r="X155" s="117"/>
      <c r="Y155" s="117"/>
      <c r="Z155" s="117">
        <v>0</v>
      </c>
      <c r="AA155" s="117"/>
      <c r="AB155" s="117"/>
      <c r="AC155" s="117"/>
      <c r="AD155" s="117"/>
      <c r="AE155" s="117">
        <v>26750</v>
      </c>
      <c r="AF155" s="117"/>
      <c r="AG155" s="117"/>
      <c r="AH155" s="117"/>
      <c r="AI155" s="117"/>
      <c r="AJ155" s="117">
        <v>0</v>
      </c>
      <c r="AK155" s="117"/>
      <c r="AL155" s="117"/>
      <c r="AM155" s="117"/>
      <c r="AN155" s="117"/>
      <c r="AO155" s="117">
        <v>28950</v>
      </c>
      <c r="AP155" s="117"/>
      <c r="AQ155" s="117"/>
      <c r="AR155" s="117"/>
      <c r="AS155" s="117"/>
      <c r="AT155" s="117">
        <v>0</v>
      </c>
      <c r="AU155" s="117"/>
      <c r="AV155" s="117"/>
      <c r="AW155" s="117"/>
      <c r="AX155" s="117"/>
      <c r="AY155" s="117">
        <v>30745</v>
      </c>
      <c r="AZ155" s="117"/>
      <c r="BA155" s="117"/>
      <c r="BB155" s="117"/>
      <c r="BC155" s="117"/>
      <c r="BD155" s="117">
        <v>0</v>
      </c>
      <c r="BE155" s="117"/>
      <c r="BF155" s="117"/>
      <c r="BG155" s="117"/>
      <c r="BH155" s="117"/>
      <c r="BI155" s="117">
        <v>32374</v>
      </c>
      <c r="BJ155" s="117"/>
      <c r="BK155" s="117"/>
      <c r="BL155" s="117"/>
      <c r="BM155" s="117"/>
      <c r="BN155" s="117">
        <v>0</v>
      </c>
      <c r="BO155" s="117"/>
      <c r="BP155" s="117"/>
      <c r="BQ155" s="117"/>
      <c r="BR155" s="117"/>
    </row>
    <row r="156" spans="1:79" s="6" customFormat="1" ht="25.5" customHeight="1" x14ac:dyDescent="0.2">
      <c r="A156" s="100" t="s">
        <v>204</v>
      </c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2"/>
      <c r="U156" s="116">
        <v>15497</v>
      </c>
      <c r="V156" s="116"/>
      <c r="W156" s="116"/>
      <c r="X156" s="116"/>
      <c r="Y156" s="116"/>
      <c r="Z156" s="116">
        <v>0</v>
      </c>
      <c r="AA156" s="116"/>
      <c r="AB156" s="116"/>
      <c r="AC156" s="116"/>
      <c r="AD156" s="116"/>
      <c r="AE156" s="116">
        <v>197100</v>
      </c>
      <c r="AF156" s="116"/>
      <c r="AG156" s="116"/>
      <c r="AH156" s="116"/>
      <c r="AI156" s="116"/>
      <c r="AJ156" s="116">
        <v>0</v>
      </c>
      <c r="AK156" s="116"/>
      <c r="AL156" s="116"/>
      <c r="AM156" s="116"/>
      <c r="AN156" s="116"/>
      <c r="AO156" s="116">
        <v>275460</v>
      </c>
      <c r="AP156" s="116"/>
      <c r="AQ156" s="116"/>
      <c r="AR156" s="116"/>
      <c r="AS156" s="116"/>
      <c r="AT156" s="116">
        <v>0</v>
      </c>
      <c r="AU156" s="116"/>
      <c r="AV156" s="116"/>
      <c r="AW156" s="116"/>
      <c r="AX156" s="116"/>
      <c r="AY156" s="116">
        <v>292539</v>
      </c>
      <c r="AZ156" s="116"/>
      <c r="BA156" s="116"/>
      <c r="BB156" s="116"/>
      <c r="BC156" s="116"/>
      <c r="BD156" s="116">
        <v>0</v>
      </c>
      <c r="BE156" s="116"/>
      <c r="BF156" s="116"/>
      <c r="BG156" s="116"/>
      <c r="BH156" s="116"/>
      <c r="BI156" s="116">
        <v>308043</v>
      </c>
      <c r="BJ156" s="116"/>
      <c r="BK156" s="116"/>
      <c r="BL156" s="116"/>
      <c r="BM156" s="116"/>
      <c r="BN156" s="116">
        <v>0</v>
      </c>
      <c r="BO156" s="116"/>
      <c r="BP156" s="116"/>
      <c r="BQ156" s="116"/>
      <c r="BR156" s="116"/>
    </row>
    <row r="157" spans="1:79" s="99" customFormat="1" ht="12.75" customHeight="1" x14ac:dyDescent="0.2">
      <c r="A157" s="92" t="s">
        <v>199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4"/>
      <c r="U157" s="117">
        <v>15497</v>
      </c>
      <c r="V157" s="117"/>
      <c r="W157" s="117"/>
      <c r="X157" s="117"/>
      <c r="Y157" s="117"/>
      <c r="Z157" s="117">
        <v>0</v>
      </c>
      <c r="AA157" s="117"/>
      <c r="AB157" s="117"/>
      <c r="AC157" s="117"/>
      <c r="AD157" s="117"/>
      <c r="AE157" s="117">
        <v>197100</v>
      </c>
      <c r="AF157" s="117"/>
      <c r="AG157" s="117"/>
      <c r="AH157" s="117"/>
      <c r="AI157" s="117"/>
      <c r="AJ157" s="117">
        <v>0</v>
      </c>
      <c r="AK157" s="117"/>
      <c r="AL157" s="117"/>
      <c r="AM157" s="117"/>
      <c r="AN157" s="117"/>
      <c r="AO157" s="117">
        <v>275460</v>
      </c>
      <c r="AP157" s="117"/>
      <c r="AQ157" s="117"/>
      <c r="AR157" s="117"/>
      <c r="AS157" s="117"/>
      <c r="AT157" s="117">
        <v>0</v>
      </c>
      <c r="AU157" s="117"/>
      <c r="AV157" s="117"/>
      <c r="AW157" s="117"/>
      <c r="AX157" s="117"/>
      <c r="AY157" s="117">
        <v>292539</v>
      </c>
      <c r="AZ157" s="117"/>
      <c r="BA157" s="117"/>
      <c r="BB157" s="117"/>
      <c r="BC157" s="117"/>
      <c r="BD157" s="117">
        <v>0</v>
      </c>
      <c r="BE157" s="117"/>
      <c r="BF157" s="117"/>
      <c r="BG157" s="117"/>
      <c r="BH157" s="117"/>
      <c r="BI157" s="117">
        <v>308043</v>
      </c>
      <c r="BJ157" s="117"/>
      <c r="BK157" s="117"/>
      <c r="BL157" s="117"/>
      <c r="BM157" s="117"/>
      <c r="BN157" s="117">
        <v>0</v>
      </c>
      <c r="BO157" s="117"/>
      <c r="BP157" s="117"/>
      <c r="BQ157" s="117"/>
      <c r="BR157" s="117"/>
    </row>
    <row r="158" spans="1:79" s="6" customFormat="1" ht="12.75" customHeight="1" x14ac:dyDescent="0.2">
      <c r="A158" s="100" t="s">
        <v>147</v>
      </c>
      <c r="B158" s="101"/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2"/>
      <c r="U158" s="116">
        <v>71280</v>
      </c>
      <c r="V158" s="116"/>
      <c r="W158" s="116"/>
      <c r="X158" s="116"/>
      <c r="Y158" s="116"/>
      <c r="Z158" s="116">
        <v>0</v>
      </c>
      <c r="AA158" s="116"/>
      <c r="AB158" s="116"/>
      <c r="AC158" s="116"/>
      <c r="AD158" s="116"/>
      <c r="AE158" s="116">
        <v>667039</v>
      </c>
      <c r="AF158" s="116"/>
      <c r="AG158" s="116"/>
      <c r="AH158" s="116"/>
      <c r="AI158" s="116"/>
      <c r="AJ158" s="116">
        <v>0</v>
      </c>
      <c r="AK158" s="116"/>
      <c r="AL158" s="116"/>
      <c r="AM158" s="116"/>
      <c r="AN158" s="116"/>
      <c r="AO158" s="116">
        <v>913609</v>
      </c>
      <c r="AP158" s="116"/>
      <c r="AQ158" s="116"/>
      <c r="AR158" s="116"/>
      <c r="AS158" s="116"/>
      <c r="AT158" s="116">
        <v>0</v>
      </c>
      <c r="AU158" s="116"/>
      <c r="AV158" s="116"/>
      <c r="AW158" s="116"/>
      <c r="AX158" s="116"/>
      <c r="AY158" s="116">
        <v>970253</v>
      </c>
      <c r="AZ158" s="116"/>
      <c r="BA158" s="116"/>
      <c r="BB158" s="116"/>
      <c r="BC158" s="116"/>
      <c r="BD158" s="116">
        <v>0</v>
      </c>
      <c r="BE158" s="116"/>
      <c r="BF158" s="116"/>
      <c r="BG158" s="116"/>
      <c r="BH158" s="116"/>
      <c r="BI158" s="116">
        <v>1021676</v>
      </c>
      <c r="BJ158" s="116"/>
      <c r="BK158" s="116"/>
      <c r="BL158" s="116"/>
      <c r="BM158" s="116"/>
      <c r="BN158" s="116">
        <v>0</v>
      </c>
      <c r="BO158" s="116"/>
      <c r="BP158" s="116"/>
      <c r="BQ158" s="116"/>
      <c r="BR158" s="116"/>
    </row>
    <row r="159" spans="1:79" s="99" customFormat="1" ht="38.25" customHeight="1" x14ac:dyDescent="0.2">
      <c r="A159" s="92" t="s">
        <v>205</v>
      </c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4"/>
      <c r="U159" s="117" t="s">
        <v>173</v>
      </c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 t="s">
        <v>173</v>
      </c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 t="s">
        <v>173</v>
      </c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 t="s">
        <v>173</v>
      </c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 t="s">
        <v>173</v>
      </c>
      <c r="BJ159" s="117"/>
      <c r="BK159" s="117"/>
      <c r="BL159" s="117"/>
      <c r="BM159" s="117"/>
      <c r="BN159" s="117"/>
      <c r="BO159" s="117"/>
      <c r="BP159" s="117"/>
      <c r="BQ159" s="117"/>
      <c r="BR159" s="117"/>
    </row>
    <row r="162" spans="1:79" ht="14.25" customHeight="1" x14ac:dyDescent="0.2">
      <c r="A162" s="42" t="s">
        <v>125</v>
      </c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</row>
    <row r="163" spans="1:79" ht="15" customHeight="1" x14ac:dyDescent="0.2">
      <c r="A163" s="61" t="s">
        <v>6</v>
      </c>
      <c r="B163" s="62"/>
      <c r="C163" s="62"/>
      <c r="D163" s="61" t="s">
        <v>10</v>
      </c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3"/>
      <c r="W163" s="36" t="s">
        <v>220</v>
      </c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 t="s">
        <v>224</v>
      </c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 t="s">
        <v>235</v>
      </c>
      <c r="AV163" s="36"/>
      <c r="AW163" s="36"/>
      <c r="AX163" s="36"/>
      <c r="AY163" s="36"/>
      <c r="AZ163" s="36"/>
      <c r="BA163" s="36" t="s">
        <v>242</v>
      </c>
      <c r="BB163" s="36"/>
      <c r="BC163" s="36"/>
      <c r="BD163" s="36"/>
      <c r="BE163" s="36"/>
      <c r="BF163" s="36"/>
      <c r="BG163" s="36" t="s">
        <v>251</v>
      </c>
      <c r="BH163" s="36"/>
      <c r="BI163" s="36"/>
      <c r="BJ163" s="36"/>
      <c r="BK163" s="36"/>
      <c r="BL163" s="36"/>
    </row>
    <row r="164" spans="1:79" ht="15" customHeight="1" x14ac:dyDescent="0.2">
      <c r="A164" s="77"/>
      <c r="B164" s="78"/>
      <c r="C164" s="78"/>
      <c r="D164" s="77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9"/>
      <c r="W164" s="36" t="s">
        <v>4</v>
      </c>
      <c r="X164" s="36"/>
      <c r="Y164" s="36"/>
      <c r="Z164" s="36"/>
      <c r="AA164" s="36"/>
      <c r="AB164" s="36"/>
      <c r="AC164" s="36" t="s">
        <v>3</v>
      </c>
      <c r="AD164" s="36"/>
      <c r="AE164" s="36"/>
      <c r="AF164" s="36"/>
      <c r="AG164" s="36"/>
      <c r="AH164" s="36"/>
      <c r="AI164" s="36" t="s">
        <v>4</v>
      </c>
      <c r="AJ164" s="36"/>
      <c r="AK164" s="36"/>
      <c r="AL164" s="36"/>
      <c r="AM164" s="36"/>
      <c r="AN164" s="36"/>
      <c r="AO164" s="36" t="s">
        <v>3</v>
      </c>
      <c r="AP164" s="36"/>
      <c r="AQ164" s="36"/>
      <c r="AR164" s="36"/>
      <c r="AS164" s="36"/>
      <c r="AT164" s="36"/>
      <c r="AU164" s="49" t="s">
        <v>4</v>
      </c>
      <c r="AV164" s="49"/>
      <c r="AW164" s="49"/>
      <c r="AX164" s="49" t="s">
        <v>3</v>
      </c>
      <c r="AY164" s="49"/>
      <c r="AZ164" s="49"/>
      <c r="BA164" s="49" t="s">
        <v>4</v>
      </c>
      <c r="BB164" s="49"/>
      <c r="BC164" s="49"/>
      <c r="BD164" s="49" t="s">
        <v>3</v>
      </c>
      <c r="BE164" s="49"/>
      <c r="BF164" s="49"/>
      <c r="BG164" s="49" t="s">
        <v>4</v>
      </c>
      <c r="BH164" s="49"/>
      <c r="BI164" s="49"/>
      <c r="BJ164" s="49" t="s">
        <v>3</v>
      </c>
      <c r="BK164" s="49"/>
      <c r="BL164" s="49"/>
    </row>
    <row r="165" spans="1:79" ht="57" customHeight="1" x14ac:dyDescent="0.2">
      <c r="A165" s="64"/>
      <c r="B165" s="65"/>
      <c r="C165" s="65"/>
      <c r="D165" s="64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6"/>
      <c r="W165" s="36" t="s">
        <v>12</v>
      </c>
      <c r="X165" s="36"/>
      <c r="Y165" s="36"/>
      <c r="Z165" s="36" t="s">
        <v>11</v>
      </c>
      <c r="AA165" s="36"/>
      <c r="AB165" s="36"/>
      <c r="AC165" s="36" t="s">
        <v>12</v>
      </c>
      <c r="AD165" s="36"/>
      <c r="AE165" s="36"/>
      <c r="AF165" s="36" t="s">
        <v>11</v>
      </c>
      <c r="AG165" s="36"/>
      <c r="AH165" s="36"/>
      <c r="AI165" s="36" t="s">
        <v>12</v>
      </c>
      <c r="AJ165" s="36"/>
      <c r="AK165" s="36"/>
      <c r="AL165" s="36" t="s">
        <v>11</v>
      </c>
      <c r="AM165" s="36"/>
      <c r="AN165" s="36"/>
      <c r="AO165" s="36" t="s">
        <v>12</v>
      </c>
      <c r="AP165" s="36"/>
      <c r="AQ165" s="36"/>
      <c r="AR165" s="36" t="s">
        <v>11</v>
      </c>
      <c r="AS165" s="36"/>
      <c r="AT165" s="36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</row>
    <row r="166" spans="1:79" ht="15" customHeight="1" x14ac:dyDescent="0.2">
      <c r="A166" s="30">
        <v>1</v>
      </c>
      <c r="B166" s="31"/>
      <c r="C166" s="31"/>
      <c r="D166" s="30">
        <v>2</v>
      </c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2"/>
      <c r="W166" s="36">
        <v>3</v>
      </c>
      <c r="X166" s="36"/>
      <c r="Y166" s="36"/>
      <c r="Z166" s="36">
        <v>4</v>
      </c>
      <c r="AA166" s="36"/>
      <c r="AB166" s="36"/>
      <c r="AC166" s="36">
        <v>5</v>
      </c>
      <c r="AD166" s="36"/>
      <c r="AE166" s="36"/>
      <c r="AF166" s="36">
        <v>6</v>
      </c>
      <c r="AG166" s="36"/>
      <c r="AH166" s="36"/>
      <c r="AI166" s="36">
        <v>7</v>
      </c>
      <c r="AJ166" s="36"/>
      <c r="AK166" s="36"/>
      <c r="AL166" s="36">
        <v>8</v>
      </c>
      <c r="AM166" s="36"/>
      <c r="AN166" s="36"/>
      <c r="AO166" s="36">
        <v>9</v>
      </c>
      <c r="AP166" s="36"/>
      <c r="AQ166" s="36"/>
      <c r="AR166" s="36">
        <v>10</v>
      </c>
      <c r="AS166" s="36"/>
      <c r="AT166" s="36"/>
      <c r="AU166" s="36">
        <v>11</v>
      </c>
      <c r="AV166" s="36"/>
      <c r="AW166" s="36"/>
      <c r="AX166" s="36">
        <v>12</v>
      </c>
      <c r="AY166" s="36"/>
      <c r="AZ166" s="36"/>
      <c r="BA166" s="36">
        <v>13</v>
      </c>
      <c r="BB166" s="36"/>
      <c r="BC166" s="36"/>
      <c r="BD166" s="36">
        <v>14</v>
      </c>
      <c r="BE166" s="36"/>
      <c r="BF166" s="36"/>
      <c r="BG166" s="36">
        <v>15</v>
      </c>
      <c r="BH166" s="36"/>
      <c r="BI166" s="36"/>
      <c r="BJ166" s="36">
        <v>16</v>
      </c>
      <c r="BK166" s="36"/>
      <c r="BL166" s="36"/>
    </row>
    <row r="167" spans="1:79" s="1" customFormat="1" ht="12.75" hidden="1" customHeight="1" x14ac:dyDescent="0.2">
      <c r="A167" s="33" t="s">
        <v>69</v>
      </c>
      <c r="B167" s="34"/>
      <c r="C167" s="34"/>
      <c r="D167" s="33" t="s">
        <v>57</v>
      </c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5"/>
      <c r="W167" s="38" t="s">
        <v>72</v>
      </c>
      <c r="X167" s="38"/>
      <c r="Y167" s="38"/>
      <c r="Z167" s="38" t="s">
        <v>73</v>
      </c>
      <c r="AA167" s="38"/>
      <c r="AB167" s="38"/>
      <c r="AC167" s="37" t="s">
        <v>74</v>
      </c>
      <c r="AD167" s="37"/>
      <c r="AE167" s="37"/>
      <c r="AF167" s="37" t="s">
        <v>75</v>
      </c>
      <c r="AG167" s="37"/>
      <c r="AH167" s="37"/>
      <c r="AI167" s="38" t="s">
        <v>76</v>
      </c>
      <c r="AJ167" s="38"/>
      <c r="AK167" s="38"/>
      <c r="AL167" s="38" t="s">
        <v>77</v>
      </c>
      <c r="AM167" s="38"/>
      <c r="AN167" s="38"/>
      <c r="AO167" s="37" t="s">
        <v>104</v>
      </c>
      <c r="AP167" s="37"/>
      <c r="AQ167" s="37"/>
      <c r="AR167" s="37" t="s">
        <v>78</v>
      </c>
      <c r="AS167" s="37"/>
      <c r="AT167" s="37"/>
      <c r="AU167" s="38" t="s">
        <v>105</v>
      </c>
      <c r="AV167" s="38"/>
      <c r="AW167" s="38"/>
      <c r="AX167" s="37" t="s">
        <v>106</v>
      </c>
      <c r="AY167" s="37"/>
      <c r="AZ167" s="37"/>
      <c r="BA167" s="38" t="s">
        <v>107</v>
      </c>
      <c r="BB167" s="38"/>
      <c r="BC167" s="38"/>
      <c r="BD167" s="37" t="s">
        <v>108</v>
      </c>
      <c r="BE167" s="37"/>
      <c r="BF167" s="37"/>
      <c r="BG167" s="38" t="s">
        <v>109</v>
      </c>
      <c r="BH167" s="38"/>
      <c r="BI167" s="38"/>
      <c r="BJ167" s="37" t="s">
        <v>110</v>
      </c>
      <c r="BK167" s="37"/>
      <c r="BL167" s="37"/>
      <c r="CA167" s="1" t="s">
        <v>103</v>
      </c>
    </row>
    <row r="168" spans="1:79" s="6" customFormat="1" ht="12.75" customHeight="1" x14ac:dyDescent="0.2">
      <c r="A168" s="87">
        <v>1</v>
      </c>
      <c r="B168" s="85"/>
      <c r="C168" s="85"/>
      <c r="D168" s="100" t="s">
        <v>206</v>
      </c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2"/>
      <c r="W168" s="112"/>
      <c r="X168" s="112"/>
      <c r="Y168" s="112"/>
      <c r="Z168" s="112"/>
      <c r="AA168" s="112"/>
      <c r="AB168" s="112"/>
      <c r="AC168" s="112"/>
      <c r="AD168" s="112"/>
      <c r="AE168" s="112"/>
      <c r="AF168" s="112"/>
      <c r="AG168" s="112"/>
      <c r="AH168" s="112"/>
      <c r="AI168" s="112"/>
      <c r="AJ168" s="112"/>
      <c r="AK168" s="112"/>
      <c r="AL168" s="112"/>
      <c r="AM168" s="112"/>
      <c r="AN168" s="112"/>
      <c r="AO168" s="112"/>
      <c r="AP168" s="112"/>
      <c r="AQ168" s="112"/>
      <c r="AR168" s="112"/>
      <c r="AS168" s="112"/>
      <c r="AT168" s="112"/>
      <c r="AU168" s="112"/>
      <c r="AV168" s="112"/>
      <c r="AW168" s="112"/>
      <c r="AX168" s="112"/>
      <c r="AY168" s="112"/>
      <c r="AZ168" s="112"/>
      <c r="BA168" s="112"/>
      <c r="BB168" s="112"/>
      <c r="BC168" s="112"/>
      <c r="BD168" s="112"/>
      <c r="BE168" s="112"/>
      <c r="BF168" s="112"/>
      <c r="BG168" s="112"/>
      <c r="BH168" s="112"/>
      <c r="BI168" s="112"/>
      <c r="BJ168" s="112"/>
      <c r="BK168" s="112"/>
      <c r="BL168" s="112"/>
      <c r="CA168" s="6" t="s">
        <v>43</v>
      </c>
    </row>
    <row r="169" spans="1:79" s="99" customFormat="1" ht="25.5" customHeight="1" x14ac:dyDescent="0.2">
      <c r="A169" s="89">
        <v>2</v>
      </c>
      <c r="B169" s="90"/>
      <c r="C169" s="90"/>
      <c r="D169" s="92" t="s">
        <v>207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4"/>
      <c r="W169" s="115" t="s">
        <v>173</v>
      </c>
      <c r="X169" s="115"/>
      <c r="Y169" s="115"/>
      <c r="Z169" s="115" t="s">
        <v>173</v>
      </c>
      <c r="AA169" s="115"/>
      <c r="AB169" s="115"/>
      <c r="AC169" s="115"/>
      <c r="AD169" s="115"/>
      <c r="AE169" s="115"/>
      <c r="AF169" s="115"/>
      <c r="AG169" s="115"/>
      <c r="AH169" s="115"/>
      <c r="AI169" s="115" t="s">
        <v>173</v>
      </c>
      <c r="AJ169" s="115"/>
      <c r="AK169" s="115"/>
      <c r="AL169" s="115" t="s">
        <v>173</v>
      </c>
      <c r="AM169" s="115"/>
      <c r="AN169" s="115"/>
      <c r="AO169" s="115"/>
      <c r="AP169" s="115"/>
      <c r="AQ169" s="115"/>
      <c r="AR169" s="115"/>
      <c r="AS169" s="115"/>
      <c r="AT169" s="115"/>
      <c r="AU169" s="115" t="s">
        <v>173</v>
      </c>
      <c r="AV169" s="115"/>
      <c r="AW169" s="115"/>
      <c r="AX169" s="115"/>
      <c r="AY169" s="115"/>
      <c r="AZ169" s="115"/>
      <c r="BA169" s="115" t="s">
        <v>173</v>
      </c>
      <c r="BB169" s="115"/>
      <c r="BC169" s="115"/>
      <c r="BD169" s="115"/>
      <c r="BE169" s="115"/>
      <c r="BF169" s="115"/>
      <c r="BG169" s="115" t="s">
        <v>173</v>
      </c>
      <c r="BH169" s="115"/>
      <c r="BI169" s="115"/>
      <c r="BJ169" s="115"/>
      <c r="BK169" s="115"/>
      <c r="BL169" s="115"/>
    </row>
    <row r="172" spans="1:79" ht="14.25" customHeight="1" x14ac:dyDescent="0.2">
      <c r="A172" s="42" t="s">
        <v>153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</row>
    <row r="173" spans="1:79" ht="14.25" customHeight="1" x14ac:dyDescent="0.2">
      <c r="A173" s="42" t="s">
        <v>236</v>
      </c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  <c r="BQ173" s="42"/>
      <c r="BR173" s="42"/>
      <c r="BS173" s="42"/>
    </row>
    <row r="174" spans="1:79" ht="15" customHeight="1" x14ac:dyDescent="0.2">
      <c r="A174" s="40" t="s">
        <v>219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</row>
    <row r="175" spans="1:79" ht="15" customHeight="1" x14ac:dyDescent="0.2">
      <c r="A175" s="36" t="s">
        <v>6</v>
      </c>
      <c r="B175" s="36"/>
      <c r="C175" s="36"/>
      <c r="D175" s="36"/>
      <c r="E175" s="36"/>
      <c r="F175" s="36"/>
      <c r="G175" s="36" t="s">
        <v>126</v>
      </c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 t="s">
        <v>13</v>
      </c>
      <c r="U175" s="36"/>
      <c r="V175" s="36"/>
      <c r="W175" s="36"/>
      <c r="X175" s="36"/>
      <c r="Y175" s="36"/>
      <c r="Z175" s="36"/>
      <c r="AA175" s="30" t="s">
        <v>220</v>
      </c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6"/>
      <c r="AP175" s="30" t="s">
        <v>223</v>
      </c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2"/>
      <c r="BE175" s="30" t="s">
        <v>230</v>
      </c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2"/>
    </row>
    <row r="176" spans="1:79" ht="32.1" customHeight="1" x14ac:dyDescent="0.2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 t="s">
        <v>4</v>
      </c>
      <c r="AB176" s="36"/>
      <c r="AC176" s="36"/>
      <c r="AD176" s="36"/>
      <c r="AE176" s="36"/>
      <c r="AF176" s="36" t="s">
        <v>3</v>
      </c>
      <c r="AG176" s="36"/>
      <c r="AH176" s="36"/>
      <c r="AI176" s="36"/>
      <c r="AJ176" s="36"/>
      <c r="AK176" s="36" t="s">
        <v>89</v>
      </c>
      <c r="AL176" s="36"/>
      <c r="AM176" s="36"/>
      <c r="AN176" s="36"/>
      <c r="AO176" s="36"/>
      <c r="AP176" s="36" t="s">
        <v>4</v>
      </c>
      <c r="AQ176" s="36"/>
      <c r="AR176" s="36"/>
      <c r="AS176" s="36"/>
      <c r="AT176" s="36"/>
      <c r="AU176" s="36" t="s">
        <v>3</v>
      </c>
      <c r="AV176" s="36"/>
      <c r="AW176" s="36"/>
      <c r="AX176" s="36"/>
      <c r="AY176" s="36"/>
      <c r="AZ176" s="36" t="s">
        <v>96</v>
      </c>
      <c r="BA176" s="36"/>
      <c r="BB176" s="36"/>
      <c r="BC176" s="36"/>
      <c r="BD176" s="36"/>
      <c r="BE176" s="36" t="s">
        <v>4</v>
      </c>
      <c r="BF176" s="36"/>
      <c r="BG176" s="36"/>
      <c r="BH176" s="36"/>
      <c r="BI176" s="36"/>
      <c r="BJ176" s="36" t="s">
        <v>3</v>
      </c>
      <c r="BK176" s="36"/>
      <c r="BL176" s="36"/>
      <c r="BM176" s="36"/>
      <c r="BN176" s="36"/>
      <c r="BO176" s="36" t="s">
        <v>127</v>
      </c>
      <c r="BP176" s="36"/>
      <c r="BQ176" s="36"/>
      <c r="BR176" s="36"/>
      <c r="BS176" s="36"/>
    </row>
    <row r="177" spans="1:79" ht="15" customHeight="1" x14ac:dyDescent="0.2">
      <c r="A177" s="36">
        <v>1</v>
      </c>
      <c r="B177" s="36"/>
      <c r="C177" s="36"/>
      <c r="D177" s="36"/>
      <c r="E177" s="36"/>
      <c r="F177" s="36"/>
      <c r="G177" s="36">
        <v>2</v>
      </c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>
        <v>3</v>
      </c>
      <c r="U177" s="36"/>
      <c r="V177" s="36"/>
      <c r="W177" s="36"/>
      <c r="X177" s="36"/>
      <c r="Y177" s="36"/>
      <c r="Z177" s="36"/>
      <c r="AA177" s="36">
        <v>4</v>
      </c>
      <c r="AB177" s="36"/>
      <c r="AC177" s="36"/>
      <c r="AD177" s="36"/>
      <c r="AE177" s="36"/>
      <c r="AF177" s="36">
        <v>5</v>
      </c>
      <c r="AG177" s="36"/>
      <c r="AH177" s="36"/>
      <c r="AI177" s="36"/>
      <c r="AJ177" s="36"/>
      <c r="AK177" s="36">
        <v>6</v>
      </c>
      <c r="AL177" s="36"/>
      <c r="AM177" s="36"/>
      <c r="AN177" s="36"/>
      <c r="AO177" s="36"/>
      <c r="AP177" s="36">
        <v>7</v>
      </c>
      <c r="AQ177" s="36"/>
      <c r="AR177" s="36"/>
      <c r="AS177" s="36"/>
      <c r="AT177" s="36"/>
      <c r="AU177" s="36">
        <v>8</v>
      </c>
      <c r="AV177" s="36"/>
      <c r="AW177" s="36"/>
      <c r="AX177" s="36"/>
      <c r="AY177" s="36"/>
      <c r="AZ177" s="36">
        <v>9</v>
      </c>
      <c r="BA177" s="36"/>
      <c r="BB177" s="36"/>
      <c r="BC177" s="36"/>
      <c r="BD177" s="36"/>
      <c r="BE177" s="36">
        <v>10</v>
      </c>
      <c r="BF177" s="36"/>
      <c r="BG177" s="36"/>
      <c r="BH177" s="36"/>
      <c r="BI177" s="36"/>
      <c r="BJ177" s="36">
        <v>11</v>
      </c>
      <c r="BK177" s="36"/>
      <c r="BL177" s="36"/>
      <c r="BM177" s="36"/>
      <c r="BN177" s="36"/>
      <c r="BO177" s="36">
        <v>12</v>
      </c>
      <c r="BP177" s="36"/>
      <c r="BQ177" s="36"/>
      <c r="BR177" s="36"/>
      <c r="BS177" s="36"/>
    </row>
    <row r="178" spans="1:79" s="1" customFormat="1" ht="15" hidden="1" customHeight="1" x14ac:dyDescent="0.2">
      <c r="A178" s="38" t="s">
        <v>69</v>
      </c>
      <c r="B178" s="38"/>
      <c r="C178" s="38"/>
      <c r="D178" s="38"/>
      <c r="E178" s="38"/>
      <c r="F178" s="38"/>
      <c r="G178" s="73" t="s">
        <v>57</v>
      </c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 t="s">
        <v>79</v>
      </c>
      <c r="U178" s="73"/>
      <c r="V178" s="73"/>
      <c r="W178" s="73"/>
      <c r="X178" s="73"/>
      <c r="Y178" s="73"/>
      <c r="Z178" s="73"/>
      <c r="AA178" s="37" t="s">
        <v>65</v>
      </c>
      <c r="AB178" s="37"/>
      <c r="AC178" s="37"/>
      <c r="AD178" s="37"/>
      <c r="AE178" s="37"/>
      <c r="AF178" s="37" t="s">
        <v>66</v>
      </c>
      <c r="AG178" s="37"/>
      <c r="AH178" s="37"/>
      <c r="AI178" s="37"/>
      <c r="AJ178" s="37"/>
      <c r="AK178" s="44" t="s">
        <v>122</v>
      </c>
      <c r="AL178" s="44"/>
      <c r="AM178" s="44"/>
      <c r="AN178" s="44"/>
      <c r="AO178" s="44"/>
      <c r="AP178" s="37" t="s">
        <v>67</v>
      </c>
      <c r="AQ178" s="37"/>
      <c r="AR178" s="37"/>
      <c r="AS178" s="37"/>
      <c r="AT178" s="37"/>
      <c r="AU178" s="37" t="s">
        <v>68</v>
      </c>
      <c r="AV178" s="37"/>
      <c r="AW178" s="37"/>
      <c r="AX178" s="37"/>
      <c r="AY178" s="37"/>
      <c r="AZ178" s="44" t="s">
        <v>122</v>
      </c>
      <c r="BA178" s="44"/>
      <c r="BB178" s="44"/>
      <c r="BC178" s="44"/>
      <c r="BD178" s="44"/>
      <c r="BE178" s="37" t="s">
        <v>58</v>
      </c>
      <c r="BF178" s="37"/>
      <c r="BG178" s="37"/>
      <c r="BH178" s="37"/>
      <c r="BI178" s="37"/>
      <c r="BJ178" s="37" t="s">
        <v>59</v>
      </c>
      <c r="BK178" s="37"/>
      <c r="BL178" s="37"/>
      <c r="BM178" s="37"/>
      <c r="BN178" s="37"/>
      <c r="BO178" s="44" t="s">
        <v>122</v>
      </c>
      <c r="BP178" s="44"/>
      <c r="BQ178" s="44"/>
      <c r="BR178" s="44"/>
      <c r="BS178" s="44"/>
      <c r="CA178" s="1" t="s">
        <v>44</v>
      </c>
    </row>
    <row r="179" spans="1:79" s="6" customFormat="1" ht="12.75" customHeight="1" x14ac:dyDescent="0.2">
      <c r="A179" s="88"/>
      <c r="B179" s="88"/>
      <c r="C179" s="88"/>
      <c r="D179" s="88"/>
      <c r="E179" s="88"/>
      <c r="F179" s="88"/>
      <c r="G179" s="118" t="s">
        <v>147</v>
      </c>
      <c r="H179" s="118"/>
      <c r="I179" s="11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/>
      <c r="T179" s="119"/>
      <c r="U179" s="119"/>
      <c r="V179" s="119"/>
      <c r="W179" s="119"/>
      <c r="X179" s="119"/>
      <c r="Y179" s="119"/>
      <c r="Z179" s="119"/>
      <c r="AA179" s="116"/>
      <c r="AB179" s="116"/>
      <c r="AC179" s="116"/>
      <c r="AD179" s="116"/>
      <c r="AE179" s="116"/>
      <c r="AF179" s="116"/>
      <c r="AG179" s="116"/>
      <c r="AH179" s="116"/>
      <c r="AI179" s="116"/>
      <c r="AJ179" s="116"/>
      <c r="AK179" s="116">
        <f>IF(ISNUMBER(AA179),AA179,0)+IF(ISNUMBER(AF179),AF179,0)</f>
        <v>0</v>
      </c>
      <c r="AL179" s="116"/>
      <c r="AM179" s="116"/>
      <c r="AN179" s="116"/>
      <c r="AO179" s="116"/>
      <c r="AP179" s="116"/>
      <c r="AQ179" s="116"/>
      <c r="AR179" s="116"/>
      <c r="AS179" s="116"/>
      <c r="AT179" s="116"/>
      <c r="AU179" s="116"/>
      <c r="AV179" s="116"/>
      <c r="AW179" s="116"/>
      <c r="AX179" s="116"/>
      <c r="AY179" s="116"/>
      <c r="AZ179" s="116">
        <f>IF(ISNUMBER(AP179),AP179,0)+IF(ISNUMBER(AU179),AU179,0)</f>
        <v>0</v>
      </c>
      <c r="BA179" s="116"/>
      <c r="BB179" s="116"/>
      <c r="BC179" s="116"/>
      <c r="BD179" s="116"/>
      <c r="BE179" s="116"/>
      <c r="BF179" s="116"/>
      <c r="BG179" s="116"/>
      <c r="BH179" s="116"/>
      <c r="BI179" s="116"/>
      <c r="BJ179" s="116"/>
      <c r="BK179" s="116"/>
      <c r="BL179" s="116"/>
      <c r="BM179" s="116"/>
      <c r="BN179" s="116"/>
      <c r="BO179" s="116">
        <f>IF(ISNUMBER(BE179),BE179,0)+IF(ISNUMBER(BJ179),BJ179,0)</f>
        <v>0</v>
      </c>
      <c r="BP179" s="116"/>
      <c r="BQ179" s="116"/>
      <c r="BR179" s="116"/>
      <c r="BS179" s="116"/>
      <c r="CA179" s="6" t="s">
        <v>45</v>
      </c>
    </row>
    <row r="181" spans="1:79" ht="13.5" customHeight="1" x14ac:dyDescent="0.2">
      <c r="A181" s="42" t="s">
        <v>252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</row>
    <row r="182" spans="1:79" ht="15" customHeight="1" x14ac:dyDescent="0.2">
      <c r="A182" s="53" t="s">
        <v>219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</row>
    <row r="183" spans="1:79" ht="15" customHeight="1" x14ac:dyDescent="0.2">
      <c r="A183" s="36" t="s">
        <v>6</v>
      </c>
      <c r="B183" s="36"/>
      <c r="C183" s="36"/>
      <c r="D183" s="36"/>
      <c r="E183" s="36"/>
      <c r="F183" s="36"/>
      <c r="G183" s="36" t="s">
        <v>126</v>
      </c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 t="s">
        <v>13</v>
      </c>
      <c r="U183" s="36"/>
      <c r="V183" s="36"/>
      <c r="W183" s="36"/>
      <c r="X183" s="36"/>
      <c r="Y183" s="36"/>
      <c r="Z183" s="36"/>
      <c r="AA183" s="30" t="s">
        <v>241</v>
      </c>
      <c r="AB183" s="75"/>
      <c r="AC183" s="75"/>
      <c r="AD183" s="75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6"/>
      <c r="AP183" s="30" t="s">
        <v>246</v>
      </c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2"/>
    </row>
    <row r="184" spans="1:79" ht="32.1" customHeight="1" x14ac:dyDescent="0.2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 t="s">
        <v>4</v>
      </c>
      <c r="AB184" s="36"/>
      <c r="AC184" s="36"/>
      <c r="AD184" s="36"/>
      <c r="AE184" s="36"/>
      <c r="AF184" s="36" t="s">
        <v>3</v>
      </c>
      <c r="AG184" s="36"/>
      <c r="AH184" s="36"/>
      <c r="AI184" s="36"/>
      <c r="AJ184" s="36"/>
      <c r="AK184" s="36" t="s">
        <v>89</v>
      </c>
      <c r="AL184" s="36"/>
      <c r="AM184" s="36"/>
      <c r="AN184" s="36"/>
      <c r="AO184" s="36"/>
      <c r="AP184" s="36" t="s">
        <v>4</v>
      </c>
      <c r="AQ184" s="36"/>
      <c r="AR184" s="36"/>
      <c r="AS184" s="36"/>
      <c r="AT184" s="36"/>
      <c r="AU184" s="36" t="s">
        <v>3</v>
      </c>
      <c r="AV184" s="36"/>
      <c r="AW184" s="36"/>
      <c r="AX184" s="36"/>
      <c r="AY184" s="36"/>
      <c r="AZ184" s="36" t="s">
        <v>96</v>
      </c>
      <c r="BA184" s="36"/>
      <c r="BB184" s="36"/>
      <c r="BC184" s="36"/>
      <c r="BD184" s="36"/>
    </row>
    <row r="185" spans="1:79" ht="15" customHeight="1" x14ac:dyDescent="0.2">
      <c r="A185" s="36">
        <v>1</v>
      </c>
      <c r="B185" s="36"/>
      <c r="C185" s="36"/>
      <c r="D185" s="36"/>
      <c r="E185" s="36"/>
      <c r="F185" s="36"/>
      <c r="G185" s="36">
        <v>2</v>
      </c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>
        <v>3</v>
      </c>
      <c r="U185" s="36"/>
      <c r="V185" s="36"/>
      <c r="W185" s="36"/>
      <c r="X185" s="36"/>
      <c r="Y185" s="36"/>
      <c r="Z185" s="36"/>
      <c r="AA185" s="36">
        <v>4</v>
      </c>
      <c r="AB185" s="36"/>
      <c r="AC185" s="36"/>
      <c r="AD185" s="36"/>
      <c r="AE185" s="36"/>
      <c r="AF185" s="36">
        <v>5</v>
      </c>
      <c r="AG185" s="36"/>
      <c r="AH185" s="36"/>
      <c r="AI185" s="36"/>
      <c r="AJ185" s="36"/>
      <c r="AK185" s="36">
        <v>6</v>
      </c>
      <c r="AL185" s="36"/>
      <c r="AM185" s="36"/>
      <c r="AN185" s="36"/>
      <c r="AO185" s="36"/>
      <c r="AP185" s="36">
        <v>7</v>
      </c>
      <c r="AQ185" s="36"/>
      <c r="AR185" s="36"/>
      <c r="AS185" s="36"/>
      <c r="AT185" s="36"/>
      <c r="AU185" s="36">
        <v>8</v>
      </c>
      <c r="AV185" s="36"/>
      <c r="AW185" s="36"/>
      <c r="AX185" s="36"/>
      <c r="AY185" s="36"/>
      <c r="AZ185" s="36">
        <v>9</v>
      </c>
      <c r="BA185" s="36"/>
      <c r="BB185" s="36"/>
      <c r="BC185" s="36"/>
      <c r="BD185" s="36"/>
    </row>
    <row r="186" spans="1:79" s="1" customFormat="1" ht="12" hidden="1" customHeight="1" x14ac:dyDescent="0.2">
      <c r="A186" s="38" t="s">
        <v>69</v>
      </c>
      <c r="B186" s="38"/>
      <c r="C186" s="38"/>
      <c r="D186" s="38"/>
      <c r="E186" s="38"/>
      <c r="F186" s="38"/>
      <c r="G186" s="73" t="s">
        <v>57</v>
      </c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 t="s">
        <v>79</v>
      </c>
      <c r="U186" s="73"/>
      <c r="V186" s="73"/>
      <c r="W186" s="73"/>
      <c r="X186" s="73"/>
      <c r="Y186" s="73"/>
      <c r="Z186" s="73"/>
      <c r="AA186" s="37" t="s">
        <v>60</v>
      </c>
      <c r="AB186" s="37"/>
      <c r="AC186" s="37"/>
      <c r="AD186" s="37"/>
      <c r="AE186" s="37"/>
      <c r="AF186" s="37" t="s">
        <v>61</v>
      </c>
      <c r="AG186" s="37"/>
      <c r="AH186" s="37"/>
      <c r="AI186" s="37"/>
      <c r="AJ186" s="37"/>
      <c r="AK186" s="44" t="s">
        <v>122</v>
      </c>
      <c r="AL186" s="44"/>
      <c r="AM186" s="44"/>
      <c r="AN186" s="44"/>
      <c r="AO186" s="44"/>
      <c r="AP186" s="37" t="s">
        <v>62</v>
      </c>
      <c r="AQ186" s="37"/>
      <c r="AR186" s="37"/>
      <c r="AS186" s="37"/>
      <c r="AT186" s="37"/>
      <c r="AU186" s="37" t="s">
        <v>63</v>
      </c>
      <c r="AV186" s="37"/>
      <c r="AW186" s="37"/>
      <c r="AX186" s="37"/>
      <c r="AY186" s="37"/>
      <c r="AZ186" s="44" t="s">
        <v>122</v>
      </c>
      <c r="BA186" s="44"/>
      <c r="BB186" s="44"/>
      <c r="BC186" s="44"/>
      <c r="BD186" s="44"/>
      <c r="CA186" s="1" t="s">
        <v>46</v>
      </c>
    </row>
    <row r="187" spans="1:79" s="6" customFormat="1" x14ac:dyDescent="0.2">
      <c r="A187" s="88"/>
      <c r="B187" s="88"/>
      <c r="C187" s="88"/>
      <c r="D187" s="88"/>
      <c r="E187" s="88"/>
      <c r="F187" s="88"/>
      <c r="G187" s="118" t="s">
        <v>147</v>
      </c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9"/>
      <c r="U187" s="119"/>
      <c r="V187" s="119"/>
      <c r="W187" s="119"/>
      <c r="X187" s="119"/>
      <c r="Y187" s="119"/>
      <c r="Z187" s="119"/>
      <c r="AA187" s="116"/>
      <c r="AB187" s="116"/>
      <c r="AC187" s="116"/>
      <c r="AD187" s="116"/>
      <c r="AE187" s="116"/>
      <c r="AF187" s="116"/>
      <c r="AG187" s="116"/>
      <c r="AH187" s="116"/>
      <c r="AI187" s="116"/>
      <c r="AJ187" s="116"/>
      <c r="AK187" s="116">
        <f>IF(ISNUMBER(AA187),AA187,0)+IF(ISNUMBER(AF187),AF187,0)</f>
        <v>0</v>
      </c>
      <c r="AL187" s="116"/>
      <c r="AM187" s="116"/>
      <c r="AN187" s="116"/>
      <c r="AO187" s="116"/>
      <c r="AP187" s="116"/>
      <c r="AQ187" s="116"/>
      <c r="AR187" s="116"/>
      <c r="AS187" s="116"/>
      <c r="AT187" s="116"/>
      <c r="AU187" s="116"/>
      <c r="AV187" s="116"/>
      <c r="AW187" s="116"/>
      <c r="AX187" s="116"/>
      <c r="AY187" s="116"/>
      <c r="AZ187" s="116">
        <f>IF(ISNUMBER(AP187),AP187,0)+IF(ISNUMBER(AU187),AU187,0)</f>
        <v>0</v>
      </c>
      <c r="BA187" s="116"/>
      <c r="BB187" s="116"/>
      <c r="BC187" s="116"/>
      <c r="BD187" s="116"/>
      <c r="CA187" s="6" t="s">
        <v>47</v>
      </c>
    </row>
    <row r="190" spans="1:79" ht="14.25" customHeight="1" x14ac:dyDescent="0.2">
      <c r="A190" s="42" t="s">
        <v>253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</row>
    <row r="191" spans="1:79" ht="15" customHeight="1" x14ac:dyDescent="0.2">
      <c r="A191" s="53" t="s">
        <v>219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</row>
    <row r="192" spans="1:79" ht="23.1" customHeight="1" x14ac:dyDescent="0.2">
      <c r="A192" s="36" t="s">
        <v>128</v>
      </c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61" t="s">
        <v>129</v>
      </c>
      <c r="O192" s="62"/>
      <c r="P192" s="62"/>
      <c r="Q192" s="62"/>
      <c r="R192" s="62"/>
      <c r="S192" s="62"/>
      <c r="T192" s="62"/>
      <c r="U192" s="63"/>
      <c r="V192" s="61" t="s">
        <v>130</v>
      </c>
      <c r="W192" s="62"/>
      <c r="X192" s="62"/>
      <c r="Y192" s="62"/>
      <c r="Z192" s="63"/>
      <c r="AA192" s="36" t="s">
        <v>220</v>
      </c>
      <c r="AB192" s="36"/>
      <c r="AC192" s="36"/>
      <c r="AD192" s="36"/>
      <c r="AE192" s="36"/>
      <c r="AF192" s="36"/>
      <c r="AG192" s="36"/>
      <c r="AH192" s="36"/>
      <c r="AI192" s="36"/>
      <c r="AJ192" s="36" t="s">
        <v>223</v>
      </c>
      <c r="AK192" s="36"/>
      <c r="AL192" s="36"/>
      <c r="AM192" s="36"/>
      <c r="AN192" s="36"/>
      <c r="AO192" s="36"/>
      <c r="AP192" s="36"/>
      <c r="AQ192" s="36"/>
      <c r="AR192" s="36"/>
      <c r="AS192" s="36" t="s">
        <v>230</v>
      </c>
      <c r="AT192" s="36"/>
      <c r="AU192" s="36"/>
      <c r="AV192" s="36"/>
      <c r="AW192" s="36"/>
      <c r="AX192" s="36"/>
      <c r="AY192" s="36"/>
      <c r="AZ192" s="36"/>
      <c r="BA192" s="36"/>
      <c r="BB192" s="36" t="s">
        <v>241</v>
      </c>
      <c r="BC192" s="36"/>
      <c r="BD192" s="36"/>
      <c r="BE192" s="36"/>
      <c r="BF192" s="36"/>
      <c r="BG192" s="36"/>
      <c r="BH192" s="36"/>
      <c r="BI192" s="36"/>
      <c r="BJ192" s="36"/>
      <c r="BK192" s="36" t="s">
        <v>246</v>
      </c>
      <c r="BL192" s="36"/>
      <c r="BM192" s="36"/>
      <c r="BN192" s="36"/>
      <c r="BO192" s="36"/>
      <c r="BP192" s="36"/>
      <c r="BQ192" s="36"/>
      <c r="BR192" s="36"/>
      <c r="BS192" s="36"/>
    </row>
    <row r="193" spans="1:79" ht="95.25" customHeight="1" x14ac:dyDescent="0.2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64"/>
      <c r="O193" s="65"/>
      <c r="P193" s="65"/>
      <c r="Q193" s="65"/>
      <c r="R193" s="65"/>
      <c r="S193" s="65"/>
      <c r="T193" s="65"/>
      <c r="U193" s="66"/>
      <c r="V193" s="64"/>
      <c r="W193" s="65"/>
      <c r="X193" s="65"/>
      <c r="Y193" s="65"/>
      <c r="Z193" s="66"/>
      <c r="AA193" s="49" t="s">
        <v>133</v>
      </c>
      <c r="AB193" s="49"/>
      <c r="AC193" s="49"/>
      <c r="AD193" s="49"/>
      <c r="AE193" s="49"/>
      <c r="AF193" s="49" t="s">
        <v>134</v>
      </c>
      <c r="AG193" s="49"/>
      <c r="AH193" s="49"/>
      <c r="AI193" s="49"/>
      <c r="AJ193" s="49" t="s">
        <v>133</v>
      </c>
      <c r="AK193" s="49"/>
      <c r="AL193" s="49"/>
      <c r="AM193" s="49"/>
      <c r="AN193" s="49"/>
      <c r="AO193" s="49" t="s">
        <v>134</v>
      </c>
      <c r="AP193" s="49"/>
      <c r="AQ193" s="49"/>
      <c r="AR193" s="49"/>
      <c r="AS193" s="49" t="s">
        <v>133</v>
      </c>
      <c r="AT193" s="49"/>
      <c r="AU193" s="49"/>
      <c r="AV193" s="49"/>
      <c r="AW193" s="49"/>
      <c r="AX193" s="49" t="s">
        <v>134</v>
      </c>
      <c r="AY193" s="49"/>
      <c r="AZ193" s="49"/>
      <c r="BA193" s="49"/>
      <c r="BB193" s="49" t="s">
        <v>133</v>
      </c>
      <c r="BC193" s="49"/>
      <c r="BD193" s="49"/>
      <c r="BE193" s="49"/>
      <c r="BF193" s="49"/>
      <c r="BG193" s="49" t="s">
        <v>134</v>
      </c>
      <c r="BH193" s="49"/>
      <c r="BI193" s="49"/>
      <c r="BJ193" s="49"/>
      <c r="BK193" s="49" t="s">
        <v>133</v>
      </c>
      <c r="BL193" s="49"/>
      <c r="BM193" s="49"/>
      <c r="BN193" s="49"/>
      <c r="BO193" s="49"/>
      <c r="BP193" s="49" t="s">
        <v>134</v>
      </c>
      <c r="BQ193" s="49"/>
      <c r="BR193" s="49"/>
      <c r="BS193" s="49"/>
    </row>
    <row r="194" spans="1:79" ht="15" customHeight="1" x14ac:dyDescent="0.2">
      <c r="A194" s="36">
        <v>1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0">
        <v>2</v>
      </c>
      <c r="O194" s="31"/>
      <c r="P194" s="31"/>
      <c r="Q194" s="31"/>
      <c r="R194" s="31"/>
      <c r="S194" s="31"/>
      <c r="T194" s="31"/>
      <c r="U194" s="32"/>
      <c r="V194" s="36">
        <v>3</v>
      </c>
      <c r="W194" s="36"/>
      <c r="X194" s="36"/>
      <c r="Y194" s="36"/>
      <c r="Z194" s="36"/>
      <c r="AA194" s="36">
        <v>4</v>
      </c>
      <c r="AB194" s="36"/>
      <c r="AC194" s="36"/>
      <c r="AD194" s="36"/>
      <c r="AE194" s="36"/>
      <c r="AF194" s="36">
        <v>5</v>
      </c>
      <c r="AG194" s="36"/>
      <c r="AH194" s="36"/>
      <c r="AI194" s="36"/>
      <c r="AJ194" s="36">
        <v>6</v>
      </c>
      <c r="AK194" s="36"/>
      <c r="AL194" s="36"/>
      <c r="AM194" s="36"/>
      <c r="AN194" s="36"/>
      <c r="AO194" s="36">
        <v>7</v>
      </c>
      <c r="AP194" s="36"/>
      <c r="AQ194" s="36"/>
      <c r="AR194" s="36"/>
      <c r="AS194" s="36">
        <v>8</v>
      </c>
      <c r="AT194" s="36"/>
      <c r="AU194" s="36"/>
      <c r="AV194" s="36"/>
      <c r="AW194" s="36"/>
      <c r="AX194" s="36">
        <v>9</v>
      </c>
      <c r="AY194" s="36"/>
      <c r="AZ194" s="36"/>
      <c r="BA194" s="36"/>
      <c r="BB194" s="36">
        <v>10</v>
      </c>
      <c r="BC194" s="36"/>
      <c r="BD194" s="36"/>
      <c r="BE194" s="36"/>
      <c r="BF194" s="36"/>
      <c r="BG194" s="36">
        <v>11</v>
      </c>
      <c r="BH194" s="36"/>
      <c r="BI194" s="36"/>
      <c r="BJ194" s="36"/>
      <c r="BK194" s="36">
        <v>12</v>
      </c>
      <c r="BL194" s="36"/>
      <c r="BM194" s="36"/>
      <c r="BN194" s="36"/>
      <c r="BO194" s="36"/>
      <c r="BP194" s="36">
        <v>13</v>
      </c>
      <c r="BQ194" s="36"/>
      <c r="BR194" s="36"/>
      <c r="BS194" s="36"/>
    </row>
    <row r="195" spans="1:79" s="1" customFormat="1" ht="12" hidden="1" customHeight="1" x14ac:dyDescent="0.2">
      <c r="A195" s="73" t="s">
        <v>146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38" t="s">
        <v>131</v>
      </c>
      <c r="O195" s="38"/>
      <c r="P195" s="38"/>
      <c r="Q195" s="38"/>
      <c r="R195" s="38"/>
      <c r="S195" s="38"/>
      <c r="T195" s="38"/>
      <c r="U195" s="38"/>
      <c r="V195" s="38" t="s">
        <v>132</v>
      </c>
      <c r="W195" s="38"/>
      <c r="X195" s="38"/>
      <c r="Y195" s="38"/>
      <c r="Z195" s="38"/>
      <c r="AA195" s="37" t="s">
        <v>65</v>
      </c>
      <c r="AB195" s="37"/>
      <c r="AC195" s="37"/>
      <c r="AD195" s="37"/>
      <c r="AE195" s="37"/>
      <c r="AF195" s="37" t="s">
        <v>66</v>
      </c>
      <c r="AG195" s="37"/>
      <c r="AH195" s="37"/>
      <c r="AI195" s="37"/>
      <c r="AJ195" s="37" t="s">
        <v>67</v>
      </c>
      <c r="AK195" s="37"/>
      <c r="AL195" s="37"/>
      <c r="AM195" s="37"/>
      <c r="AN195" s="37"/>
      <c r="AO195" s="37" t="s">
        <v>68</v>
      </c>
      <c r="AP195" s="37"/>
      <c r="AQ195" s="37"/>
      <c r="AR195" s="37"/>
      <c r="AS195" s="37" t="s">
        <v>58</v>
      </c>
      <c r="AT195" s="37"/>
      <c r="AU195" s="37"/>
      <c r="AV195" s="37"/>
      <c r="AW195" s="37"/>
      <c r="AX195" s="37" t="s">
        <v>59</v>
      </c>
      <c r="AY195" s="37"/>
      <c r="AZ195" s="37"/>
      <c r="BA195" s="37"/>
      <c r="BB195" s="37" t="s">
        <v>60</v>
      </c>
      <c r="BC195" s="37"/>
      <c r="BD195" s="37"/>
      <c r="BE195" s="37"/>
      <c r="BF195" s="37"/>
      <c r="BG195" s="37" t="s">
        <v>61</v>
      </c>
      <c r="BH195" s="37"/>
      <c r="BI195" s="37"/>
      <c r="BJ195" s="37"/>
      <c r="BK195" s="37" t="s">
        <v>62</v>
      </c>
      <c r="BL195" s="37"/>
      <c r="BM195" s="37"/>
      <c r="BN195" s="37"/>
      <c r="BO195" s="37"/>
      <c r="BP195" s="37" t="s">
        <v>63</v>
      </c>
      <c r="BQ195" s="37"/>
      <c r="BR195" s="37"/>
      <c r="BS195" s="37"/>
      <c r="CA195" s="1" t="s">
        <v>48</v>
      </c>
    </row>
    <row r="196" spans="1:79" s="6" customFormat="1" ht="12.75" customHeight="1" x14ac:dyDescent="0.2">
      <c r="A196" s="118" t="s">
        <v>147</v>
      </c>
      <c r="B196" s="118"/>
      <c r="C196" s="118"/>
      <c r="D196" s="118"/>
      <c r="E196" s="118"/>
      <c r="F196" s="118"/>
      <c r="G196" s="118"/>
      <c r="H196" s="118"/>
      <c r="I196" s="118"/>
      <c r="J196" s="118"/>
      <c r="K196" s="118"/>
      <c r="L196" s="118"/>
      <c r="M196" s="118"/>
      <c r="N196" s="87"/>
      <c r="O196" s="85"/>
      <c r="P196" s="85"/>
      <c r="Q196" s="85"/>
      <c r="R196" s="85"/>
      <c r="S196" s="85"/>
      <c r="T196" s="85"/>
      <c r="U196" s="86"/>
      <c r="V196" s="120"/>
      <c r="W196" s="120"/>
      <c r="X196" s="120"/>
      <c r="Y196" s="120"/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20"/>
      <c r="BK196" s="120"/>
      <c r="BL196" s="120"/>
      <c r="BM196" s="120"/>
      <c r="BN196" s="120"/>
      <c r="BO196" s="120"/>
      <c r="BP196" s="121"/>
      <c r="BQ196" s="122"/>
      <c r="BR196" s="122"/>
      <c r="BS196" s="123"/>
      <c r="CA196" s="6" t="s">
        <v>49</v>
      </c>
    </row>
    <row r="199" spans="1:79" ht="35.25" customHeight="1" x14ac:dyDescent="0.2">
      <c r="A199" s="42" t="s">
        <v>254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</row>
    <row r="200" spans="1:79" ht="15" x14ac:dyDescent="0.2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59"/>
      <c r="BH200" s="59"/>
      <c r="BI200" s="59"/>
      <c r="BJ200" s="59"/>
      <c r="BK200" s="59"/>
      <c r="BL200" s="59"/>
    </row>
    <row r="201" spans="1:79" ht="15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</row>
    <row r="203" spans="1:79" ht="28.5" customHeight="1" x14ac:dyDescent="0.2">
      <c r="A203" s="39" t="s">
        <v>237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</row>
    <row r="204" spans="1:79" ht="14.25" customHeight="1" x14ac:dyDescent="0.2">
      <c r="A204" s="42" t="s">
        <v>221</v>
      </c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2"/>
      <c r="BK204" s="42"/>
      <c r="BL204" s="42"/>
    </row>
    <row r="205" spans="1:79" ht="15" customHeight="1" x14ac:dyDescent="0.2">
      <c r="A205" s="40" t="s">
        <v>219</v>
      </c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</row>
    <row r="206" spans="1:79" ht="42.95" customHeight="1" x14ac:dyDescent="0.2">
      <c r="A206" s="49" t="s">
        <v>135</v>
      </c>
      <c r="B206" s="49"/>
      <c r="C206" s="49"/>
      <c r="D206" s="49"/>
      <c r="E206" s="49"/>
      <c r="F206" s="49"/>
      <c r="G206" s="36" t="s">
        <v>19</v>
      </c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 t="s">
        <v>15</v>
      </c>
      <c r="U206" s="36"/>
      <c r="V206" s="36"/>
      <c r="W206" s="36"/>
      <c r="X206" s="36"/>
      <c r="Y206" s="36"/>
      <c r="Z206" s="36" t="s">
        <v>14</v>
      </c>
      <c r="AA206" s="36"/>
      <c r="AB206" s="36"/>
      <c r="AC206" s="36"/>
      <c r="AD206" s="36"/>
      <c r="AE206" s="36" t="s">
        <v>136</v>
      </c>
      <c r="AF206" s="36"/>
      <c r="AG206" s="36"/>
      <c r="AH206" s="36"/>
      <c r="AI206" s="36"/>
      <c r="AJ206" s="36"/>
      <c r="AK206" s="36" t="s">
        <v>137</v>
      </c>
      <c r="AL206" s="36"/>
      <c r="AM206" s="36"/>
      <c r="AN206" s="36"/>
      <c r="AO206" s="36"/>
      <c r="AP206" s="36"/>
      <c r="AQ206" s="36" t="s">
        <v>138</v>
      </c>
      <c r="AR206" s="36"/>
      <c r="AS206" s="36"/>
      <c r="AT206" s="36"/>
      <c r="AU206" s="36"/>
      <c r="AV206" s="36"/>
      <c r="AW206" s="36" t="s">
        <v>98</v>
      </c>
      <c r="AX206" s="36"/>
      <c r="AY206" s="36"/>
      <c r="AZ206" s="36"/>
      <c r="BA206" s="36"/>
      <c r="BB206" s="36"/>
      <c r="BC206" s="36"/>
      <c r="BD206" s="36"/>
      <c r="BE206" s="36"/>
      <c r="BF206" s="36"/>
      <c r="BG206" s="36" t="s">
        <v>139</v>
      </c>
      <c r="BH206" s="36"/>
      <c r="BI206" s="36"/>
      <c r="BJ206" s="36"/>
      <c r="BK206" s="36"/>
      <c r="BL206" s="36"/>
    </row>
    <row r="207" spans="1:79" ht="39.950000000000003" customHeight="1" x14ac:dyDescent="0.2">
      <c r="A207" s="49"/>
      <c r="B207" s="49"/>
      <c r="C207" s="49"/>
      <c r="D207" s="49"/>
      <c r="E207" s="49"/>
      <c r="F207" s="49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 t="s">
        <v>17</v>
      </c>
      <c r="AX207" s="36"/>
      <c r="AY207" s="36"/>
      <c r="AZ207" s="36"/>
      <c r="BA207" s="36"/>
      <c r="BB207" s="36" t="s">
        <v>16</v>
      </c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</row>
    <row r="208" spans="1:79" ht="15" customHeight="1" x14ac:dyDescent="0.2">
      <c r="A208" s="36">
        <v>1</v>
      </c>
      <c r="B208" s="36"/>
      <c r="C208" s="36"/>
      <c r="D208" s="36"/>
      <c r="E208" s="36"/>
      <c r="F208" s="36"/>
      <c r="G208" s="36">
        <v>2</v>
      </c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>
        <v>3</v>
      </c>
      <c r="U208" s="36"/>
      <c r="V208" s="36"/>
      <c r="W208" s="36"/>
      <c r="X208" s="36"/>
      <c r="Y208" s="36"/>
      <c r="Z208" s="36">
        <v>4</v>
      </c>
      <c r="AA208" s="36"/>
      <c r="AB208" s="36"/>
      <c r="AC208" s="36"/>
      <c r="AD208" s="36"/>
      <c r="AE208" s="36">
        <v>5</v>
      </c>
      <c r="AF208" s="36"/>
      <c r="AG208" s="36"/>
      <c r="AH208" s="36"/>
      <c r="AI208" s="36"/>
      <c r="AJ208" s="36"/>
      <c r="AK208" s="36">
        <v>6</v>
      </c>
      <c r="AL208" s="36"/>
      <c r="AM208" s="36"/>
      <c r="AN208" s="36"/>
      <c r="AO208" s="36"/>
      <c r="AP208" s="36"/>
      <c r="AQ208" s="36">
        <v>7</v>
      </c>
      <c r="AR208" s="36"/>
      <c r="AS208" s="36"/>
      <c r="AT208" s="36"/>
      <c r="AU208" s="36"/>
      <c r="AV208" s="36"/>
      <c r="AW208" s="36">
        <v>8</v>
      </c>
      <c r="AX208" s="36"/>
      <c r="AY208" s="36"/>
      <c r="AZ208" s="36"/>
      <c r="BA208" s="36"/>
      <c r="BB208" s="36">
        <v>9</v>
      </c>
      <c r="BC208" s="36"/>
      <c r="BD208" s="36"/>
      <c r="BE208" s="36"/>
      <c r="BF208" s="36"/>
      <c r="BG208" s="36">
        <v>10</v>
      </c>
      <c r="BH208" s="36"/>
      <c r="BI208" s="36"/>
      <c r="BJ208" s="36"/>
      <c r="BK208" s="36"/>
      <c r="BL208" s="36"/>
    </row>
    <row r="209" spans="1:79" s="1" customFormat="1" ht="12" hidden="1" customHeight="1" x14ac:dyDescent="0.2">
      <c r="A209" s="38" t="s">
        <v>64</v>
      </c>
      <c r="B209" s="38"/>
      <c r="C209" s="38"/>
      <c r="D209" s="38"/>
      <c r="E209" s="38"/>
      <c r="F209" s="38"/>
      <c r="G209" s="73" t="s">
        <v>57</v>
      </c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37" t="s">
        <v>80</v>
      </c>
      <c r="U209" s="37"/>
      <c r="V209" s="37"/>
      <c r="W209" s="37"/>
      <c r="X209" s="37"/>
      <c r="Y209" s="37"/>
      <c r="Z209" s="37" t="s">
        <v>81</v>
      </c>
      <c r="AA209" s="37"/>
      <c r="AB209" s="37"/>
      <c r="AC209" s="37"/>
      <c r="AD209" s="37"/>
      <c r="AE209" s="37" t="s">
        <v>82</v>
      </c>
      <c r="AF209" s="37"/>
      <c r="AG209" s="37"/>
      <c r="AH209" s="37"/>
      <c r="AI209" s="37"/>
      <c r="AJ209" s="37"/>
      <c r="AK209" s="37" t="s">
        <v>83</v>
      </c>
      <c r="AL209" s="37"/>
      <c r="AM209" s="37"/>
      <c r="AN209" s="37"/>
      <c r="AO209" s="37"/>
      <c r="AP209" s="37"/>
      <c r="AQ209" s="74" t="s">
        <v>99</v>
      </c>
      <c r="AR209" s="37"/>
      <c r="AS209" s="37"/>
      <c r="AT209" s="37"/>
      <c r="AU209" s="37"/>
      <c r="AV209" s="37"/>
      <c r="AW209" s="37" t="s">
        <v>84</v>
      </c>
      <c r="AX209" s="37"/>
      <c r="AY209" s="37"/>
      <c r="AZ209" s="37"/>
      <c r="BA209" s="37"/>
      <c r="BB209" s="37" t="s">
        <v>85</v>
      </c>
      <c r="BC209" s="37"/>
      <c r="BD209" s="37"/>
      <c r="BE209" s="37"/>
      <c r="BF209" s="37"/>
      <c r="BG209" s="74" t="s">
        <v>100</v>
      </c>
      <c r="BH209" s="37"/>
      <c r="BI209" s="37"/>
      <c r="BJ209" s="37"/>
      <c r="BK209" s="37"/>
      <c r="BL209" s="37"/>
      <c r="CA209" s="1" t="s">
        <v>50</v>
      </c>
    </row>
    <row r="210" spans="1:79" s="6" customFormat="1" ht="12.75" customHeight="1" x14ac:dyDescent="0.2">
      <c r="A210" s="88"/>
      <c r="B210" s="88"/>
      <c r="C210" s="88"/>
      <c r="D210" s="88"/>
      <c r="E210" s="88"/>
      <c r="F210" s="88"/>
      <c r="G210" s="118" t="s">
        <v>147</v>
      </c>
      <c r="H210" s="118"/>
      <c r="I210" s="11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6"/>
      <c r="U210" s="116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  <c r="AF210" s="116"/>
      <c r="AG210" s="116"/>
      <c r="AH210" s="116"/>
      <c r="AI210" s="116"/>
      <c r="AJ210" s="116"/>
      <c r="AK210" s="116"/>
      <c r="AL210" s="116"/>
      <c r="AM210" s="116"/>
      <c r="AN210" s="116"/>
      <c r="AO210" s="116"/>
      <c r="AP210" s="116"/>
      <c r="AQ210" s="116">
        <f>IF(ISNUMBER(AK210),AK210,0)-IF(ISNUMBER(AE210),AE210,0)</f>
        <v>0</v>
      </c>
      <c r="AR210" s="116"/>
      <c r="AS210" s="116"/>
      <c r="AT210" s="116"/>
      <c r="AU210" s="116"/>
      <c r="AV210" s="116"/>
      <c r="AW210" s="116"/>
      <c r="AX210" s="116"/>
      <c r="AY210" s="116"/>
      <c r="AZ210" s="116"/>
      <c r="BA210" s="116"/>
      <c r="BB210" s="116"/>
      <c r="BC210" s="116"/>
      <c r="BD210" s="116"/>
      <c r="BE210" s="116"/>
      <c r="BF210" s="116"/>
      <c r="BG210" s="116">
        <f>IF(ISNUMBER(Z210),Z210,0)+IF(ISNUMBER(AK210),AK210,0)</f>
        <v>0</v>
      </c>
      <c r="BH210" s="116"/>
      <c r="BI210" s="116"/>
      <c r="BJ210" s="116"/>
      <c r="BK210" s="116"/>
      <c r="BL210" s="116"/>
      <c r="CA210" s="6" t="s">
        <v>51</v>
      </c>
    </row>
    <row r="212" spans="1:79" ht="14.25" customHeight="1" x14ac:dyDescent="0.2">
      <c r="A212" s="42" t="s">
        <v>238</v>
      </c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42"/>
    </row>
    <row r="213" spans="1:79" ht="15" customHeight="1" x14ac:dyDescent="0.2">
      <c r="A213" s="40" t="s">
        <v>219</v>
      </c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</row>
    <row r="214" spans="1:79" ht="18" customHeight="1" x14ac:dyDescent="0.2">
      <c r="A214" s="36" t="s">
        <v>135</v>
      </c>
      <c r="B214" s="36"/>
      <c r="C214" s="36"/>
      <c r="D214" s="36"/>
      <c r="E214" s="36"/>
      <c r="F214" s="36"/>
      <c r="G214" s="36" t="s">
        <v>19</v>
      </c>
      <c r="H214" s="36"/>
      <c r="I214" s="36"/>
      <c r="J214" s="36"/>
      <c r="K214" s="36"/>
      <c r="L214" s="36"/>
      <c r="M214" s="36"/>
      <c r="N214" s="36"/>
      <c r="O214" s="36"/>
      <c r="P214" s="36"/>
      <c r="Q214" s="36" t="s">
        <v>225</v>
      </c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 t="s">
        <v>235</v>
      </c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</row>
    <row r="215" spans="1:79" ht="42.95" customHeight="1" x14ac:dyDescent="0.2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 t="s">
        <v>140</v>
      </c>
      <c r="R215" s="36"/>
      <c r="S215" s="36"/>
      <c r="T215" s="36"/>
      <c r="U215" s="36"/>
      <c r="V215" s="49" t="s">
        <v>141</v>
      </c>
      <c r="W215" s="49"/>
      <c r="X215" s="49"/>
      <c r="Y215" s="49"/>
      <c r="Z215" s="36" t="s">
        <v>142</v>
      </c>
      <c r="AA215" s="36"/>
      <c r="AB215" s="36"/>
      <c r="AC215" s="36"/>
      <c r="AD215" s="36"/>
      <c r="AE215" s="36"/>
      <c r="AF215" s="36"/>
      <c r="AG215" s="36"/>
      <c r="AH215" s="36"/>
      <c r="AI215" s="36"/>
      <c r="AJ215" s="36" t="s">
        <v>143</v>
      </c>
      <c r="AK215" s="36"/>
      <c r="AL215" s="36"/>
      <c r="AM215" s="36"/>
      <c r="AN215" s="36"/>
      <c r="AO215" s="36" t="s">
        <v>20</v>
      </c>
      <c r="AP215" s="36"/>
      <c r="AQ215" s="36"/>
      <c r="AR215" s="36"/>
      <c r="AS215" s="36"/>
      <c r="AT215" s="49" t="s">
        <v>144</v>
      </c>
      <c r="AU215" s="49"/>
      <c r="AV215" s="49"/>
      <c r="AW215" s="49"/>
      <c r="AX215" s="36" t="s">
        <v>142</v>
      </c>
      <c r="AY215" s="36"/>
      <c r="AZ215" s="36"/>
      <c r="BA215" s="36"/>
      <c r="BB215" s="36"/>
      <c r="BC215" s="36"/>
      <c r="BD215" s="36"/>
      <c r="BE215" s="36"/>
      <c r="BF215" s="36"/>
      <c r="BG215" s="36"/>
      <c r="BH215" s="36" t="s">
        <v>145</v>
      </c>
      <c r="BI215" s="36"/>
      <c r="BJ215" s="36"/>
      <c r="BK215" s="36"/>
      <c r="BL215" s="36"/>
    </row>
    <row r="216" spans="1:79" ht="63" customHeight="1" x14ac:dyDescent="0.2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49"/>
      <c r="W216" s="49"/>
      <c r="X216" s="49"/>
      <c r="Y216" s="49"/>
      <c r="Z216" s="36" t="s">
        <v>17</v>
      </c>
      <c r="AA216" s="36"/>
      <c r="AB216" s="36"/>
      <c r="AC216" s="36"/>
      <c r="AD216" s="36"/>
      <c r="AE216" s="36" t="s">
        <v>16</v>
      </c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49"/>
      <c r="AU216" s="49"/>
      <c r="AV216" s="49"/>
      <c r="AW216" s="49"/>
      <c r="AX216" s="36" t="s">
        <v>17</v>
      </c>
      <c r="AY216" s="36"/>
      <c r="AZ216" s="36"/>
      <c r="BA216" s="36"/>
      <c r="BB216" s="36"/>
      <c r="BC216" s="36" t="s">
        <v>16</v>
      </c>
      <c r="BD216" s="36"/>
      <c r="BE216" s="36"/>
      <c r="BF216" s="36"/>
      <c r="BG216" s="36"/>
      <c r="BH216" s="36"/>
      <c r="BI216" s="36"/>
      <c r="BJ216" s="36"/>
      <c r="BK216" s="36"/>
      <c r="BL216" s="36"/>
    </row>
    <row r="217" spans="1:79" ht="15" customHeight="1" x14ac:dyDescent="0.2">
      <c r="A217" s="36">
        <v>1</v>
      </c>
      <c r="B217" s="36"/>
      <c r="C217" s="36"/>
      <c r="D217" s="36"/>
      <c r="E217" s="36"/>
      <c r="F217" s="36"/>
      <c r="G217" s="36">
        <v>2</v>
      </c>
      <c r="H217" s="36"/>
      <c r="I217" s="36"/>
      <c r="J217" s="36"/>
      <c r="K217" s="36"/>
      <c r="L217" s="36"/>
      <c r="M217" s="36"/>
      <c r="N217" s="36"/>
      <c r="O217" s="36"/>
      <c r="P217" s="36"/>
      <c r="Q217" s="36">
        <v>3</v>
      </c>
      <c r="R217" s="36"/>
      <c r="S217" s="36"/>
      <c r="T217" s="36"/>
      <c r="U217" s="36"/>
      <c r="V217" s="36">
        <v>4</v>
      </c>
      <c r="W217" s="36"/>
      <c r="X217" s="36"/>
      <c r="Y217" s="36"/>
      <c r="Z217" s="36">
        <v>5</v>
      </c>
      <c r="AA217" s="36"/>
      <c r="AB217" s="36"/>
      <c r="AC217" s="36"/>
      <c r="AD217" s="36"/>
      <c r="AE217" s="36">
        <v>6</v>
      </c>
      <c r="AF217" s="36"/>
      <c r="AG217" s="36"/>
      <c r="AH217" s="36"/>
      <c r="AI217" s="36"/>
      <c r="AJ217" s="36">
        <v>7</v>
      </c>
      <c r="AK217" s="36"/>
      <c r="AL217" s="36"/>
      <c r="AM217" s="36"/>
      <c r="AN217" s="36"/>
      <c r="AO217" s="36">
        <v>8</v>
      </c>
      <c r="AP217" s="36"/>
      <c r="AQ217" s="36"/>
      <c r="AR217" s="36"/>
      <c r="AS217" s="36"/>
      <c r="AT217" s="36">
        <v>9</v>
      </c>
      <c r="AU217" s="36"/>
      <c r="AV217" s="36"/>
      <c r="AW217" s="36"/>
      <c r="AX217" s="36">
        <v>10</v>
      </c>
      <c r="AY217" s="36"/>
      <c r="AZ217" s="36"/>
      <c r="BA217" s="36"/>
      <c r="BB217" s="36"/>
      <c r="BC217" s="36">
        <v>11</v>
      </c>
      <c r="BD217" s="36"/>
      <c r="BE217" s="36"/>
      <c r="BF217" s="36"/>
      <c r="BG217" s="36"/>
      <c r="BH217" s="36">
        <v>12</v>
      </c>
      <c r="BI217" s="36"/>
      <c r="BJ217" s="36"/>
      <c r="BK217" s="36"/>
      <c r="BL217" s="36"/>
    </row>
    <row r="218" spans="1:79" s="1" customFormat="1" ht="12" hidden="1" customHeight="1" x14ac:dyDescent="0.2">
      <c r="A218" s="38" t="s">
        <v>64</v>
      </c>
      <c r="B218" s="38"/>
      <c r="C218" s="38"/>
      <c r="D218" s="38"/>
      <c r="E218" s="38"/>
      <c r="F218" s="38"/>
      <c r="G218" s="73" t="s">
        <v>57</v>
      </c>
      <c r="H218" s="73"/>
      <c r="I218" s="73"/>
      <c r="J218" s="73"/>
      <c r="K218" s="73"/>
      <c r="L218" s="73"/>
      <c r="M218" s="73"/>
      <c r="N218" s="73"/>
      <c r="O218" s="73"/>
      <c r="P218" s="73"/>
      <c r="Q218" s="37" t="s">
        <v>80</v>
      </c>
      <c r="R218" s="37"/>
      <c r="S218" s="37"/>
      <c r="T218" s="37"/>
      <c r="U218" s="37"/>
      <c r="V218" s="37" t="s">
        <v>81</v>
      </c>
      <c r="W218" s="37"/>
      <c r="X218" s="37"/>
      <c r="Y218" s="37"/>
      <c r="Z218" s="37" t="s">
        <v>82</v>
      </c>
      <c r="AA218" s="37"/>
      <c r="AB218" s="37"/>
      <c r="AC218" s="37"/>
      <c r="AD218" s="37"/>
      <c r="AE218" s="37" t="s">
        <v>83</v>
      </c>
      <c r="AF218" s="37"/>
      <c r="AG218" s="37"/>
      <c r="AH218" s="37"/>
      <c r="AI218" s="37"/>
      <c r="AJ218" s="74" t="s">
        <v>101</v>
      </c>
      <c r="AK218" s="37"/>
      <c r="AL218" s="37"/>
      <c r="AM218" s="37"/>
      <c r="AN218" s="37"/>
      <c r="AO218" s="37" t="s">
        <v>84</v>
      </c>
      <c r="AP218" s="37"/>
      <c r="AQ218" s="37"/>
      <c r="AR218" s="37"/>
      <c r="AS218" s="37"/>
      <c r="AT218" s="74" t="s">
        <v>102</v>
      </c>
      <c r="AU218" s="37"/>
      <c r="AV218" s="37"/>
      <c r="AW218" s="37"/>
      <c r="AX218" s="37" t="s">
        <v>85</v>
      </c>
      <c r="AY218" s="37"/>
      <c r="AZ218" s="37"/>
      <c r="BA218" s="37"/>
      <c r="BB218" s="37"/>
      <c r="BC218" s="37" t="s">
        <v>86</v>
      </c>
      <c r="BD218" s="37"/>
      <c r="BE218" s="37"/>
      <c r="BF218" s="37"/>
      <c r="BG218" s="37"/>
      <c r="BH218" s="74" t="s">
        <v>101</v>
      </c>
      <c r="BI218" s="37"/>
      <c r="BJ218" s="37"/>
      <c r="BK218" s="37"/>
      <c r="BL218" s="37"/>
      <c r="CA218" s="1" t="s">
        <v>52</v>
      </c>
    </row>
    <row r="219" spans="1:79" s="6" customFormat="1" ht="12.75" customHeight="1" x14ac:dyDescent="0.2">
      <c r="A219" s="88"/>
      <c r="B219" s="88"/>
      <c r="C219" s="88"/>
      <c r="D219" s="88"/>
      <c r="E219" s="88"/>
      <c r="F219" s="88"/>
      <c r="G219" s="118" t="s">
        <v>147</v>
      </c>
      <c r="H219" s="118"/>
      <c r="I219" s="118"/>
      <c r="J219" s="118"/>
      <c r="K219" s="118"/>
      <c r="L219" s="118"/>
      <c r="M219" s="118"/>
      <c r="N219" s="118"/>
      <c r="O219" s="118"/>
      <c r="P219" s="118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  <c r="AF219" s="116"/>
      <c r="AG219" s="116"/>
      <c r="AH219" s="116"/>
      <c r="AI219" s="116"/>
      <c r="AJ219" s="116">
        <f>IF(ISNUMBER(Q219),Q219,0)-IF(ISNUMBER(Z219),Z219,0)</f>
        <v>0</v>
      </c>
      <c r="AK219" s="116"/>
      <c r="AL219" s="116"/>
      <c r="AM219" s="116"/>
      <c r="AN219" s="116"/>
      <c r="AO219" s="116"/>
      <c r="AP219" s="116"/>
      <c r="AQ219" s="116"/>
      <c r="AR219" s="116"/>
      <c r="AS219" s="116"/>
      <c r="AT219" s="116">
        <f>IF(ISNUMBER(V219),V219,0)-IF(ISNUMBER(Z219),Z219,0)-IF(ISNUMBER(AE219),AE219,0)</f>
        <v>0</v>
      </c>
      <c r="AU219" s="116"/>
      <c r="AV219" s="116"/>
      <c r="AW219" s="116"/>
      <c r="AX219" s="116"/>
      <c r="AY219" s="116"/>
      <c r="AZ219" s="116"/>
      <c r="BA219" s="116"/>
      <c r="BB219" s="116"/>
      <c r="BC219" s="116"/>
      <c r="BD219" s="116"/>
      <c r="BE219" s="116"/>
      <c r="BF219" s="116"/>
      <c r="BG219" s="116"/>
      <c r="BH219" s="116">
        <f>IF(ISNUMBER(AO219),AO219,0)-IF(ISNUMBER(AX219),AX219,0)</f>
        <v>0</v>
      </c>
      <c r="BI219" s="116"/>
      <c r="BJ219" s="116"/>
      <c r="BK219" s="116"/>
      <c r="BL219" s="116"/>
      <c r="CA219" s="6" t="s">
        <v>53</v>
      </c>
    </row>
    <row r="221" spans="1:79" ht="14.25" customHeight="1" x14ac:dyDescent="0.2">
      <c r="A221" s="42" t="s">
        <v>226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</row>
    <row r="222" spans="1:79" ht="15" customHeight="1" x14ac:dyDescent="0.2">
      <c r="A222" s="40" t="s">
        <v>219</v>
      </c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</row>
    <row r="223" spans="1:79" ht="42.95" customHeight="1" x14ac:dyDescent="0.2">
      <c r="A223" s="49" t="s">
        <v>135</v>
      </c>
      <c r="B223" s="49"/>
      <c r="C223" s="49"/>
      <c r="D223" s="49"/>
      <c r="E223" s="49"/>
      <c r="F223" s="49"/>
      <c r="G223" s="36" t="s">
        <v>19</v>
      </c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 t="s">
        <v>15</v>
      </c>
      <c r="U223" s="36"/>
      <c r="V223" s="36"/>
      <c r="W223" s="36"/>
      <c r="X223" s="36"/>
      <c r="Y223" s="36"/>
      <c r="Z223" s="36" t="s">
        <v>14</v>
      </c>
      <c r="AA223" s="36"/>
      <c r="AB223" s="36"/>
      <c r="AC223" s="36"/>
      <c r="AD223" s="36"/>
      <c r="AE223" s="36" t="s">
        <v>222</v>
      </c>
      <c r="AF223" s="36"/>
      <c r="AG223" s="36"/>
      <c r="AH223" s="36"/>
      <c r="AI223" s="36"/>
      <c r="AJ223" s="36"/>
      <c r="AK223" s="36" t="s">
        <v>227</v>
      </c>
      <c r="AL223" s="36"/>
      <c r="AM223" s="36"/>
      <c r="AN223" s="36"/>
      <c r="AO223" s="36"/>
      <c r="AP223" s="36"/>
      <c r="AQ223" s="36" t="s">
        <v>239</v>
      </c>
      <c r="AR223" s="36"/>
      <c r="AS223" s="36"/>
      <c r="AT223" s="36"/>
      <c r="AU223" s="36"/>
      <c r="AV223" s="36"/>
      <c r="AW223" s="36" t="s">
        <v>18</v>
      </c>
      <c r="AX223" s="36"/>
      <c r="AY223" s="36"/>
      <c r="AZ223" s="36"/>
      <c r="BA223" s="36"/>
      <c r="BB223" s="36"/>
      <c r="BC223" s="36"/>
      <c r="BD223" s="36"/>
      <c r="BE223" s="36" t="s">
        <v>156</v>
      </c>
      <c r="BF223" s="36"/>
      <c r="BG223" s="36"/>
      <c r="BH223" s="36"/>
      <c r="BI223" s="36"/>
      <c r="BJ223" s="36"/>
      <c r="BK223" s="36"/>
      <c r="BL223" s="36"/>
    </row>
    <row r="224" spans="1:79" ht="21.75" customHeight="1" x14ac:dyDescent="0.2">
      <c r="A224" s="49"/>
      <c r="B224" s="49"/>
      <c r="C224" s="49"/>
      <c r="D224" s="49"/>
      <c r="E224" s="49"/>
      <c r="F224" s="49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</row>
    <row r="225" spans="1:79" ht="15" customHeight="1" x14ac:dyDescent="0.2">
      <c r="A225" s="36">
        <v>1</v>
      </c>
      <c r="B225" s="36"/>
      <c r="C225" s="36"/>
      <c r="D225" s="36"/>
      <c r="E225" s="36"/>
      <c r="F225" s="36"/>
      <c r="G225" s="36">
        <v>2</v>
      </c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>
        <v>3</v>
      </c>
      <c r="U225" s="36"/>
      <c r="V225" s="36"/>
      <c r="W225" s="36"/>
      <c r="X225" s="36"/>
      <c r="Y225" s="36"/>
      <c r="Z225" s="36">
        <v>4</v>
      </c>
      <c r="AA225" s="36"/>
      <c r="AB225" s="36"/>
      <c r="AC225" s="36"/>
      <c r="AD225" s="36"/>
      <c r="AE225" s="36">
        <v>5</v>
      </c>
      <c r="AF225" s="36"/>
      <c r="AG225" s="36"/>
      <c r="AH225" s="36"/>
      <c r="AI225" s="36"/>
      <c r="AJ225" s="36"/>
      <c r="AK225" s="36">
        <v>6</v>
      </c>
      <c r="AL225" s="36"/>
      <c r="AM225" s="36"/>
      <c r="AN225" s="36"/>
      <c r="AO225" s="36"/>
      <c r="AP225" s="36"/>
      <c r="AQ225" s="36">
        <v>7</v>
      </c>
      <c r="AR225" s="36"/>
      <c r="AS225" s="36"/>
      <c r="AT225" s="36"/>
      <c r="AU225" s="36"/>
      <c r="AV225" s="36"/>
      <c r="AW225" s="38">
        <v>8</v>
      </c>
      <c r="AX225" s="38"/>
      <c r="AY225" s="38"/>
      <c r="AZ225" s="38"/>
      <c r="BA225" s="38"/>
      <c r="BB225" s="38"/>
      <c r="BC225" s="38"/>
      <c r="BD225" s="38"/>
      <c r="BE225" s="38">
        <v>9</v>
      </c>
      <c r="BF225" s="38"/>
      <c r="BG225" s="38"/>
      <c r="BH225" s="38"/>
      <c r="BI225" s="38"/>
      <c r="BJ225" s="38"/>
      <c r="BK225" s="38"/>
      <c r="BL225" s="38"/>
    </row>
    <row r="226" spans="1:79" s="1" customFormat="1" ht="18.75" hidden="1" customHeight="1" x14ac:dyDescent="0.2">
      <c r="A226" s="38" t="s">
        <v>64</v>
      </c>
      <c r="B226" s="38"/>
      <c r="C226" s="38"/>
      <c r="D226" s="38"/>
      <c r="E226" s="38"/>
      <c r="F226" s="38"/>
      <c r="G226" s="73" t="s">
        <v>57</v>
      </c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37" t="s">
        <v>80</v>
      </c>
      <c r="U226" s="37"/>
      <c r="V226" s="37"/>
      <c r="W226" s="37"/>
      <c r="X226" s="37"/>
      <c r="Y226" s="37"/>
      <c r="Z226" s="37" t="s">
        <v>81</v>
      </c>
      <c r="AA226" s="37"/>
      <c r="AB226" s="37"/>
      <c r="AC226" s="37"/>
      <c r="AD226" s="37"/>
      <c r="AE226" s="37" t="s">
        <v>82</v>
      </c>
      <c r="AF226" s="37"/>
      <c r="AG226" s="37"/>
      <c r="AH226" s="37"/>
      <c r="AI226" s="37"/>
      <c r="AJ226" s="37"/>
      <c r="AK226" s="37" t="s">
        <v>83</v>
      </c>
      <c r="AL226" s="37"/>
      <c r="AM226" s="37"/>
      <c r="AN226" s="37"/>
      <c r="AO226" s="37"/>
      <c r="AP226" s="37"/>
      <c r="AQ226" s="37" t="s">
        <v>84</v>
      </c>
      <c r="AR226" s="37"/>
      <c r="AS226" s="37"/>
      <c r="AT226" s="37"/>
      <c r="AU226" s="37"/>
      <c r="AV226" s="37"/>
      <c r="AW226" s="73" t="s">
        <v>87</v>
      </c>
      <c r="AX226" s="73"/>
      <c r="AY226" s="73"/>
      <c r="AZ226" s="73"/>
      <c r="BA226" s="73"/>
      <c r="BB226" s="73"/>
      <c r="BC226" s="73"/>
      <c r="BD226" s="73"/>
      <c r="BE226" s="73" t="s">
        <v>88</v>
      </c>
      <c r="BF226" s="73"/>
      <c r="BG226" s="73"/>
      <c r="BH226" s="73"/>
      <c r="BI226" s="73"/>
      <c r="BJ226" s="73"/>
      <c r="BK226" s="73"/>
      <c r="BL226" s="73"/>
      <c r="CA226" s="1" t="s">
        <v>54</v>
      </c>
    </row>
    <row r="227" spans="1:79" s="6" customFormat="1" ht="12.75" customHeight="1" x14ac:dyDescent="0.2">
      <c r="A227" s="88"/>
      <c r="B227" s="88"/>
      <c r="C227" s="88"/>
      <c r="D227" s="88"/>
      <c r="E227" s="88"/>
      <c r="F227" s="88"/>
      <c r="G227" s="118" t="s">
        <v>147</v>
      </c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6"/>
      <c r="U227" s="116"/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  <c r="AF227" s="116"/>
      <c r="AG227" s="116"/>
      <c r="AH227" s="116"/>
      <c r="AI227" s="116"/>
      <c r="AJ227" s="116"/>
      <c r="AK227" s="116"/>
      <c r="AL227" s="116"/>
      <c r="AM227" s="116"/>
      <c r="AN227" s="116"/>
      <c r="AO227" s="116"/>
      <c r="AP227" s="116"/>
      <c r="AQ227" s="116"/>
      <c r="AR227" s="116"/>
      <c r="AS227" s="116"/>
      <c r="AT227" s="116"/>
      <c r="AU227" s="116"/>
      <c r="AV227" s="116"/>
      <c r="AW227" s="118"/>
      <c r="AX227" s="118"/>
      <c r="AY227" s="118"/>
      <c r="AZ227" s="118"/>
      <c r="BA227" s="118"/>
      <c r="BB227" s="118"/>
      <c r="BC227" s="118"/>
      <c r="BD227" s="118"/>
      <c r="BE227" s="118"/>
      <c r="BF227" s="118"/>
      <c r="BG227" s="118"/>
      <c r="BH227" s="118"/>
      <c r="BI227" s="118"/>
      <c r="BJ227" s="118"/>
      <c r="BK227" s="118"/>
      <c r="BL227" s="118"/>
      <c r="CA227" s="6" t="s">
        <v>55</v>
      </c>
    </row>
    <row r="229" spans="1:79" ht="14.25" customHeight="1" x14ac:dyDescent="0.2">
      <c r="A229" s="42" t="s">
        <v>240</v>
      </c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2"/>
      <c r="BK229" s="42"/>
      <c r="BL229" s="42"/>
    </row>
    <row r="230" spans="1:79" ht="15" customHeight="1" x14ac:dyDescent="0.2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59"/>
      <c r="BI230" s="59"/>
      <c r="BJ230" s="59"/>
      <c r="BK230" s="59"/>
      <c r="BL230" s="59"/>
    </row>
    <row r="231" spans="1:79" ht="1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</row>
    <row r="233" spans="1:79" ht="14.25" x14ac:dyDescent="0.2">
      <c r="A233" s="42" t="s">
        <v>255</v>
      </c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  <c r="BG233" s="42"/>
      <c r="BH233" s="42"/>
      <c r="BI233" s="42"/>
      <c r="BJ233" s="42"/>
      <c r="BK233" s="42"/>
      <c r="BL233" s="42"/>
    </row>
    <row r="234" spans="1:79" ht="14.25" x14ac:dyDescent="0.2">
      <c r="A234" s="42" t="s">
        <v>228</v>
      </c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  <c r="BG234" s="42"/>
      <c r="BH234" s="42"/>
      <c r="BI234" s="42"/>
      <c r="BJ234" s="42"/>
      <c r="BK234" s="42"/>
      <c r="BL234" s="42"/>
    </row>
    <row r="235" spans="1:79" ht="15" customHeight="1" x14ac:dyDescent="0.2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  <c r="BD235" s="59"/>
      <c r="BE235" s="59"/>
      <c r="BF235" s="59"/>
      <c r="BG235" s="59"/>
      <c r="BH235" s="59"/>
      <c r="BI235" s="59"/>
      <c r="BJ235" s="59"/>
      <c r="BK235" s="59"/>
      <c r="BL235" s="59"/>
    </row>
    <row r="236" spans="1:79" ht="1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</row>
    <row r="239" spans="1:79" ht="18.95" customHeight="1" x14ac:dyDescent="0.2">
      <c r="A239" s="128" t="s">
        <v>213</v>
      </c>
      <c r="B239" s="125"/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  <c r="AA239" s="125"/>
      <c r="AB239" s="22"/>
      <c r="AC239" s="22"/>
      <c r="AD239" s="22"/>
      <c r="AE239" s="22"/>
      <c r="AF239" s="22"/>
      <c r="AG239" s="22"/>
      <c r="AH239" s="25"/>
      <c r="AI239" s="25"/>
      <c r="AJ239" s="25"/>
      <c r="AK239" s="25"/>
      <c r="AL239" s="25"/>
      <c r="AM239" s="25"/>
      <c r="AN239" s="25"/>
      <c r="AO239" s="25"/>
      <c r="AP239" s="25"/>
      <c r="AQ239" s="22"/>
      <c r="AR239" s="22"/>
      <c r="AS239" s="22"/>
      <c r="AT239" s="22"/>
      <c r="AU239" s="129" t="s">
        <v>215</v>
      </c>
      <c r="AV239" s="127"/>
      <c r="AW239" s="127"/>
      <c r="AX239" s="127"/>
      <c r="AY239" s="127"/>
      <c r="AZ239" s="127"/>
      <c r="BA239" s="127"/>
      <c r="BB239" s="127"/>
      <c r="BC239" s="127"/>
      <c r="BD239" s="127"/>
      <c r="BE239" s="127"/>
      <c r="BF239" s="127"/>
    </row>
    <row r="240" spans="1:79" ht="12.75" customHeight="1" x14ac:dyDescent="0.2">
      <c r="AB240" s="23"/>
      <c r="AC240" s="23"/>
      <c r="AD240" s="23"/>
      <c r="AE240" s="23"/>
      <c r="AF240" s="23"/>
      <c r="AG240" s="23"/>
      <c r="AH240" s="27" t="s">
        <v>1</v>
      </c>
      <c r="AI240" s="27"/>
      <c r="AJ240" s="27"/>
      <c r="AK240" s="27"/>
      <c r="AL240" s="27"/>
      <c r="AM240" s="27"/>
      <c r="AN240" s="27"/>
      <c r="AO240" s="27"/>
      <c r="AP240" s="27"/>
      <c r="AQ240" s="23"/>
      <c r="AR240" s="23"/>
      <c r="AS240" s="23"/>
      <c r="AT240" s="23"/>
      <c r="AU240" s="27" t="s">
        <v>160</v>
      </c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</row>
    <row r="241" spans="1:58" ht="15" x14ac:dyDescent="0.2">
      <c r="AB241" s="23"/>
      <c r="AC241" s="23"/>
      <c r="AD241" s="23"/>
      <c r="AE241" s="23"/>
      <c r="AF241" s="23"/>
      <c r="AG241" s="23"/>
      <c r="AH241" s="24"/>
      <c r="AI241" s="24"/>
      <c r="AJ241" s="24"/>
      <c r="AK241" s="24"/>
      <c r="AL241" s="24"/>
      <c r="AM241" s="24"/>
      <c r="AN241" s="24"/>
      <c r="AO241" s="24"/>
      <c r="AP241" s="24"/>
      <c r="AQ241" s="23"/>
      <c r="AR241" s="23"/>
      <c r="AS241" s="23"/>
      <c r="AT241" s="23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</row>
    <row r="242" spans="1:58" ht="18" customHeight="1" x14ac:dyDescent="0.2">
      <c r="A242" s="128" t="s">
        <v>214</v>
      </c>
      <c r="B242" s="125"/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5"/>
      <c r="U242" s="125"/>
      <c r="V242" s="125"/>
      <c r="W242" s="125"/>
      <c r="X242" s="125"/>
      <c r="Y242" s="125"/>
      <c r="Z242" s="125"/>
      <c r="AA242" s="125"/>
      <c r="AB242" s="23"/>
      <c r="AC242" s="23"/>
      <c r="AD242" s="23"/>
      <c r="AE242" s="23"/>
      <c r="AF242" s="23"/>
      <c r="AG242" s="23"/>
      <c r="AH242" s="26"/>
      <c r="AI242" s="26"/>
      <c r="AJ242" s="26"/>
      <c r="AK242" s="26"/>
      <c r="AL242" s="26"/>
      <c r="AM242" s="26"/>
      <c r="AN242" s="26"/>
      <c r="AO242" s="26"/>
      <c r="AP242" s="26"/>
      <c r="AQ242" s="23"/>
      <c r="AR242" s="23"/>
      <c r="AS242" s="23"/>
      <c r="AT242" s="23"/>
      <c r="AU242" s="130" t="s">
        <v>216</v>
      </c>
      <c r="AV242" s="127"/>
      <c r="AW242" s="127"/>
      <c r="AX242" s="127"/>
      <c r="AY242" s="127"/>
      <c r="AZ242" s="127"/>
      <c r="BA242" s="127"/>
      <c r="BB242" s="127"/>
      <c r="BC242" s="127"/>
      <c r="BD242" s="127"/>
      <c r="BE242" s="127"/>
      <c r="BF242" s="127"/>
    </row>
    <row r="243" spans="1:58" ht="12" customHeight="1" x14ac:dyDescent="0.2">
      <c r="AB243" s="23"/>
      <c r="AC243" s="23"/>
      <c r="AD243" s="23"/>
      <c r="AE243" s="23"/>
      <c r="AF243" s="23"/>
      <c r="AG243" s="23"/>
      <c r="AH243" s="27" t="s">
        <v>1</v>
      </c>
      <c r="AI243" s="27"/>
      <c r="AJ243" s="27"/>
      <c r="AK243" s="27"/>
      <c r="AL243" s="27"/>
      <c r="AM243" s="27"/>
      <c r="AN243" s="27"/>
      <c r="AO243" s="27"/>
      <c r="AP243" s="27"/>
      <c r="AQ243" s="23"/>
      <c r="AR243" s="23"/>
      <c r="AS243" s="23"/>
      <c r="AT243" s="23"/>
      <c r="AU243" s="27" t="s">
        <v>160</v>
      </c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</row>
  </sheetData>
  <mergeCells count="1523">
    <mergeCell ref="BJ169:BL169"/>
    <mergeCell ref="AR169:AT169"/>
    <mergeCell ref="AU169:AW169"/>
    <mergeCell ref="AX169:AZ169"/>
    <mergeCell ref="BA169:BC169"/>
    <mergeCell ref="BD169:BF169"/>
    <mergeCell ref="BG169:BI169"/>
    <mergeCell ref="A169:C169"/>
    <mergeCell ref="D169:V169"/>
    <mergeCell ref="W169:Y169"/>
    <mergeCell ref="Z169:AB169"/>
    <mergeCell ref="AC169:AE169"/>
    <mergeCell ref="AO159:AS159"/>
    <mergeCell ref="AT159:AX159"/>
    <mergeCell ref="AY159:BC159"/>
    <mergeCell ref="BD159:BH159"/>
    <mergeCell ref="BI159:BM159"/>
    <mergeCell ref="BN159:BR159"/>
    <mergeCell ref="AT158:AX158"/>
    <mergeCell ref="AY158:BC158"/>
    <mergeCell ref="BD158:BH158"/>
    <mergeCell ref="BI158:BM158"/>
    <mergeCell ref="BN158:BR158"/>
    <mergeCell ref="A159:T159"/>
    <mergeCell ref="U159:Y159"/>
    <mergeCell ref="Z159:AD159"/>
    <mergeCell ref="AE159:AI159"/>
    <mergeCell ref="AJ159:AN159"/>
    <mergeCell ref="A158:T158"/>
    <mergeCell ref="U158:Y158"/>
    <mergeCell ref="Z158:AD158"/>
    <mergeCell ref="AE158:AI158"/>
    <mergeCell ref="AJ158:AN158"/>
    <mergeCell ref="AO158:AS158"/>
    <mergeCell ref="AO157:AS157"/>
    <mergeCell ref="AT157:AX157"/>
    <mergeCell ref="AY157:BC157"/>
    <mergeCell ref="BD157:BH157"/>
    <mergeCell ref="BI157:BM157"/>
    <mergeCell ref="BN157:BR157"/>
    <mergeCell ref="AT156:AX156"/>
    <mergeCell ref="AY156:BC156"/>
    <mergeCell ref="BD156:BH156"/>
    <mergeCell ref="BI156:BM156"/>
    <mergeCell ref="BN156:BR156"/>
    <mergeCell ref="A157:T157"/>
    <mergeCell ref="U157:Y157"/>
    <mergeCell ref="Z157:AD157"/>
    <mergeCell ref="AE157:AI157"/>
    <mergeCell ref="AJ157:AN157"/>
    <mergeCell ref="A156:T156"/>
    <mergeCell ref="U156:Y156"/>
    <mergeCell ref="Z156:AD156"/>
    <mergeCell ref="AE156:AI156"/>
    <mergeCell ref="AJ156:AN156"/>
    <mergeCell ref="AO156:AS156"/>
    <mergeCell ref="AO155:AS155"/>
    <mergeCell ref="AT155:AX155"/>
    <mergeCell ref="AY155:BC155"/>
    <mergeCell ref="BD155:BH155"/>
    <mergeCell ref="BI155:BM155"/>
    <mergeCell ref="BN155:BR155"/>
    <mergeCell ref="AT154:AX154"/>
    <mergeCell ref="AY154:BC154"/>
    <mergeCell ref="BD154:BH154"/>
    <mergeCell ref="BI154:BM154"/>
    <mergeCell ref="BN154:BR154"/>
    <mergeCell ref="A155:T155"/>
    <mergeCell ref="U155:Y155"/>
    <mergeCell ref="Z155:AD155"/>
    <mergeCell ref="AE155:AI155"/>
    <mergeCell ref="AJ155:AN155"/>
    <mergeCell ref="A154:T154"/>
    <mergeCell ref="U154:Y154"/>
    <mergeCell ref="Z154:AD154"/>
    <mergeCell ref="AE154:AI154"/>
    <mergeCell ref="AJ154:AN154"/>
    <mergeCell ref="AO154:AS154"/>
    <mergeCell ref="AO153:AS153"/>
    <mergeCell ref="AT153:AX153"/>
    <mergeCell ref="AY153:BC153"/>
    <mergeCell ref="BD153:BH153"/>
    <mergeCell ref="BI153:BM153"/>
    <mergeCell ref="BN153:BR153"/>
    <mergeCell ref="AT152:AX152"/>
    <mergeCell ref="AY152:BC152"/>
    <mergeCell ref="BD152:BH152"/>
    <mergeCell ref="BI152:BM152"/>
    <mergeCell ref="BN152:BR152"/>
    <mergeCell ref="A153:T153"/>
    <mergeCell ref="U153:Y153"/>
    <mergeCell ref="Z153:AD153"/>
    <mergeCell ref="AE153:AI153"/>
    <mergeCell ref="AJ153:AN153"/>
    <mergeCell ref="AY151:BC151"/>
    <mergeCell ref="BD151:BH151"/>
    <mergeCell ref="BI151:BM151"/>
    <mergeCell ref="BN151:BR151"/>
    <mergeCell ref="A152:T152"/>
    <mergeCell ref="U152:Y152"/>
    <mergeCell ref="Z152:AD152"/>
    <mergeCell ref="AE152:AI152"/>
    <mergeCell ref="AJ152:AN152"/>
    <mergeCell ref="AO152:AS152"/>
    <mergeCell ref="BD150:BH150"/>
    <mergeCell ref="BI150:BM150"/>
    <mergeCell ref="BN150:BR150"/>
    <mergeCell ref="A151:T151"/>
    <mergeCell ref="U151:Y151"/>
    <mergeCell ref="Z151:AD151"/>
    <mergeCell ref="AE151:AI151"/>
    <mergeCell ref="AJ151:AN151"/>
    <mergeCell ref="AO151:AS151"/>
    <mergeCell ref="AT151:AX151"/>
    <mergeCell ref="Z150:AD150"/>
    <mergeCell ref="AE150:AI150"/>
    <mergeCell ref="AJ150:AN150"/>
    <mergeCell ref="AO150:AS150"/>
    <mergeCell ref="AT150:AX150"/>
    <mergeCell ref="AY150:BC150"/>
    <mergeCell ref="A149:T149"/>
    <mergeCell ref="U149:Y149"/>
    <mergeCell ref="Z149:AD149"/>
    <mergeCell ref="AE149:AI149"/>
    <mergeCell ref="AJ149:AN149"/>
    <mergeCell ref="AO149:AS149"/>
    <mergeCell ref="AT149:AX149"/>
    <mergeCell ref="AY149:BC149"/>
    <mergeCell ref="BD149:BH149"/>
    <mergeCell ref="BE140:BI140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8:BI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BE137:BI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BE136:BI136"/>
    <mergeCell ref="A137:C137"/>
    <mergeCell ref="D137:P137"/>
    <mergeCell ref="Q137:U137"/>
    <mergeCell ref="V137:AE137"/>
    <mergeCell ref="AF137:AJ137"/>
    <mergeCell ref="AK137:AO137"/>
    <mergeCell ref="AP137:AT137"/>
    <mergeCell ref="AU137:AY137"/>
    <mergeCell ref="AZ137:BD137"/>
    <mergeCell ref="BE135:BI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V135:AE135"/>
    <mergeCell ref="AF135:AJ135"/>
    <mergeCell ref="AK135:AO135"/>
    <mergeCell ref="AP135:AT135"/>
    <mergeCell ref="AU135:AY135"/>
    <mergeCell ref="AZ135:BD135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BE126:BI126"/>
    <mergeCell ref="BJ126:BN126"/>
    <mergeCell ref="BO126:BS126"/>
    <mergeCell ref="BT126:BX126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D110:BH110"/>
    <mergeCell ref="A110:C110"/>
    <mergeCell ref="D110:T110"/>
    <mergeCell ref="U110:Y110"/>
    <mergeCell ref="Z110:AD110"/>
    <mergeCell ref="AE110:AI110"/>
    <mergeCell ref="BU101:BY101"/>
    <mergeCell ref="AS101:AW101"/>
    <mergeCell ref="AX101:BA101"/>
    <mergeCell ref="BB101:BF101"/>
    <mergeCell ref="BG101:BK101"/>
    <mergeCell ref="BL101:BP101"/>
    <mergeCell ref="BQ101:BT101"/>
    <mergeCell ref="A101:C101"/>
    <mergeCell ref="D101:T101"/>
    <mergeCell ref="U101:Y101"/>
    <mergeCell ref="Z101:AD101"/>
    <mergeCell ref="AE101:AH101"/>
    <mergeCell ref="AI101:AM101"/>
    <mergeCell ref="AN101:AR101"/>
    <mergeCell ref="AW82:BA82"/>
    <mergeCell ref="BB82:BF82"/>
    <mergeCell ref="BG82:BK82"/>
    <mergeCell ref="AW81:BA81"/>
    <mergeCell ref="BB81:BF81"/>
    <mergeCell ref="BG81:BK81"/>
    <mergeCell ref="A82:D82"/>
    <mergeCell ref="E82:W82"/>
    <mergeCell ref="X82:AB82"/>
    <mergeCell ref="AC82:AG82"/>
    <mergeCell ref="AH82:AL82"/>
    <mergeCell ref="AM82:AQ82"/>
    <mergeCell ref="AR82:AV82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81:AV81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R80:AV80"/>
    <mergeCell ref="AW78:BA78"/>
    <mergeCell ref="BB78:BF78"/>
    <mergeCell ref="BG78:BK78"/>
    <mergeCell ref="A79:D79"/>
    <mergeCell ref="E79:W79"/>
    <mergeCell ref="X79:AB79"/>
    <mergeCell ref="AC79:AG79"/>
    <mergeCell ref="AH79:AL79"/>
    <mergeCell ref="AM79:AQ79"/>
    <mergeCell ref="AR79:AV79"/>
    <mergeCell ref="E78:W78"/>
    <mergeCell ref="X78:AB78"/>
    <mergeCell ref="AC78:AG78"/>
    <mergeCell ref="AH78:AL78"/>
    <mergeCell ref="AM78:AQ78"/>
    <mergeCell ref="AR78:AV78"/>
    <mergeCell ref="A77:D77"/>
    <mergeCell ref="E77:W77"/>
    <mergeCell ref="X77:AB77"/>
    <mergeCell ref="AC77:AG77"/>
    <mergeCell ref="AH77:AL77"/>
    <mergeCell ref="AM77:AQ77"/>
    <mergeCell ref="AR77:AV77"/>
    <mergeCell ref="BU60:BY60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42:AA242"/>
    <mergeCell ref="AH242:AP242"/>
    <mergeCell ref="AU242:BF242"/>
    <mergeCell ref="AH243:AP243"/>
    <mergeCell ref="AU243:BF243"/>
    <mergeCell ref="A31:D31"/>
    <mergeCell ref="E31:T31"/>
    <mergeCell ref="U31:Y31"/>
    <mergeCell ref="Z31:AD31"/>
    <mergeCell ref="AE31:AH31"/>
    <mergeCell ref="A235:BL235"/>
    <mergeCell ref="A239:AA239"/>
    <mergeCell ref="AH239:AP239"/>
    <mergeCell ref="AU239:BF239"/>
    <mergeCell ref="AH240:AP240"/>
    <mergeCell ref="AU240:BF240"/>
    <mergeCell ref="AW227:BD227"/>
    <mergeCell ref="BE227:BL227"/>
    <mergeCell ref="A229:BL229"/>
    <mergeCell ref="A230:BL230"/>
    <mergeCell ref="A233:BL233"/>
    <mergeCell ref="A234:BL234"/>
    <mergeCell ref="AQ226:AV226"/>
    <mergeCell ref="AW226:BD226"/>
    <mergeCell ref="BE226:BL226"/>
    <mergeCell ref="A227:F227"/>
    <mergeCell ref="G227:S227"/>
    <mergeCell ref="T227:Y227"/>
    <mergeCell ref="Z227:AD227"/>
    <mergeCell ref="AE227:AJ227"/>
    <mergeCell ref="AK227:AP227"/>
    <mergeCell ref="AQ227:AV227"/>
    <mergeCell ref="A226:F226"/>
    <mergeCell ref="G226:S226"/>
    <mergeCell ref="T226:Y226"/>
    <mergeCell ref="Z226:AD226"/>
    <mergeCell ref="AE226:AJ226"/>
    <mergeCell ref="AK226:AP226"/>
    <mergeCell ref="BE223:BL224"/>
    <mergeCell ref="A225:F225"/>
    <mergeCell ref="G225:S225"/>
    <mergeCell ref="T225:Y225"/>
    <mergeCell ref="Z225:AD225"/>
    <mergeCell ref="AE225:AJ225"/>
    <mergeCell ref="AK225:AP225"/>
    <mergeCell ref="AQ225:AV225"/>
    <mergeCell ref="AW225:BD225"/>
    <mergeCell ref="BE225:BL225"/>
    <mergeCell ref="A221:BL221"/>
    <mergeCell ref="A222:BL222"/>
    <mergeCell ref="A223:F224"/>
    <mergeCell ref="G223:S224"/>
    <mergeCell ref="T223:Y224"/>
    <mergeCell ref="Z223:AD224"/>
    <mergeCell ref="AE223:AJ224"/>
    <mergeCell ref="AK223:AP224"/>
    <mergeCell ref="AQ223:AV224"/>
    <mergeCell ref="AW223:BD224"/>
    <mergeCell ref="AJ219:AN219"/>
    <mergeCell ref="AO219:AS219"/>
    <mergeCell ref="AT219:AW219"/>
    <mergeCell ref="AX219:BB219"/>
    <mergeCell ref="BC219:BG219"/>
    <mergeCell ref="BH219:BL219"/>
    <mergeCell ref="A219:F219"/>
    <mergeCell ref="G219:P219"/>
    <mergeCell ref="Q219:U219"/>
    <mergeCell ref="V219:Y219"/>
    <mergeCell ref="Z219:AD219"/>
    <mergeCell ref="AE219:AI219"/>
    <mergeCell ref="AJ218:AN218"/>
    <mergeCell ref="AO218:AS218"/>
    <mergeCell ref="AT218:AW218"/>
    <mergeCell ref="AX218:BB218"/>
    <mergeCell ref="BC218:BG218"/>
    <mergeCell ref="BH218:BL218"/>
    <mergeCell ref="A218:F218"/>
    <mergeCell ref="G218:P218"/>
    <mergeCell ref="Q218:U218"/>
    <mergeCell ref="V218:Y218"/>
    <mergeCell ref="Z218:AD218"/>
    <mergeCell ref="AE218:AI218"/>
    <mergeCell ref="AJ217:AN217"/>
    <mergeCell ref="AO217:AS217"/>
    <mergeCell ref="AT217:AW217"/>
    <mergeCell ref="AX217:BB217"/>
    <mergeCell ref="BC217:BG217"/>
    <mergeCell ref="BH217:BL217"/>
    <mergeCell ref="A217:F217"/>
    <mergeCell ref="G217:P217"/>
    <mergeCell ref="Q217:U217"/>
    <mergeCell ref="V217:Y217"/>
    <mergeCell ref="Z217:AD217"/>
    <mergeCell ref="AE217:AI217"/>
    <mergeCell ref="AT215:AW216"/>
    <mergeCell ref="AX215:BG215"/>
    <mergeCell ref="BH215:BL216"/>
    <mergeCell ref="Z216:AD216"/>
    <mergeCell ref="AE216:AI216"/>
    <mergeCell ref="AX216:BB216"/>
    <mergeCell ref="BC216:BG216"/>
    <mergeCell ref="A213:BL213"/>
    <mergeCell ref="A214:F216"/>
    <mergeCell ref="G214:P216"/>
    <mergeCell ref="Q214:AN214"/>
    <mergeCell ref="AO214:BL214"/>
    <mergeCell ref="Q215:U216"/>
    <mergeCell ref="V215:Y216"/>
    <mergeCell ref="Z215:AI215"/>
    <mergeCell ref="AJ215:AN216"/>
    <mergeCell ref="AO215:AS216"/>
    <mergeCell ref="AK210:AP210"/>
    <mergeCell ref="AQ210:AV210"/>
    <mergeCell ref="AW210:BA210"/>
    <mergeCell ref="BB210:BF210"/>
    <mergeCell ref="BG210:BL210"/>
    <mergeCell ref="A212:BL212"/>
    <mergeCell ref="AK209:AP209"/>
    <mergeCell ref="AQ209:AV209"/>
    <mergeCell ref="AW209:BA209"/>
    <mergeCell ref="BB209:BF209"/>
    <mergeCell ref="BG209:BL209"/>
    <mergeCell ref="A210:F210"/>
    <mergeCell ref="G210:S210"/>
    <mergeCell ref="T210:Y210"/>
    <mergeCell ref="Z210:AD210"/>
    <mergeCell ref="AE210:AJ210"/>
    <mergeCell ref="AK208:AP208"/>
    <mergeCell ref="AQ208:AV208"/>
    <mergeCell ref="AW208:BA208"/>
    <mergeCell ref="BB208:BF208"/>
    <mergeCell ref="BG208:BL208"/>
    <mergeCell ref="A209:F209"/>
    <mergeCell ref="G209:S209"/>
    <mergeCell ref="T209:Y209"/>
    <mergeCell ref="Z209:AD209"/>
    <mergeCell ref="AE209:AJ209"/>
    <mergeCell ref="AQ206:AV207"/>
    <mergeCell ref="AW206:BF206"/>
    <mergeCell ref="BG206:BL207"/>
    <mergeCell ref="AW207:BA207"/>
    <mergeCell ref="BB207:BF207"/>
    <mergeCell ref="A208:F208"/>
    <mergeCell ref="G208:S208"/>
    <mergeCell ref="T208:Y208"/>
    <mergeCell ref="Z208:AD208"/>
    <mergeCell ref="AE208:AJ208"/>
    <mergeCell ref="A206:F207"/>
    <mergeCell ref="G206:S207"/>
    <mergeCell ref="T206:Y207"/>
    <mergeCell ref="Z206:AD207"/>
    <mergeCell ref="AE206:AJ207"/>
    <mergeCell ref="AK206:AP207"/>
    <mergeCell ref="BP196:BS196"/>
    <mergeCell ref="A199:BL199"/>
    <mergeCell ref="A200:BL200"/>
    <mergeCell ref="A203:BL203"/>
    <mergeCell ref="A204:BL204"/>
    <mergeCell ref="A205:BL205"/>
    <mergeCell ref="AO196:AR196"/>
    <mergeCell ref="AS196:AW196"/>
    <mergeCell ref="AX196:BA196"/>
    <mergeCell ref="BB196:BF196"/>
    <mergeCell ref="BG196:BJ196"/>
    <mergeCell ref="BK196:BO196"/>
    <mergeCell ref="BB195:BF195"/>
    <mergeCell ref="BG195:BJ195"/>
    <mergeCell ref="BK195:BO195"/>
    <mergeCell ref="BP195:BS195"/>
    <mergeCell ref="A196:M196"/>
    <mergeCell ref="N196:U196"/>
    <mergeCell ref="V196:Z196"/>
    <mergeCell ref="AA196:AE196"/>
    <mergeCell ref="AF196:AI196"/>
    <mergeCell ref="AJ196:AN196"/>
    <mergeCell ref="BP194:BS194"/>
    <mergeCell ref="A195:M195"/>
    <mergeCell ref="N195:U195"/>
    <mergeCell ref="V195:Z195"/>
    <mergeCell ref="AA195:AE195"/>
    <mergeCell ref="AF195:AI195"/>
    <mergeCell ref="AJ195:AN195"/>
    <mergeCell ref="AO195:AR195"/>
    <mergeCell ref="AS195:AW195"/>
    <mergeCell ref="AX195:BA195"/>
    <mergeCell ref="AO194:AR194"/>
    <mergeCell ref="AS194:AW194"/>
    <mergeCell ref="AX194:BA194"/>
    <mergeCell ref="BB194:BF194"/>
    <mergeCell ref="BG194:BJ194"/>
    <mergeCell ref="BK194:BO194"/>
    <mergeCell ref="BB193:BF193"/>
    <mergeCell ref="BG193:BJ193"/>
    <mergeCell ref="BK193:BO193"/>
    <mergeCell ref="BP193:BS193"/>
    <mergeCell ref="A194:M194"/>
    <mergeCell ref="N194:U194"/>
    <mergeCell ref="V194:Z194"/>
    <mergeCell ref="AA194:AE194"/>
    <mergeCell ref="AF194:AI194"/>
    <mergeCell ref="AJ194:AN194"/>
    <mergeCell ref="AA193:AE193"/>
    <mergeCell ref="AF193:AI193"/>
    <mergeCell ref="AJ193:AN193"/>
    <mergeCell ref="AO193:AR193"/>
    <mergeCell ref="AS193:AW193"/>
    <mergeCell ref="AX193:BA193"/>
    <mergeCell ref="A190:BL190"/>
    <mergeCell ref="A191:BM191"/>
    <mergeCell ref="A192:M193"/>
    <mergeCell ref="N192:U193"/>
    <mergeCell ref="V192:Z193"/>
    <mergeCell ref="AA192:AI192"/>
    <mergeCell ref="AJ192:AR192"/>
    <mergeCell ref="AS192:BA192"/>
    <mergeCell ref="BB192:BJ192"/>
    <mergeCell ref="BK192:BS192"/>
    <mergeCell ref="AZ186:BD186"/>
    <mergeCell ref="A187:F187"/>
    <mergeCell ref="G187:S187"/>
    <mergeCell ref="T187:Z187"/>
    <mergeCell ref="AA187:AE187"/>
    <mergeCell ref="AF187:AJ187"/>
    <mergeCell ref="AK187:AO187"/>
    <mergeCell ref="AP187:AT187"/>
    <mergeCell ref="AU187:AY187"/>
    <mergeCell ref="AZ187:BD187"/>
    <mergeCell ref="AU185:AY185"/>
    <mergeCell ref="AZ185:BD185"/>
    <mergeCell ref="A186:F186"/>
    <mergeCell ref="G186:S186"/>
    <mergeCell ref="T186:Z186"/>
    <mergeCell ref="AA186:AE186"/>
    <mergeCell ref="AF186:AJ186"/>
    <mergeCell ref="AK186:AO186"/>
    <mergeCell ref="AP186:AT186"/>
    <mergeCell ref="AU186:AY186"/>
    <mergeCell ref="AP184:AT184"/>
    <mergeCell ref="AU184:AY184"/>
    <mergeCell ref="AZ184:BD184"/>
    <mergeCell ref="A185:F185"/>
    <mergeCell ref="G185:S185"/>
    <mergeCell ref="T185:Z185"/>
    <mergeCell ref="AA185:AE185"/>
    <mergeCell ref="AF185:AJ185"/>
    <mergeCell ref="AK185:AO185"/>
    <mergeCell ref="AP185:AT185"/>
    <mergeCell ref="A181:BL181"/>
    <mergeCell ref="A182:BD182"/>
    <mergeCell ref="A183:F184"/>
    <mergeCell ref="G183:S184"/>
    <mergeCell ref="T183:Z184"/>
    <mergeCell ref="AA183:AO183"/>
    <mergeCell ref="AP183:BD183"/>
    <mergeCell ref="AA184:AE184"/>
    <mergeCell ref="AF184:AJ184"/>
    <mergeCell ref="AK184:AO184"/>
    <mergeCell ref="AP179:AT179"/>
    <mergeCell ref="AU179:AY179"/>
    <mergeCell ref="AZ179:BD179"/>
    <mergeCell ref="BE179:BI179"/>
    <mergeCell ref="BJ179:BN179"/>
    <mergeCell ref="BO179:BS179"/>
    <mergeCell ref="A179:F179"/>
    <mergeCell ref="G179:S179"/>
    <mergeCell ref="T179:Z179"/>
    <mergeCell ref="AA179:AE179"/>
    <mergeCell ref="AF179:AJ179"/>
    <mergeCell ref="AK179:AO179"/>
    <mergeCell ref="AP178:AT178"/>
    <mergeCell ref="AU178:AY178"/>
    <mergeCell ref="AZ178:BD178"/>
    <mergeCell ref="BE178:BI178"/>
    <mergeCell ref="BJ178:BN178"/>
    <mergeCell ref="BO178:BS178"/>
    <mergeCell ref="A178:F178"/>
    <mergeCell ref="G178:S178"/>
    <mergeCell ref="T178:Z178"/>
    <mergeCell ref="AA178:AE178"/>
    <mergeCell ref="AF178:AJ178"/>
    <mergeCell ref="AK178:AO178"/>
    <mergeCell ref="AP177:AT177"/>
    <mergeCell ref="AU177:AY177"/>
    <mergeCell ref="AZ177:BD177"/>
    <mergeCell ref="BE177:BI177"/>
    <mergeCell ref="BJ177:BN177"/>
    <mergeCell ref="BO177:BS177"/>
    <mergeCell ref="A177:F177"/>
    <mergeCell ref="G177:S177"/>
    <mergeCell ref="T177:Z177"/>
    <mergeCell ref="AA177:AE177"/>
    <mergeCell ref="AF177:AJ177"/>
    <mergeCell ref="AK177:AO177"/>
    <mergeCell ref="AP176:AT176"/>
    <mergeCell ref="AU176:AY176"/>
    <mergeCell ref="AZ176:BD176"/>
    <mergeCell ref="BE176:BI176"/>
    <mergeCell ref="BJ176:BN176"/>
    <mergeCell ref="BO176:BS176"/>
    <mergeCell ref="A174:BS174"/>
    <mergeCell ref="A175:F176"/>
    <mergeCell ref="G175:S176"/>
    <mergeCell ref="T175:Z176"/>
    <mergeCell ref="AA175:AO175"/>
    <mergeCell ref="AP175:BD175"/>
    <mergeCell ref="BE175:BS175"/>
    <mergeCell ref="AA176:AE176"/>
    <mergeCell ref="AF176:AJ176"/>
    <mergeCell ref="AK176:AO176"/>
    <mergeCell ref="BA168:BC168"/>
    <mergeCell ref="BD168:BF168"/>
    <mergeCell ref="BG168:BI168"/>
    <mergeCell ref="BJ168:BL168"/>
    <mergeCell ref="A172:BL172"/>
    <mergeCell ref="A173:BS173"/>
    <mergeCell ref="AF169:AH169"/>
    <mergeCell ref="AI169:AK169"/>
    <mergeCell ref="AL169:AN169"/>
    <mergeCell ref="AO169:AQ169"/>
    <mergeCell ref="AI168:AK168"/>
    <mergeCell ref="AL168:AN168"/>
    <mergeCell ref="AO168:AQ168"/>
    <mergeCell ref="AR168:AT168"/>
    <mergeCell ref="AU168:AW168"/>
    <mergeCell ref="AX168:AZ168"/>
    <mergeCell ref="BA167:BC167"/>
    <mergeCell ref="BD167:BF167"/>
    <mergeCell ref="BG167:BI167"/>
    <mergeCell ref="BJ167:BL167"/>
    <mergeCell ref="A168:C168"/>
    <mergeCell ref="D168:V168"/>
    <mergeCell ref="W168:Y168"/>
    <mergeCell ref="Z168:AB168"/>
    <mergeCell ref="AC168:AE168"/>
    <mergeCell ref="AF168:AH168"/>
    <mergeCell ref="AI167:AK167"/>
    <mergeCell ref="AL167:AN167"/>
    <mergeCell ref="AO167:AQ167"/>
    <mergeCell ref="AR167:AT167"/>
    <mergeCell ref="AU167:AW167"/>
    <mergeCell ref="AX167:AZ167"/>
    <mergeCell ref="BA166:BC166"/>
    <mergeCell ref="BD166:BF166"/>
    <mergeCell ref="BG166:BI166"/>
    <mergeCell ref="BJ166:BL166"/>
    <mergeCell ref="A167:C167"/>
    <mergeCell ref="D167:V167"/>
    <mergeCell ref="W167:Y167"/>
    <mergeCell ref="Z167:AB167"/>
    <mergeCell ref="AC167:AE167"/>
    <mergeCell ref="AF167:AH167"/>
    <mergeCell ref="AI166:AK166"/>
    <mergeCell ref="AL166:AN166"/>
    <mergeCell ref="AO166:AQ166"/>
    <mergeCell ref="AR166:AT166"/>
    <mergeCell ref="AU166:AW166"/>
    <mergeCell ref="AX166:AZ166"/>
    <mergeCell ref="A166:C166"/>
    <mergeCell ref="D166:V166"/>
    <mergeCell ref="W166:Y166"/>
    <mergeCell ref="Z166:AB166"/>
    <mergeCell ref="AC166:AE166"/>
    <mergeCell ref="AF166:AH166"/>
    <mergeCell ref="BJ164:BL165"/>
    <mergeCell ref="W165:Y165"/>
    <mergeCell ref="Z165:AB165"/>
    <mergeCell ref="AC165:AE165"/>
    <mergeCell ref="AF165:AH165"/>
    <mergeCell ref="AI165:AK165"/>
    <mergeCell ref="AL165:AN165"/>
    <mergeCell ref="AO165:AQ165"/>
    <mergeCell ref="AR165:AT165"/>
    <mergeCell ref="BG163:BL163"/>
    <mergeCell ref="W164:AB164"/>
    <mergeCell ref="AC164:AH164"/>
    <mergeCell ref="AI164:AN164"/>
    <mergeCell ref="AO164:AT164"/>
    <mergeCell ref="AU164:AW165"/>
    <mergeCell ref="AX164:AZ165"/>
    <mergeCell ref="BA164:BC165"/>
    <mergeCell ref="BD164:BF165"/>
    <mergeCell ref="BG164:BI165"/>
    <mergeCell ref="A163:C165"/>
    <mergeCell ref="D163:V165"/>
    <mergeCell ref="W163:AH163"/>
    <mergeCell ref="AI163:AT163"/>
    <mergeCell ref="AU163:AZ163"/>
    <mergeCell ref="BA163:BF163"/>
    <mergeCell ref="AT148:AX148"/>
    <mergeCell ref="AY148:BC148"/>
    <mergeCell ref="BD148:BH148"/>
    <mergeCell ref="BI148:BM148"/>
    <mergeCell ref="BN148:BR148"/>
    <mergeCell ref="A162:BL162"/>
    <mergeCell ref="BI149:BM149"/>
    <mergeCell ref="BN149:BR149"/>
    <mergeCell ref="A150:T150"/>
    <mergeCell ref="U150:Y150"/>
    <mergeCell ref="A148:T148"/>
    <mergeCell ref="U148:Y148"/>
    <mergeCell ref="Z148:AD148"/>
    <mergeCell ref="AE148:AI148"/>
    <mergeCell ref="AJ148:AN148"/>
    <mergeCell ref="AO148:AS148"/>
    <mergeCell ref="AO147:AS147"/>
    <mergeCell ref="AT147:AX147"/>
    <mergeCell ref="AY147:BC147"/>
    <mergeCell ref="BD147:BH147"/>
    <mergeCell ref="BI147:BM147"/>
    <mergeCell ref="BN147:BR147"/>
    <mergeCell ref="AT146:AX146"/>
    <mergeCell ref="AY146:BC146"/>
    <mergeCell ref="BD146:BH146"/>
    <mergeCell ref="BI146:BM146"/>
    <mergeCell ref="BN146:BR146"/>
    <mergeCell ref="A147:T147"/>
    <mergeCell ref="U147:Y147"/>
    <mergeCell ref="Z147:AD147"/>
    <mergeCell ref="AE147:AI147"/>
    <mergeCell ref="AJ147:AN147"/>
    <mergeCell ref="A146:T146"/>
    <mergeCell ref="U146:Y146"/>
    <mergeCell ref="Z146:AD146"/>
    <mergeCell ref="AE146:AI146"/>
    <mergeCell ref="AJ146:AN146"/>
    <mergeCell ref="AO146:AS146"/>
    <mergeCell ref="AO145:AS145"/>
    <mergeCell ref="AT145:AX145"/>
    <mergeCell ref="AY145:BC145"/>
    <mergeCell ref="BD145:BH145"/>
    <mergeCell ref="BI145:BM145"/>
    <mergeCell ref="BN145:BR145"/>
    <mergeCell ref="A144:T145"/>
    <mergeCell ref="U144:AD144"/>
    <mergeCell ref="AE144:AN144"/>
    <mergeCell ref="AO144:AX144"/>
    <mergeCell ref="AY144:BH144"/>
    <mergeCell ref="BI144:BR144"/>
    <mergeCell ref="U145:Y145"/>
    <mergeCell ref="Z145:AD145"/>
    <mergeCell ref="AE145:AI145"/>
    <mergeCell ref="AJ145:AN145"/>
    <mergeCell ref="AP133:AT133"/>
    <mergeCell ref="AU133:AY133"/>
    <mergeCell ref="AZ133:BD133"/>
    <mergeCell ref="BE133:BI133"/>
    <mergeCell ref="A142:BL142"/>
    <mergeCell ref="A143:BR143"/>
    <mergeCell ref="BE134:BI134"/>
    <mergeCell ref="A135:C135"/>
    <mergeCell ref="D135:P135"/>
    <mergeCell ref="Q135:U135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BT119:BX119"/>
    <mergeCell ref="A128:BL128"/>
    <mergeCell ref="A129:C130"/>
    <mergeCell ref="D129:P130"/>
    <mergeCell ref="Q129:U130"/>
    <mergeCell ref="V129:AE130"/>
    <mergeCell ref="AF129:AT129"/>
    <mergeCell ref="AU129:BI129"/>
    <mergeCell ref="AF130:AJ130"/>
    <mergeCell ref="AK130:AO13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A117:C117"/>
    <mergeCell ref="D117:P117"/>
    <mergeCell ref="Q117:U117"/>
    <mergeCell ref="V117:AE117"/>
    <mergeCell ref="AF117:AJ117"/>
    <mergeCell ref="AK117:AO117"/>
    <mergeCell ref="BJ115:BX115"/>
    <mergeCell ref="AF116:AJ116"/>
    <mergeCell ref="AK116:AO116"/>
    <mergeCell ref="AP116:AT116"/>
    <mergeCell ref="AU116:AY116"/>
    <mergeCell ref="AZ116:BD116"/>
    <mergeCell ref="BE116:BI116"/>
    <mergeCell ref="BJ116:BN116"/>
    <mergeCell ref="BO116:BS116"/>
    <mergeCell ref="BT116:BX116"/>
    <mergeCell ref="A115:C116"/>
    <mergeCell ref="D115:P116"/>
    <mergeCell ref="Q115:U116"/>
    <mergeCell ref="V115:AE116"/>
    <mergeCell ref="AF115:AT115"/>
    <mergeCell ref="AU115:BI115"/>
    <mergeCell ref="AO109:AS109"/>
    <mergeCell ref="AT109:AX109"/>
    <mergeCell ref="AY109:BC109"/>
    <mergeCell ref="BD109:BH109"/>
    <mergeCell ref="A113:BL113"/>
    <mergeCell ref="A114:BL114"/>
    <mergeCell ref="AJ110:AN110"/>
    <mergeCell ref="AO110:AS110"/>
    <mergeCell ref="AT110:AX110"/>
    <mergeCell ref="AY110:BC110"/>
    <mergeCell ref="AO108:AS108"/>
    <mergeCell ref="AT108:AX108"/>
    <mergeCell ref="AY108:BC108"/>
    <mergeCell ref="BD108:BH108"/>
    <mergeCell ref="A109:C109"/>
    <mergeCell ref="D109:T109"/>
    <mergeCell ref="U109:Y109"/>
    <mergeCell ref="Z109:AD109"/>
    <mergeCell ref="AE109:AI109"/>
    <mergeCell ref="AJ109:AN109"/>
    <mergeCell ref="AO107:AS107"/>
    <mergeCell ref="AT107:AX107"/>
    <mergeCell ref="AY107:BC107"/>
    <mergeCell ref="BD107:BH107"/>
    <mergeCell ref="A108:C108"/>
    <mergeCell ref="D108:T108"/>
    <mergeCell ref="U108:Y108"/>
    <mergeCell ref="Z108:AD108"/>
    <mergeCell ref="AE108:AI108"/>
    <mergeCell ref="AJ108:AN108"/>
    <mergeCell ref="A107:C107"/>
    <mergeCell ref="D107:T107"/>
    <mergeCell ref="U107:Y107"/>
    <mergeCell ref="Z107:AD107"/>
    <mergeCell ref="AE107:AI107"/>
    <mergeCell ref="AJ107:AN107"/>
    <mergeCell ref="AE106:AI106"/>
    <mergeCell ref="AJ106:AN106"/>
    <mergeCell ref="AO106:AS106"/>
    <mergeCell ref="AT106:AX106"/>
    <mergeCell ref="AY106:BC106"/>
    <mergeCell ref="BD106:BH106"/>
    <mergeCell ref="BQ100:BT100"/>
    <mergeCell ref="BU100:BY100"/>
    <mergeCell ref="A103:BL103"/>
    <mergeCell ref="A104:BH104"/>
    <mergeCell ref="A105:C106"/>
    <mergeCell ref="D105:T106"/>
    <mergeCell ref="U105:AN105"/>
    <mergeCell ref="AO105:BH105"/>
    <mergeCell ref="U106:Y106"/>
    <mergeCell ref="Z106:AD106"/>
    <mergeCell ref="AN100:AR100"/>
    <mergeCell ref="AS100:AW100"/>
    <mergeCell ref="AX100:BA100"/>
    <mergeCell ref="BB100:BF100"/>
    <mergeCell ref="BG100:BK100"/>
    <mergeCell ref="BL100:BP100"/>
    <mergeCell ref="A100:C100"/>
    <mergeCell ref="D100:T100"/>
    <mergeCell ref="U100:Y100"/>
    <mergeCell ref="Z100:AD100"/>
    <mergeCell ref="AE100:AH100"/>
    <mergeCell ref="AI100:AM100"/>
    <mergeCell ref="AX99:BA99"/>
    <mergeCell ref="BB99:BF99"/>
    <mergeCell ref="BG99:BK99"/>
    <mergeCell ref="BL99:BP99"/>
    <mergeCell ref="BQ99:BT99"/>
    <mergeCell ref="BU99:BY99"/>
    <mergeCell ref="BQ98:BT98"/>
    <mergeCell ref="BU98:BY98"/>
    <mergeCell ref="A99:C99"/>
    <mergeCell ref="D99:T99"/>
    <mergeCell ref="U99:Y99"/>
    <mergeCell ref="Z99:AD99"/>
    <mergeCell ref="AE99:AH99"/>
    <mergeCell ref="AI99:AM99"/>
    <mergeCell ref="AN99:AR99"/>
    <mergeCell ref="AS99:AW99"/>
    <mergeCell ref="AN98:AR98"/>
    <mergeCell ref="AS98:AW98"/>
    <mergeCell ref="AX98:BA98"/>
    <mergeCell ref="BB98:BF98"/>
    <mergeCell ref="BG98:BK98"/>
    <mergeCell ref="BL98:BP98"/>
    <mergeCell ref="A98:C98"/>
    <mergeCell ref="D98:T98"/>
    <mergeCell ref="U98:Y98"/>
    <mergeCell ref="Z98:AD98"/>
    <mergeCell ref="AE98:AH98"/>
    <mergeCell ref="AI98:AM98"/>
    <mergeCell ref="AX97:BA97"/>
    <mergeCell ref="BB97:BF97"/>
    <mergeCell ref="BG97:BK97"/>
    <mergeCell ref="BL97:BP97"/>
    <mergeCell ref="BQ97:BT97"/>
    <mergeCell ref="BU97:BY97"/>
    <mergeCell ref="U97:Y97"/>
    <mergeCell ref="Z97:AD97"/>
    <mergeCell ref="AE97:AH97"/>
    <mergeCell ref="AI97:AM97"/>
    <mergeCell ref="AN97:AR97"/>
    <mergeCell ref="AS97:AW97"/>
    <mergeCell ref="BB90:BF90"/>
    <mergeCell ref="BG90:BK90"/>
    <mergeCell ref="A93:BL93"/>
    <mergeCell ref="A94:BL94"/>
    <mergeCell ref="A95:BY95"/>
    <mergeCell ref="A96:C97"/>
    <mergeCell ref="D96:T97"/>
    <mergeCell ref="U96:AM96"/>
    <mergeCell ref="AN96:BF96"/>
    <mergeCell ref="BG96:BY96"/>
    <mergeCell ref="BB89:BF89"/>
    <mergeCell ref="BG89:BK89"/>
    <mergeCell ref="A90:E90"/>
    <mergeCell ref="F90:W90"/>
    <mergeCell ref="X90:AB90"/>
    <mergeCell ref="AC90:AG90"/>
    <mergeCell ref="AH90:AL90"/>
    <mergeCell ref="AM90:AQ90"/>
    <mergeCell ref="AR90:AV90"/>
    <mergeCell ref="AW90:BA90"/>
    <mergeCell ref="BB88:BF88"/>
    <mergeCell ref="BG88:BK88"/>
    <mergeCell ref="A89:E89"/>
    <mergeCell ref="F89:W89"/>
    <mergeCell ref="X89:AB89"/>
    <mergeCell ref="AC89:AG89"/>
    <mergeCell ref="AH89:AL89"/>
    <mergeCell ref="AM89:AQ89"/>
    <mergeCell ref="AR89:AV89"/>
    <mergeCell ref="AW89:BA89"/>
    <mergeCell ref="BB87:BF87"/>
    <mergeCell ref="BG87:BK87"/>
    <mergeCell ref="A88:E88"/>
    <mergeCell ref="F88:W88"/>
    <mergeCell ref="X88:AB88"/>
    <mergeCell ref="AC88:AG88"/>
    <mergeCell ref="AH88:AL88"/>
    <mergeCell ref="AM88:AQ88"/>
    <mergeCell ref="AR88:AV88"/>
    <mergeCell ref="AW88:BA88"/>
    <mergeCell ref="A86:E87"/>
    <mergeCell ref="F86:W87"/>
    <mergeCell ref="X86:AQ86"/>
    <mergeCell ref="AR86:BK86"/>
    <mergeCell ref="X87:AB87"/>
    <mergeCell ref="AC87:AG87"/>
    <mergeCell ref="AH87:AL87"/>
    <mergeCell ref="AM87:AQ87"/>
    <mergeCell ref="AR87:AV87"/>
    <mergeCell ref="AW87:BA87"/>
    <mergeCell ref="AR76:AV76"/>
    <mergeCell ref="AW76:BA76"/>
    <mergeCell ref="BB76:BF76"/>
    <mergeCell ref="BG76:BK76"/>
    <mergeCell ref="A84:BL84"/>
    <mergeCell ref="A85:BK85"/>
    <mergeCell ref="AW77:BA77"/>
    <mergeCell ref="BB77:BF77"/>
    <mergeCell ref="BG77:BK77"/>
    <mergeCell ref="A78:D78"/>
    <mergeCell ref="AR75:AV75"/>
    <mergeCell ref="AW75:BA75"/>
    <mergeCell ref="BB75:BF75"/>
    <mergeCell ref="BG75:BK75"/>
    <mergeCell ref="A76:D76"/>
    <mergeCell ref="E76:W76"/>
    <mergeCell ref="X76:AB76"/>
    <mergeCell ref="AC76:AG76"/>
    <mergeCell ref="AH76:AL76"/>
    <mergeCell ref="AM76:AQ76"/>
    <mergeCell ref="AR74:AV74"/>
    <mergeCell ref="AW74:BA74"/>
    <mergeCell ref="BB74:BF74"/>
    <mergeCell ref="BG74:BK74"/>
    <mergeCell ref="A75:D75"/>
    <mergeCell ref="E75:W75"/>
    <mergeCell ref="X75:AB75"/>
    <mergeCell ref="AC75:AG75"/>
    <mergeCell ref="AH75:AL75"/>
    <mergeCell ref="AM75:AQ75"/>
    <mergeCell ref="A74:D74"/>
    <mergeCell ref="E74:W74"/>
    <mergeCell ref="X74:AB74"/>
    <mergeCell ref="AC74:AG74"/>
    <mergeCell ref="AH74:AL74"/>
    <mergeCell ref="AM74:AQ74"/>
    <mergeCell ref="AH73:AL73"/>
    <mergeCell ref="AM73:AQ73"/>
    <mergeCell ref="AR73:AV73"/>
    <mergeCell ref="AW73:BA73"/>
    <mergeCell ref="BB73:BF73"/>
    <mergeCell ref="BG73:BK73"/>
    <mergeCell ref="BQ68:BT68"/>
    <mergeCell ref="BU68:BY68"/>
    <mergeCell ref="A70:BL70"/>
    <mergeCell ref="A71:BK71"/>
    <mergeCell ref="A72:D73"/>
    <mergeCell ref="E72:W73"/>
    <mergeCell ref="X72:AQ72"/>
    <mergeCell ref="AR72:BK72"/>
    <mergeCell ref="X73:AB73"/>
    <mergeCell ref="AC73:AG73"/>
    <mergeCell ref="AN68:AR68"/>
    <mergeCell ref="AS68:AW68"/>
    <mergeCell ref="AX68:BA68"/>
    <mergeCell ref="BB68:BF68"/>
    <mergeCell ref="BG68:BK68"/>
    <mergeCell ref="BL68:BP68"/>
    <mergeCell ref="A68:E68"/>
    <mergeCell ref="F68:T68"/>
    <mergeCell ref="U68:Y68"/>
    <mergeCell ref="Z68:AD68"/>
    <mergeCell ref="AE68:AH68"/>
    <mergeCell ref="AI68:AM68"/>
    <mergeCell ref="AX67:BA67"/>
    <mergeCell ref="BB67:BF67"/>
    <mergeCell ref="BG67:BK67"/>
    <mergeCell ref="BL67:BP67"/>
    <mergeCell ref="BQ67:BT67"/>
    <mergeCell ref="BU67:BY67"/>
    <mergeCell ref="BQ66:BT66"/>
    <mergeCell ref="BU66:BY66"/>
    <mergeCell ref="A67:E67"/>
    <mergeCell ref="F67:T67"/>
    <mergeCell ref="U67:Y67"/>
    <mergeCell ref="Z67:AD67"/>
    <mergeCell ref="AE67:AH67"/>
    <mergeCell ref="AI67:AM67"/>
    <mergeCell ref="AN67:AR67"/>
    <mergeCell ref="AS67:AW67"/>
    <mergeCell ref="AN66:AR66"/>
    <mergeCell ref="AS66:AW66"/>
    <mergeCell ref="AX66:BA66"/>
    <mergeCell ref="BB66:BF66"/>
    <mergeCell ref="BG66:BK66"/>
    <mergeCell ref="BL66:BP66"/>
    <mergeCell ref="BG65:BK65"/>
    <mergeCell ref="BL65:BP65"/>
    <mergeCell ref="BQ65:BT65"/>
    <mergeCell ref="BU65:BY65"/>
    <mergeCell ref="A66:E66"/>
    <mergeCell ref="F66:T66"/>
    <mergeCell ref="U66:Y66"/>
    <mergeCell ref="Z66:AD66"/>
    <mergeCell ref="AE66:AH66"/>
    <mergeCell ref="AI66:AM66"/>
    <mergeCell ref="AE65:AH65"/>
    <mergeCell ref="AI65:AM65"/>
    <mergeCell ref="AN65:AR65"/>
    <mergeCell ref="AS65:AW65"/>
    <mergeCell ref="AX65:BA65"/>
    <mergeCell ref="BB65:BF65"/>
    <mergeCell ref="BU54:BY54"/>
    <mergeCell ref="A62:BL62"/>
    <mergeCell ref="A63:BY63"/>
    <mergeCell ref="A64:E65"/>
    <mergeCell ref="F64:T65"/>
    <mergeCell ref="U64:AM64"/>
    <mergeCell ref="AN64:BF64"/>
    <mergeCell ref="BG64:BY64"/>
    <mergeCell ref="U65:Y65"/>
    <mergeCell ref="Z65:AD65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00 A168 A109">
    <cfRule type="cellIs" dxfId="34" priority="39" stopIfTrue="1" operator="equal">
      <formula>A99</formula>
    </cfRule>
  </conditionalFormatting>
  <conditionalFormatting sqref="A119:C119 A133:C133">
    <cfRule type="cellIs" dxfId="33" priority="40" stopIfTrue="1" operator="equal">
      <formula>A118</formula>
    </cfRule>
    <cfRule type="cellIs" dxfId="32" priority="41" stopIfTrue="1" operator="equal">
      <formula>0</formula>
    </cfRule>
  </conditionalFormatting>
  <conditionalFormatting sqref="A101">
    <cfRule type="cellIs" dxfId="31" priority="38" stopIfTrue="1" operator="equal">
      <formula>A100</formula>
    </cfRule>
  </conditionalFormatting>
  <conditionalFormatting sqref="A111">
    <cfRule type="cellIs" dxfId="30" priority="43" stopIfTrue="1" operator="equal">
      <formula>A109</formula>
    </cfRule>
  </conditionalFormatting>
  <conditionalFormatting sqref="A110">
    <cfRule type="cellIs" dxfId="29" priority="36" stopIfTrue="1" operator="equal">
      <formula>A109</formula>
    </cfRule>
  </conditionalFormatting>
  <conditionalFormatting sqref="A169">
    <cfRule type="cellIs" dxfId="28" priority="2" stopIfTrue="1" operator="equal">
      <formula>A168</formula>
    </cfRule>
  </conditionalFormatting>
  <conditionalFormatting sqref="A120:C120">
    <cfRule type="cellIs" dxfId="27" priority="33" stopIfTrue="1" operator="equal">
      <formula>A119</formula>
    </cfRule>
    <cfRule type="cellIs" dxfId="26" priority="34" stopIfTrue="1" operator="equal">
      <formula>0</formula>
    </cfRule>
  </conditionalFormatting>
  <conditionalFormatting sqref="A121:C121">
    <cfRule type="cellIs" dxfId="25" priority="31" stopIfTrue="1" operator="equal">
      <formula>A120</formula>
    </cfRule>
    <cfRule type="cellIs" dxfId="24" priority="32" stopIfTrue="1" operator="equal">
      <formula>0</formula>
    </cfRule>
  </conditionalFormatting>
  <conditionalFormatting sqref="A122:C122">
    <cfRule type="cellIs" dxfId="23" priority="29" stopIfTrue="1" operator="equal">
      <formula>A121</formula>
    </cfRule>
    <cfRule type="cellIs" dxfId="22" priority="30" stopIfTrue="1" operator="equal">
      <formula>0</formula>
    </cfRule>
  </conditionalFormatting>
  <conditionalFormatting sqref="A123:C123">
    <cfRule type="cellIs" dxfId="21" priority="27" stopIfTrue="1" operator="equal">
      <formula>A122</formula>
    </cfRule>
    <cfRule type="cellIs" dxfId="20" priority="28" stopIfTrue="1" operator="equal">
      <formula>0</formula>
    </cfRule>
  </conditionalFormatting>
  <conditionalFormatting sqref="A124:C124">
    <cfRule type="cellIs" dxfId="19" priority="25" stopIfTrue="1" operator="equal">
      <formula>A123</formula>
    </cfRule>
    <cfRule type="cellIs" dxfId="18" priority="26" stopIfTrue="1" operator="equal">
      <formula>0</formula>
    </cfRule>
  </conditionalFormatting>
  <conditionalFormatting sqref="A125:C125">
    <cfRule type="cellIs" dxfId="17" priority="23" stopIfTrue="1" operator="equal">
      <formula>A124</formula>
    </cfRule>
    <cfRule type="cellIs" dxfId="16" priority="24" stopIfTrue="1" operator="equal">
      <formula>0</formula>
    </cfRule>
  </conditionalFormatting>
  <conditionalFormatting sqref="A126:C126">
    <cfRule type="cellIs" dxfId="15" priority="21" stopIfTrue="1" operator="equal">
      <formula>A125</formula>
    </cfRule>
    <cfRule type="cellIs" dxfId="14" priority="22" stopIfTrue="1" operator="equal">
      <formula>0</formula>
    </cfRule>
  </conditionalFormatting>
  <conditionalFormatting sqref="A134:C134">
    <cfRule type="cellIs" dxfId="13" priority="17" stopIfTrue="1" operator="equal">
      <formula>A133</formula>
    </cfRule>
    <cfRule type="cellIs" dxfId="12" priority="18" stopIfTrue="1" operator="equal">
      <formula>0</formula>
    </cfRule>
  </conditionalFormatting>
  <conditionalFormatting sqref="A135:C135">
    <cfRule type="cellIs" dxfId="11" priority="15" stopIfTrue="1" operator="equal">
      <formula>A134</formula>
    </cfRule>
    <cfRule type="cellIs" dxfId="10" priority="16" stopIfTrue="1" operator="equal">
      <formula>0</formula>
    </cfRule>
  </conditionalFormatting>
  <conditionalFormatting sqref="A136:C136">
    <cfRule type="cellIs" dxfId="9" priority="13" stopIfTrue="1" operator="equal">
      <formula>A135</formula>
    </cfRule>
    <cfRule type="cellIs" dxfId="8" priority="14" stopIfTrue="1" operator="equal">
      <formula>0</formula>
    </cfRule>
  </conditionalFormatting>
  <conditionalFormatting sqref="A137:C137">
    <cfRule type="cellIs" dxfId="7" priority="11" stopIfTrue="1" operator="equal">
      <formula>A136</formula>
    </cfRule>
    <cfRule type="cellIs" dxfId="6" priority="12" stopIfTrue="1" operator="equal">
      <formula>0</formula>
    </cfRule>
  </conditionalFormatting>
  <conditionalFormatting sqref="A138:C138">
    <cfRule type="cellIs" dxfId="5" priority="9" stopIfTrue="1" operator="equal">
      <formula>A137</formula>
    </cfRule>
    <cfRule type="cellIs" dxfId="4" priority="10" stopIfTrue="1" operator="equal">
      <formula>0</formula>
    </cfRule>
  </conditionalFormatting>
  <conditionalFormatting sqref="A139:C139">
    <cfRule type="cellIs" dxfId="3" priority="7" stopIfTrue="1" operator="equal">
      <formula>A138</formula>
    </cfRule>
    <cfRule type="cellIs" dxfId="2" priority="8" stopIfTrue="1" operator="equal">
      <formula>0</formula>
    </cfRule>
  </conditionalFormatting>
  <conditionalFormatting sqref="A140:C140">
    <cfRule type="cellIs" dxfId="1" priority="5" stopIfTrue="1" operator="equal">
      <formula>A139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КПК0710160</vt:lpstr>
      <vt:lpstr>'Додаток2 КПК0710160'!Область_печати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Виктория</cp:lastModifiedBy>
  <cp:lastPrinted>2019-10-19T14:09:19Z</cp:lastPrinted>
  <dcterms:created xsi:type="dcterms:W3CDTF">2016-07-02T12:27:50Z</dcterms:created>
  <dcterms:modified xsi:type="dcterms:W3CDTF">2020-12-30T12:03:16Z</dcterms:modified>
</cp:coreProperties>
</file>