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ocuments\Бюджeтний віддiл\"/>
    </mc:Choice>
  </mc:AlternateContent>
  <bookViews>
    <workbookView xWindow="390" yWindow="1005" windowWidth="27795" windowHeight="14385" tabRatio="522"/>
  </bookViews>
  <sheets>
    <sheet name="Додаток2 КПК0712100" sheetId="6" r:id="rId1"/>
  </sheets>
  <definedNames>
    <definedName name="_xlnm.Print_Area" localSheetId="0">'Додаток2 КПК0712100'!$A$1:$BY$239</definedName>
  </definedNames>
  <calcPr calcId="162913"/>
</workbook>
</file>

<file path=xl/calcChain.xml><?xml version="1.0" encoding="utf-8"?>
<calcChain xmlns="http://schemas.openxmlformats.org/spreadsheetml/2006/main">
  <c r="BH216" i="6" l="1"/>
  <c r="AT216" i="6"/>
  <c r="AJ216" i="6"/>
  <c r="BG207" i="6"/>
  <c r="AQ207" i="6"/>
  <c r="AZ184" i="6"/>
  <c r="AK184" i="6"/>
  <c r="BO176" i="6"/>
  <c r="AZ176" i="6"/>
  <c r="AK176" i="6"/>
  <c r="BE142" i="6"/>
  <c r="AP142" i="6"/>
  <c r="BE141" i="6"/>
  <c r="AP141" i="6"/>
  <c r="BE140" i="6"/>
  <c r="AP140" i="6"/>
  <c r="BE139" i="6"/>
  <c r="AP139" i="6"/>
  <c r="BE138" i="6"/>
  <c r="AP138" i="6"/>
  <c r="BE137" i="6"/>
  <c r="AP137" i="6"/>
  <c r="BE136" i="6"/>
  <c r="AP136" i="6"/>
  <c r="BE135" i="6"/>
  <c r="AP135" i="6"/>
  <c r="BE134" i="6"/>
  <c r="AP134" i="6"/>
  <c r="BE133" i="6"/>
  <c r="AP133" i="6"/>
  <c r="BE132" i="6"/>
  <c r="AP132" i="6"/>
  <c r="BE131" i="6"/>
  <c r="AP131" i="6"/>
  <c r="BE130" i="6"/>
  <c r="AP130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T118" i="6"/>
  <c r="BE118" i="6"/>
  <c r="AP118" i="6"/>
  <c r="BT117" i="6"/>
  <c r="BE117" i="6"/>
  <c r="AP117" i="6"/>
  <c r="BT116" i="6"/>
  <c r="BE116" i="6"/>
  <c r="AP116" i="6"/>
  <c r="BT115" i="6"/>
  <c r="BE115" i="6"/>
  <c r="AP115" i="6"/>
  <c r="BT114" i="6"/>
  <c r="BE114" i="6"/>
  <c r="AP114" i="6"/>
  <c r="BT113" i="6"/>
  <c r="BE113" i="6"/>
  <c r="AP113" i="6"/>
  <c r="BT112" i="6"/>
  <c r="BE112" i="6"/>
  <c r="AP112" i="6"/>
  <c r="BT111" i="6"/>
  <c r="BE111" i="6"/>
  <c r="AP111" i="6"/>
  <c r="BD102" i="6"/>
  <c r="AJ102" i="6"/>
  <c r="BD101" i="6"/>
  <c r="AJ101" i="6"/>
  <c r="BU93" i="6"/>
  <c r="BB93" i="6"/>
  <c r="AI93" i="6"/>
  <c r="BU92" i="6"/>
  <c r="BB92" i="6"/>
  <c r="AI92" i="6"/>
  <c r="BG82" i="6"/>
  <c r="AM82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<sst xmlns="http://schemas.openxmlformats.org/spreadsheetml/2006/main" count="723" uniqueCount="263">
  <si>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</si>
  <si>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</si>
  <si>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</si>
  <si>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</si>
  <si>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</si>
  <si>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</si>
  <si>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</si>
  <si>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</si>
  <si>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</si>
  <si>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</si>
  <si>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</si>
  <si>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</si>
  <si>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</si>
  <si>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</si>
  <si>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</si>
  <si>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</si>
  <si>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</si>
  <si>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</si>
  <si>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</si>
  <si>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</si>
  <si>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</si>
  <si>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</si>
  <si>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</si>
  <si>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</si>
  <si>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</si>
  <si>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</si>
  <si>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</si>
  <si>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</si>
  <si>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</si>
  <si>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</si>
  <si>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</si>
  <si>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</si>
  <si>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</si>
  <si>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</si>
  <si>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</si>
  <si>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</si>
  <si>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</si>
  <si>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</si>
  <si>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</si>
  <si>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</si>
  <si>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</si>
  <si>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</si>
  <si>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</si>
  <si>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</si>
  <si>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</si>
  <si>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</si>
  <si>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</si>
  <si>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</si>
  <si>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</si>
  <si>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</si>
  <si>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</si>
  <si>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</si>
  <si>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</si>
  <si>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</si>
  <si>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</si>
  <si>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</si>
  <si>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</si>
  <si>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</si>
  <si>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</si>
  <si>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</si>
  <si>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</si>
  <si>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</si>
  <si>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</si>
  <si>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</si>
  <si>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</si>
  <si>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</si>
  <si>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</si>
  <si>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</si>
  <si>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</si>
  <si>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</si>
  <si>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</si>
  <si>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</si>
  <si>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</si>
  <si>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</si>
  <si>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</si>
  <si>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</si>
  <si>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</si>
  <si>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</si>
  <si>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</si>
  <si>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</si>
  <si>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</si>
  <si>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</si>
  <si>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</si>
  <si>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</si>
  <si>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</si>
  <si>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</si>
  <si>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</si>
  <si>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</si>
  <si>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</si>
  <si>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</si>
  <si>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</si>
  <si>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</si>
  <si>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</si>
  <si>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</si>
  <si>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</si>
  <si>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</si>
  <si>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</si>
  <si>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</si>
  <si>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</si>
  <si>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</si>
  <si>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</si>
  <si>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</si>
  <si>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</si>
  <si>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</si>
  <si>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</si>
  <si>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</si>
  <si>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</si>
  <si>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</si>
  <si>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</si>
  <si>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</si>
  <si>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</si>
  <si>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</si>
  <si>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</si>
  <si>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</si>
  <si>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</si>
  <si>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</si>
  <si>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</si>
  <si>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</si>
  <si>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</si>
  <si>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</si>
  <si>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</si>
  <si>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</si>
  <si>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</si>
  <si>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</si>
  <si>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</si>
  <si>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</si>
  <si>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</si>
  <si>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</si>
  <si>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</si>
  <si>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</si>
  <si>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</si>
  <si>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</si>
  <si>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</si>
  <si>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</si>
  <si>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</si>
  <si>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</si>
  <si>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</si>
  <si>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</si>
  <si>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</si>
  <si>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</si>
  <si>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</si>
  <si>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</si>
  <si>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</si>
  <si>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</si>
  <si>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</si>
  <si>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</si>
  <si>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</si>
  <si>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</si>
  <si>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</si>
  <si>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</si>
  <si>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</si>
  <si>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</si>
  <si>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</si>
  <si>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</si>
  <si>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</si>
  <si>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</si>
  <si>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</si>
  <si>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</si>
  <si>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</si>
  <si>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</si>
  <si>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</si>
  <si>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</si>
  <si>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</si>
  <si>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</si>
  <si>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</si>
  <si>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</si>
  <si>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</si>
  <si>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</si>
  <si>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</si>
  <si>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</si>
  <si>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</si>
  <si>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</si>
  <si>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</si>
  <si>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</si>
  <si>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</si>
  <si>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</si>
  <si>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</si>
  <si>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</si>
  <si>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Забезпечення надання населенню стоматологічної  амбулаторно-поліклінічної та лікувально-профілактичної допомоги</t>
  </si>
  <si>
    <t>затрат</t>
  </si>
  <si>
    <t>кількість штатних одиниць із забезпеченням рівних прав та можливостей жінок та чоловіків</t>
  </si>
  <si>
    <t>од.</t>
  </si>
  <si>
    <t>штатний розпис</t>
  </si>
  <si>
    <t>кількість установ, що забезпечують рівні права та можливості жінок та чоловіків</t>
  </si>
  <si>
    <t>мережа розпорядника</t>
  </si>
  <si>
    <t>обсяг видатків для придбання обладнання та предметів довгострокового використання</t>
  </si>
  <si>
    <t>грн.</t>
  </si>
  <si>
    <t>кошторис</t>
  </si>
  <si>
    <t>продукту</t>
  </si>
  <si>
    <t>кількість пролікованих пацієнтів в амбулаторії</t>
  </si>
  <si>
    <t>чоловіків</t>
  </si>
  <si>
    <t>осіб</t>
  </si>
  <si>
    <t>статистичні дані</t>
  </si>
  <si>
    <t>жінок</t>
  </si>
  <si>
    <t>кількість одиниць придбаного обладнання</t>
  </si>
  <si>
    <t>розрахунково</t>
  </si>
  <si>
    <t>ефективності</t>
  </si>
  <si>
    <t>кількість пролікованих пацієнтів на одну штатну посаду лікаря із забезпеченням рівник прав та можливостей жінок та чоловіків</t>
  </si>
  <si>
    <t>якості</t>
  </si>
  <si>
    <t>ефективність придбанного обладнання для забепечення покращення надання стоматологічної допомоги населенню з забезпеченням рівних прав та можливостей жінок та чоловіків</t>
  </si>
  <si>
    <t>відс.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</si>
  <si>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</si>
  <si>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</si>
  <si>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060 - Інші працівники</t>
  </si>
  <si>
    <t>190 - Лікарі</t>
  </si>
  <si>
    <t>200 - Середній медичний персонал</t>
  </si>
  <si>
    <t>210 - Молодший медичний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</si>
  <si>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</si>
  <si>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</si>
  <si>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Підвищення рівня надання стоматологічної допомоги населенню із забезпеченням рівних прав та моливостей жінок та чоловіків</t>
  </si>
  <si>
    <t>Забезпечення потреб населення міста в стоматологічній допомозі шляхом надання амбулаторно-поліклінічної та лікувально-профілактичної допомоги із урахуванням гендерної рівності в суспільстві.</t>
  </si>
  <si>
    <t>Закон України "Про Державний бюджет України на 2021 рік"_x000D_
Закон України "Основи законодавства України про охорону здоров'я"_x000D_
Бюджетний кодекс України (із змінами)_x000D_
Наказ Міністерсва фінансів України "Про деякі питання запровадження програмно-цільового методу складання та виконання місцевих бюджетів" ( із змінами)_x000D_
Наказ Міністерства фінансів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(зі змінами)_x000D_
Наказ Міністерства фінансів України "Про внесення змін до деяких наказів Міністерсва фінансів України"_x000D_
Постанова КМУ п.10 "Про затверження Порядку складання, розгляду, затвердження та основних вимог до виконання кошторисів бюджетних установ"_x000D_
Закон України "Про забезпечення рівних прав та можливостей жінок і чоловіків"_x000D_
Наказ Міністерства фінансів України "Про затвердження Методичних рекомендацій щодо впровадження та застосування гендерно орієнтованого підходу в бюджетному процесі"_x000D_
Розпорядження керівника військово-цивільної адміністрації міста Лисичанськ Луганської області №504 від 02.10.2020 року "Про затвердження Програми розвитку та фінансової підтримки КНП "Міська стоматологічна поліклініка" на 2021 рік"_x000D_
Про бюджет Лисичанської міської теріторіальної громади на 2021 рік, Про схвалення прогнозу бюджету Лисичанської міської теріторіальної громади на 2022-2023 роки.</t>
  </si>
  <si>
    <t>(0)(7)</t>
  </si>
  <si>
    <t>Відділ охорони здоров`я військово-цивільної адміністрації міста Лисичанськ Луганської області</t>
  </si>
  <si>
    <t>Начальник відділу охорони здоров`я</t>
  </si>
  <si>
    <t>головний спеціаліст-бухгалтер</t>
  </si>
  <si>
    <t>І.В Бондаренко</t>
  </si>
  <si>
    <t>А.В Устименко</t>
  </si>
  <si>
    <t>43250928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</si>
  <si>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</si>
  <si>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</si>
  <si>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</si>
  <si>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</si>
  <si>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</si>
  <si>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</si>
  <si>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</si>
  <si>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</si>
  <si>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</si>
  <si>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</si>
  <si>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</si>
  <si>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</si>
  <si>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</si>
  <si>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</si>
  <si>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</si>
  <si>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</si>
  <si>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</si>
  <si>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</si>
  <si>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</si>
  <si>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</si>
  <si>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</si>
  <si>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</si>
  <si>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</si>
  <si>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</si>
  <si>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</si>
  <si>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</si>
  <si>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</si>
  <si>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</si>
  <si>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</si>
  <si>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</si>
  <si>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</si>
  <si>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</si>
  <si>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</si>
  <si>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</si>
  <si>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</si>
  <si>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</si>
  <si>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</si>
  <si>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</si>
  <si>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(0)(7)(1)(2)(1)(0)(0)</t>
  </si>
  <si>
    <t>(2)(1)(0)(0)</t>
  </si>
  <si>
    <t>(0)(7)(2)(2)</t>
  </si>
  <si>
    <t>Стоматологічна допомога населенню</t>
  </si>
  <si>
    <t> Відділ охорони здоров'я військово-цивільної адміністрації міста Лисичанськ Луганської області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</si>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</sst>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40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244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28.5" customHeight="1" x14ac:dyDescent="0.2">
      <c r="A4" s="11" t="s">
        <v>159</v>
      </c>
      <c r="B4" s="126" t="s">
        <v>213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212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218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261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262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218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257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258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259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260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219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245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209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4" t="s">
        <v>210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95" customHeight="1" x14ac:dyDescent="0.2">
      <c r="A21" s="124" t="s">
        <v>211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230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220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221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224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231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0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>
        <v>2342791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2342791</v>
      </c>
      <c r="BC30" s="97"/>
      <c r="BD30" s="97"/>
      <c r="BE30" s="97"/>
      <c r="BF30" s="98"/>
      <c r="BG30" s="96">
        <v>568688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568688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326302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326302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8.25" customHeight="1" x14ac:dyDescent="0.2">
      <c r="A32" s="89">
        <v>602400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326302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326302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7"/>
      <c r="B33" s="85"/>
      <c r="C33" s="85"/>
      <c r="D33" s="86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0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0</v>
      </c>
      <c r="AJ33" s="105"/>
      <c r="AK33" s="105"/>
      <c r="AL33" s="105"/>
      <c r="AM33" s="106"/>
      <c r="AN33" s="104">
        <v>2342791</v>
      </c>
      <c r="AO33" s="105"/>
      <c r="AP33" s="105"/>
      <c r="AQ33" s="105"/>
      <c r="AR33" s="106"/>
      <c r="AS33" s="104">
        <v>326302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2669093</v>
      </c>
      <c r="BC33" s="105"/>
      <c r="BD33" s="105"/>
      <c r="BE33" s="105"/>
      <c r="BF33" s="106"/>
      <c r="BG33" s="104">
        <v>568688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568688</v>
      </c>
      <c r="BV33" s="105"/>
      <c r="BW33" s="105"/>
      <c r="BX33" s="105"/>
      <c r="BY33" s="106"/>
    </row>
    <row r="35" spans="1:79" ht="14.25" customHeight="1" x14ac:dyDescent="0.2">
      <c r="A35" s="58" t="s">
        <v>246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">
      <c r="A36" s="53" t="s">
        <v>220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">
      <c r="A37" s="61" t="s">
        <v>2</v>
      </c>
      <c r="B37" s="62"/>
      <c r="C37" s="62"/>
      <c r="D37" s="63"/>
      <c r="E37" s="61" t="s">
        <v>19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/>
      <c r="X37" s="30" t="s">
        <v>242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247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">
      <c r="A38" s="64"/>
      <c r="B38" s="65"/>
      <c r="C38" s="65"/>
      <c r="D38" s="66"/>
      <c r="E38" s="64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0.2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603947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603947</v>
      </c>
      <c r="AN41" s="97"/>
      <c r="AO41" s="97"/>
      <c r="AP41" s="97"/>
      <c r="AQ41" s="98"/>
      <c r="AR41" s="96">
        <v>635956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635956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602400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7"/>
      <c r="B44" s="85"/>
      <c r="C44" s="85"/>
      <c r="D44" s="86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603947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603947</v>
      </c>
      <c r="AN44" s="105"/>
      <c r="AO44" s="105"/>
      <c r="AP44" s="105"/>
      <c r="AQ44" s="106"/>
      <c r="AR44" s="104">
        <v>635956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635956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">
      <c r="A48" s="42" t="s">
        <v>232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">
      <c r="A49" s="40" t="s">
        <v>220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">
      <c r="A50" s="67" t="s">
        <v>118</v>
      </c>
      <c r="B50" s="68"/>
      <c r="C50" s="68"/>
      <c r="D50" s="69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221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224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231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">
      <c r="A51" s="70"/>
      <c r="B51" s="71"/>
      <c r="C51" s="71"/>
      <c r="D51" s="72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9" customFormat="1" ht="25.5" customHeight="1" x14ac:dyDescent="0.2">
      <c r="A54" s="89">
        <v>2610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0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0</v>
      </c>
      <c r="AJ54" s="97"/>
      <c r="AK54" s="97"/>
      <c r="AL54" s="97"/>
      <c r="AM54" s="98"/>
      <c r="AN54" s="96">
        <v>2342791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2342791</v>
      </c>
      <c r="BC54" s="97"/>
      <c r="BD54" s="97"/>
      <c r="BE54" s="97"/>
      <c r="BF54" s="98"/>
      <c r="BG54" s="96">
        <v>568688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568688</v>
      </c>
      <c r="BV54" s="97"/>
      <c r="BW54" s="97"/>
      <c r="BX54" s="97"/>
      <c r="BY54" s="98"/>
      <c r="CA54" s="99" t="s">
        <v>26</v>
      </c>
    </row>
    <row r="55" spans="1:79" s="99" customFormat="1" ht="25.5" customHeight="1" x14ac:dyDescent="0.2">
      <c r="A55" s="89">
        <v>3210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0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0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326302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326302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0</v>
      </c>
      <c r="BV55" s="97"/>
      <c r="BW55" s="97"/>
      <c r="BX55" s="97"/>
      <c r="BY55" s="98"/>
    </row>
    <row r="56" spans="1:79" s="6" customFormat="1" ht="12.75" customHeight="1" x14ac:dyDescent="0.2">
      <c r="A56" s="87"/>
      <c r="B56" s="85"/>
      <c r="C56" s="85"/>
      <c r="D56" s="86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0</v>
      </c>
      <c r="V56" s="105"/>
      <c r="W56" s="105"/>
      <c r="X56" s="105"/>
      <c r="Y56" s="106"/>
      <c r="Z56" s="104">
        <v>0</v>
      </c>
      <c r="AA56" s="105"/>
      <c r="AB56" s="105"/>
      <c r="AC56" s="105"/>
      <c r="AD56" s="106"/>
      <c r="AE56" s="104">
        <v>0</v>
      </c>
      <c r="AF56" s="105"/>
      <c r="AG56" s="105"/>
      <c r="AH56" s="106"/>
      <c r="AI56" s="104">
        <f>IF(ISNUMBER(U56),U56,0)+IF(ISNUMBER(Z56),Z56,0)</f>
        <v>0</v>
      </c>
      <c r="AJ56" s="105"/>
      <c r="AK56" s="105"/>
      <c r="AL56" s="105"/>
      <c r="AM56" s="106"/>
      <c r="AN56" s="104">
        <v>2342791</v>
      </c>
      <c r="AO56" s="105"/>
      <c r="AP56" s="105"/>
      <c r="AQ56" s="105"/>
      <c r="AR56" s="106"/>
      <c r="AS56" s="104">
        <v>326302</v>
      </c>
      <c r="AT56" s="105"/>
      <c r="AU56" s="105"/>
      <c r="AV56" s="105"/>
      <c r="AW56" s="106"/>
      <c r="AX56" s="104">
        <v>0</v>
      </c>
      <c r="AY56" s="105"/>
      <c r="AZ56" s="105"/>
      <c r="BA56" s="106"/>
      <c r="BB56" s="104">
        <f>IF(ISNUMBER(AN56),AN56,0)+IF(ISNUMBER(AS56),AS56,0)</f>
        <v>2669093</v>
      </c>
      <c r="BC56" s="105"/>
      <c r="BD56" s="105"/>
      <c r="BE56" s="105"/>
      <c r="BF56" s="106"/>
      <c r="BG56" s="104">
        <v>568688</v>
      </c>
      <c r="BH56" s="105"/>
      <c r="BI56" s="105"/>
      <c r="BJ56" s="105"/>
      <c r="BK56" s="106"/>
      <c r="BL56" s="104">
        <v>0</v>
      </c>
      <c r="BM56" s="105"/>
      <c r="BN56" s="105"/>
      <c r="BO56" s="105"/>
      <c r="BP56" s="106"/>
      <c r="BQ56" s="104">
        <v>0</v>
      </c>
      <c r="BR56" s="105"/>
      <c r="BS56" s="105"/>
      <c r="BT56" s="106"/>
      <c r="BU56" s="104">
        <f>IF(ISNUMBER(BG56),BG56,0)+IF(ISNUMBER(BL56),BL56,0)</f>
        <v>568688</v>
      </c>
      <c r="BV56" s="105"/>
      <c r="BW56" s="105"/>
      <c r="BX56" s="105"/>
      <c r="BY56" s="106"/>
    </row>
    <row r="58" spans="1:79" ht="14.25" customHeight="1" x14ac:dyDescent="0.2">
      <c r="A58" s="42" t="s">
        <v>233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</row>
    <row r="59" spans="1:79" ht="15" customHeight="1" x14ac:dyDescent="0.2">
      <c r="A59" s="53" t="s">
        <v>220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</row>
    <row r="60" spans="1:79" ht="23.1" customHeight="1" x14ac:dyDescent="0.2">
      <c r="A60" s="67" t="s">
        <v>119</v>
      </c>
      <c r="B60" s="68"/>
      <c r="C60" s="68"/>
      <c r="D60" s="68"/>
      <c r="E60" s="69"/>
      <c r="F60" s="36" t="s">
        <v>19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0" t="s">
        <v>221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0" t="s">
        <v>224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2"/>
      <c r="BG60" s="30" t="s">
        <v>231</v>
      </c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2"/>
    </row>
    <row r="61" spans="1:79" ht="51.75" customHeight="1" x14ac:dyDescent="0.2">
      <c r="A61" s="70"/>
      <c r="B61" s="71"/>
      <c r="C61" s="71"/>
      <c r="D61" s="71"/>
      <c r="E61" s="72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0" t="s">
        <v>4</v>
      </c>
      <c r="V61" s="31"/>
      <c r="W61" s="31"/>
      <c r="X61" s="31"/>
      <c r="Y61" s="32"/>
      <c r="Z61" s="30" t="s">
        <v>3</v>
      </c>
      <c r="AA61" s="31"/>
      <c r="AB61" s="31"/>
      <c r="AC61" s="31"/>
      <c r="AD61" s="32"/>
      <c r="AE61" s="46" t="s">
        <v>116</v>
      </c>
      <c r="AF61" s="47"/>
      <c r="AG61" s="47"/>
      <c r="AH61" s="48"/>
      <c r="AI61" s="30" t="s">
        <v>5</v>
      </c>
      <c r="AJ61" s="31"/>
      <c r="AK61" s="31"/>
      <c r="AL61" s="31"/>
      <c r="AM61" s="32"/>
      <c r="AN61" s="30" t="s">
        <v>4</v>
      </c>
      <c r="AO61" s="31"/>
      <c r="AP61" s="31"/>
      <c r="AQ61" s="31"/>
      <c r="AR61" s="32"/>
      <c r="AS61" s="30" t="s">
        <v>3</v>
      </c>
      <c r="AT61" s="31"/>
      <c r="AU61" s="31"/>
      <c r="AV61" s="31"/>
      <c r="AW61" s="32"/>
      <c r="AX61" s="46" t="s">
        <v>116</v>
      </c>
      <c r="AY61" s="47"/>
      <c r="AZ61" s="47"/>
      <c r="BA61" s="48"/>
      <c r="BB61" s="30" t="s">
        <v>96</v>
      </c>
      <c r="BC61" s="31"/>
      <c r="BD61" s="31"/>
      <c r="BE61" s="31"/>
      <c r="BF61" s="32"/>
      <c r="BG61" s="30" t="s">
        <v>4</v>
      </c>
      <c r="BH61" s="31"/>
      <c r="BI61" s="31"/>
      <c r="BJ61" s="31"/>
      <c r="BK61" s="32"/>
      <c r="BL61" s="30" t="s">
        <v>3</v>
      </c>
      <c r="BM61" s="31"/>
      <c r="BN61" s="31"/>
      <c r="BO61" s="31"/>
      <c r="BP61" s="32"/>
      <c r="BQ61" s="46" t="s">
        <v>116</v>
      </c>
      <c r="BR61" s="47"/>
      <c r="BS61" s="47"/>
      <c r="BT61" s="48"/>
      <c r="BU61" s="36" t="s">
        <v>97</v>
      </c>
      <c r="BV61" s="36"/>
      <c r="BW61" s="36"/>
      <c r="BX61" s="36"/>
      <c r="BY61" s="36"/>
    </row>
    <row r="62" spans="1:79" ht="15" customHeight="1" x14ac:dyDescent="0.2">
      <c r="A62" s="30">
        <v>1</v>
      </c>
      <c r="B62" s="31"/>
      <c r="C62" s="31"/>
      <c r="D62" s="31"/>
      <c r="E62" s="32"/>
      <c r="F62" s="30">
        <v>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30">
        <v>3</v>
      </c>
      <c r="V62" s="31"/>
      <c r="W62" s="31"/>
      <c r="X62" s="31"/>
      <c r="Y62" s="32"/>
      <c r="Z62" s="30">
        <v>4</v>
      </c>
      <c r="AA62" s="31"/>
      <c r="AB62" s="31"/>
      <c r="AC62" s="31"/>
      <c r="AD62" s="32"/>
      <c r="AE62" s="30">
        <v>5</v>
      </c>
      <c r="AF62" s="31"/>
      <c r="AG62" s="31"/>
      <c r="AH62" s="32"/>
      <c r="AI62" s="30">
        <v>6</v>
      </c>
      <c r="AJ62" s="31"/>
      <c r="AK62" s="31"/>
      <c r="AL62" s="31"/>
      <c r="AM62" s="32"/>
      <c r="AN62" s="30">
        <v>7</v>
      </c>
      <c r="AO62" s="31"/>
      <c r="AP62" s="31"/>
      <c r="AQ62" s="31"/>
      <c r="AR62" s="32"/>
      <c r="AS62" s="30">
        <v>8</v>
      </c>
      <c r="AT62" s="31"/>
      <c r="AU62" s="31"/>
      <c r="AV62" s="31"/>
      <c r="AW62" s="32"/>
      <c r="AX62" s="30">
        <v>9</v>
      </c>
      <c r="AY62" s="31"/>
      <c r="AZ62" s="31"/>
      <c r="BA62" s="32"/>
      <c r="BB62" s="30">
        <v>10</v>
      </c>
      <c r="BC62" s="31"/>
      <c r="BD62" s="31"/>
      <c r="BE62" s="31"/>
      <c r="BF62" s="32"/>
      <c r="BG62" s="30">
        <v>11</v>
      </c>
      <c r="BH62" s="31"/>
      <c r="BI62" s="31"/>
      <c r="BJ62" s="31"/>
      <c r="BK62" s="32"/>
      <c r="BL62" s="30">
        <v>12</v>
      </c>
      <c r="BM62" s="31"/>
      <c r="BN62" s="31"/>
      <c r="BO62" s="31"/>
      <c r="BP62" s="32"/>
      <c r="BQ62" s="30">
        <v>13</v>
      </c>
      <c r="BR62" s="31"/>
      <c r="BS62" s="31"/>
      <c r="BT62" s="32"/>
      <c r="BU62" s="36">
        <v>14</v>
      </c>
      <c r="BV62" s="36"/>
      <c r="BW62" s="36"/>
      <c r="BX62" s="36"/>
      <c r="BY62" s="36"/>
    </row>
    <row r="63" spans="1:79" s="1" customFormat="1" ht="13.5" hidden="1" customHeight="1" x14ac:dyDescent="0.2">
      <c r="A63" s="33" t="s">
        <v>64</v>
      </c>
      <c r="B63" s="34"/>
      <c r="C63" s="34"/>
      <c r="D63" s="34"/>
      <c r="E63" s="35"/>
      <c r="F63" s="33" t="s">
        <v>57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5"/>
      <c r="U63" s="33" t="s">
        <v>65</v>
      </c>
      <c r="V63" s="34"/>
      <c r="W63" s="34"/>
      <c r="X63" s="34"/>
      <c r="Y63" s="35"/>
      <c r="Z63" s="33" t="s">
        <v>66</v>
      </c>
      <c r="AA63" s="34"/>
      <c r="AB63" s="34"/>
      <c r="AC63" s="34"/>
      <c r="AD63" s="35"/>
      <c r="AE63" s="33" t="s">
        <v>91</v>
      </c>
      <c r="AF63" s="34"/>
      <c r="AG63" s="34"/>
      <c r="AH63" s="35"/>
      <c r="AI63" s="50" t="s">
        <v>170</v>
      </c>
      <c r="AJ63" s="51"/>
      <c r="AK63" s="51"/>
      <c r="AL63" s="51"/>
      <c r="AM63" s="52"/>
      <c r="AN63" s="33" t="s">
        <v>67</v>
      </c>
      <c r="AO63" s="34"/>
      <c r="AP63" s="34"/>
      <c r="AQ63" s="34"/>
      <c r="AR63" s="35"/>
      <c r="AS63" s="33" t="s">
        <v>68</v>
      </c>
      <c r="AT63" s="34"/>
      <c r="AU63" s="34"/>
      <c r="AV63" s="34"/>
      <c r="AW63" s="35"/>
      <c r="AX63" s="33" t="s">
        <v>92</v>
      </c>
      <c r="AY63" s="34"/>
      <c r="AZ63" s="34"/>
      <c r="BA63" s="35"/>
      <c r="BB63" s="50" t="s">
        <v>170</v>
      </c>
      <c r="BC63" s="51"/>
      <c r="BD63" s="51"/>
      <c r="BE63" s="51"/>
      <c r="BF63" s="52"/>
      <c r="BG63" s="33" t="s">
        <v>58</v>
      </c>
      <c r="BH63" s="34"/>
      <c r="BI63" s="34"/>
      <c r="BJ63" s="34"/>
      <c r="BK63" s="35"/>
      <c r="BL63" s="33" t="s">
        <v>59</v>
      </c>
      <c r="BM63" s="34"/>
      <c r="BN63" s="34"/>
      <c r="BO63" s="34"/>
      <c r="BP63" s="35"/>
      <c r="BQ63" s="33" t="s">
        <v>93</v>
      </c>
      <c r="BR63" s="34"/>
      <c r="BS63" s="34"/>
      <c r="BT63" s="35"/>
      <c r="BU63" s="44" t="s">
        <v>170</v>
      </c>
      <c r="BV63" s="44"/>
      <c r="BW63" s="44"/>
      <c r="BX63" s="44"/>
      <c r="BY63" s="44"/>
      <c r="CA63" t="s">
        <v>27</v>
      </c>
    </row>
    <row r="64" spans="1:79" s="6" customFormat="1" ht="12.75" customHeight="1" x14ac:dyDescent="0.2">
      <c r="A64" s="87"/>
      <c r="B64" s="85"/>
      <c r="C64" s="85"/>
      <c r="D64" s="85"/>
      <c r="E64" s="86"/>
      <c r="F64" s="87" t="s">
        <v>147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6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 x14ac:dyDescent="0.2">
      <c r="A66" s="42" t="s">
        <v>248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</row>
    <row r="67" spans="1:79" ht="15" customHeight="1" x14ac:dyDescent="0.2">
      <c r="A67" s="53" t="s">
        <v>220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</row>
    <row r="68" spans="1:79" ht="23.1" customHeight="1" x14ac:dyDescent="0.2">
      <c r="A68" s="67" t="s">
        <v>118</v>
      </c>
      <c r="B68" s="68"/>
      <c r="C68" s="68"/>
      <c r="D68" s="69"/>
      <c r="E68" s="61" t="s">
        <v>19</v>
      </c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30" t="s">
        <v>242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36" t="s">
        <v>247</v>
      </c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</row>
    <row r="69" spans="1:79" ht="48.75" customHeight="1" x14ac:dyDescent="0.2">
      <c r="A69" s="70"/>
      <c r="B69" s="71"/>
      <c r="C69" s="71"/>
      <c r="D69" s="72"/>
      <c r="E69" s="64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6"/>
      <c r="X69" s="61" t="s">
        <v>4</v>
      </c>
      <c r="Y69" s="62"/>
      <c r="Z69" s="62"/>
      <c r="AA69" s="62"/>
      <c r="AB69" s="63"/>
      <c r="AC69" s="61" t="s">
        <v>3</v>
      </c>
      <c r="AD69" s="62"/>
      <c r="AE69" s="62"/>
      <c r="AF69" s="62"/>
      <c r="AG69" s="63"/>
      <c r="AH69" s="46" t="s">
        <v>116</v>
      </c>
      <c r="AI69" s="47"/>
      <c r="AJ69" s="47"/>
      <c r="AK69" s="47"/>
      <c r="AL69" s="48"/>
      <c r="AM69" s="30" t="s">
        <v>5</v>
      </c>
      <c r="AN69" s="31"/>
      <c r="AO69" s="31"/>
      <c r="AP69" s="31"/>
      <c r="AQ69" s="32"/>
      <c r="AR69" s="30" t="s">
        <v>4</v>
      </c>
      <c r="AS69" s="31"/>
      <c r="AT69" s="31"/>
      <c r="AU69" s="31"/>
      <c r="AV69" s="32"/>
      <c r="AW69" s="30" t="s">
        <v>3</v>
      </c>
      <c r="AX69" s="31"/>
      <c r="AY69" s="31"/>
      <c r="AZ69" s="31"/>
      <c r="BA69" s="32"/>
      <c r="BB69" s="46" t="s">
        <v>116</v>
      </c>
      <c r="BC69" s="47"/>
      <c r="BD69" s="47"/>
      <c r="BE69" s="47"/>
      <c r="BF69" s="48"/>
      <c r="BG69" s="30" t="s">
        <v>96</v>
      </c>
      <c r="BH69" s="31"/>
      <c r="BI69" s="31"/>
      <c r="BJ69" s="31"/>
      <c r="BK69" s="32"/>
    </row>
    <row r="70" spans="1:79" ht="12.75" customHeight="1" x14ac:dyDescent="0.2">
      <c r="A70" s="30">
        <v>1</v>
      </c>
      <c r="B70" s="31"/>
      <c r="C70" s="31"/>
      <c r="D70" s="32"/>
      <c r="E70" s="30">
        <v>2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30">
        <v>3</v>
      </c>
      <c r="Y70" s="31"/>
      <c r="Z70" s="31"/>
      <c r="AA70" s="31"/>
      <c r="AB70" s="32"/>
      <c r="AC70" s="30">
        <v>4</v>
      </c>
      <c r="AD70" s="31"/>
      <c r="AE70" s="31"/>
      <c r="AF70" s="31"/>
      <c r="AG70" s="32"/>
      <c r="AH70" s="30">
        <v>5</v>
      </c>
      <c r="AI70" s="31"/>
      <c r="AJ70" s="31"/>
      <c r="AK70" s="31"/>
      <c r="AL70" s="32"/>
      <c r="AM70" s="30">
        <v>6</v>
      </c>
      <c r="AN70" s="31"/>
      <c r="AO70" s="31"/>
      <c r="AP70" s="31"/>
      <c r="AQ70" s="32"/>
      <c r="AR70" s="30">
        <v>7</v>
      </c>
      <c r="AS70" s="31"/>
      <c r="AT70" s="31"/>
      <c r="AU70" s="31"/>
      <c r="AV70" s="32"/>
      <c r="AW70" s="30">
        <v>8</v>
      </c>
      <c r="AX70" s="31"/>
      <c r="AY70" s="31"/>
      <c r="AZ70" s="31"/>
      <c r="BA70" s="32"/>
      <c r="BB70" s="30">
        <v>9</v>
      </c>
      <c r="BC70" s="31"/>
      <c r="BD70" s="31"/>
      <c r="BE70" s="31"/>
      <c r="BF70" s="32"/>
      <c r="BG70" s="30">
        <v>10</v>
      </c>
      <c r="BH70" s="31"/>
      <c r="BI70" s="31"/>
      <c r="BJ70" s="31"/>
      <c r="BK70" s="32"/>
    </row>
    <row r="71" spans="1:79" s="1" customFormat="1" ht="12.75" hidden="1" customHeight="1" x14ac:dyDescent="0.2">
      <c r="A71" s="33" t="s">
        <v>64</v>
      </c>
      <c r="B71" s="34"/>
      <c r="C71" s="34"/>
      <c r="D71" s="35"/>
      <c r="E71" s="33" t="s">
        <v>57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5"/>
      <c r="X71" s="80" t="s">
        <v>60</v>
      </c>
      <c r="Y71" s="81"/>
      <c r="Z71" s="81"/>
      <c r="AA71" s="81"/>
      <c r="AB71" s="82"/>
      <c r="AC71" s="80" t="s">
        <v>61</v>
      </c>
      <c r="AD71" s="81"/>
      <c r="AE71" s="81"/>
      <c r="AF71" s="81"/>
      <c r="AG71" s="82"/>
      <c r="AH71" s="33" t="s">
        <v>94</v>
      </c>
      <c r="AI71" s="34"/>
      <c r="AJ71" s="34"/>
      <c r="AK71" s="34"/>
      <c r="AL71" s="35"/>
      <c r="AM71" s="50" t="s">
        <v>171</v>
      </c>
      <c r="AN71" s="51"/>
      <c r="AO71" s="51"/>
      <c r="AP71" s="51"/>
      <c r="AQ71" s="52"/>
      <c r="AR71" s="33" t="s">
        <v>62</v>
      </c>
      <c r="AS71" s="34"/>
      <c r="AT71" s="34"/>
      <c r="AU71" s="34"/>
      <c r="AV71" s="35"/>
      <c r="AW71" s="33" t="s">
        <v>63</v>
      </c>
      <c r="AX71" s="34"/>
      <c r="AY71" s="34"/>
      <c r="AZ71" s="34"/>
      <c r="BA71" s="35"/>
      <c r="BB71" s="33" t="s">
        <v>95</v>
      </c>
      <c r="BC71" s="34"/>
      <c r="BD71" s="34"/>
      <c r="BE71" s="34"/>
      <c r="BF71" s="35"/>
      <c r="BG71" s="50" t="s">
        <v>171</v>
      </c>
      <c r="BH71" s="51"/>
      <c r="BI71" s="51"/>
      <c r="BJ71" s="51"/>
      <c r="BK71" s="52"/>
      <c r="CA71" t="s">
        <v>29</v>
      </c>
    </row>
    <row r="72" spans="1:79" s="99" customFormat="1" ht="25.5" customHeight="1" x14ac:dyDescent="0.2">
      <c r="A72" s="89">
        <v>2610</v>
      </c>
      <c r="B72" s="90"/>
      <c r="C72" s="90"/>
      <c r="D72" s="91"/>
      <c r="E72" s="92" t="s">
        <v>176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603947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603947</v>
      </c>
      <c r="AN72" s="97"/>
      <c r="AO72" s="97"/>
      <c r="AP72" s="97"/>
      <c r="AQ72" s="98"/>
      <c r="AR72" s="96">
        <v>635956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635956</v>
      </c>
      <c r="BH72" s="95"/>
      <c r="BI72" s="95"/>
      <c r="BJ72" s="95"/>
      <c r="BK72" s="95"/>
      <c r="CA72" s="99" t="s">
        <v>30</v>
      </c>
    </row>
    <row r="73" spans="1:79" s="99" customFormat="1" ht="25.5" customHeight="1" x14ac:dyDescent="0.2">
      <c r="A73" s="89">
        <v>3210</v>
      </c>
      <c r="B73" s="90"/>
      <c r="C73" s="90"/>
      <c r="D73" s="91"/>
      <c r="E73" s="92" t="s">
        <v>177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0</v>
      </c>
      <c r="BH73" s="95"/>
      <c r="BI73" s="95"/>
      <c r="BJ73" s="95"/>
      <c r="BK73" s="95"/>
    </row>
    <row r="74" spans="1:79" s="6" customFormat="1" ht="12.75" customHeight="1" x14ac:dyDescent="0.2">
      <c r="A74" s="87"/>
      <c r="B74" s="85"/>
      <c r="C74" s="85"/>
      <c r="D74" s="86"/>
      <c r="E74" s="100" t="s">
        <v>147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2"/>
      <c r="X74" s="104">
        <v>603947</v>
      </c>
      <c r="Y74" s="105"/>
      <c r="Z74" s="105"/>
      <c r="AA74" s="105"/>
      <c r="AB74" s="106"/>
      <c r="AC74" s="104">
        <v>0</v>
      </c>
      <c r="AD74" s="105"/>
      <c r="AE74" s="105"/>
      <c r="AF74" s="105"/>
      <c r="AG74" s="106"/>
      <c r="AH74" s="104">
        <v>0</v>
      </c>
      <c r="AI74" s="105"/>
      <c r="AJ74" s="105"/>
      <c r="AK74" s="105"/>
      <c r="AL74" s="106"/>
      <c r="AM74" s="104">
        <f>IF(ISNUMBER(X74),X74,0)+IF(ISNUMBER(AC74),AC74,0)</f>
        <v>603947</v>
      </c>
      <c r="AN74" s="105"/>
      <c r="AO74" s="105"/>
      <c r="AP74" s="105"/>
      <c r="AQ74" s="106"/>
      <c r="AR74" s="104">
        <v>635956</v>
      </c>
      <c r="AS74" s="105"/>
      <c r="AT74" s="105"/>
      <c r="AU74" s="105"/>
      <c r="AV74" s="106"/>
      <c r="AW74" s="104">
        <v>0</v>
      </c>
      <c r="AX74" s="105"/>
      <c r="AY74" s="105"/>
      <c r="AZ74" s="105"/>
      <c r="BA74" s="106"/>
      <c r="BB74" s="104">
        <v>0</v>
      </c>
      <c r="BC74" s="105"/>
      <c r="BD74" s="105"/>
      <c r="BE74" s="105"/>
      <c r="BF74" s="106"/>
      <c r="BG74" s="103">
        <f>IF(ISNUMBER(AR74),AR74,0)+IF(ISNUMBER(AW74),AW74,0)</f>
        <v>635956</v>
      </c>
      <c r="BH74" s="103"/>
      <c r="BI74" s="103"/>
      <c r="BJ74" s="103"/>
      <c r="BK74" s="103"/>
    </row>
    <row r="76" spans="1:79" ht="14.25" customHeight="1" x14ac:dyDescent="0.2">
      <c r="A76" s="42" t="s">
        <v>249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</row>
    <row r="77" spans="1:79" ht="15" customHeight="1" x14ac:dyDescent="0.2">
      <c r="A77" s="53" t="s">
        <v>220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</row>
    <row r="78" spans="1:79" ht="23.1" customHeight="1" x14ac:dyDescent="0.2">
      <c r="A78" s="67" t="s">
        <v>119</v>
      </c>
      <c r="B78" s="68"/>
      <c r="C78" s="68"/>
      <c r="D78" s="68"/>
      <c r="E78" s="69"/>
      <c r="F78" s="61" t="s">
        <v>19</v>
      </c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3"/>
      <c r="X78" s="36" t="s">
        <v>242</v>
      </c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0" t="s">
        <v>247</v>
      </c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2"/>
    </row>
    <row r="79" spans="1:79" ht="53.25" customHeight="1" x14ac:dyDescent="0.2">
      <c r="A79" s="70"/>
      <c r="B79" s="71"/>
      <c r="C79" s="71"/>
      <c r="D79" s="71"/>
      <c r="E79" s="72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30" t="s">
        <v>4</v>
      </c>
      <c r="Y79" s="31"/>
      <c r="Z79" s="31"/>
      <c r="AA79" s="31"/>
      <c r="AB79" s="32"/>
      <c r="AC79" s="30" t="s">
        <v>3</v>
      </c>
      <c r="AD79" s="31"/>
      <c r="AE79" s="31"/>
      <c r="AF79" s="31"/>
      <c r="AG79" s="32"/>
      <c r="AH79" s="46" t="s">
        <v>116</v>
      </c>
      <c r="AI79" s="47"/>
      <c r="AJ79" s="47"/>
      <c r="AK79" s="47"/>
      <c r="AL79" s="48"/>
      <c r="AM79" s="30" t="s">
        <v>5</v>
      </c>
      <c r="AN79" s="31"/>
      <c r="AO79" s="31"/>
      <c r="AP79" s="31"/>
      <c r="AQ79" s="32"/>
      <c r="AR79" s="30" t="s">
        <v>4</v>
      </c>
      <c r="AS79" s="31"/>
      <c r="AT79" s="31"/>
      <c r="AU79" s="31"/>
      <c r="AV79" s="32"/>
      <c r="AW79" s="30" t="s">
        <v>3</v>
      </c>
      <c r="AX79" s="31"/>
      <c r="AY79" s="31"/>
      <c r="AZ79" s="31"/>
      <c r="BA79" s="32"/>
      <c r="BB79" s="49" t="s">
        <v>116</v>
      </c>
      <c r="BC79" s="49"/>
      <c r="BD79" s="49"/>
      <c r="BE79" s="49"/>
      <c r="BF79" s="49"/>
      <c r="BG79" s="30" t="s">
        <v>96</v>
      </c>
      <c r="BH79" s="31"/>
      <c r="BI79" s="31"/>
      <c r="BJ79" s="31"/>
      <c r="BK79" s="32"/>
    </row>
    <row r="80" spans="1:79" ht="15" customHeight="1" x14ac:dyDescent="0.2">
      <c r="A80" s="30">
        <v>1</v>
      </c>
      <c r="B80" s="31"/>
      <c r="C80" s="31"/>
      <c r="D80" s="31"/>
      <c r="E80" s="32"/>
      <c r="F80" s="30">
        <v>2</v>
      </c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2"/>
      <c r="X80" s="30">
        <v>3</v>
      </c>
      <c r="Y80" s="31"/>
      <c r="Z80" s="31"/>
      <c r="AA80" s="31"/>
      <c r="AB80" s="32"/>
      <c r="AC80" s="30">
        <v>4</v>
      </c>
      <c r="AD80" s="31"/>
      <c r="AE80" s="31"/>
      <c r="AF80" s="31"/>
      <c r="AG80" s="32"/>
      <c r="AH80" s="30">
        <v>5</v>
      </c>
      <c r="AI80" s="31"/>
      <c r="AJ80" s="31"/>
      <c r="AK80" s="31"/>
      <c r="AL80" s="32"/>
      <c r="AM80" s="30">
        <v>6</v>
      </c>
      <c r="AN80" s="31"/>
      <c r="AO80" s="31"/>
      <c r="AP80" s="31"/>
      <c r="AQ80" s="32"/>
      <c r="AR80" s="30">
        <v>7</v>
      </c>
      <c r="AS80" s="31"/>
      <c r="AT80" s="31"/>
      <c r="AU80" s="31"/>
      <c r="AV80" s="32"/>
      <c r="AW80" s="30">
        <v>8</v>
      </c>
      <c r="AX80" s="31"/>
      <c r="AY80" s="31"/>
      <c r="AZ80" s="31"/>
      <c r="BA80" s="32"/>
      <c r="BB80" s="30">
        <v>9</v>
      </c>
      <c r="BC80" s="31"/>
      <c r="BD80" s="31"/>
      <c r="BE80" s="31"/>
      <c r="BF80" s="32"/>
      <c r="BG80" s="30">
        <v>10</v>
      </c>
      <c r="BH80" s="31"/>
      <c r="BI80" s="31"/>
      <c r="BJ80" s="31"/>
      <c r="BK80" s="32"/>
    </row>
    <row r="81" spans="1:79" s="1" customFormat="1" ht="15" hidden="1" customHeight="1" x14ac:dyDescent="0.2">
      <c r="A81" s="33" t="s">
        <v>64</v>
      </c>
      <c r="B81" s="34"/>
      <c r="C81" s="34"/>
      <c r="D81" s="34"/>
      <c r="E81" s="35"/>
      <c r="F81" s="33" t="s">
        <v>57</v>
      </c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5"/>
      <c r="X81" s="33" t="s">
        <v>60</v>
      </c>
      <c r="Y81" s="34"/>
      <c r="Z81" s="34"/>
      <c r="AA81" s="34"/>
      <c r="AB81" s="35"/>
      <c r="AC81" s="33" t="s">
        <v>61</v>
      </c>
      <c r="AD81" s="34"/>
      <c r="AE81" s="34"/>
      <c r="AF81" s="34"/>
      <c r="AG81" s="35"/>
      <c r="AH81" s="33" t="s">
        <v>94</v>
      </c>
      <c r="AI81" s="34"/>
      <c r="AJ81" s="34"/>
      <c r="AK81" s="34"/>
      <c r="AL81" s="35"/>
      <c r="AM81" s="50" t="s">
        <v>171</v>
      </c>
      <c r="AN81" s="51"/>
      <c r="AO81" s="51"/>
      <c r="AP81" s="51"/>
      <c r="AQ81" s="52"/>
      <c r="AR81" s="33" t="s">
        <v>62</v>
      </c>
      <c r="AS81" s="34"/>
      <c r="AT81" s="34"/>
      <c r="AU81" s="34"/>
      <c r="AV81" s="35"/>
      <c r="AW81" s="33" t="s">
        <v>63</v>
      </c>
      <c r="AX81" s="34"/>
      <c r="AY81" s="34"/>
      <c r="AZ81" s="34"/>
      <c r="BA81" s="35"/>
      <c r="BB81" s="33" t="s">
        <v>95</v>
      </c>
      <c r="BC81" s="34"/>
      <c r="BD81" s="34"/>
      <c r="BE81" s="34"/>
      <c r="BF81" s="35"/>
      <c r="BG81" s="50" t="s">
        <v>171</v>
      </c>
      <c r="BH81" s="51"/>
      <c r="BI81" s="51"/>
      <c r="BJ81" s="51"/>
      <c r="BK81" s="52"/>
      <c r="CA81" t="s">
        <v>31</v>
      </c>
    </row>
    <row r="82" spans="1:79" s="6" customFormat="1" ht="12.75" customHeight="1" x14ac:dyDescent="0.2">
      <c r="A82" s="87"/>
      <c r="B82" s="85"/>
      <c r="C82" s="85"/>
      <c r="D82" s="85"/>
      <c r="E82" s="86"/>
      <c r="F82" s="87" t="s">
        <v>147</v>
      </c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6"/>
      <c r="X82" s="107"/>
      <c r="Y82" s="108"/>
      <c r="Z82" s="108"/>
      <c r="AA82" s="108"/>
      <c r="AB82" s="109"/>
      <c r="AC82" s="107"/>
      <c r="AD82" s="108"/>
      <c r="AE82" s="108"/>
      <c r="AF82" s="108"/>
      <c r="AG82" s="109"/>
      <c r="AH82" s="103"/>
      <c r="AI82" s="103"/>
      <c r="AJ82" s="103"/>
      <c r="AK82" s="103"/>
      <c r="AL82" s="103"/>
      <c r="AM82" s="103">
        <f>IF(ISNUMBER(X82),X82,0)+IF(ISNUMBER(AC82),AC82,0)</f>
        <v>0</v>
      </c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>
        <f>IF(ISNUMBER(AR82),AR82,0)+IF(ISNUMBER(AW82),AW82,0)</f>
        <v>0</v>
      </c>
      <c r="BH82" s="103"/>
      <c r="BI82" s="103"/>
      <c r="BJ82" s="103"/>
      <c r="BK82" s="103"/>
      <c r="CA82" s="6" t="s">
        <v>32</v>
      </c>
    </row>
    <row r="85" spans="1:79" ht="14.25" customHeight="1" x14ac:dyDescent="0.2">
      <c r="A85" s="42" t="s">
        <v>120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</row>
    <row r="86" spans="1:79" ht="14.25" customHeight="1" x14ac:dyDescent="0.2">
      <c r="A86" s="42" t="s">
        <v>234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</row>
    <row r="87" spans="1:79" ht="15" customHeight="1" x14ac:dyDescent="0.2">
      <c r="A87" s="53" t="s">
        <v>220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</row>
    <row r="88" spans="1:79" ht="23.1" customHeight="1" x14ac:dyDescent="0.2">
      <c r="A88" s="61" t="s">
        <v>6</v>
      </c>
      <c r="B88" s="62"/>
      <c r="C88" s="62"/>
      <c r="D88" s="61" t="s">
        <v>121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3"/>
      <c r="U88" s="30" t="s">
        <v>221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2"/>
      <c r="AN88" s="30" t="s">
        <v>224</v>
      </c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2"/>
      <c r="BG88" s="36" t="s">
        <v>231</v>
      </c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</row>
    <row r="89" spans="1:79" ht="52.5" customHeight="1" x14ac:dyDescent="0.2">
      <c r="A89" s="64"/>
      <c r="B89" s="65"/>
      <c r="C89" s="65"/>
      <c r="D89" s="64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6"/>
      <c r="U89" s="30" t="s">
        <v>4</v>
      </c>
      <c r="V89" s="31"/>
      <c r="W89" s="31"/>
      <c r="X89" s="31"/>
      <c r="Y89" s="32"/>
      <c r="Z89" s="30" t="s">
        <v>3</v>
      </c>
      <c r="AA89" s="31"/>
      <c r="AB89" s="31"/>
      <c r="AC89" s="31"/>
      <c r="AD89" s="32"/>
      <c r="AE89" s="46" t="s">
        <v>116</v>
      </c>
      <c r="AF89" s="47"/>
      <c r="AG89" s="47"/>
      <c r="AH89" s="48"/>
      <c r="AI89" s="30" t="s">
        <v>5</v>
      </c>
      <c r="AJ89" s="31"/>
      <c r="AK89" s="31"/>
      <c r="AL89" s="31"/>
      <c r="AM89" s="32"/>
      <c r="AN89" s="30" t="s">
        <v>4</v>
      </c>
      <c r="AO89" s="31"/>
      <c r="AP89" s="31"/>
      <c r="AQ89" s="31"/>
      <c r="AR89" s="32"/>
      <c r="AS89" s="30" t="s">
        <v>3</v>
      </c>
      <c r="AT89" s="31"/>
      <c r="AU89" s="31"/>
      <c r="AV89" s="31"/>
      <c r="AW89" s="32"/>
      <c r="AX89" s="46" t="s">
        <v>116</v>
      </c>
      <c r="AY89" s="47"/>
      <c r="AZ89" s="47"/>
      <c r="BA89" s="48"/>
      <c r="BB89" s="30" t="s">
        <v>96</v>
      </c>
      <c r="BC89" s="31"/>
      <c r="BD89" s="31"/>
      <c r="BE89" s="31"/>
      <c r="BF89" s="32"/>
      <c r="BG89" s="30" t="s">
        <v>4</v>
      </c>
      <c r="BH89" s="31"/>
      <c r="BI89" s="31"/>
      <c r="BJ89" s="31"/>
      <c r="BK89" s="32"/>
      <c r="BL89" s="36" t="s">
        <v>3</v>
      </c>
      <c r="BM89" s="36"/>
      <c r="BN89" s="36"/>
      <c r="BO89" s="36"/>
      <c r="BP89" s="36"/>
      <c r="BQ89" s="49" t="s">
        <v>116</v>
      </c>
      <c r="BR89" s="49"/>
      <c r="BS89" s="49"/>
      <c r="BT89" s="49"/>
      <c r="BU89" s="30" t="s">
        <v>97</v>
      </c>
      <c r="BV89" s="31"/>
      <c r="BW89" s="31"/>
      <c r="BX89" s="31"/>
      <c r="BY89" s="32"/>
    </row>
    <row r="90" spans="1:79" ht="15" customHeight="1" x14ac:dyDescent="0.2">
      <c r="A90" s="30">
        <v>1</v>
      </c>
      <c r="B90" s="31"/>
      <c r="C90" s="31"/>
      <c r="D90" s="30">
        <v>2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2"/>
      <c r="U90" s="30">
        <v>3</v>
      </c>
      <c r="V90" s="31"/>
      <c r="W90" s="31"/>
      <c r="X90" s="31"/>
      <c r="Y90" s="32"/>
      <c r="Z90" s="30">
        <v>4</v>
      </c>
      <c r="AA90" s="31"/>
      <c r="AB90" s="31"/>
      <c r="AC90" s="31"/>
      <c r="AD90" s="32"/>
      <c r="AE90" s="30">
        <v>5</v>
      </c>
      <c r="AF90" s="31"/>
      <c r="AG90" s="31"/>
      <c r="AH90" s="32"/>
      <c r="AI90" s="30">
        <v>6</v>
      </c>
      <c r="AJ90" s="31"/>
      <c r="AK90" s="31"/>
      <c r="AL90" s="31"/>
      <c r="AM90" s="32"/>
      <c r="AN90" s="30">
        <v>7</v>
      </c>
      <c r="AO90" s="31"/>
      <c r="AP90" s="31"/>
      <c r="AQ90" s="31"/>
      <c r="AR90" s="32"/>
      <c r="AS90" s="30">
        <v>8</v>
      </c>
      <c r="AT90" s="31"/>
      <c r="AU90" s="31"/>
      <c r="AV90" s="31"/>
      <c r="AW90" s="32"/>
      <c r="AX90" s="36">
        <v>9</v>
      </c>
      <c r="AY90" s="36"/>
      <c r="AZ90" s="36"/>
      <c r="BA90" s="36"/>
      <c r="BB90" s="30">
        <v>10</v>
      </c>
      <c r="BC90" s="31"/>
      <c r="BD90" s="31"/>
      <c r="BE90" s="31"/>
      <c r="BF90" s="32"/>
      <c r="BG90" s="30">
        <v>11</v>
      </c>
      <c r="BH90" s="31"/>
      <c r="BI90" s="31"/>
      <c r="BJ90" s="31"/>
      <c r="BK90" s="32"/>
      <c r="BL90" s="36">
        <v>12</v>
      </c>
      <c r="BM90" s="36"/>
      <c r="BN90" s="36"/>
      <c r="BO90" s="36"/>
      <c r="BP90" s="36"/>
      <c r="BQ90" s="30">
        <v>13</v>
      </c>
      <c r="BR90" s="31"/>
      <c r="BS90" s="31"/>
      <c r="BT90" s="32"/>
      <c r="BU90" s="30">
        <v>14</v>
      </c>
      <c r="BV90" s="31"/>
      <c r="BW90" s="31"/>
      <c r="BX90" s="31"/>
      <c r="BY90" s="32"/>
    </row>
    <row r="91" spans="1:79" s="1" customFormat="1" ht="14.25" hidden="1" customHeight="1" x14ac:dyDescent="0.2">
      <c r="A91" s="33" t="s">
        <v>69</v>
      </c>
      <c r="B91" s="34"/>
      <c r="C91" s="34"/>
      <c r="D91" s="33" t="s">
        <v>57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5"/>
      <c r="U91" s="38" t="s">
        <v>65</v>
      </c>
      <c r="V91" s="38"/>
      <c r="W91" s="38"/>
      <c r="X91" s="38"/>
      <c r="Y91" s="38"/>
      <c r="Z91" s="38" t="s">
        <v>66</v>
      </c>
      <c r="AA91" s="38"/>
      <c r="AB91" s="38"/>
      <c r="AC91" s="38"/>
      <c r="AD91" s="38"/>
      <c r="AE91" s="38" t="s">
        <v>91</v>
      </c>
      <c r="AF91" s="38"/>
      <c r="AG91" s="38"/>
      <c r="AH91" s="38"/>
      <c r="AI91" s="44" t="s">
        <v>170</v>
      </c>
      <c r="AJ91" s="44"/>
      <c r="AK91" s="44"/>
      <c r="AL91" s="44"/>
      <c r="AM91" s="44"/>
      <c r="AN91" s="38" t="s">
        <v>67</v>
      </c>
      <c r="AO91" s="38"/>
      <c r="AP91" s="38"/>
      <c r="AQ91" s="38"/>
      <c r="AR91" s="38"/>
      <c r="AS91" s="38" t="s">
        <v>68</v>
      </c>
      <c r="AT91" s="38"/>
      <c r="AU91" s="38"/>
      <c r="AV91" s="38"/>
      <c r="AW91" s="38"/>
      <c r="AX91" s="38" t="s">
        <v>92</v>
      </c>
      <c r="AY91" s="38"/>
      <c r="AZ91" s="38"/>
      <c r="BA91" s="38"/>
      <c r="BB91" s="44" t="s">
        <v>170</v>
      </c>
      <c r="BC91" s="44"/>
      <c r="BD91" s="44"/>
      <c r="BE91" s="44"/>
      <c r="BF91" s="44"/>
      <c r="BG91" s="38" t="s">
        <v>58</v>
      </c>
      <c r="BH91" s="38"/>
      <c r="BI91" s="38"/>
      <c r="BJ91" s="38"/>
      <c r="BK91" s="38"/>
      <c r="BL91" s="38" t="s">
        <v>59</v>
      </c>
      <c r="BM91" s="38"/>
      <c r="BN91" s="38"/>
      <c r="BO91" s="38"/>
      <c r="BP91" s="38"/>
      <c r="BQ91" s="38" t="s">
        <v>93</v>
      </c>
      <c r="BR91" s="38"/>
      <c r="BS91" s="38"/>
      <c r="BT91" s="38"/>
      <c r="BU91" s="44" t="s">
        <v>170</v>
      </c>
      <c r="BV91" s="44"/>
      <c r="BW91" s="44"/>
      <c r="BX91" s="44"/>
      <c r="BY91" s="44"/>
      <c r="CA91" t="s">
        <v>33</v>
      </c>
    </row>
    <row r="92" spans="1:79" s="99" customFormat="1" ht="38.25" customHeight="1" x14ac:dyDescent="0.2">
      <c r="A92" s="89">
        <v>1</v>
      </c>
      <c r="B92" s="90"/>
      <c r="C92" s="90"/>
      <c r="D92" s="92" t="s">
        <v>178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6">
        <v>0</v>
      </c>
      <c r="V92" s="97"/>
      <c r="W92" s="97"/>
      <c r="X92" s="97"/>
      <c r="Y92" s="98"/>
      <c r="Z92" s="96">
        <v>0</v>
      </c>
      <c r="AA92" s="97"/>
      <c r="AB92" s="97"/>
      <c r="AC92" s="97"/>
      <c r="AD92" s="98"/>
      <c r="AE92" s="96">
        <v>0</v>
      </c>
      <c r="AF92" s="97"/>
      <c r="AG92" s="97"/>
      <c r="AH92" s="98"/>
      <c r="AI92" s="96">
        <f>IF(ISNUMBER(U92),U92,0)+IF(ISNUMBER(Z92),Z92,0)</f>
        <v>0</v>
      </c>
      <c r="AJ92" s="97"/>
      <c r="AK92" s="97"/>
      <c r="AL92" s="97"/>
      <c r="AM92" s="98"/>
      <c r="AN92" s="96">
        <v>2342791</v>
      </c>
      <c r="AO92" s="97"/>
      <c r="AP92" s="97"/>
      <c r="AQ92" s="97"/>
      <c r="AR92" s="98"/>
      <c r="AS92" s="96">
        <v>326302</v>
      </c>
      <c r="AT92" s="97"/>
      <c r="AU92" s="97"/>
      <c r="AV92" s="97"/>
      <c r="AW92" s="98"/>
      <c r="AX92" s="96">
        <v>0</v>
      </c>
      <c r="AY92" s="97"/>
      <c r="AZ92" s="97"/>
      <c r="BA92" s="98"/>
      <c r="BB92" s="96">
        <f>IF(ISNUMBER(AN92),AN92,0)+IF(ISNUMBER(AS92),AS92,0)</f>
        <v>2669093</v>
      </c>
      <c r="BC92" s="97"/>
      <c r="BD92" s="97"/>
      <c r="BE92" s="97"/>
      <c r="BF92" s="98"/>
      <c r="BG92" s="96">
        <v>568688</v>
      </c>
      <c r="BH92" s="97"/>
      <c r="BI92" s="97"/>
      <c r="BJ92" s="97"/>
      <c r="BK92" s="98"/>
      <c r="BL92" s="96">
        <v>0</v>
      </c>
      <c r="BM92" s="97"/>
      <c r="BN92" s="97"/>
      <c r="BO92" s="97"/>
      <c r="BP92" s="98"/>
      <c r="BQ92" s="96">
        <v>0</v>
      </c>
      <c r="BR92" s="97"/>
      <c r="BS92" s="97"/>
      <c r="BT92" s="98"/>
      <c r="BU92" s="96">
        <f>IF(ISNUMBER(BG92),BG92,0)+IF(ISNUMBER(BL92),BL92,0)</f>
        <v>568688</v>
      </c>
      <c r="BV92" s="97"/>
      <c r="BW92" s="97"/>
      <c r="BX92" s="97"/>
      <c r="BY92" s="98"/>
      <c r="CA92" s="99" t="s">
        <v>34</v>
      </c>
    </row>
    <row r="93" spans="1:79" s="6" customFormat="1" ht="12.75" customHeight="1" x14ac:dyDescent="0.2">
      <c r="A93" s="87"/>
      <c r="B93" s="85"/>
      <c r="C93" s="85"/>
      <c r="D93" s="100" t="s">
        <v>147</v>
      </c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2"/>
      <c r="U93" s="104">
        <v>0</v>
      </c>
      <c r="V93" s="105"/>
      <c r="W93" s="105"/>
      <c r="X93" s="105"/>
      <c r="Y93" s="106"/>
      <c r="Z93" s="104">
        <v>0</v>
      </c>
      <c r="AA93" s="105"/>
      <c r="AB93" s="105"/>
      <c r="AC93" s="105"/>
      <c r="AD93" s="106"/>
      <c r="AE93" s="104">
        <v>0</v>
      </c>
      <c r="AF93" s="105"/>
      <c r="AG93" s="105"/>
      <c r="AH93" s="106"/>
      <c r="AI93" s="104">
        <f>IF(ISNUMBER(U93),U93,0)+IF(ISNUMBER(Z93),Z93,0)</f>
        <v>0</v>
      </c>
      <c r="AJ93" s="105"/>
      <c r="AK93" s="105"/>
      <c r="AL93" s="105"/>
      <c r="AM93" s="106"/>
      <c r="AN93" s="104">
        <v>2342791</v>
      </c>
      <c r="AO93" s="105"/>
      <c r="AP93" s="105"/>
      <c r="AQ93" s="105"/>
      <c r="AR93" s="106"/>
      <c r="AS93" s="104">
        <v>326302</v>
      </c>
      <c r="AT93" s="105"/>
      <c r="AU93" s="105"/>
      <c r="AV93" s="105"/>
      <c r="AW93" s="106"/>
      <c r="AX93" s="104">
        <v>0</v>
      </c>
      <c r="AY93" s="105"/>
      <c r="AZ93" s="105"/>
      <c r="BA93" s="106"/>
      <c r="BB93" s="104">
        <f>IF(ISNUMBER(AN93),AN93,0)+IF(ISNUMBER(AS93),AS93,0)</f>
        <v>2669093</v>
      </c>
      <c r="BC93" s="105"/>
      <c r="BD93" s="105"/>
      <c r="BE93" s="105"/>
      <c r="BF93" s="106"/>
      <c r="BG93" s="104">
        <v>568688</v>
      </c>
      <c r="BH93" s="105"/>
      <c r="BI93" s="105"/>
      <c r="BJ93" s="105"/>
      <c r="BK93" s="106"/>
      <c r="BL93" s="104">
        <v>0</v>
      </c>
      <c r="BM93" s="105"/>
      <c r="BN93" s="105"/>
      <c r="BO93" s="105"/>
      <c r="BP93" s="106"/>
      <c r="BQ93" s="104">
        <v>0</v>
      </c>
      <c r="BR93" s="105"/>
      <c r="BS93" s="105"/>
      <c r="BT93" s="106"/>
      <c r="BU93" s="104">
        <f>IF(ISNUMBER(BG93),BG93,0)+IF(ISNUMBER(BL93),BL93,0)</f>
        <v>568688</v>
      </c>
      <c r="BV93" s="105"/>
      <c r="BW93" s="105"/>
      <c r="BX93" s="105"/>
      <c r="BY93" s="106"/>
    </row>
    <row r="95" spans="1:79" ht="14.25" customHeight="1" x14ac:dyDescent="0.2">
      <c r="A95" s="42" t="s">
        <v>250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</row>
    <row r="96" spans="1:79" ht="15" customHeight="1" x14ac:dyDescent="0.2">
      <c r="A96" s="45" t="s">
        <v>220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</row>
    <row r="97" spans="1:79" ht="23.1" customHeight="1" x14ac:dyDescent="0.2">
      <c r="A97" s="61" t="s">
        <v>6</v>
      </c>
      <c r="B97" s="62"/>
      <c r="C97" s="62"/>
      <c r="D97" s="61" t="s">
        <v>121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3"/>
      <c r="U97" s="36" t="s">
        <v>242</v>
      </c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 t="s">
        <v>247</v>
      </c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</row>
    <row r="98" spans="1:79" ht="54" customHeight="1" x14ac:dyDescent="0.2">
      <c r="A98" s="64"/>
      <c r="B98" s="65"/>
      <c r="C98" s="65"/>
      <c r="D98" s="64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6"/>
      <c r="U98" s="30" t="s">
        <v>4</v>
      </c>
      <c r="V98" s="31"/>
      <c r="W98" s="31"/>
      <c r="X98" s="31"/>
      <c r="Y98" s="32"/>
      <c r="Z98" s="30" t="s">
        <v>3</v>
      </c>
      <c r="AA98" s="31"/>
      <c r="AB98" s="31"/>
      <c r="AC98" s="31"/>
      <c r="AD98" s="32"/>
      <c r="AE98" s="46" t="s">
        <v>116</v>
      </c>
      <c r="AF98" s="47"/>
      <c r="AG98" s="47"/>
      <c r="AH98" s="47"/>
      <c r="AI98" s="48"/>
      <c r="AJ98" s="30" t="s">
        <v>5</v>
      </c>
      <c r="AK98" s="31"/>
      <c r="AL98" s="31"/>
      <c r="AM98" s="31"/>
      <c r="AN98" s="32"/>
      <c r="AO98" s="30" t="s">
        <v>4</v>
      </c>
      <c r="AP98" s="31"/>
      <c r="AQ98" s="31"/>
      <c r="AR98" s="31"/>
      <c r="AS98" s="32"/>
      <c r="AT98" s="30" t="s">
        <v>3</v>
      </c>
      <c r="AU98" s="31"/>
      <c r="AV98" s="31"/>
      <c r="AW98" s="31"/>
      <c r="AX98" s="32"/>
      <c r="AY98" s="46" t="s">
        <v>116</v>
      </c>
      <c r="AZ98" s="47"/>
      <c r="BA98" s="47"/>
      <c r="BB98" s="47"/>
      <c r="BC98" s="48"/>
      <c r="BD98" s="36" t="s">
        <v>96</v>
      </c>
      <c r="BE98" s="36"/>
      <c r="BF98" s="36"/>
      <c r="BG98" s="36"/>
      <c r="BH98" s="36"/>
    </row>
    <row r="99" spans="1:79" ht="15" customHeight="1" x14ac:dyDescent="0.2">
      <c r="A99" s="30" t="s">
        <v>169</v>
      </c>
      <c r="B99" s="31"/>
      <c r="C99" s="31"/>
      <c r="D99" s="30">
        <v>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2"/>
      <c r="U99" s="30">
        <v>3</v>
      </c>
      <c r="V99" s="31"/>
      <c r="W99" s="31"/>
      <c r="X99" s="31"/>
      <c r="Y99" s="32"/>
      <c r="Z99" s="30">
        <v>4</v>
      </c>
      <c r="AA99" s="31"/>
      <c r="AB99" s="31"/>
      <c r="AC99" s="31"/>
      <c r="AD99" s="32"/>
      <c r="AE99" s="30">
        <v>5</v>
      </c>
      <c r="AF99" s="31"/>
      <c r="AG99" s="31"/>
      <c r="AH99" s="31"/>
      <c r="AI99" s="32"/>
      <c r="AJ99" s="30">
        <v>6</v>
      </c>
      <c r="AK99" s="31"/>
      <c r="AL99" s="31"/>
      <c r="AM99" s="31"/>
      <c r="AN99" s="32"/>
      <c r="AO99" s="30">
        <v>7</v>
      </c>
      <c r="AP99" s="31"/>
      <c r="AQ99" s="31"/>
      <c r="AR99" s="31"/>
      <c r="AS99" s="32"/>
      <c r="AT99" s="30">
        <v>8</v>
      </c>
      <c r="AU99" s="31"/>
      <c r="AV99" s="31"/>
      <c r="AW99" s="31"/>
      <c r="AX99" s="32"/>
      <c r="AY99" s="30">
        <v>9</v>
      </c>
      <c r="AZ99" s="31"/>
      <c r="BA99" s="31"/>
      <c r="BB99" s="31"/>
      <c r="BC99" s="32"/>
      <c r="BD99" s="30">
        <v>10</v>
      </c>
      <c r="BE99" s="31"/>
      <c r="BF99" s="31"/>
      <c r="BG99" s="31"/>
      <c r="BH99" s="32"/>
    </row>
    <row r="100" spans="1:79" s="1" customFormat="1" ht="12.75" hidden="1" customHeight="1" x14ac:dyDescent="0.2">
      <c r="A100" s="33" t="s">
        <v>69</v>
      </c>
      <c r="B100" s="34"/>
      <c r="C100" s="34"/>
      <c r="D100" s="33" t="s">
        <v>57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5"/>
      <c r="U100" s="33" t="s">
        <v>60</v>
      </c>
      <c r="V100" s="34"/>
      <c r="W100" s="34"/>
      <c r="X100" s="34"/>
      <c r="Y100" s="35"/>
      <c r="Z100" s="33" t="s">
        <v>61</v>
      </c>
      <c r="AA100" s="34"/>
      <c r="AB100" s="34"/>
      <c r="AC100" s="34"/>
      <c r="AD100" s="35"/>
      <c r="AE100" s="33" t="s">
        <v>94</v>
      </c>
      <c r="AF100" s="34"/>
      <c r="AG100" s="34"/>
      <c r="AH100" s="34"/>
      <c r="AI100" s="35"/>
      <c r="AJ100" s="50" t="s">
        <v>171</v>
      </c>
      <c r="AK100" s="51"/>
      <c r="AL100" s="51"/>
      <c r="AM100" s="51"/>
      <c r="AN100" s="52"/>
      <c r="AO100" s="33" t="s">
        <v>62</v>
      </c>
      <c r="AP100" s="34"/>
      <c r="AQ100" s="34"/>
      <c r="AR100" s="34"/>
      <c r="AS100" s="35"/>
      <c r="AT100" s="33" t="s">
        <v>63</v>
      </c>
      <c r="AU100" s="34"/>
      <c r="AV100" s="34"/>
      <c r="AW100" s="34"/>
      <c r="AX100" s="35"/>
      <c r="AY100" s="33" t="s">
        <v>95</v>
      </c>
      <c r="AZ100" s="34"/>
      <c r="BA100" s="34"/>
      <c r="BB100" s="34"/>
      <c r="BC100" s="35"/>
      <c r="BD100" s="44" t="s">
        <v>171</v>
      </c>
      <c r="BE100" s="44"/>
      <c r="BF100" s="44"/>
      <c r="BG100" s="44"/>
      <c r="BH100" s="44"/>
      <c r="CA100" s="1" t="s">
        <v>35</v>
      </c>
    </row>
    <row r="101" spans="1:79" s="99" customFormat="1" ht="38.25" customHeight="1" x14ac:dyDescent="0.2">
      <c r="A101" s="89">
        <v>1</v>
      </c>
      <c r="B101" s="90"/>
      <c r="C101" s="90"/>
      <c r="D101" s="92" t="s">
        <v>178</v>
      </c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4"/>
      <c r="U101" s="96">
        <v>603947</v>
      </c>
      <c r="V101" s="97"/>
      <c r="W101" s="97"/>
      <c r="X101" s="97"/>
      <c r="Y101" s="98"/>
      <c r="Z101" s="96">
        <v>0</v>
      </c>
      <c r="AA101" s="97"/>
      <c r="AB101" s="97"/>
      <c r="AC101" s="97"/>
      <c r="AD101" s="98"/>
      <c r="AE101" s="95">
        <v>0</v>
      </c>
      <c r="AF101" s="95"/>
      <c r="AG101" s="95"/>
      <c r="AH101" s="95"/>
      <c r="AI101" s="95"/>
      <c r="AJ101" s="110">
        <f>IF(ISNUMBER(U101),U101,0)+IF(ISNUMBER(Z101),Z101,0)</f>
        <v>603947</v>
      </c>
      <c r="AK101" s="110"/>
      <c r="AL101" s="110"/>
      <c r="AM101" s="110"/>
      <c r="AN101" s="110"/>
      <c r="AO101" s="95">
        <v>635956</v>
      </c>
      <c r="AP101" s="95"/>
      <c r="AQ101" s="95"/>
      <c r="AR101" s="95"/>
      <c r="AS101" s="95"/>
      <c r="AT101" s="110">
        <v>0</v>
      </c>
      <c r="AU101" s="110"/>
      <c r="AV101" s="110"/>
      <c r="AW101" s="110"/>
      <c r="AX101" s="110"/>
      <c r="AY101" s="95">
        <v>0</v>
      </c>
      <c r="AZ101" s="95"/>
      <c r="BA101" s="95"/>
      <c r="BB101" s="95"/>
      <c r="BC101" s="95"/>
      <c r="BD101" s="110">
        <f>IF(ISNUMBER(AO101),AO101,0)+IF(ISNUMBER(AT101),AT101,0)</f>
        <v>635956</v>
      </c>
      <c r="BE101" s="110"/>
      <c r="BF101" s="110"/>
      <c r="BG101" s="110"/>
      <c r="BH101" s="110"/>
      <c r="CA101" s="99" t="s">
        <v>36</v>
      </c>
    </row>
    <row r="102" spans="1:79" s="6" customFormat="1" ht="12.75" customHeight="1" x14ac:dyDescent="0.2">
      <c r="A102" s="87"/>
      <c r="B102" s="85"/>
      <c r="C102" s="85"/>
      <c r="D102" s="100" t="s">
        <v>147</v>
      </c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2"/>
      <c r="U102" s="104">
        <v>603947</v>
      </c>
      <c r="V102" s="105"/>
      <c r="W102" s="105"/>
      <c r="X102" s="105"/>
      <c r="Y102" s="106"/>
      <c r="Z102" s="104">
        <v>0</v>
      </c>
      <c r="AA102" s="105"/>
      <c r="AB102" s="105"/>
      <c r="AC102" s="105"/>
      <c r="AD102" s="106"/>
      <c r="AE102" s="103">
        <v>0</v>
      </c>
      <c r="AF102" s="103"/>
      <c r="AG102" s="103"/>
      <c r="AH102" s="103"/>
      <c r="AI102" s="103"/>
      <c r="AJ102" s="88">
        <f>IF(ISNUMBER(U102),U102,0)+IF(ISNUMBER(Z102),Z102,0)</f>
        <v>603947</v>
      </c>
      <c r="AK102" s="88"/>
      <c r="AL102" s="88"/>
      <c r="AM102" s="88"/>
      <c r="AN102" s="88"/>
      <c r="AO102" s="103">
        <v>635956</v>
      </c>
      <c r="AP102" s="103"/>
      <c r="AQ102" s="103"/>
      <c r="AR102" s="103"/>
      <c r="AS102" s="103"/>
      <c r="AT102" s="88">
        <v>0</v>
      </c>
      <c r="AU102" s="88"/>
      <c r="AV102" s="88"/>
      <c r="AW102" s="88"/>
      <c r="AX102" s="88"/>
      <c r="AY102" s="103">
        <v>0</v>
      </c>
      <c r="AZ102" s="103"/>
      <c r="BA102" s="103"/>
      <c r="BB102" s="103"/>
      <c r="BC102" s="103"/>
      <c r="BD102" s="88">
        <f>IF(ISNUMBER(AO102),AO102,0)+IF(ISNUMBER(AT102),AT102,0)</f>
        <v>635956</v>
      </c>
      <c r="BE102" s="88"/>
      <c r="BF102" s="88"/>
      <c r="BG102" s="88"/>
      <c r="BH102" s="88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42" t="s">
        <v>152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</row>
    <row r="106" spans="1:79" ht="14.25" customHeight="1" x14ac:dyDescent="0.2">
      <c r="A106" s="42" t="s">
        <v>235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</row>
    <row r="107" spans="1:79" ht="23.1" customHeight="1" x14ac:dyDescent="0.2">
      <c r="A107" s="61" t="s">
        <v>6</v>
      </c>
      <c r="B107" s="62"/>
      <c r="C107" s="62"/>
      <c r="D107" s="36" t="s">
        <v>9</v>
      </c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 t="s">
        <v>8</v>
      </c>
      <c r="R107" s="36"/>
      <c r="S107" s="36"/>
      <c r="T107" s="36"/>
      <c r="U107" s="36"/>
      <c r="V107" s="36" t="s">
        <v>7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0" t="s">
        <v>221</v>
      </c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2"/>
      <c r="AU107" s="30" t="s">
        <v>224</v>
      </c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2"/>
      <c r="BJ107" s="30" t="s">
        <v>231</v>
      </c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2"/>
    </row>
    <row r="108" spans="1:79" ht="32.25" customHeight="1" x14ac:dyDescent="0.2">
      <c r="A108" s="64"/>
      <c r="B108" s="65"/>
      <c r="C108" s="65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 t="s">
        <v>4</v>
      </c>
      <c r="AG108" s="36"/>
      <c r="AH108" s="36"/>
      <c r="AI108" s="36"/>
      <c r="AJ108" s="36"/>
      <c r="AK108" s="36" t="s">
        <v>3</v>
      </c>
      <c r="AL108" s="36"/>
      <c r="AM108" s="36"/>
      <c r="AN108" s="36"/>
      <c r="AO108" s="36"/>
      <c r="AP108" s="36" t="s">
        <v>123</v>
      </c>
      <c r="AQ108" s="36"/>
      <c r="AR108" s="36"/>
      <c r="AS108" s="36"/>
      <c r="AT108" s="36"/>
      <c r="AU108" s="36" t="s">
        <v>4</v>
      </c>
      <c r="AV108" s="36"/>
      <c r="AW108" s="36"/>
      <c r="AX108" s="36"/>
      <c r="AY108" s="36"/>
      <c r="AZ108" s="36" t="s">
        <v>3</v>
      </c>
      <c r="BA108" s="36"/>
      <c r="BB108" s="36"/>
      <c r="BC108" s="36"/>
      <c r="BD108" s="36"/>
      <c r="BE108" s="36" t="s">
        <v>90</v>
      </c>
      <c r="BF108" s="36"/>
      <c r="BG108" s="36"/>
      <c r="BH108" s="36"/>
      <c r="BI108" s="36"/>
      <c r="BJ108" s="36" t="s">
        <v>4</v>
      </c>
      <c r="BK108" s="36"/>
      <c r="BL108" s="36"/>
      <c r="BM108" s="36"/>
      <c r="BN108" s="36"/>
      <c r="BO108" s="36" t="s">
        <v>3</v>
      </c>
      <c r="BP108" s="36"/>
      <c r="BQ108" s="36"/>
      <c r="BR108" s="36"/>
      <c r="BS108" s="36"/>
      <c r="BT108" s="36" t="s">
        <v>97</v>
      </c>
      <c r="BU108" s="36"/>
      <c r="BV108" s="36"/>
      <c r="BW108" s="36"/>
      <c r="BX108" s="36"/>
    </row>
    <row r="109" spans="1:79" ht="15" customHeight="1" x14ac:dyDescent="0.2">
      <c r="A109" s="30">
        <v>1</v>
      </c>
      <c r="B109" s="31"/>
      <c r="C109" s="31"/>
      <c r="D109" s="36">
        <v>2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>
        <v>3</v>
      </c>
      <c r="R109" s="36"/>
      <c r="S109" s="36"/>
      <c r="T109" s="36"/>
      <c r="U109" s="36"/>
      <c r="V109" s="36">
        <v>4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>
        <v>5</v>
      </c>
      <c r="AG109" s="36"/>
      <c r="AH109" s="36"/>
      <c r="AI109" s="36"/>
      <c r="AJ109" s="36"/>
      <c r="AK109" s="36">
        <v>6</v>
      </c>
      <c r="AL109" s="36"/>
      <c r="AM109" s="36"/>
      <c r="AN109" s="36"/>
      <c r="AO109" s="36"/>
      <c r="AP109" s="36">
        <v>7</v>
      </c>
      <c r="AQ109" s="36"/>
      <c r="AR109" s="36"/>
      <c r="AS109" s="36"/>
      <c r="AT109" s="36"/>
      <c r="AU109" s="36">
        <v>8</v>
      </c>
      <c r="AV109" s="36"/>
      <c r="AW109" s="36"/>
      <c r="AX109" s="36"/>
      <c r="AY109" s="36"/>
      <c r="AZ109" s="36">
        <v>9</v>
      </c>
      <c r="BA109" s="36"/>
      <c r="BB109" s="36"/>
      <c r="BC109" s="36"/>
      <c r="BD109" s="36"/>
      <c r="BE109" s="36">
        <v>10</v>
      </c>
      <c r="BF109" s="36"/>
      <c r="BG109" s="36"/>
      <c r="BH109" s="36"/>
      <c r="BI109" s="36"/>
      <c r="BJ109" s="36">
        <v>11</v>
      </c>
      <c r="BK109" s="36"/>
      <c r="BL109" s="36"/>
      <c r="BM109" s="36"/>
      <c r="BN109" s="36"/>
      <c r="BO109" s="36">
        <v>12</v>
      </c>
      <c r="BP109" s="36"/>
      <c r="BQ109" s="36"/>
      <c r="BR109" s="36"/>
      <c r="BS109" s="36"/>
      <c r="BT109" s="36">
        <v>13</v>
      </c>
      <c r="BU109" s="36"/>
      <c r="BV109" s="36"/>
      <c r="BW109" s="36"/>
      <c r="BX109" s="36"/>
    </row>
    <row r="110" spans="1:79" ht="10.5" hidden="1" customHeight="1" x14ac:dyDescent="0.2">
      <c r="A110" s="33" t="s">
        <v>154</v>
      </c>
      <c r="B110" s="34"/>
      <c r="C110" s="34"/>
      <c r="D110" s="36" t="s">
        <v>57</v>
      </c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 t="s">
        <v>70</v>
      </c>
      <c r="R110" s="36"/>
      <c r="S110" s="36"/>
      <c r="T110" s="36"/>
      <c r="U110" s="36"/>
      <c r="V110" s="36" t="s">
        <v>71</v>
      </c>
      <c r="W110" s="36"/>
      <c r="X110" s="36"/>
      <c r="Y110" s="36"/>
      <c r="Z110" s="36"/>
      <c r="AA110" s="36"/>
      <c r="AB110" s="36"/>
      <c r="AC110" s="36"/>
      <c r="AD110" s="36"/>
      <c r="AE110" s="36"/>
      <c r="AF110" s="38" t="s">
        <v>111</v>
      </c>
      <c r="AG110" s="38"/>
      <c r="AH110" s="38"/>
      <c r="AI110" s="38"/>
      <c r="AJ110" s="38"/>
      <c r="AK110" s="37" t="s">
        <v>112</v>
      </c>
      <c r="AL110" s="37"/>
      <c r="AM110" s="37"/>
      <c r="AN110" s="37"/>
      <c r="AO110" s="37"/>
      <c r="AP110" s="44" t="s">
        <v>122</v>
      </c>
      <c r="AQ110" s="44"/>
      <c r="AR110" s="44"/>
      <c r="AS110" s="44"/>
      <c r="AT110" s="44"/>
      <c r="AU110" s="38" t="s">
        <v>113</v>
      </c>
      <c r="AV110" s="38"/>
      <c r="AW110" s="38"/>
      <c r="AX110" s="38"/>
      <c r="AY110" s="38"/>
      <c r="AZ110" s="37" t="s">
        <v>114</v>
      </c>
      <c r="BA110" s="37"/>
      <c r="BB110" s="37"/>
      <c r="BC110" s="37"/>
      <c r="BD110" s="37"/>
      <c r="BE110" s="44" t="s">
        <v>122</v>
      </c>
      <c r="BF110" s="44"/>
      <c r="BG110" s="44"/>
      <c r="BH110" s="44"/>
      <c r="BI110" s="44"/>
      <c r="BJ110" s="38" t="s">
        <v>105</v>
      </c>
      <c r="BK110" s="38"/>
      <c r="BL110" s="38"/>
      <c r="BM110" s="38"/>
      <c r="BN110" s="38"/>
      <c r="BO110" s="37" t="s">
        <v>106</v>
      </c>
      <c r="BP110" s="37"/>
      <c r="BQ110" s="37"/>
      <c r="BR110" s="37"/>
      <c r="BS110" s="37"/>
      <c r="BT110" s="44" t="s">
        <v>122</v>
      </c>
      <c r="BU110" s="44"/>
      <c r="BV110" s="44"/>
      <c r="BW110" s="44"/>
      <c r="BX110" s="44"/>
      <c r="CA110" t="s">
        <v>37</v>
      </c>
    </row>
    <row r="111" spans="1:79" s="6" customFormat="1" ht="15" customHeight="1" x14ac:dyDescent="0.2">
      <c r="A111" s="87">
        <v>0</v>
      </c>
      <c r="B111" s="85"/>
      <c r="C111" s="85"/>
      <c r="D111" s="111" t="s">
        <v>179</v>
      </c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>
        <f>IF(ISNUMBER(AF111),AF111,0)+IF(ISNUMBER(AK111),AK111,0)</f>
        <v>0</v>
      </c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>
        <f>IF(ISNUMBER(AU111),AU111,0)+IF(ISNUMBER(AZ111),AZ111,0)</f>
        <v>0</v>
      </c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>
        <f>IF(ISNUMBER(BJ111),BJ111,0)+IF(ISNUMBER(BO111),BO111,0)</f>
        <v>0</v>
      </c>
      <c r="BU111" s="112"/>
      <c r="BV111" s="112"/>
      <c r="BW111" s="112"/>
      <c r="BX111" s="112"/>
      <c r="CA111" s="6" t="s">
        <v>38</v>
      </c>
    </row>
    <row r="112" spans="1:79" s="99" customFormat="1" ht="42.75" customHeight="1" x14ac:dyDescent="0.2">
      <c r="A112" s="89">
        <v>0</v>
      </c>
      <c r="B112" s="90"/>
      <c r="C112" s="90"/>
      <c r="D112" s="114" t="s">
        <v>180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181</v>
      </c>
      <c r="R112" s="36"/>
      <c r="S112" s="36"/>
      <c r="T112" s="36"/>
      <c r="U112" s="36"/>
      <c r="V112" s="36" t="s">
        <v>182</v>
      </c>
      <c r="W112" s="36"/>
      <c r="X112" s="36"/>
      <c r="Y112" s="36"/>
      <c r="Z112" s="36"/>
      <c r="AA112" s="36"/>
      <c r="AB112" s="36"/>
      <c r="AC112" s="36"/>
      <c r="AD112" s="36"/>
      <c r="AE112" s="36"/>
      <c r="AF112" s="115">
        <v>0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f>IF(ISNUMBER(AF112),AF112,0)+IF(ISNUMBER(AK112),AK112,0)</f>
        <v>0</v>
      </c>
      <c r="AQ112" s="115"/>
      <c r="AR112" s="115"/>
      <c r="AS112" s="115"/>
      <c r="AT112" s="115"/>
      <c r="AU112" s="115">
        <v>94.75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f>IF(ISNUMBER(AU112),AU112,0)+IF(ISNUMBER(AZ112),AZ112,0)</f>
        <v>94.75</v>
      </c>
      <c r="BF112" s="115"/>
      <c r="BG112" s="115"/>
      <c r="BH112" s="115"/>
      <c r="BI112" s="115"/>
      <c r="BJ112" s="115">
        <v>94.75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f>IF(ISNUMBER(BJ112),BJ112,0)+IF(ISNUMBER(BO112),BO112,0)</f>
        <v>94.75</v>
      </c>
      <c r="BU112" s="115"/>
      <c r="BV112" s="115"/>
      <c r="BW112" s="115"/>
      <c r="BX112" s="115"/>
    </row>
    <row r="113" spans="1:76" s="99" customFormat="1" ht="45" customHeight="1" x14ac:dyDescent="0.2">
      <c r="A113" s="89">
        <v>0</v>
      </c>
      <c r="B113" s="90"/>
      <c r="C113" s="90"/>
      <c r="D113" s="114" t="s">
        <v>183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181</v>
      </c>
      <c r="R113" s="36"/>
      <c r="S113" s="36"/>
      <c r="T113" s="36"/>
      <c r="U113" s="36"/>
      <c r="V113" s="114" t="s">
        <v>184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0</v>
      </c>
      <c r="AL113" s="115"/>
      <c r="AM113" s="115"/>
      <c r="AN113" s="115"/>
      <c r="AO113" s="115"/>
      <c r="AP113" s="115">
        <f>IF(ISNUMBER(AF113),AF113,0)+IF(ISNUMBER(AK113),AK113,0)</f>
        <v>0</v>
      </c>
      <c r="AQ113" s="115"/>
      <c r="AR113" s="115"/>
      <c r="AS113" s="115"/>
      <c r="AT113" s="115"/>
      <c r="AU113" s="115">
        <v>1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f>IF(ISNUMBER(AU113),AU113,0)+IF(ISNUMBER(AZ113),AZ113,0)</f>
        <v>1</v>
      </c>
      <c r="BF113" s="115"/>
      <c r="BG113" s="115"/>
      <c r="BH113" s="115"/>
      <c r="BI113" s="115"/>
      <c r="BJ113" s="115">
        <v>1</v>
      </c>
      <c r="BK113" s="115"/>
      <c r="BL113" s="115"/>
      <c r="BM113" s="115"/>
      <c r="BN113" s="115"/>
      <c r="BO113" s="115">
        <v>0</v>
      </c>
      <c r="BP113" s="115"/>
      <c r="BQ113" s="115"/>
      <c r="BR113" s="115"/>
      <c r="BS113" s="115"/>
      <c r="BT113" s="115">
        <f>IF(ISNUMBER(BJ113),BJ113,0)+IF(ISNUMBER(BO113),BO113,0)</f>
        <v>1</v>
      </c>
      <c r="BU113" s="115"/>
      <c r="BV113" s="115"/>
      <c r="BW113" s="115"/>
      <c r="BX113" s="115"/>
    </row>
    <row r="114" spans="1:76" s="99" customFormat="1" ht="45" customHeight="1" x14ac:dyDescent="0.2">
      <c r="A114" s="89">
        <v>0</v>
      </c>
      <c r="B114" s="90"/>
      <c r="C114" s="90"/>
      <c r="D114" s="114" t="s">
        <v>185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186</v>
      </c>
      <c r="R114" s="36"/>
      <c r="S114" s="36"/>
      <c r="T114" s="36"/>
      <c r="U114" s="36"/>
      <c r="V114" s="114" t="s">
        <v>187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5">
        <v>0</v>
      </c>
      <c r="AG114" s="115"/>
      <c r="AH114" s="115"/>
      <c r="AI114" s="115"/>
      <c r="AJ114" s="115"/>
      <c r="AK114" s="115">
        <v>0</v>
      </c>
      <c r="AL114" s="115"/>
      <c r="AM114" s="115"/>
      <c r="AN114" s="115"/>
      <c r="AO114" s="115"/>
      <c r="AP114" s="115">
        <f>IF(ISNUMBER(AF114),AF114,0)+IF(ISNUMBER(AK114),AK114,0)</f>
        <v>0</v>
      </c>
      <c r="AQ114" s="115"/>
      <c r="AR114" s="115"/>
      <c r="AS114" s="115"/>
      <c r="AT114" s="115"/>
      <c r="AU114" s="115">
        <v>366302</v>
      </c>
      <c r="AV114" s="115"/>
      <c r="AW114" s="115"/>
      <c r="AX114" s="115"/>
      <c r="AY114" s="115"/>
      <c r="AZ114" s="115">
        <v>0</v>
      </c>
      <c r="BA114" s="115"/>
      <c r="BB114" s="115"/>
      <c r="BC114" s="115"/>
      <c r="BD114" s="115"/>
      <c r="BE114" s="115">
        <f>IF(ISNUMBER(AU114),AU114,0)+IF(ISNUMBER(AZ114),AZ114,0)</f>
        <v>366302</v>
      </c>
      <c r="BF114" s="115"/>
      <c r="BG114" s="115"/>
      <c r="BH114" s="115"/>
      <c r="BI114" s="115"/>
      <c r="BJ114" s="115">
        <v>0</v>
      </c>
      <c r="BK114" s="115"/>
      <c r="BL114" s="115"/>
      <c r="BM114" s="115"/>
      <c r="BN114" s="115"/>
      <c r="BO114" s="115">
        <v>0</v>
      </c>
      <c r="BP114" s="115"/>
      <c r="BQ114" s="115"/>
      <c r="BR114" s="115"/>
      <c r="BS114" s="115"/>
      <c r="BT114" s="115">
        <f>IF(ISNUMBER(BJ114),BJ114,0)+IF(ISNUMBER(BO114),BO114,0)</f>
        <v>0</v>
      </c>
      <c r="BU114" s="115"/>
      <c r="BV114" s="115"/>
      <c r="BW114" s="115"/>
      <c r="BX114" s="115"/>
    </row>
    <row r="115" spans="1:76" s="6" customFormat="1" ht="15" customHeight="1" x14ac:dyDescent="0.2">
      <c r="A115" s="87">
        <v>0</v>
      </c>
      <c r="B115" s="85"/>
      <c r="C115" s="85"/>
      <c r="D115" s="113" t="s">
        <v>188</v>
      </c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2"/>
      <c r="Q115" s="111"/>
      <c r="R115" s="111"/>
      <c r="S115" s="111"/>
      <c r="T115" s="111"/>
      <c r="U115" s="111"/>
      <c r="V115" s="113"/>
      <c r="W115" s="101"/>
      <c r="X115" s="101"/>
      <c r="Y115" s="101"/>
      <c r="Z115" s="101"/>
      <c r="AA115" s="101"/>
      <c r="AB115" s="101"/>
      <c r="AC115" s="101"/>
      <c r="AD115" s="101"/>
      <c r="AE115" s="10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>
        <f>IF(ISNUMBER(AF115),AF115,0)+IF(ISNUMBER(AK115),AK115,0)</f>
        <v>0</v>
      </c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>
        <f>IF(ISNUMBER(AU115),AU115,0)+IF(ISNUMBER(AZ115),AZ115,0)</f>
        <v>0</v>
      </c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>
        <f>IF(ISNUMBER(BJ115),BJ115,0)+IF(ISNUMBER(BO115),BO115,0)</f>
        <v>0</v>
      </c>
      <c r="BU115" s="112"/>
      <c r="BV115" s="112"/>
      <c r="BW115" s="112"/>
      <c r="BX115" s="112"/>
    </row>
    <row r="116" spans="1:76" s="6" customFormat="1" ht="28.5" customHeight="1" x14ac:dyDescent="0.2">
      <c r="A116" s="87">
        <v>0</v>
      </c>
      <c r="B116" s="85"/>
      <c r="C116" s="85"/>
      <c r="D116" s="113" t="s">
        <v>189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  <c r="Q116" s="111"/>
      <c r="R116" s="111"/>
      <c r="S116" s="111"/>
      <c r="T116" s="111"/>
      <c r="U116" s="111"/>
      <c r="V116" s="113"/>
      <c r="W116" s="101"/>
      <c r="X116" s="101"/>
      <c r="Y116" s="101"/>
      <c r="Z116" s="101"/>
      <c r="AA116" s="101"/>
      <c r="AB116" s="101"/>
      <c r="AC116" s="101"/>
      <c r="AD116" s="101"/>
      <c r="AE116" s="102"/>
      <c r="AF116" s="112">
        <v>0</v>
      </c>
      <c r="AG116" s="112"/>
      <c r="AH116" s="112"/>
      <c r="AI116" s="112"/>
      <c r="AJ116" s="112"/>
      <c r="AK116" s="112">
        <v>0</v>
      </c>
      <c r="AL116" s="112"/>
      <c r="AM116" s="112"/>
      <c r="AN116" s="112"/>
      <c r="AO116" s="112"/>
      <c r="AP116" s="112">
        <f>IF(ISNUMBER(AF116),AF116,0)+IF(ISNUMBER(AK116),AK116,0)</f>
        <v>0</v>
      </c>
      <c r="AQ116" s="112"/>
      <c r="AR116" s="112"/>
      <c r="AS116" s="112"/>
      <c r="AT116" s="112"/>
      <c r="AU116" s="112">
        <v>116224</v>
      </c>
      <c r="AV116" s="112"/>
      <c r="AW116" s="112"/>
      <c r="AX116" s="112"/>
      <c r="AY116" s="112"/>
      <c r="AZ116" s="112">
        <v>0</v>
      </c>
      <c r="BA116" s="112"/>
      <c r="BB116" s="112"/>
      <c r="BC116" s="112"/>
      <c r="BD116" s="112"/>
      <c r="BE116" s="112">
        <f>IF(ISNUMBER(AU116),AU116,0)+IF(ISNUMBER(AZ116),AZ116,0)</f>
        <v>116224</v>
      </c>
      <c r="BF116" s="112"/>
      <c r="BG116" s="112"/>
      <c r="BH116" s="112"/>
      <c r="BI116" s="112"/>
      <c r="BJ116" s="112">
        <v>116224</v>
      </c>
      <c r="BK116" s="112"/>
      <c r="BL116" s="112"/>
      <c r="BM116" s="112"/>
      <c r="BN116" s="112"/>
      <c r="BO116" s="112">
        <v>0</v>
      </c>
      <c r="BP116" s="112"/>
      <c r="BQ116" s="112"/>
      <c r="BR116" s="112"/>
      <c r="BS116" s="112"/>
      <c r="BT116" s="112">
        <f>IF(ISNUMBER(BJ116),BJ116,0)+IF(ISNUMBER(BO116),BO116,0)</f>
        <v>116224</v>
      </c>
      <c r="BU116" s="112"/>
      <c r="BV116" s="112"/>
      <c r="BW116" s="112"/>
      <c r="BX116" s="112"/>
    </row>
    <row r="117" spans="1:76" s="99" customFormat="1" ht="15" customHeight="1" x14ac:dyDescent="0.2">
      <c r="A117" s="89">
        <v>0</v>
      </c>
      <c r="B117" s="90"/>
      <c r="C117" s="90"/>
      <c r="D117" s="114" t="s">
        <v>190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191</v>
      </c>
      <c r="R117" s="36"/>
      <c r="S117" s="36"/>
      <c r="T117" s="36"/>
      <c r="U117" s="36"/>
      <c r="V117" s="114" t="s">
        <v>192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5">
        <v>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f>IF(ISNUMBER(AF117),AF117,0)+IF(ISNUMBER(AK117),AK117,0)</f>
        <v>0</v>
      </c>
      <c r="AQ117" s="115"/>
      <c r="AR117" s="115"/>
      <c r="AS117" s="115"/>
      <c r="AT117" s="115"/>
      <c r="AU117" s="115">
        <v>51139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f>IF(ISNUMBER(AU117),AU117,0)+IF(ISNUMBER(AZ117),AZ117,0)</f>
        <v>51139</v>
      </c>
      <c r="BF117" s="115"/>
      <c r="BG117" s="115"/>
      <c r="BH117" s="115"/>
      <c r="BI117" s="115"/>
      <c r="BJ117" s="115">
        <v>51139</v>
      </c>
      <c r="BK117" s="115"/>
      <c r="BL117" s="115"/>
      <c r="BM117" s="115"/>
      <c r="BN117" s="115"/>
      <c r="BO117" s="115">
        <v>0</v>
      </c>
      <c r="BP117" s="115"/>
      <c r="BQ117" s="115"/>
      <c r="BR117" s="115"/>
      <c r="BS117" s="115"/>
      <c r="BT117" s="115">
        <f>IF(ISNUMBER(BJ117),BJ117,0)+IF(ISNUMBER(BO117),BO117,0)</f>
        <v>51139</v>
      </c>
      <c r="BU117" s="115"/>
      <c r="BV117" s="115"/>
      <c r="BW117" s="115"/>
      <c r="BX117" s="115"/>
    </row>
    <row r="118" spans="1:76" s="99" customFormat="1" ht="15" customHeight="1" x14ac:dyDescent="0.2">
      <c r="A118" s="89">
        <v>0</v>
      </c>
      <c r="B118" s="90"/>
      <c r="C118" s="90"/>
      <c r="D118" s="114" t="s">
        <v>193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191</v>
      </c>
      <c r="R118" s="36"/>
      <c r="S118" s="36"/>
      <c r="T118" s="36"/>
      <c r="U118" s="36"/>
      <c r="V118" s="114" t="s">
        <v>192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5">
        <v>0</v>
      </c>
      <c r="AG118" s="115"/>
      <c r="AH118" s="115"/>
      <c r="AI118" s="115"/>
      <c r="AJ118" s="115"/>
      <c r="AK118" s="115">
        <v>0</v>
      </c>
      <c r="AL118" s="115"/>
      <c r="AM118" s="115"/>
      <c r="AN118" s="115"/>
      <c r="AO118" s="115"/>
      <c r="AP118" s="115">
        <f>IF(ISNUMBER(AF118),AF118,0)+IF(ISNUMBER(AK118),AK118,0)</f>
        <v>0</v>
      </c>
      <c r="AQ118" s="115"/>
      <c r="AR118" s="115"/>
      <c r="AS118" s="115"/>
      <c r="AT118" s="115"/>
      <c r="AU118" s="115">
        <v>65085</v>
      </c>
      <c r="AV118" s="115"/>
      <c r="AW118" s="115"/>
      <c r="AX118" s="115"/>
      <c r="AY118" s="115"/>
      <c r="AZ118" s="115">
        <v>0</v>
      </c>
      <c r="BA118" s="115"/>
      <c r="BB118" s="115"/>
      <c r="BC118" s="115"/>
      <c r="BD118" s="115"/>
      <c r="BE118" s="115">
        <f>IF(ISNUMBER(AU118),AU118,0)+IF(ISNUMBER(AZ118),AZ118,0)</f>
        <v>65085</v>
      </c>
      <c r="BF118" s="115"/>
      <c r="BG118" s="115"/>
      <c r="BH118" s="115"/>
      <c r="BI118" s="115"/>
      <c r="BJ118" s="115">
        <v>65085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f>IF(ISNUMBER(BJ118),BJ118,0)+IF(ISNUMBER(BO118),BO118,0)</f>
        <v>65085</v>
      </c>
      <c r="BU118" s="115"/>
      <c r="BV118" s="115"/>
      <c r="BW118" s="115"/>
      <c r="BX118" s="115"/>
    </row>
    <row r="119" spans="1:76" s="99" customFormat="1" ht="30" customHeight="1" x14ac:dyDescent="0.2">
      <c r="A119" s="89">
        <v>0</v>
      </c>
      <c r="B119" s="90"/>
      <c r="C119" s="90"/>
      <c r="D119" s="114" t="s">
        <v>194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181</v>
      </c>
      <c r="R119" s="36"/>
      <c r="S119" s="36"/>
      <c r="T119" s="36"/>
      <c r="U119" s="36"/>
      <c r="V119" s="114" t="s">
        <v>195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5">
        <v>0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f>IF(ISNUMBER(AF119),AF119,0)+IF(ISNUMBER(AK119),AK119,0)</f>
        <v>0</v>
      </c>
      <c r="AQ119" s="115"/>
      <c r="AR119" s="115"/>
      <c r="AS119" s="115"/>
      <c r="AT119" s="115"/>
      <c r="AU119" s="115">
        <v>28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f>IF(ISNUMBER(AU119),AU119,0)+IF(ISNUMBER(AZ119),AZ119,0)</f>
        <v>28</v>
      </c>
      <c r="BF119" s="115"/>
      <c r="BG119" s="115"/>
      <c r="BH119" s="115"/>
      <c r="BI119" s="115"/>
      <c r="BJ119" s="115">
        <v>0</v>
      </c>
      <c r="BK119" s="115"/>
      <c r="BL119" s="115"/>
      <c r="BM119" s="115"/>
      <c r="BN119" s="115"/>
      <c r="BO119" s="115">
        <v>0</v>
      </c>
      <c r="BP119" s="115"/>
      <c r="BQ119" s="115"/>
      <c r="BR119" s="115"/>
      <c r="BS119" s="115"/>
      <c r="BT119" s="115">
        <f>IF(ISNUMBER(BJ119),BJ119,0)+IF(ISNUMBER(BO119),BO119,0)</f>
        <v>0</v>
      </c>
      <c r="BU119" s="115"/>
      <c r="BV119" s="115"/>
      <c r="BW119" s="115"/>
      <c r="BX119" s="115"/>
    </row>
    <row r="120" spans="1:76" s="6" customFormat="1" ht="15" customHeight="1" x14ac:dyDescent="0.2">
      <c r="A120" s="87">
        <v>0</v>
      </c>
      <c r="B120" s="85"/>
      <c r="C120" s="85"/>
      <c r="D120" s="113" t="s">
        <v>196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111"/>
      <c r="R120" s="111"/>
      <c r="S120" s="111"/>
      <c r="T120" s="111"/>
      <c r="U120" s="111"/>
      <c r="V120" s="113"/>
      <c r="W120" s="101"/>
      <c r="X120" s="101"/>
      <c r="Y120" s="101"/>
      <c r="Z120" s="101"/>
      <c r="AA120" s="101"/>
      <c r="AB120" s="101"/>
      <c r="AC120" s="101"/>
      <c r="AD120" s="101"/>
      <c r="AE120" s="10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>
        <f>IF(ISNUMBER(AF120),AF120,0)+IF(ISNUMBER(AK120),AK120,0)</f>
        <v>0</v>
      </c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>
        <f>IF(ISNUMBER(AU120),AU120,0)+IF(ISNUMBER(AZ120),AZ120,0)</f>
        <v>0</v>
      </c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>
        <f>IF(ISNUMBER(BJ120),BJ120,0)+IF(ISNUMBER(BO120),BO120,0)</f>
        <v>0</v>
      </c>
      <c r="BU120" s="112"/>
      <c r="BV120" s="112"/>
      <c r="BW120" s="112"/>
      <c r="BX120" s="112"/>
    </row>
    <row r="121" spans="1:76" s="99" customFormat="1" ht="57" customHeight="1" x14ac:dyDescent="0.2">
      <c r="A121" s="89">
        <v>0</v>
      </c>
      <c r="B121" s="90"/>
      <c r="C121" s="90"/>
      <c r="D121" s="114" t="s">
        <v>197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191</v>
      </c>
      <c r="R121" s="36"/>
      <c r="S121" s="36"/>
      <c r="T121" s="36"/>
      <c r="U121" s="36"/>
      <c r="V121" s="114" t="s">
        <v>195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0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f>IF(ISNUMBER(AF121),AF121,0)+IF(ISNUMBER(AK121),AK121,0)</f>
        <v>0</v>
      </c>
      <c r="AQ121" s="115"/>
      <c r="AR121" s="115"/>
      <c r="AS121" s="115"/>
      <c r="AT121" s="115"/>
      <c r="AU121" s="115">
        <v>3273.92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f>IF(ISNUMBER(AU121),AU121,0)+IF(ISNUMBER(AZ121),AZ121,0)</f>
        <v>3273.92</v>
      </c>
      <c r="BF121" s="115"/>
      <c r="BG121" s="115"/>
      <c r="BH121" s="115"/>
      <c r="BI121" s="115"/>
      <c r="BJ121" s="115">
        <v>3273.92</v>
      </c>
      <c r="BK121" s="115"/>
      <c r="BL121" s="115"/>
      <c r="BM121" s="115"/>
      <c r="BN121" s="115"/>
      <c r="BO121" s="115">
        <v>0</v>
      </c>
      <c r="BP121" s="115"/>
      <c r="BQ121" s="115"/>
      <c r="BR121" s="115"/>
      <c r="BS121" s="115"/>
      <c r="BT121" s="115">
        <f>IF(ISNUMBER(BJ121),BJ121,0)+IF(ISNUMBER(BO121),BO121,0)</f>
        <v>3273.92</v>
      </c>
      <c r="BU121" s="115"/>
      <c r="BV121" s="115"/>
      <c r="BW121" s="115"/>
      <c r="BX121" s="115"/>
    </row>
    <row r="122" spans="1:76" s="6" customFormat="1" ht="15" customHeight="1" x14ac:dyDescent="0.2">
      <c r="A122" s="87">
        <v>0</v>
      </c>
      <c r="B122" s="85"/>
      <c r="C122" s="85"/>
      <c r="D122" s="113" t="s">
        <v>198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1"/>
      <c r="R122" s="111"/>
      <c r="S122" s="111"/>
      <c r="T122" s="111"/>
      <c r="U122" s="111"/>
      <c r="V122" s="113"/>
      <c r="W122" s="101"/>
      <c r="X122" s="101"/>
      <c r="Y122" s="101"/>
      <c r="Z122" s="101"/>
      <c r="AA122" s="101"/>
      <c r="AB122" s="101"/>
      <c r="AC122" s="101"/>
      <c r="AD122" s="101"/>
      <c r="AE122" s="102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>
        <f>IF(ISNUMBER(AF122),AF122,0)+IF(ISNUMBER(AK122),AK122,0)</f>
        <v>0</v>
      </c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>
        <f>IF(ISNUMBER(AU122),AU122,0)+IF(ISNUMBER(AZ122),AZ122,0)</f>
        <v>0</v>
      </c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112"/>
      <c r="BT122" s="112">
        <f>IF(ISNUMBER(BJ122),BJ122,0)+IF(ISNUMBER(BO122),BO122,0)</f>
        <v>0</v>
      </c>
      <c r="BU122" s="112"/>
      <c r="BV122" s="112"/>
      <c r="BW122" s="112"/>
      <c r="BX122" s="112"/>
    </row>
    <row r="123" spans="1:76" s="99" customFormat="1" ht="99.75" customHeight="1" x14ac:dyDescent="0.2">
      <c r="A123" s="89">
        <v>0</v>
      </c>
      <c r="B123" s="90"/>
      <c r="C123" s="90"/>
      <c r="D123" s="114" t="s">
        <v>199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200</v>
      </c>
      <c r="R123" s="36"/>
      <c r="S123" s="36"/>
      <c r="T123" s="36"/>
      <c r="U123" s="36"/>
      <c r="V123" s="114" t="s">
        <v>195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0</v>
      </c>
      <c r="AG123" s="115"/>
      <c r="AH123" s="115"/>
      <c r="AI123" s="115"/>
      <c r="AJ123" s="115"/>
      <c r="AK123" s="115">
        <v>0</v>
      </c>
      <c r="AL123" s="115"/>
      <c r="AM123" s="115"/>
      <c r="AN123" s="115"/>
      <c r="AO123" s="115"/>
      <c r="AP123" s="115">
        <f>IF(ISNUMBER(AF123),AF123,0)+IF(ISNUMBER(AK123),AK123,0)</f>
        <v>0</v>
      </c>
      <c r="AQ123" s="115"/>
      <c r="AR123" s="115"/>
      <c r="AS123" s="115"/>
      <c r="AT123" s="115"/>
      <c r="AU123" s="115">
        <v>100</v>
      </c>
      <c r="AV123" s="115"/>
      <c r="AW123" s="115"/>
      <c r="AX123" s="115"/>
      <c r="AY123" s="115"/>
      <c r="AZ123" s="115">
        <v>0</v>
      </c>
      <c r="BA123" s="115"/>
      <c r="BB123" s="115"/>
      <c r="BC123" s="115"/>
      <c r="BD123" s="115"/>
      <c r="BE123" s="115">
        <f>IF(ISNUMBER(AU123),AU123,0)+IF(ISNUMBER(AZ123),AZ123,0)</f>
        <v>100</v>
      </c>
      <c r="BF123" s="115"/>
      <c r="BG123" s="115"/>
      <c r="BH123" s="115"/>
      <c r="BI123" s="115"/>
      <c r="BJ123" s="115">
        <v>100</v>
      </c>
      <c r="BK123" s="115"/>
      <c r="BL123" s="115"/>
      <c r="BM123" s="115"/>
      <c r="BN123" s="115"/>
      <c r="BO123" s="115">
        <v>0</v>
      </c>
      <c r="BP123" s="115"/>
      <c r="BQ123" s="115"/>
      <c r="BR123" s="115"/>
      <c r="BS123" s="115"/>
      <c r="BT123" s="115">
        <f>IF(ISNUMBER(BJ123),BJ123,0)+IF(ISNUMBER(BO123),BO123,0)</f>
        <v>100</v>
      </c>
      <c r="BU123" s="115"/>
      <c r="BV123" s="115"/>
      <c r="BW123" s="115"/>
      <c r="BX123" s="115"/>
    </row>
    <row r="125" spans="1:76" ht="14.25" customHeight="1" x14ac:dyDescent="0.2">
      <c r="A125" s="42" t="s">
        <v>251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</row>
    <row r="126" spans="1:76" ht="23.1" customHeight="1" x14ac:dyDescent="0.2">
      <c r="A126" s="61" t="s">
        <v>6</v>
      </c>
      <c r="B126" s="62"/>
      <c r="C126" s="62"/>
      <c r="D126" s="36" t="s">
        <v>9</v>
      </c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 t="s">
        <v>8</v>
      </c>
      <c r="R126" s="36"/>
      <c r="S126" s="36"/>
      <c r="T126" s="36"/>
      <c r="U126" s="36"/>
      <c r="V126" s="36" t="s">
        <v>7</v>
      </c>
      <c r="W126" s="36"/>
      <c r="X126" s="36"/>
      <c r="Y126" s="36"/>
      <c r="Z126" s="36"/>
      <c r="AA126" s="36"/>
      <c r="AB126" s="36"/>
      <c r="AC126" s="36"/>
      <c r="AD126" s="36"/>
      <c r="AE126" s="36"/>
      <c r="AF126" s="30" t="s">
        <v>242</v>
      </c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2"/>
      <c r="AU126" s="30" t="s">
        <v>247</v>
      </c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2"/>
    </row>
    <row r="127" spans="1:76" ht="28.5" customHeight="1" x14ac:dyDescent="0.2">
      <c r="A127" s="64"/>
      <c r="B127" s="65"/>
      <c r="C127" s="65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 t="s">
        <v>4</v>
      </c>
      <c r="AG127" s="36"/>
      <c r="AH127" s="36"/>
      <c r="AI127" s="36"/>
      <c r="AJ127" s="36"/>
      <c r="AK127" s="36" t="s">
        <v>3</v>
      </c>
      <c r="AL127" s="36"/>
      <c r="AM127" s="36"/>
      <c r="AN127" s="36"/>
      <c r="AO127" s="36"/>
      <c r="AP127" s="36" t="s">
        <v>123</v>
      </c>
      <c r="AQ127" s="36"/>
      <c r="AR127" s="36"/>
      <c r="AS127" s="36"/>
      <c r="AT127" s="36"/>
      <c r="AU127" s="36" t="s">
        <v>4</v>
      </c>
      <c r="AV127" s="36"/>
      <c r="AW127" s="36"/>
      <c r="AX127" s="36"/>
      <c r="AY127" s="36"/>
      <c r="AZ127" s="36" t="s">
        <v>3</v>
      </c>
      <c r="BA127" s="36"/>
      <c r="BB127" s="36"/>
      <c r="BC127" s="36"/>
      <c r="BD127" s="36"/>
      <c r="BE127" s="36" t="s">
        <v>90</v>
      </c>
      <c r="BF127" s="36"/>
      <c r="BG127" s="36"/>
      <c r="BH127" s="36"/>
      <c r="BI127" s="36"/>
    </row>
    <row r="128" spans="1:76" ht="15" customHeight="1" x14ac:dyDescent="0.2">
      <c r="A128" s="30">
        <v>1</v>
      </c>
      <c r="B128" s="31"/>
      <c r="C128" s="31"/>
      <c r="D128" s="36">
        <v>2</v>
      </c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>
        <v>3</v>
      </c>
      <c r="R128" s="36"/>
      <c r="S128" s="36"/>
      <c r="T128" s="36"/>
      <c r="U128" s="36"/>
      <c r="V128" s="36">
        <v>4</v>
      </c>
      <c r="W128" s="36"/>
      <c r="X128" s="36"/>
      <c r="Y128" s="36"/>
      <c r="Z128" s="36"/>
      <c r="AA128" s="36"/>
      <c r="AB128" s="36"/>
      <c r="AC128" s="36"/>
      <c r="AD128" s="36"/>
      <c r="AE128" s="36"/>
      <c r="AF128" s="36">
        <v>5</v>
      </c>
      <c r="AG128" s="36"/>
      <c r="AH128" s="36"/>
      <c r="AI128" s="36"/>
      <c r="AJ128" s="36"/>
      <c r="AK128" s="36">
        <v>6</v>
      </c>
      <c r="AL128" s="36"/>
      <c r="AM128" s="36"/>
      <c r="AN128" s="36"/>
      <c r="AO128" s="36"/>
      <c r="AP128" s="36">
        <v>7</v>
      </c>
      <c r="AQ128" s="36"/>
      <c r="AR128" s="36"/>
      <c r="AS128" s="36"/>
      <c r="AT128" s="36"/>
      <c r="AU128" s="36">
        <v>8</v>
      </c>
      <c r="AV128" s="36"/>
      <c r="AW128" s="36"/>
      <c r="AX128" s="36"/>
      <c r="AY128" s="36"/>
      <c r="AZ128" s="36">
        <v>9</v>
      </c>
      <c r="BA128" s="36"/>
      <c r="BB128" s="36"/>
      <c r="BC128" s="36"/>
      <c r="BD128" s="36"/>
      <c r="BE128" s="36">
        <v>10</v>
      </c>
      <c r="BF128" s="36"/>
      <c r="BG128" s="36"/>
      <c r="BH128" s="36"/>
      <c r="BI128" s="36"/>
    </row>
    <row r="129" spans="1:79" ht="15.75" hidden="1" customHeight="1" x14ac:dyDescent="0.2">
      <c r="A129" s="33" t="s">
        <v>154</v>
      </c>
      <c r="B129" s="34"/>
      <c r="C129" s="34"/>
      <c r="D129" s="36" t="s">
        <v>57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 t="s">
        <v>70</v>
      </c>
      <c r="R129" s="36"/>
      <c r="S129" s="36"/>
      <c r="T129" s="36"/>
      <c r="U129" s="36"/>
      <c r="V129" s="36" t="s">
        <v>71</v>
      </c>
      <c r="W129" s="36"/>
      <c r="X129" s="36"/>
      <c r="Y129" s="36"/>
      <c r="Z129" s="36"/>
      <c r="AA129" s="36"/>
      <c r="AB129" s="36"/>
      <c r="AC129" s="36"/>
      <c r="AD129" s="36"/>
      <c r="AE129" s="36"/>
      <c r="AF129" s="38" t="s">
        <v>107</v>
      </c>
      <c r="AG129" s="38"/>
      <c r="AH129" s="38"/>
      <c r="AI129" s="38"/>
      <c r="AJ129" s="38"/>
      <c r="AK129" s="37" t="s">
        <v>108</v>
      </c>
      <c r="AL129" s="37"/>
      <c r="AM129" s="37"/>
      <c r="AN129" s="37"/>
      <c r="AO129" s="37"/>
      <c r="AP129" s="44" t="s">
        <v>122</v>
      </c>
      <c r="AQ129" s="44"/>
      <c r="AR129" s="44"/>
      <c r="AS129" s="44"/>
      <c r="AT129" s="44"/>
      <c r="AU129" s="38" t="s">
        <v>109</v>
      </c>
      <c r="AV129" s="38"/>
      <c r="AW129" s="38"/>
      <c r="AX129" s="38"/>
      <c r="AY129" s="38"/>
      <c r="AZ129" s="37" t="s">
        <v>110</v>
      </c>
      <c r="BA129" s="37"/>
      <c r="BB129" s="37"/>
      <c r="BC129" s="37"/>
      <c r="BD129" s="37"/>
      <c r="BE129" s="44" t="s">
        <v>122</v>
      </c>
      <c r="BF129" s="44"/>
      <c r="BG129" s="44"/>
      <c r="BH129" s="44"/>
      <c r="BI129" s="44"/>
      <c r="CA129" t="s">
        <v>39</v>
      </c>
    </row>
    <row r="130" spans="1:79" s="6" customFormat="1" ht="14.25" x14ac:dyDescent="0.2">
      <c r="A130" s="87">
        <v>0</v>
      </c>
      <c r="B130" s="85"/>
      <c r="C130" s="85"/>
      <c r="D130" s="111" t="s">
        <v>179</v>
      </c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>
        <f>IF(ISNUMBER(AF130),AF130,0)+IF(ISNUMBER(AK130),AK130,0)</f>
        <v>0</v>
      </c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>
        <f>IF(ISNUMBER(AU130),AU130,0)+IF(ISNUMBER(AZ130),AZ130,0)</f>
        <v>0</v>
      </c>
      <c r="BF130" s="112"/>
      <c r="BG130" s="112"/>
      <c r="BH130" s="112"/>
      <c r="BI130" s="112"/>
      <c r="CA130" s="6" t="s">
        <v>40</v>
      </c>
    </row>
    <row r="131" spans="1:79" s="99" customFormat="1" ht="42.75" customHeight="1" x14ac:dyDescent="0.2">
      <c r="A131" s="89">
        <v>0</v>
      </c>
      <c r="B131" s="90"/>
      <c r="C131" s="90"/>
      <c r="D131" s="114" t="s">
        <v>180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181</v>
      </c>
      <c r="R131" s="36"/>
      <c r="S131" s="36"/>
      <c r="T131" s="36"/>
      <c r="U131" s="36"/>
      <c r="V131" s="36" t="s">
        <v>182</v>
      </c>
      <c r="W131" s="36"/>
      <c r="X131" s="36"/>
      <c r="Y131" s="36"/>
      <c r="Z131" s="36"/>
      <c r="AA131" s="36"/>
      <c r="AB131" s="36"/>
      <c r="AC131" s="36"/>
      <c r="AD131" s="36"/>
      <c r="AE131" s="36"/>
      <c r="AF131" s="115">
        <v>94.75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f>IF(ISNUMBER(AF131),AF131,0)+IF(ISNUMBER(AK131),AK131,0)</f>
        <v>94.75</v>
      </c>
      <c r="AQ131" s="115"/>
      <c r="AR131" s="115"/>
      <c r="AS131" s="115"/>
      <c r="AT131" s="115"/>
      <c r="AU131" s="115">
        <v>94.75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f>IF(ISNUMBER(AU131),AU131,0)+IF(ISNUMBER(AZ131),AZ131,0)</f>
        <v>94.75</v>
      </c>
      <c r="BF131" s="115"/>
      <c r="BG131" s="115"/>
      <c r="BH131" s="115"/>
      <c r="BI131" s="115"/>
    </row>
    <row r="132" spans="1:79" s="99" customFormat="1" ht="45" customHeight="1" x14ac:dyDescent="0.2">
      <c r="A132" s="89">
        <v>0</v>
      </c>
      <c r="B132" s="90"/>
      <c r="C132" s="90"/>
      <c r="D132" s="114" t="s">
        <v>183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181</v>
      </c>
      <c r="R132" s="36"/>
      <c r="S132" s="36"/>
      <c r="T132" s="36"/>
      <c r="U132" s="36"/>
      <c r="V132" s="114" t="s">
        <v>184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1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f>IF(ISNUMBER(AF132),AF132,0)+IF(ISNUMBER(AK132),AK132,0)</f>
        <v>1</v>
      </c>
      <c r="AQ132" s="115"/>
      <c r="AR132" s="115"/>
      <c r="AS132" s="115"/>
      <c r="AT132" s="115"/>
      <c r="AU132" s="115">
        <v>1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f>IF(ISNUMBER(AU132),AU132,0)+IF(ISNUMBER(AZ132),AZ132,0)</f>
        <v>1</v>
      </c>
      <c r="BF132" s="115"/>
      <c r="BG132" s="115"/>
      <c r="BH132" s="115"/>
      <c r="BI132" s="115"/>
    </row>
    <row r="133" spans="1:79" s="99" customFormat="1" ht="45" customHeight="1" x14ac:dyDescent="0.2">
      <c r="A133" s="89">
        <v>0</v>
      </c>
      <c r="B133" s="90"/>
      <c r="C133" s="90"/>
      <c r="D133" s="114" t="s">
        <v>185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186</v>
      </c>
      <c r="R133" s="36"/>
      <c r="S133" s="36"/>
      <c r="T133" s="36"/>
      <c r="U133" s="36"/>
      <c r="V133" s="114" t="s">
        <v>187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0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f>IF(ISNUMBER(AF133),AF133,0)+IF(ISNUMBER(AK133),AK133,0)</f>
        <v>0</v>
      </c>
      <c r="AQ133" s="115"/>
      <c r="AR133" s="115"/>
      <c r="AS133" s="115"/>
      <c r="AT133" s="115"/>
      <c r="AU133" s="115">
        <v>0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f>IF(ISNUMBER(AU133),AU133,0)+IF(ISNUMBER(AZ133),AZ133,0)</f>
        <v>0</v>
      </c>
      <c r="BF133" s="115"/>
      <c r="BG133" s="115"/>
      <c r="BH133" s="115"/>
      <c r="BI133" s="115"/>
    </row>
    <row r="134" spans="1:79" s="6" customFormat="1" ht="14.25" x14ac:dyDescent="0.2">
      <c r="A134" s="87">
        <v>0</v>
      </c>
      <c r="B134" s="85"/>
      <c r="C134" s="85"/>
      <c r="D134" s="113" t="s">
        <v>188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  <c r="Q134" s="111"/>
      <c r="R134" s="111"/>
      <c r="S134" s="111"/>
      <c r="T134" s="111"/>
      <c r="U134" s="111"/>
      <c r="V134" s="113"/>
      <c r="W134" s="101"/>
      <c r="X134" s="101"/>
      <c r="Y134" s="101"/>
      <c r="Z134" s="101"/>
      <c r="AA134" s="101"/>
      <c r="AB134" s="101"/>
      <c r="AC134" s="101"/>
      <c r="AD134" s="101"/>
      <c r="AE134" s="10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>
        <f>IF(ISNUMBER(AF134),AF134,0)+IF(ISNUMBER(AK134),AK134,0)</f>
        <v>0</v>
      </c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>
        <f>IF(ISNUMBER(AU134),AU134,0)+IF(ISNUMBER(AZ134),AZ134,0)</f>
        <v>0</v>
      </c>
      <c r="BF134" s="112"/>
      <c r="BG134" s="112"/>
      <c r="BH134" s="112"/>
      <c r="BI134" s="112"/>
    </row>
    <row r="135" spans="1:79" s="6" customFormat="1" ht="28.5" customHeight="1" x14ac:dyDescent="0.2">
      <c r="A135" s="87">
        <v>0</v>
      </c>
      <c r="B135" s="85"/>
      <c r="C135" s="85"/>
      <c r="D135" s="113" t="s">
        <v>189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>
        <v>116224</v>
      </c>
      <c r="AG135" s="112"/>
      <c r="AH135" s="112"/>
      <c r="AI135" s="112"/>
      <c r="AJ135" s="112"/>
      <c r="AK135" s="112">
        <v>0</v>
      </c>
      <c r="AL135" s="112"/>
      <c r="AM135" s="112"/>
      <c r="AN135" s="112"/>
      <c r="AO135" s="112"/>
      <c r="AP135" s="112">
        <f>IF(ISNUMBER(AF135),AF135,0)+IF(ISNUMBER(AK135),AK135,0)</f>
        <v>116224</v>
      </c>
      <c r="AQ135" s="112"/>
      <c r="AR135" s="112"/>
      <c r="AS135" s="112"/>
      <c r="AT135" s="112"/>
      <c r="AU135" s="112">
        <v>116224</v>
      </c>
      <c r="AV135" s="112"/>
      <c r="AW135" s="112"/>
      <c r="AX135" s="112"/>
      <c r="AY135" s="112"/>
      <c r="AZ135" s="112">
        <v>0</v>
      </c>
      <c r="BA135" s="112"/>
      <c r="BB135" s="112"/>
      <c r="BC135" s="112"/>
      <c r="BD135" s="112"/>
      <c r="BE135" s="112">
        <f>IF(ISNUMBER(AU135),AU135,0)+IF(ISNUMBER(AZ135),AZ135,0)</f>
        <v>116224</v>
      </c>
      <c r="BF135" s="112"/>
      <c r="BG135" s="112"/>
      <c r="BH135" s="112"/>
      <c r="BI135" s="112"/>
    </row>
    <row r="136" spans="1:79" s="99" customFormat="1" ht="14.25" customHeight="1" x14ac:dyDescent="0.2">
      <c r="A136" s="89">
        <v>0</v>
      </c>
      <c r="B136" s="90"/>
      <c r="C136" s="90"/>
      <c r="D136" s="114" t="s">
        <v>190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191</v>
      </c>
      <c r="R136" s="36"/>
      <c r="S136" s="36"/>
      <c r="T136" s="36"/>
      <c r="U136" s="36"/>
      <c r="V136" s="114" t="s">
        <v>192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51139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f>IF(ISNUMBER(AF136),AF136,0)+IF(ISNUMBER(AK136),AK136,0)</f>
        <v>51139</v>
      </c>
      <c r="AQ136" s="115"/>
      <c r="AR136" s="115"/>
      <c r="AS136" s="115"/>
      <c r="AT136" s="115"/>
      <c r="AU136" s="115">
        <v>51139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f>IF(ISNUMBER(AU136),AU136,0)+IF(ISNUMBER(AZ136),AZ136,0)</f>
        <v>51139</v>
      </c>
      <c r="BF136" s="115"/>
      <c r="BG136" s="115"/>
      <c r="BH136" s="115"/>
      <c r="BI136" s="115"/>
    </row>
    <row r="137" spans="1:79" s="99" customFormat="1" ht="15" customHeight="1" x14ac:dyDescent="0.2">
      <c r="A137" s="89">
        <v>0</v>
      </c>
      <c r="B137" s="90"/>
      <c r="C137" s="90"/>
      <c r="D137" s="114" t="s">
        <v>193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191</v>
      </c>
      <c r="R137" s="36"/>
      <c r="S137" s="36"/>
      <c r="T137" s="36"/>
      <c r="U137" s="36"/>
      <c r="V137" s="114" t="s">
        <v>192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65085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f>IF(ISNUMBER(AF137),AF137,0)+IF(ISNUMBER(AK137),AK137,0)</f>
        <v>65085</v>
      </c>
      <c r="AQ137" s="115"/>
      <c r="AR137" s="115"/>
      <c r="AS137" s="115"/>
      <c r="AT137" s="115"/>
      <c r="AU137" s="115">
        <v>65085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f>IF(ISNUMBER(AU137),AU137,0)+IF(ISNUMBER(AZ137),AZ137,0)</f>
        <v>65085</v>
      </c>
      <c r="BF137" s="115"/>
      <c r="BG137" s="115"/>
      <c r="BH137" s="115"/>
      <c r="BI137" s="115"/>
    </row>
    <row r="138" spans="1:79" s="99" customFormat="1" ht="30" customHeight="1" x14ac:dyDescent="0.2">
      <c r="A138" s="89">
        <v>0</v>
      </c>
      <c r="B138" s="90"/>
      <c r="C138" s="90"/>
      <c r="D138" s="114" t="s">
        <v>194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181</v>
      </c>
      <c r="R138" s="36"/>
      <c r="S138" s="36"/>
      <c r="T138" s="36"/>
      <c r="U138" s="36"/>
      <c r="V138" s="114" t="s">
        <v>195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0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f>IF(ISNUMBER(AF138),AF138,0)+IF(ISNUMBER(AK138),AK138,0)</f>
        <v>0</v>
      </c>
      <c r="AQ138" s="115"/>
      <c r="AR138" s="115"/>
      <c r="AS138" s="115"/>
      <c r="AT138" s="115"/>
      <c r="AU138" s="115">
        <v>0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f>IF(ISNUMBER(AU138),AU138,0)+IF(ISNUMBER(AZ138),AZ138,0)</f>
        <v>0</v>
      </c>
      <c r="BF138" s="115"/>
      <c r="BG138" s="115"/>
      <c r="BH138" s="115"/>
      <c r="BI138" s="115"/>
    </row>
    <row r="139" spans="1:79" s="6" customFormat="1" ht="14.25" x14ac:dyDescent="0.2">
      <c r="A139" s="87">
        <v>0</v>
      </c>
      <c r="B139" s="85"/>
      <c r="C139" s="85"/>
      <c r="D139" s="113" t="s">
        <v>196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>
        <f>IF(ISNUMBER(AF139),AF139,0)+IF(ISNUMBER(AK139),AK139,0)</f>
        <v>0</v>
      </c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>
        <f>IF(ISNUMBER(AU139),AU139,0)+IF(ISNUMBER(AZ139),AZ139,0)</f>
        <v>0</v>
      </c>
      <c r="BF139" s="112"/>
      <c r="BG139" s="112"/>
      <c r="BH139" s="112"/>
      <c r="BI139" s="112"/>
    </row>
    <row r="140" spans="1:79" s="99" customFormat="1" ht="57" customHeight="1" x14ac:dyDescent="0.2">
      <c r="A140" s="89">
        <v>0</v>
      </c>
      <c r="B140" s="90"/>
      <c r="C140" s="90"/>
      <c r="D140" s="114" t="s">
        <v>197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191</v>
      </c>
      <c r="R140" s="36"/>
      <c r="S140" s="36"/>
      <c r="T140" s="36"/>
      <c r="U140" s="36"/>
      <c r="V140" s="114" t="s">
        <v>195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3273.92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f>IF(ISNUMBER(AF140),AF140,0)+IF(ISNUMBER(AK140),AK140,0)</f>
        <v>3273.92</v>
      </c>
      <c r="AQ140" s="115"/>
      <c r="AR140" s="115"/>
      <c r="AS140" s="115"/>
      <c r="AT140" s="115"/>
      <c r="AU140" s="115">
        <v>3273.92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f>IF(ISNUMBER(AU140),AU140,0)+IF(ISNUMBER(AZ140),AZ140,0)</f>
        <v>3273.92</v>
      </c>
      <c r="BF140" s="115"/>
      <c r="BG140" s="115"/>
      <c r="BH140" s="115"/>
      <c r="BI140" s="115"/>
    </row>
    <row r="141" spans="1:79" s="6" customFormat="1" ht="14.25" x14ac:dyDescent="0.2">
      <c r="A141" s="87">
        <v>0</v>
      </c>
      <c r="B141" s="85"/>
      <c r="C141" s="85"/>
      <c r="D141" s="113" t="s">
        <v>198</v>
      </c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2"/>
      <c r="Q141" s="111"/>
      <c r="R141" s="111"/>
      <c r="S141" s="111"/>
      <c r="T141" s="111"/>
      <c r="U141" s="111"/>
      <c r="V141" s="113"/>
      <c r="W141" s="101"/>
      <c r="X141" s="101"/>
      <c r="Y141" s="101"/>
      <c r="Z141" s="101"/>
      <c r="AA141" s="101"/>
      <c r="AB141" s="101"/>
      <c r="AC141" s="101"/>
      <c r="AD141" s="101"/>
      <c r="AE141" s="10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>
        <f>IF(ISNUMBER(AF141),AF141,0)+IF(ISNUMBER(AK141),AK141,0)</f>
        <v>0</v>
      </c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>
        <f>IF(ISNUMBER(AU141),AU141,0)+IF(ISNUMBER(AZ141),AZ141,0)</f>
        <v>0</v>
      </c>
      <c r="BF141" s="112"/>
      <c r="BG141" s="112"/>
      <c r="BH141" s="112"/>
      <c r="BI141" s="112"/>
    </row>
    <row r="142" spans="1:79" s="99" customFormat="1" ht="99.75" customHeight="1" x14ac:dyDescent="0.2">
      <c r="A142" s="89">
        <v>0</v>
      </c>
      <c r="B142" s="90"/>
      <c r="C142" s="90"/>
      <c r="D142" s="114" t="s">
        <v>199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200</v>
      </c>
      <c r="R142" s="36"/>
      <c r="S142" s="36"/>
      <c r="T142" s="36"/>
      <c r="U142" s="36"/>
      <c r="V142" s="114" t="s">
        <v>195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100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f>IF(ISNUMBER(AF142),AF142,0)+IF(ISNUMBER(AK142),AK142,0)</f>
        <v>100</v>
      </c>
      <c r="AQ142" s="115"/>
      <c r="AR142" s="115"/>
      <c r="AS142" s="115"/>
      <c r="AT142" s="115"/>
      <c r="AU142" s="115">
        <v>100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f>IF(ISNUMBER(AU142),AU142,0)+IF(ISNUMBER(AZ142),AZ142,0)</f>
        <v>100</v>
      </c>
      <c r="BF142" s="115"/>
      <c r="BG142" s="115"/>
      <c r="BH142" s="115"/>
      <c r="BI142" s="115"/>
    </row>
    <row r="144" spans="1:79" ht="14.25" customHeight="1" x14ac:dyDescent="0.2">
      <c r="A144" s="42" t="s">
        <v>124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15" customHeight="1" x14ac:dyDescent="0.2">
      <c r="A145" s="53" t="s">
        <v>220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</row>
    <row r="146" spans="1:79" ht="12.95" customHeight="1" x14ac:dyDescent="0.2">
      <c r="A146" s="61" t="s">
        <v>19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3"/>
      <c r="U146" s="36" t="s">
        <v>221</v>
      </c>
      <c r="V146" s="36"/>
      <c r="W146" s="36"/>
      <c r="X146" s="36"/>
      <c r="Y146" s="36"/>
      <c r="Z146" s="36"/>
      <c r="AA146" s="36"/>
      <c r="AB146" s="36"/>
      <c r="AC146" s="36"/>
      <c r="AD146" s="36"/>
      <c r="AE146" s="36" t="s">
        <v>224</v>
      </c>
      <c r="AF146" s="36"/>
      <c r="AG146" s="36"/>
      <c r="AH146" s="36"/>
      <c r="AI146" s="36"/>
      <c r="AJ146" s="36"/>
      <c r="AK146" s="36"/>
      <c r="AL146" s="36"/>
      <c r="AM146" s="36"/>
      <c r="AN146" s="36"/>
      <c r="AO146" s="36" t="s">
        <v>231</v>
      </c>
      <c r="AP146" s="36"/>
      <c r="AQ146" s="36"/>
      <c r="AR146" s="36"/>
      <c r="AS146" s="36"/>
      <c r="AT146" s="36"/>
      <c r="AU146" s="36"/>
      <c r="AV146" s="36"/>
      <c r="AW146" s="36"/>
      <c r="AX146" s="36"/>
      <c r="AY146" s="36" t="s">
        <v>242</v>
      </c>
      <c r="AZ146" s="36"/>
      <c r="BA146" s="36"/>
      <c r="BB146" s="36"/>
      <c r="BC146" s="36"/>
      <c r="BD146" s="36"/>
      <c r="BE146" s="36"/>
      <c r="BF146" s="36"/>
      <c r="BG146" s="36"/>
      <c r="BH146" s="36"/>
      <c r="BI146" s="36" t="s">
        <v>247</v>
      </c>
      <c r="BJ146" s="36"/>
      <c r="BK146" s="36"/>
      <c r="BL146" s="36"/>
      <c r="BM146" s="36"/>
      <c r="BN146" s="36"/>
      <c r="BO146" s="36"/>
      <c r="BP146" s="36"/>
      <c r="BQ146" s="36"/>
      <c r="BR146" s="36"/>
    </row>
    <row r="147" spans="1:79" ht="30" customHeight="1" x14ac:dyDescent="0.2">
      <c r="A147" s="64"/>
      <c r="B147" s="65"/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6"/>
      <c r="U147" s="36" t="s">
        <v>4</v>
      </c>
      <c r="V147" s="36"/>
      <c r="W147" s="36"/>
      <c r="X147" s="36"/>
      <c r="Y147" s="36"/>
      <c r="Z147" s="36" t="s">
        <v>3</v>
      </c>
      <c r="AA147" s="36"/>
      <c r="AB147" s="36"/>
      <c r="AC147" s="36"/>
      <c r="AD147" s="36"/>
      <c r="AE147" s="36" t="s">
        <v>4</v>
      </c>
      <c r="AF147" s="36"/>
      <c r="AG147" s="36"/>
      <c r="AH147" s="36"/>
      <c r="AI147" s="36"/>
      <c r="AJ147" s="36" t="s">
        <v>3</v>
      </c>
      <c r="AK147" s="36"/>
      <c r="AL147" s="36"/>
      <c r="AM147" s="36"/>
      <c r="AN147" s="36"/>
      <c r="AO147" s="36" t="s">
        <v>4</v>
      </c>
      <c r="AP147" s="36"/>
      <c r="AQ147" s="36"/>
      <c r="AR147" s="36"/>
      <c r="AS147" s="36"/>
      <c r="AT147" s="36" t="s">
        <v>3</v>
      </c>
      <c r="AU147" s="36"/>
      <c r="AV147" s="36"/>
      <c r="AW147" s="36"/>
      <c r="AX147" s="36"/>
      <c r="AY147" s="36" t="s">
        <v>4</v>
      </c>
      <c r="AZ147" s="36"/>
      <c r="BA147" s="36"/>
      <c r="BB147" s="36"/>
      <c r="BC147" s="36"/>
      <c r="BD147" s="36" t="s">
        <v>3</v>
      </c>
      <c r="BE147" s="36"/>
      <c r="BF147" s="36"/>
      <c r="BG147" s="36"/>
      <c r="BH147" s="36"/>
      <c r="BI147" s="36" t="s">
        <v>4</v>
      </c>
      <c r="BJ147" s="36"/>
      <c r="BK147" s="36"/>
      <c r="BL147" s="36"/>
      <c r="BM147" s="36"/>
      <c r="BN147" s="36" t="s">
        <v>3</v>
      </c>
      <c r="BO147" s="36"/>
      <c r="BP147" s="36"/>
      <c r="BQ147" s="36"/>
      <c r="BR147" s="36"/>
    </row>
    <row r="148" spans="1:79" ht="15" customHeight="1" x14ac:dyDescent="0.2">
      <c r="A148" s="30">
        <v>1</v>
      </c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  <c r="U148" s="36">
        <v>2</v>
      </c>
      <c r="V148" s="36"/>
      <c r="W148" s="36"/>
      <c r="X148" s="36"/>
      <c r="Y148" s="36"/>
      <c r="Z148" s="36">
        <v>3</v>
      </c>
      <c r="AA148" s="36"/>
      <c r="AB148" s="36"/>
      <c r="AC148" s="36"/>
      <c r="AD148" s="36"/>
      <c r="AE148" s="36">
        <v>4</v>
      </c>
      <c r="AF148" s="36"/>
      <c r="AG148" s="36"/>
      <c r="AH148" s="36"/>
      <c r="AI148" s="36"/>
      <c r="AJ148" s="36">
        <v>5</v>
      </c>
      <c r="AK148" s="36"/>
      <c r="AL148" s="36"/>
      <c r="AM148" s="36"/>
      <c r="AN148" s="36"/>
      <c r="AO148" s="36">
        <v>6</v>
      </c>
      <c r="AP148" s="36"/>
      <c r="AQ148" s="36"/>
      <c r="AR148" s="36"/>
      <c r="AS148" s="36"/>
      <c r="AT148" s="36">
        <v>7</v>
      </c>
      <c r="AU148" s="36"/>
      <c r="AV148" s="36"/>
      <c r="AW148" s="36"/>
      <c r="AX148" s="36"/>
      <c r="AY148" s="36">
        <v>8</v>
      </c>
      <c r="AZ148" s="36"/>
      <c r="BA148" s="36"/>
      <c r="BB148" s="36"/>
      <c r="BC148" s="36"/>
      <c r="BD148" s="36">
        <v>9</v>
      </c>
      <c r="BE148" s="36"/>
      <c r="BF148" s="36"/>
      <c r="BG148" s="36"/>
      <c r="BH148" s="36"/>
      <c r="BI148" s="36">
        <v>10</v>
      </c>
      <c r="BJ148" s="36"/>
      <c r="BK148" s="36"/>
      <c r="BL148" s="36"/>
      <c r="BM148" s="36"/>
      <c r="BN148" s="36">
        <v>11</v>
      </c>
      <c r="BO148" s="36"/>
      <c r="BP148" s="36"/>
      <c r="BQ148" s="36"/>
      <c r="BR148" s="36"/>
    </row>
    <row r="149" spans="1:79" s="1" customFormat="1" ht="15.75" hidden="1" customHeight="1" x14ac:dyDescent="0.2">
      <c r="A149" s="33" t="s">
        <v>57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5"/>
      <c r="U149" s="38" t="s">
        <v>65</v>
      </c>
      <c r="V149" s="38"/>
      <c r="W149" s="38"/>
      <c r="X149" s="38"/>
      <c r="Y149" s="38"/>
      <c r="Z149" s="37" t="s">
        <v>66</v>
      </c>
      <c r="AA149" s="37"/>
      <c r="AB149" s="37"/>
      <c r="AC149" s="37"/>
      <c r="AD149" s="37"/>
      <c r="AE149" s="38" t="s">
        <v>67</v>
      </c>
      <c r="AF149" s="38"/>
      <c r="AG149" s="38"/>
      <c r="AH149" s="38"/>
      <c r="AI149" s="38"/>
      <c r="AJ149" s="37" t="s">
        <v>68</v>
      </c>
      <c r="AK149" s="37"/>
      <c r="AL149" s="37"/>
      <c r="AM149" s="37"/>
      <c r="AN149" s="37"/>
      <c r="AO149" s="38" t="s">
        <v>58</v>
      </c>
      <c r="AP149" s="38"/>
      <c r="AQ149" s="38"/>
      <c r="AR149" s="38"/>
      <c r="AS149" s="38"/>
      <c r="AT149" s="37" t="s">
        <v>59</v>
      </c>
      <c r="AU149" s="37"/>
      <c r="AV149" s="37"/>
      <c r="AW149" s="37"/>
      <c r="AX149" s="37"/>
      <c r="AY149" s="38" t="s">
        <v>60</v>
      </c>
      <c r="AZ149" s="38"/>
      <c r="BA149" s="38"/>
      <c r="BB149" s="38"/>
      <c r="BC149" s="38"/>
      <c r="BD149" s="37" t="s">
        <v>61</v>
      </c>
      <c r="BE149" s="37"/>
      <c r="BF149" s="37"/>
      <c r="BG149" s="37"/>
      <c r="BH149" s="37"/>
      <c r="BI149" s="38" t="s">
        <v>62</v>
      </c>
      <c r="BJ149" s="38"/>
      <c r="BK149" s="38"/>
      <c r="BL149" s="38"/>
      <c r="BM149" s="38"/>
      <c r="BN149" s="37" t="s">
        <v>63</v>
      </c>
      <c r="BO149" s="37"/>
      <c r="BP149" s="37"/>
      <c r="BQ149" s="37"/>
      <c r="BR149" s="37"/>
      <c r="CA149" t="s">
        <v>41</v>
      </c>
    </row>
    <row r="150" spans="1:79" s="6" customFormat="1" ht="12.75" customHeight="1" x14ac:dyDescent="0.2">
      <c r="A150" s="87" t="s">
        <v>147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V150" s="116"/>
      <c r="AW150" s="116"/>
      <c r="AX150" s="116"/>
      <c r="AY150" s="116"/>
      <c r="AZ150" s="116"/>
      <c r="BA150" s="116"/>
      <c r="BB150" s="116"/>
      <c r="BC150" s="116"/>
      <c r="BD150" s="116"/>
      <c r="BE150" s="116"/>
      <c r="BF150" s="116"/>
      <c r="BG150" s="116"/>
      <c r="BH150" s="116"/>
      <c r="BI150" s="116"/>
      <c r="BJ150" s="116"/>
      <c r="BK150" s="116"/>
      <c r="BL150" s="116"/>
      <c r="BM150" s="116"/>
      <c r="BN150" s="116"/>
      <c r="BO150" s="116"/>
      <c r="BP150" s="116"/>
      <c r="BQ150" s="116"/>
      <c r="BR150" s="116"/>
      <c r="CA150" s="6" t="s">
        <v>42</v>
      </c>
    </row>
    <row r="151" spans="1:79" s="99" customFormat="1" ht="38.25" customHeight="1" x14ac:dyDescent="0.2">
      <c r="A151" s="92" t="s">
        <v>201</v>
      </c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4"/>
      <c r="U151" s="117" t="s">
        <v>173</v>
      </c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 t="s">
        <v>173</v>
      </c>
      <c r="AF151" s="117"/>
      <c r="AG151" s="117"/>
      <c r="AH151" s="117"/>
      <c r="AI151" s="117"/>
      <c r="AJ151" s="117"/>
      <c r="AK151" s="117"/>
      <c r="AL151" s="117"/>
      <c r="AM151" s="117"/>
      <c r="AN151" s="117"/>
      <c r="AO151" s="117" t="s">
        <v>173</v>
      </c>
      <c r="AP151" s="117"/>
      <c r="AQ151" s="117"/>
      <c r="AR151" s="117"/>
      <c r="AS151" s="117"/>
      <c r="AT151" s="117"/>
      <c r="AU151" s="117"/>
      <c r="AV151" s="117"/>
      <c r="AW151" s="117"/>
      <c r="AX151" s="117"/>
      <c r="AY151" s="117" t="s">
        <v>173</v>
      </c>
      <c r="AZ151" s="117"/>
      <c r="BA151" s="117"/>
      <c r="BB151" s="117"/>
      <c r="BC151" s="117"/>
      <c r="BD151" s="117"/>
      <c r="BE151" s="117"/>
      <c r="BF151" s="117"/>
      <c r="BG151" s="117"/>
      <c r="BH151" s="117"/>
      <c r="BI151" s="117" t="s">
        <v>173</v>
      </c>
      <c r="BJ151" s="117"/>
      <c r="BK151" s="117"/>
      <c r="BL151" s="117"/>
      <c r="BM151" s="117"/>
      <c r="BN151" s="117"/>
      <c r="BO151" s="117"/>
      <c r="BP151" s="117"/>
      <c r="BQ151" s="117"/>
      <c r="BR151" s="117"/>
    </row>
    <row r="154" spans="1:79" ht="14.25" customHeight="1" x14ac:dyDescent="0.2">
      <c r="A154" s="42" t="s">
        <v>125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</row>
    <row r="155" spans="1:79" ht="15" customHeight="1" x14ac:dyDescent="0.2">
      <c r="A155" s="61" t="s">
        <v>6</v>
      </c>
      <c r="B155" s="62"/>
      <c r="C155" s="62"/>
      <c r="D155" s="61" t="s">
        <v>10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3"/>
      <c r="W155" s="36" t="s">
        <v>221</v>
      </c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 t="s">
        <v>225</v>
      </c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 t="s">
        <v>236</v>
      </c>
      <c r="AV155" s="36"/>
      <c r="AW155" s="36"/>
      <c r="AX155" s="36"/>
      <c r="AY155" s="36"/>
      <c r="AZ155" s="36"/>
      <c r="BA155" s="36" t="s">
        <v>243</v>
      </c>
      <c r="BB155" s="36"/>
      <c r="BC155" s="36"/>
      <c r="BD155" s="36"/>
      <c r="BE155" s="36"/>
      <c r="BF155" s="36"/>
      <c r="BG155" s="36" t="s">
        <v>252</v>
      </c>
      <c r="BH155" s="36"/>
      <c r="BI155" s="36"/>
      <c r="BJ155" s="36"/>
      <c r="BK155" s="36"/>
      <c r="BL155" s="36"/>
    </row>
    <row r="156" spans="1:79" ht="15" customHeight="1" x14ac:dyDescent="0.2">
      <c r="A156" s="77"/>
      <c r="B156" s="78"/>
      <c r="C156" s="78"/>
      <c r="D156" s="77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9"/>
      <c r="W156" s="36" t="s">
        <v>4</v>
      </c>
      <c r="X156" s="36"/>
      <c r="Y156" s="36"/>
      <c r="Z156" s="36"/>
      <c r="AA156" s="36"/>
      <c r="AB156" s="36"/>
      <c r="AC156" s="36" t="s">
        <v>3</v>
      </c>
      <c r="AD156" s="36"/>
      <c r="AE156" s="36"/>
      <c r="AF156" s="36"/>
      <c r="AG156" s="36"/>
      <c r="AH156" s="36"/>
      <c r="AI156" s="36" t="s">
        <v>4</v>
      </c>
      <c r="AJ156" s="36"/>
      <c r="AK156" s="36"/>
      <c r="AL156" s="36"/>
      <c r="AM156" s="36"/>
      <c r="AN156" s="36"/>
      <c r="AO156" s="36" t="s">
        <v>3</v>
      </c>
      <c r="AP156" s="36"/>
      <c r="AQ156" s="36"/>
      <c r="AR156" s="36"/>
      <c r="AS156" s="36"/>
      <c r="AT156" s="36"/>
      <c r="AU156" s="49" t="s">
        <v>4</v>
      </c>
      <c r="AV156" s="49"/>
      <c r="AW156" s="49"/>
      <c r="AX156" s="49" t="s">
        <v>3</v>
      </c>
      <c r="AY156" s="49"/>
      <c r="AZ156" s="49"/>
      <c r="BA156" s="49" t="s">
        <v>4</v>
      </c>
      <c r="BB156" s="49"/>
      <c r="BC156" s="49"/>
      <c r="BD156" s="49" t="s">
        <v>3</v>
      </c>
      <c r="BE156" s="49"/>
      <c r="BF156" s="49"/>
      <c r="BG156" s="49" t="s">
        <v>4</v>
      </c>
      <c r="BH156" s="49"/>
      <c r="BI156" s="49"/>
      <c r="BJ156" s="49" t="s">
        <v>3</v>
      </c>
      <c r="BK156" s="49"/>
      <c r="BL156" s="49"/>
    </row>
    <row r="157" spans="1:79" ht="57" customHeight="1" x14ac:dyDescent="0.2">
      <c r="A157" s="64"/>
      <c r="B157" s="65"/>
      <c r="C157" s="65"/>
      <c r="D157" s="64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6"/>
      <c r="W157" s="36" t="s">
        <v>12</v>
      </c>
      <c r="X157" s="36"/>
      <c r="Y157" s="36"/>
      <c r="Z157" s="36" t="s">
        <v>11</v>
      </c>
      <c r="AA157" s="36"/>
      <c r="AB157" s="36"/>
      <c r="AC157" s="36" t="s">
        <v>12</v>
      </c>
      <c r="AD157" s="36"/>
      <c r="AE157" s="36"/>
      <c r="AF157" s="36" t="s">
        <v>11</v>
      </c>
      <c r="AG157" s="36"/>
      <c r="AH157" s="36"/>
      <c r="AI157" s="36" t="s">
        <v>12</v>
      </c>
      <c r="AJ157" s="36"/>
      <c r="AK157" s="36"/>
      <c r="AL157" s="36" t="s">
        <v>11</v>
      </c>
      <c r="AM157" s="36"/>
      <c r="AN157" s="36"/>
      <c r="AO157" s="36" t="s">
        <v>12</v>
      </c>
      <c r="AP157" s="36"/>
      <c r="AQ157" s="36"/>
      <c r="AR157" s="36" t="s">
        <v>11</v>
      </c>
      <c r="AS157" s="36"/>
      <c r="AT157" s="36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</row>
    <row r="158" spans="1:79" ht="15" customHeight="1" x14ac:dyDescent="0.2">
      <c r="A158" s="30">
        <v>1</v>
      </c>
      <c r="B158" s="31"/>
      <c r="C158" s="31"/>
      <c r="D158" s="30">
        <v>2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2"/>
      <c r="W158" s="36">
        <v>3</v>
      </c>
      <c r="X158" s="36"/>
      <c r="Y158" s="36"/>
      <c r="Z158" s="36">
        <v>4</v>
      </c>
      <c r="AA158" s="36"/>
      <c r="AB158" s="36"/>
      <c r="AC158" s="36">
        <v>5</v>
      </c>
      <c r="AD158" s="36"/>
      <c r="AE158" s="36"/>
      <c r="AF158" s="36">
        <v>6</v>
      </c>
      <c r="AG158" s="36"/>
      <c r="AH158" s="36"/>
      <c r="AI158" s="36">
        <v>7</v>
      </c>
      <c r="AJ158" s="36"/>
      <c r="AK158" s="36"/>
      <c r="AL158" s="36">
        <v>8</v>
      </c>
      <c r="AM158" s="36"/>
      <c r="AN158" s="36"/>
      <c r="AO158" s="36">
        <v>9</v>
      </c>
      <c r="AP158" s="36"/>
      <c r="AQ158" s="36"/>
      <c r="AR158" s="36">
        <v>10</v>
      </c>
      <c r="AS158" s="36"/>
      <c r="AT158" s="36"/>
      <c r="AU158" s="36">
        <v>11</v>
      </c>
      <c r="AV158" s="36"/>
      <c r="AW158" s="36"/>
      <c r="AX158" s="36">
        <v>12</v>
      </c>
      <c r="AY158" s="36"/>
      <c r="AZ158" s="36"/>
      <c r="BA158" s="36">
        <v>13</v>
      </c>
      <c r="BB158" s="36"/>
      <c r="BC158" s="36"/>
      <c r="BD158" s="36">
        <v>14</v>
      </c>
      <c r="BE158" s="36"/>
      <c r="BF158" s="36"/>
      <c r="BG158" s="36">
        <v>15</v>
      </c>
      <c r="BH158" s="36"/>
      <c r="BI158" s="36"/>
      <c r="BJ158" s="36">
        <v>16</v>
      </c>
      <c r="BK158" s="36"/>
      <c r="BL158" s="36"/>
    </row>
    <row r="159" spans="1:79" s="1" customFormat="1" ht="12.75" hidden="1" customHeight="1" x14ac:dyDescent="0.2">
      <c r="A159" s="33" t="s">
        <v>69</v>
      </c>
      <c r="B159" s="34"/>
      <c r="C159" s="34"/>
      <c r="D159" s="33" t="s">
        <v>57</v>
      </c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5"/>
      <c r="W159" s="38" t="s">
        <v>72</v>
      </c>
      <c r="X159" s="38"/>
      <c r="Y159" s="38"/>
      <c r="Z159" s="38" t="s">
        <v>73</v>
      </c>
      <c r="AA159" s="38"/>
      <c r="AB159" s="38"/>
      <c r="AC159" s="37" t="s">
        <v>74</v>
      </c>
      <c r="AD159" s="37"/>
      <c r="AE159" s="37"/>
      <c r="AF159" s="37" t="s">
        <v>75</v>
      </c>
      <c r="AG159" s="37"/>
      <c r="AH159" s="37"/>
      <c r="AI159" s="38" t="s">
        <v>76</v>
      </c>
      <c r="AJ159" s="38"/>
      <c r="AK159" s="38"/>
      <c r="AL159" s="38" t="s">
        <v>77</v>
      </c>
      <c r="AM159" s="38"/>
      <c r="AN159" s="38"/>
      <c r="AO159" s="37" t="s">
        <v>104</v>
      </c>
      <c r="AP159" s="37"/>
      <c r="AQ159" s="37"/>
      <c r="AR159" s="37" t="s">
        <v>78</v>
      </c>
      <c r="AS159" s="37"/>
      <c r="AT159" s="37"/>
      <c r="AU159" s="38" t="s">
        <v>105</v>
      </c>
      <c r="AV159" s="38"/>
      <c r="AW159" s="38"/>
      <c r="AX159" s="37" t="s">
        <v>106</v>
      </c>
      <c r="AY159" s="37"/>
      <c r="AZ159" s="37"/>
      <c r="BA159" s="38" t="s">
        <v>107</v>
      </c>
      <c r="BB159" s="38"/>
      <c r="BC159" s="38"/>
      <c r="BD159" s="37" t="s">
        <v>108</v>
      </c>
      <c r="BE159" s="37"/>
      <c r="BF159" s="37"/>
      <c r="BG159" s="38" t="s">
        <v>109</v>
      </c>
      <c r="BH159" s="38"/>
      <c r="BI159" s="38"/>
      <c r="BJ159" s="37" t="s">
        <v>110</v>
      </c>
      <c r="BK159" s="37"/>
      <c r="BL159" s="37"/>
      <c r="CA159" s="1" t="s">
        <v>103</v>
      </c>
    </row>
    <row r="160" spans="1:79" s="99" customFormat="1" ht="12.75" customHeight="1" x14ac:dyDescent="0.2">
      <c r="A160" s="89">
        <v>1</v>
      </c>
      <c r="B160" s="90"/>
      <c r="C160" s="90"/>
      <c r="D160" s="92" t="s">
        <v>202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4"/>
      <c r="W160" s="115">
        <v>0</v>
      </c>
      <c r="X160" s="115"/>
      <c r="Y160" s="115"/>
      <c r="Z160" s="115">
        <v>0</v>
      </c>
      <c r="AA160" s="115"/>
      <c r="AB160" s="115"/>
      <c r="AC160" s="115">
        <v>0</v>
      </c>
      <c r="AD160" s="115"/>
      <c r="AE160" s="115"/>
      <c r="AF160" s="115">
        <v>0</v>
      </c>
      <c r="AG160" s="115"/>
      <c r="AH160" s="115"/>
      <c r="AI160" s="115">
        <v>7</v>
      </c>
      <c r="AJ160" s="115"/>
      <c r="AK160" s="115"/>
      <c r="AL160" s="115">
        <v>7</v>
      </c>
      <c r="AM160" s="115"/>
      <c r="AN160" s="115"/>
      <c r="AO160" s="115">
        <v>0</v>
      </c>
      <c r="AP160" s="115"/>
      <c r="AQ160" s="115"/>
      <c r="AR160" s="115">
        <v>0</v>
      </c>
      <c r="AS160" s="115"/>
      <c r="AT160" s="115"/>
      <c r="AU160" s="115">
        <v>7</v>
      </c>
      <c r="AV160" s="115"/>
      <c r="AW160" s="115"/>
      <c r="AX160" s="115">
        <v>0</v>
      </c>
      <c r="AY160" s="115"/>
      <c r="AZ160" s="115"/>
      <c r="BA160" s="115">
        <v>7</v>
      </c>
      <c r="BB160" s="115"/>
      <c r="BC160" s="115"/>
      <c r="BD160" s="115">
        <v>0</v>
      </c>
      <c r="BE160" s="115"/>
      <c r="BF160" s="115"/>
      <c r="BG160" s="115">
        <v>7</v>
      </c>
      <c r="BH160" s="115"/>
      <c r="BI160" s="115"/>
      <c r="BJ160" s="115">
        <v>0</v>
      </c>
      <c r="BK160" s="115"/>
      <c r="BL160" s="115"/>
      <c r="CA160" s="99" t="s">
        <v>43</v>
      </c>
    </row>
    <row r="161" spans="1:79" s="99" customFormat="1" ht="12.75" customHeight="1" x14ac:dyDescent="0.2">
      <c r="A161" s="89">
        <v>2</v>
      </c>
      <c r="B161" s="90"/>
      <c r="C161" s="90"/>
      <c r="D161" s="92" t="s">
        <v>203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4"/>
      <c r="W161" s="115">
        <v>0</v>
      </c>
      <c r="X161" s="115"/>
      <c r="Y161" s="115"/>
      <c r="Z161" s="115">
        <v>0</v>
      </c>
      <c r="AA161" s="115"/>
      <c r="AB161" s="115"/>
      <c r="AC161" s="115">
        <v>0</v>
      </c>
      <c r="AD161" s="115"/>
      <c r="AE161" s="115"/>
      <c r="AF161" s="115">
        <v>0</v>
      </c>
      <c r="AG161" s="115"/>
      <c r="AH161" s="115"/>
      <c r="AI161" s="115">
        <v>11.5</v>
      </c>
      <c r="AJ161" s="115"/>
      <c r="AK161" s="115"/>
      <c r="AL161" s="115">
        <v>11.5</v>
      </c>
      <c r="AM161" s="115"/>
      <c r="AN161" s="115"/>
      <c r="AO161" s="115">
        <v>0</v>
      </c>
      <c r="AP161" s="115"/>
      <c r="AQ161" s="115"/>
      <c r="AR161" s="115">
        <v>0</v>
      </c>
      <c r="AS161" s="115"/>
      <c r="AT161" s="115"/>
      <c r="AU161" s="115">
        <v>11.5</v>
      </c>
      <c r="AV161" s="115"/>
      <c r="AW161" s="115"/>
      <c r="AX161" s="115">
        <v>0</v>
      </c>
      <c r="AY161" s="115"/>
      <c r="AZ161" s="115"/>
      <c r="BA161" s="115">
        <v>11.5</v>
      </c>
      <c r="BB161" s="115"/>
      <c r="BC161" s="115"/>
      <c r="BD161" s="115">
        <v>0</v>
      </c>
      <c r="BE161" s="115"/>
      <c r="BF161" s="115"/>
      <c r="BG161" s="115">
        <v>11.5</v>
      </c>
      <c r="BH161" s="115"/>
      <c r="BI161" s="115"/>
      <c r="BJ161" s="115">
        <v>0</v>
      </c>
      <c r="BK161" s="115"/>
      <c r="BL161" s="115"/>
    </row>
    <row r="162" spans="1:79" s="99" customFormat="1" ht="12.75" customHeight="1" x14ac:dyDescent="0.2">
      <c r="A162" s="89">
        <v>3</v>
      </c>
      <c r="B162" s="90"/>
      <c r="C162" s="90"/>
      <c r="D162" s="92" t="s">
        <v>204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4"/>
      <c r="W162" s="115">
        <v>0</v>
      </c>
      <c r="X162" s="115"/>
      <c r="Y162" s="115"/>
      <c r="Z162" s="115">
        <v>0</v>
      </c>
      <c r="AA162" s="115"/>
      <c r="AB162" s="115"/>
      <c r="AC162" s="115">
        <v>0</v>
      </c>
      <c r="AD162" s="115"/>
      <c r="AE162" s="115"/>
      <c r="AF162" s="115">
        <v>0</v>
      </c>
      <c r="AG162" s="115"/>
      <c r="AH162" s="115"/>
      <c r="AI162" s="115">
        <v>35.5</v>
      </c>
      <c r="AJ162" s="115"/>
      <c r="AK162" s="115"/>
      <c r="AL162" s="115">
        <v>35.5</v>
      </c>
      <c r="AM162" s="115"/>
      <c r="AN162" s="115"/>
      <c r="AO162" s="115">
        <v>0</v>
      </c>
      <c r="AP162" s="115"/>
      <c r="AQ162" s="115"/>
      <c r="AR162" s="115">
        <v>0</v>
      </c>
      <c r="AS162" s="115"/>
      <c r="AT162" s="115"/>
      <c r="AU162" s="115">
        <v>35.5</v>
      </c>
      <c r="AV162" s="115"/>
      <c r="AW162" s="115"/>
      <c r="AX162" s="115">
        <v>0</v>
      </c>
      <c r="AY162" s="115"/>
      <c r="AZ162" s="115"/>
      <c r="BA162" s="115">
        <v>35.5</v>
      </c>
      <c r="BB162" s="115"/>
      <c r="BC162" s="115"/>
      <c r="BD162" s="115">
        <v>0</v>
      </c>
      <c r="BE162" s="115"/>
      <c r="BF162" s="115"/>
      <c r="BG162" s="115">
        <v>35.5</v>
      </c>
      <c r="BH162" s="115"/>
      <c r="BI162" s="115"/>
      <c r="BJ162" s="115">
        <v>0</v>
      </c>
      <c r="BK162" s="115"/>
      <c r="BL162" s="115"/>
    </row>
    <row r="163" spans="1:79" s="99" customFormat="1" ht="12.75" customHeight="1" x14ac:dyDescent="0.2">
      <c r="A163" s="89">
        <v>4</v>
      </c>
      <c r="B163" s="90"/>
      <c r="C163" s="90"/>
      <c r="D163" s="92" t="s">
        <v>205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4"/>
      <c r="W163" s="115">
        <v>0</v>
      </c>
      <c r="X163" s="115"/>
      <c r="Y163" s="115"/>
      <c r="Z163" s="115">
        <v>0</v>
      </c>
      <c r="AA163" s="115"/>
      <c r="AB163" s="115"/>
      <c r="AC163" s="115">
        <v>0</v>
      </c>
      <c r="AD163" s="115"/>
      <c r="AE163" s="115"/>
      <c r="AF163" s="115">
        <v>0</v>
      </c>
      <c r="AG163" s="115"/>
      <c r="AH163" s="115"/>
      <c r="AI163" s="115">
        <v>26.25</v>
      </c>
      <c r="AJ163" s="115"/>
      <c r="AK163" s="115"/>
      <c r="AL163" s="115">
        <v>26.25</v>
      </c>
      <c r="AM163" s="115"/>
      <c r="AN163" s="115"/>
      <c r="AO163" s="115">
        <v>0</v>
      </c>
      <c r="AP163" s="115"/>
      <c r="AQ163" s="115"/>
      <c r="AR163" s="115">
        <v>0</v>
      </c>
      <c r="AS163" s="115"/>
      <c r="AT163" s="115"/>
      <c r="AU163" s="115">
        <v>26.25</v>
      </c>
      <c r="AV163" s="115"/>
      <c r="AW163" s="115"/>
      <c r="AX163" s="115">
        <v>0</v>
      </c>
      <c r="AY163" s="115"/>
      <c r="AZ163" s="115"/>
      <c r="BA163" s="115">
        <v>26.25</v>
      </c>
      <c r="BB163" s="115"/>
      <c r="BC163" s="115"/>
      <c r="BD163" s="115">
        <v>0</v>
      </c>
      <c r="BE163" s="115"/>
      <c r="BF163" s="115"/>
      <c r="BG163" s="115">
        <v>26.25</v>
      </c>
      <c r="BH163" s="115"/>
      <c r="BI163" s="115"/>
      <c r="BJ163" s="115">
        <v>0</v>
      </c>
      <c r="BK163" s="115"/>
      <c r="BL163" s="115"/>
    </row>
    <row r="164" spans="1:79" s="99" customFormat="1" ht="12.75" customHeight="1" x14ac:dyDescent="0.2">
      <c r="A164" s="89">
        <v>5</v>
      </c>
      <c r="B164" s="90"/>
      <c r="C164" s="90"/>
      <c r="D164" s="92" t="s">
        <v>206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4"/>
      <c r="W164" s="115">
        <v>0</v>
      </c>
      <c r="X164" s="115"/>
      <c r="Y164" s="115"/>
      <c r="Z164" s="115">
        <v>0</v>
      </c>
      <c r="AA164" s="115"/>
      <c r="AB164" s="115"/>
      <c r="AC164" s="115">
        <v>0</v>
      </c>
      <c r="AD164" s="115"/>
      <c r="AE164" s="115"/>
      <c r="AF164" s="115">
        <v>0</v>
      </c>
      <c r="AG164" s="115"/>
      <c r="AH164" s="115"/>
      <c r="AI164" s="115">
        <v>14.5</v>
      </c>
      <c r="AJ164" s="115"/>
      <c r="AK164" s="115"/>
      <c r="AL164" s="115">
        <v>14.5</v>
      </c>
      <c r="AM164" s="115"/>
      <c r="AN164" s="115"/>
      <c r="AO164" s="115">
        <v>0</v>
      </c>
      <c r="AP164" s="115"/>
      <c r="AQ164" s="115"/>
      <c r="AR164" s="115">
        <v>0</v>
      </c>
      <c r="AS164" s="115"/>
      <c r="AT164" s="115"/>
      <c r="AU164" s="115">
        <v>14.5</v>
      </c>
      <c r="AV164" s="115"/>
      <c r="AW164" s="115"/>
      <c r="AX164" s="115">
        <v>0</v>
      </c>
      <c r="AY164" s="115"/>
      <c r="AZ164" s="115"/>
      <c r="BA164" s="115">
        <v>14.5</v>
      </c>
      <c r="BB164" s="115"/>
      <c r="BC164" s="115"/>
      <c r="BD164" s="115">
        <v>0</v>
      </c>
      <c r="BE164" s="115"/>
      <c r="BF164" s="115"/>
      <c r="BG164" s="115">
        <v>14.5</v>
      </c>
      <c r="BH164" s="115"/>
      <c r="BI164" s="115"/>
      <c r="BJ164" s="115">
        <v>0</v>
      </c>
      <c r="BK164" s="115"/>
      <c r="BL164" s="115"/>
    </row>
    <row r="165" spans="1:79" s="6" customFormat="1" ht="12.75" customHeight="1" x14ac:dyDescent="0.2">
      <c r="A165" s="87">
        <v>6</v>
      </c>
      <c r="B165" s="85"/>
      <c r="C165" s="85"/>
      <c r="D165" s="100" t="s">
        <v>207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2"/>
      <c r="W165" s="112">
        <v>0</v>
      </c>
      <c r="X165" s="112"/>
      <c r="Y165" s="112"/>
      <c r="Z165" s="112">
        <v>0</v>
      </c>
      <c r="AA165" s="112"/>
      <c r="AB165" s="112"/>
      <c r="AC165" s="112">
        <v>0</v>
      </c>
      <c r="AD165" s="112"/>
      <c r="AE165" s="112"/>
      <c r="AF165" s="112">
        <v>0</v>
      </c>
      <c r="AG165" s="112"/>
      <c r="AH165" s="112"/>
      <c r="AI165" s="112">
        <v>94.75</v>
      </c>
      <c r="AJ165" s="112"/>
      <c r="AK165" s="112"/>
      <c r="AL165" s="112">
        <v>94.75</v>
      </c>
      <c r="AM165" s="112"/>
      <c r="AN165" s="112"/>
      <c r="AO165" s="112">
        <v>0</v>
      </c>
      <c r="AP165" s="112"/>
      <c r="AQ165" s="112"/>
      <c r="AR165" s="112">
        <v>0</v>
      </c>
      <c r="AS165" s="112"/>
      <c r="AT165" s="112"/>
      <c r="AU165" s="112">
        <v>94.75</v>
      </c>
      <c r="AV165" s="112"/>
      <c r="AW165" s="112"/>
      <c r="AX165" s="112">
        <v>0</v>
      </c>
      <c r="AY165" s="112"/>
      <c r="AZ165" s="112"/>
      <c r="BA165" s="112">
        <v>94.75</v>
      </c>
      <c r="BB165" s="112"/>
      <c r="BC165" s="112"/>
      <c r="BD165" s="112">
        <v>0</v>
      </c>
      <c r="BE165" s="112"/>
      <c r="BF165" s="112"/>
      <c r="BG165" s="112">
        <v>94.75</v>
      </c>
      <c r="BH165" s="112"/>
      <c r="BI165" s="112"/>
      <c r="BJ165" s="112">
        <v>0</v>
      </c>
      <c r="BK165" s="112"/>
      <c r="BL165" s="112"/>
    </row>
    <row r="166" spans="1:79" s="99" customFormat="1" ht="25.5" customHeight="1" x14ac:dyDescent="0.2">
      <c r="A166" s="89">
        <v>7</v>
      </c>
      <c r="B166" s="90"/>
      <c r="C166" s="90"/>
      <c r="D166" s="92" t="s">
        <v>208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4"/>
      <c r="W166" s="115" t="s">
        <v>173</v>
      </c>
      <c r="X166" s="115"/>
      <c r="Y166" s="115"/>
      <c r="Z166" s="115" t="s">
        <v>173</v>
      </c>
      <c r="AA166" s="115"/>
      <c r="AB166" s="115"/>
      <c r="AC166" s="115"/>
      <c r="AD166" s="115"/>
      <c r="AE166" s="115"/>
      <c r="AF166" s="115"/>
      <c r="AG166" s="115"/>
      <c r="AH166" s="115"/>
      <c r="AI166" s="115" t="s">
        <v>173</v>
      </c>
      <c r="AJ166" s="115"/>
      <c r="AK166" s="115"/>
      <c r="AL166" s="115" t="s">
        <v>173</v>
      </c>
      <c r="AM166" s="115"/>
      <c r="AN166" s="115"/>
      <c r="AO166" s="115"/>
      <c r="AP166" s="115"/>
      <c r="AQ166" s="115"/>
      <c r="AR166" s="115"/>
      <c r="AS166" s="115"/>
      <c r="AT166" s="115"/>
      <c r="AU166" s="115" t="s">
        <v>173</v>
      </c>
      <c r="AV166" s="115"/>
      <c r="AW166" s="115"/>
      <c r="AX166" s="115"/>
      <c r="AY166" s="115"/>
      <c r="AZ166" s="115"/>
      <c r="BA166" s="115" t="s">
        <v>173</v>
      </c>
      <c r="BB166" s="115"/>
      <c r="BC166" s="115"/>
      <c r="BD166" s="115"/>
      <c r="BE166" s="115"/>
      <c r="BF166" s="115"/>
      <c r="BG166" s="115" t="s">
        <v>173</v>
      </c>
      <c r="BH166" s="115"/>
      <c r="BI166" s="115"/>
      <c r="BJ166" s="115"/>
      <c r="BK166" s="115"/>
      <c r="BL166" s="115"/>
    </row>
    <row r="169" spans="1:79" ht="14.25" customHeight="1" x14ac:dyDescent="0.2">
      <c r="A169" s="42" t="s">
        <v>153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</row>
    <row r="170" spans="1:79" ht="14.25" customHeight="1" x14ac:dyDescent="0.2">
      <c r="A170" s="42" t="s">
        <v>237</v>
      </c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</row>
    <row r="171" spans="1:79" ht="15" customHeight="1" x14ac:dyDescent="0.2">
      <c r="A171" s="40" t="s">
        <v>220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</row>
    <row r="172" spans="1:79" ht="15" customHeight="1" x14ac:dyDescent="0.2">
      <c r="A172" s="36" t="s">
        <v>6</v>
      </c>
      <c r="B172" s="36"/>
      <c r="C172" s="36"/>
      <c r="D172" s="36"/>
      <c r="E172" s="36"/>
      <c r="F172" s="36"/>
      <c r="G172" s="36" t="s">
        <v>126</v>
      </c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 t="s">
        <v>13</v>
      </c>
      <c r="U172" s="36"/>
      <c r="V172" s="36"/>
      <c r="W172" s="36"/>
      <c r="X172" s="36"/>
      <c r="Y172" s="36"/>
      <c r="Z172" s="36"/>
      <c r="AA172" s="30" t="s">
        <v>221</v>
      </c>
      <c r="AB172" s="75"/>
      <c r="AC172" s="75"/>
      <c r="AD172" s="75"/>
      <c r="AE172" s="75"/>
      <c r="AF172" s="75"/>
      <c r="AG172" s="75"/>
      <c r="AH172" s="75"/>
      <c r="AI172" s="75"/>
      <c r="AJ172" s="75"/>
      <c r="AK172" s="75"/>
      <c r="AL172" s="75"/>
      <c r="AM172" s="75"/>
      <c r="AN172" s="75"/>
      <c r="AO172" s="76"/>
      <c r="AP172" s="30" t="s">
        <v>224</v>
      </c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2"/>
      <c r="BE172" s="30" t="s">
        <v>231</v>
      </c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2"/>
    </row>
    <row r="173" spans="1:79" ht="32.1" customHeight="1" x14ac:dyDescent="0.2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 t="s">
        <v>4</v>
      </c>
      <c r="AB173" s="36"/>
      <c r="AC173" s="36"/>
      <c r="AD173" s="36"/>
      <c r="AE173" s="36"/>
      <c r="AF173" s="36" t="s">
        <v>3</v>
      </c>
      <c r="AG173" s="36"/>
      <c r="AH173" s="36"/>
      <c r="AI173" s="36"/>
      <c r="AJ173" s="36"/>
      <c r="AK173" s="36" t="s">
        <v>89</v>
      </c>
      <c r="AL173" s="36"/>
      <c r="AM173" s="36"/>
      <c r="AN173" s="36"/>
      <c r="AO173" s="36"/>
      <c r="AP173" s="36" t="s">
        <v>4</v>
      </c>
      <c r="AQ173" s="36"/>
      <c r="AR173" s="36"/>
      <c r="AS173" s="36"/>
      <c r="AT173" s="36"/>
      <c r="AU173" s="36" t="s">
        <v>3</v>
      </c>
      <c r="AV173" s="36"/>
      <c r="AW173" s="36"/>
      <c r="AX173" s="36"/>
      <c r="AY173" s="36"/>
      <c r="AZ173" s="36" t="s">
        <v>96</v>
      </c>
      <c r="BA173" s="36"/>
      <c r="BB173" s="36"/>
      <c r="BC173" s="36"/>
      <c r="BD173" s="36"/>
      <c r="BE173" s="36" t="s">
        <v>4</v>
      </c>
      <c r="BF173" s="36"/>
      <c r="BG173" s="36"/>
      <c r="BH173" s="36"/>
      <c r="BI173" s="36"/>
      <c r="BJ173" s="36" t="s">
        <v>3</v>
      </c>
      <c r="BK173" s="36"/>
      <c r="BL173" s="36"/>
      <c r="BM173" s="36"/>
      <c r="BN173" s="36"/>
      <c r="BO173" s="36" t="s">
        <v>127</v>
      </c>
      <c r="BP173" s="36"/>
      <c r="BQ173" s="36"/>
      <c r="BR173" s="36"/>
      <c r="BS173" s="36"/>
    </row>
    <row r="174" spans="1:79" ht="15" customHeight="1" x14ac:dyDescent="0.2">
      <c r="A174" s="36">
        <v>1</v>
      </c>
      <c r="B174" s="36"/>
      <c r="C174" s="36"/>
      <c r="D174" s="36"/>
      <c r="E174" s="36"/>
      <c r="F174" s="36"/>
      <c r="G174" s="36">
        <v>2</v>
      </c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>
        <v>3</v>
      </c>
      <c r="U174" s="36"/>
      <c r="V174" s="36"/>
      <c r="W174" s="36"/>
      <c r="X174" s="36"/>
      <c r="Y174" s="36"/>
      <c r="Z174" s="36"/>
      <c r="AA174" s="36">
        <v>4</v>
      </c>
      <c r="AB174" s="36"/>
      <c r="AC174" s="36"/>
      <c r="AD174" s="36"/>
      <c r="AE174" s="36"/>
      <c r="AF174" s="36">
        <v>5</v>
      </c>
      <c r="AG174" s="36"/>
      <c r="AH174" s="36"/>
      <c r="AI174" s="36"/>
      <c r="AJ174" s="36"/>
      <c r="AK174" s="36">
        <v>6</v>
      </c>
      <c r="AL174" s="36"/>
      <c r="AM174" s="36"/>
      <c r="AN174" s="36"/>
      <c r="AO174" s="36"/>
      <c r="AP174" s="36">
        <v>7</v>
      </c>
      <c r="AQ174" s="36"/>
      <c r="AR174" s="36"/>
      <c r="AS174" s="36"/>
      <c r="AT174" s="36"/>
      <c r="AU174" s="36">
        <v>8</v>
      </c>
      <c r="AV174" s="36"/>
      <c r="AW174" s="36"/>
      <c r="AX174" s="36"/>
      <c r="AY174" s="36"/>
      <c r="AZ174" s="36">
        <v>9</v>
      </c>
      <c r="BA174" s="36"/>
      <c r="BB174" s="36"/>
      <c r="BC174" s="36"/>
      <c r="BD174" s="36"/>
      <c r="BE174" s="36">
        <v>10</v>
      </c>
      <c r="BF174" s="36"/>
      <c r="BG174" s="36"/>
      <c r="BH174" s="36"/>
      <c r="BI174" s="36"/>
      <c r="BJ174" s="36">
        <v>11</v>
      </c>
      <c r="BK174" s="36"/>
      <c r="BL174" s="36"/>
      <c r="BM174" s="36"/>
      <c r="BN174" s="36"/>
      <c r="BO174" s="36">
        <v>12</v>
      </c>
      <c r="BP174" s="36"/>
      <c r="BQ174" s="36"/>
      <c r="BR174" s="36"/>
      <c r="BS174" s="36"/>
    </row>
    <row r="175" spans="1:79" s="1" customFormat="1" ht="15" hidden="1" customHeight="1" x14ac:dyDescent="0.2">
      <c r="A175" s="38" t="s">
        <v>69</v>
      </c>
      <c r="B175" s="38"/>
      <c r="C175" s="38"/>
      <c r="D175" s="38"/>
      <c r="E175" s="38"/>
      <c r="F175" s="38"/>
      <c r="G175" s="73" t="s">
        <v>57</v>
      </c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 t="s">
        <v>79</v>
      </c>
      <c r="U175" s="73"/>
      <c r="V175" s="73"/>
      <c r="W175" s="73"/>
      <c r="X175" s="73"/>
      <c r="Y175" s="73"/>
      <c r="Z175" s="73"/>
      <c r="AA175" s="37" t="s">
        <v>65</v>
      </c>
      <c r="AB175" s="37"/>
      <c r="AC175" s="37"/>
      <c r="AD175" s="37"/>
      <c r="AE175" s="37"/>
      <c r="AF175" s="37" t="s">
        <v>66</v>
      </c>
      <c r="AG175" s="37"/>
      <c r="AH175" s="37"/>
      <c r="AI175" s="37"/>
      <c r="AJ175" s="37"/>
      <c r="AK175" s="44" t="s">
        <v>122</v>
      </c>
      <c r="AL175" s="44"/>
      <c r="AM175" s="44"/>
      <c r="AN175" s="44"/>
      <c r="AO175" s="44"/>
      <c r="AP175" s="37" t="s">
        <v>67</v>
      </c>
      <c r="AQ175" s="37"/>
      <c r="AR175" s="37"/>
      <c r="AS175" s="37"/>
      <c r="AT175" s="37"/>
      <c r="AU175" s="37" t="s">
        <v>68</v>
      </c>
      <c r="AV175" s="37"/>
      <c r="AW175" s="37"/>
      <c r="AX175" s="37"/>
      <c r="AY175" s="37"/>
      <c r="AZ175" s="44" t="s">
        <v>122</v>
      </c>
      <c r="BA175" s="44"/>
      <c r="BB175" s="44"/>
      <c r="BC175" s="44"/>
      <c r="BD175" s="44"/>
      <c r="BE175" s="37" t="s">
        <v>58</v>
      </c>
      <c r="BF175" s="37"/>
      <c r="BG175" s="37"/>
      <c r="BH175" s="37"/>
      <c r="BI175" s="37"/>
      <c r="BJ175" s="37" t="s">
        <v>59</v>
      </c>
      <c r="BK175" s="37"/>
      <c r="BL175" s="37"/>
      <c r="BM175" s="37"/>
      <c r="BN175" s="37"/>
      <c r="BO175" s="44" t="s">
        <v>122</v>
      </c>
      <c r="BP175" s="44"/>
      <c r="BQ175" s="44"/>
      <c r="BR175" s="44"/>
      <c r="BS175" s="44"/>
      <c r="CA175" s="1" t="s">
        <v>44</v>
      </c>
    </row>
    <row r="176" spans="1:79" s="6" customFormat="1" ht="12.75" customHeight="1" x14ac:dyDescent="0.2">
      <c r="A176" s="88"/>
      <c r="B176" s="88"/>
      <c r="C176" s="88"/>
      <c r="D176" s="88"/>
      <c r="E176" s="88"/>
      <c r="F176" s="88"/>
      <c r="G176" s="118" t="s">
        <v>147</v>
      </c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/>
      <c r="T176" s="119"/>
      <c r="U176" s="119"/>
      <c r="V176" s="119"/>
      <c r="W176" s="119"/>
      <c r="X176" s="119"/>
      <c r="Y176" s="119"/>
      <c r="Z176" s="119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>
        <f>IF(ISNUMBER(AA176),AA176,0)+IF(ISNUMBER(AF176),AF176,0)</f>
        <v>0</v>
      </c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V176" s="116"/>
      <c r="AW176" s="116"/>
      <c r="AX176" s="116"/>
      <c r="AY176" s="116"/>
      <c r="AZ176" s="116">
        <f>IF(ISNUMBER(AP176),AP176,0)+IF(ISNUMBER(AU176),AU176,0)</f>
        <v>0</v>
      </c>
      <c r="BA176" s="116"/>
      <c r="BB176" s="116"/>
      <c r="BC176" s="116"/>
      <c r="BD176" s="116"/>
      <c r="BE176" s="116"/>
      <c r="BF176" s="116"/>
      <c r="BG176" s="116"/>
      <c r="BH176" s="116"/>
      <c r="BI176" s="116"/>
      <c r="BJ176" s="116"/>
      <c r="BK176" s="116"/>
      <c r="BL176" s="116"/>
      <c r="BM176" s="116"/>
      <c r="BN176" s="116"/>
      <c r="BO176" s="116">
        <f>IF(ISNUMBER(BE176),BE176,0)+IF(ISNUMBER(BJ176),BJ176,0)</f>
        <v>0</v>
      </c>
      <c r="BP176" s="116"/>
      <c r="BQ176" s="116"/>
      <c r="BR176" s="116"/>
      <c r="BS176" s="116"/>
      <c r="CA176" s="6" t="s">
        <v>45</v>
      </c>
    </row>
    <row r="178" spans="1:79" ht="13.5" customHeight="1" x14ac:dyDescent="0.2">
      <c r="A178" s="42" t="s">
        <v>253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</row>
    <row r="179" spans="1:79" ht="15" customHeight="1" x14ac:dyDescent="0.2">
      <c r="A179" s="53" t="s">
        <v>220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</row>
    <row r="180" spans="1:79" ht="15" customHeight="1" x14ac:dyDescent="0.2">
      <c r="A180" s="36" t="s">
        <v>6</v>
      </c>
      <c r="B180" s="36"/>
      <c r="C180" s="36"/>
      <c r="D180" s="36"/>
      <c r="E180" s="36"/>
      <c r="F180" s="36"/>
      <c r="G180" s="36" t="s">
        <v>126</v>
      </c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 t="s">
        <v>13</v>
      </c>
      <c r="U180" s="36"/>
      <c r="V180" s="36"/>
      <c r="W180" s="36"/>
      <c r="X180" s="36"/>
      <c r="Y180" s="36"/>
      <c r="Z180" s="36"/>
      <c r="AA180" s="30" t="s">
        <v>242</v>
      </c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6"/>
      <c r="AP180" s="30" t="s">
        <v>247</v>
      </c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2"/>
    </row>
    <row r="181" spans="1:79" ht="32.1" customHeight="1" x14ac:dyDescent="0.2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 t="s">
        <v>4</v>
      </c>
      <c r="AB181" s="36"/>
      <c r="AC181" s="36"/>
      <c r="AD181" s="36"/>
      <c r="AE181" s="36"/>
      <c r="AF181" s="36" t="s">
        <v>3</v>
      </c>
      <c r="AG181" s="36"/>
      <c r="AH181" s="36"/>
      <c r="AI181" s="36"/>
      <c r="AJ181" s="36"/>
      <c r="AK181" s="36" t="s">
        <v>89</v>
      </c>
      <c r="AL181" s="36"/>
      <c r="AM181" s="36"/>
      <c r="AN181" s="36"/>
      <c r="AO181" s="36"/>
      <c r="AP181" s="36" t="s">
        <v>4</v>
      </c>
      <c r="AQ181" s="36"/>
      <c r="AR181" s="36"/>
      <c r="AS181" s="36"/>
      <c r="AT181" s="36"/>
      <c r="AU181" s="36" t="s">
        <v>3</v>
      </c>
      <c r="AV181" s="36"/>
      <c r="AW181" s="36"/>
      <c r="AX181" s="36"/>
      <c r="AY181" s="36"/>
      <c r="AZ181" s="36" t="s">
        <v>96</v>
      </c>
      <c r="BA181" s="36"/>
      <c r="BB181" s="36"/>
      <c r="BC181" s="36"/>
      <c r="BD181" s="36"/>
    </row>
    <row r="182" spans="1:79" ht="15" customHeight="1" x14ac:dyDescent="0.2">
      <c r="A182" s="36">
        <v>1</v>
      </c>
      <c r="B182" s="36"/>
      <c r="C182" s="36"/>
      <c r="D182" s="36"/>
      <c r="E182" s="36"/>
      <c r="F182" s="36"/>
      <c r="G182" s="36">
        <v>2</v>
      </c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>
        <v>3</v>
      </c>
      <c r="U182" s="36"/>
      <c r="V182" s="36"/>
      <c r="W182" s="36"/>
      <c r="X182" s="36"/>
      <c r="Y182" s="36"/>
      <c r="Z182" s="36"/>
      <c r="AA182" s="36">
        <v>4</v>
      </c>
      <c r="AB182" s="36"/>
      <c r="AC182" s="36"/>
      <c r="AD182" s="36"/>
      <c r="AE182" s="36"/>
      <c r="AF182" s="36">
        <v>5</v>
      </c>
      <c r="AG182" s="36"/>
      <c r="AH182" s="36"/>
      <c r="AI182" s="36"/>
      <c r="AJ182" s="36"/>
      <c r="AK182" s="36">
        <v>6</v>
      </c>
      <c r="AL182" s="36"/>
      <c r="AM182" s="36"/>
      <c r="AN182" s="36"/>
      <c r="AO182" s="36"/>
      <c r="AP182" s="36">
        <v>7</v>
      </c>
      <c r="AQ182" s="36"/>
      <c r="AR182" s="36"/>
      <c r="AS182" s="36"/>
      <c r="AT182" s="36"/>
      <c r="AU182" s="36">
        <v>8</v>
      </c>
      <c r="AV182" s="36"/>
      <c r="AW182" s="36"/>
      <c r="AX182" s="36"/>
      <c r="AY182" s="36"/>
      <c r="AZ182" s="36">
        <v>9</v>
      </c>
      <c r="BA182" s="36"/>
      <c r="BB182" s="36"/>
      <c r="BC182" s="36"/>
      <c r="BD182" s="36"/>
    </row>
    <row r="183" spans="1:79" s="1" customFormat="1" ht="12" hidden="1" customHeight="1" x14ac:dyDescent="0.2">
      <c r="A183" s="38" t="s">
        <v>69</v>
      </c>
      <c r="B183" s="38"/>
      <c r="C183" s="38"/>
      <c r="D183" s="38"/>
      <c r="E183" s="38"/>
      <c r="F183" s="38"/>
      <c r="G183" s="73" t="s">
        <v>57</v>
      </c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 t="s">
        <v>79</v>
      </c>
      <c r="U183" s="73"/>
      <c r="V183" s="73"/>
      <c r="W183" s="73"/>
      <c r="X183" s="73"/>
      <c r="Y183" s="73"/>
      <c r="Z183" s="73"/>
      <c r="AA183" s="37" t="s">
        <v>60</v>
      </c>
      <c r="AB183" s="37"/>
      <c r="AC183" s="37"/>
      <c r="AD183" s="37"/>
      <c r="AE183" s="37"/>
      <c r="AF183" s="37" t="s">
        <v>61</v>
      </c>
      <c r="AG183" s="37"/>
      <c r="AH183" s="37"/>
      <c r="AI183" s="37"/>
      <c r="AJ183" s="37"/>
      <c r="AK183" s="44" t="s">
        <v>122</v>
      </c>
      <c r="AL183" s="44"/>
      <c r="AM183" s="44"/>
      <c r="AN183" s="44"/>
      <c r="AO183" s="44"/>
      <c r="AP183" s="37" t="s">
        <v>62</v>
      </c>
      <c r="AQ183" s="37"/>
      <c r="AR183" s="37"/>
      <c r="AS183" s="37"/>
      <c r="AT183" s="37"/>
      <c r="AU183" s="37" t="s">
        <v>63</v>
      </c>
      <c r="AV183" s="37"/>
      <c r="AW183" s="37"/>
      <c r="AX183" s="37"/>
      <c r="AY183" s="37"/>
      <c r="AZ183" s="44" t="s">
        <v>122</v>
      </c>
      <c r="BA183" s="44"/>
      <c r="BB183" s="44"/>
      <c r="BC183" s="44"/>
      <c r="BD183" s="44"/>
      <c r="CA183" s="1" t="s">
        <v>46</v>
      </c>
    </row>
    <row r="184" spans="1:79" s="6" customFormat="1" x14ac:dyDescent="0.2">
      <c r="A184" s="88"/>
      <c r="B184" s="88"/>
      <c r="C184" s="88"/>
      <c r="D184" s="88"/>
      <c r="E184" s="88"/>
      <c r="F184" s="88"/>
      <c r="G184" s="118" t="s">
        <v>147</v>
      </c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9"/>
      <c r="U184" s="119"/>
      <c r="V184" s="119"/>
      <c r="W184" s="119"/>
      <c r="X184" s="119"/>
      <c r="Y184" s="119"/>
      <c r="Z184" s="119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>
        <f>IF(ISNUMBER(AA184),AA184,0)+IF(ISNUMBER(AF184),AF184,0)</f>
        <v>0</v>
      </c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V184" s="116"/>
      <c r="AW184" s="116"/>
      <c r="AX184" s="116"/>
      <c r="AY184" s="116"/>
      <c r="AZ184" s="116">
        <f>IF(ISNUMBER(AP184),AP184,0)+IF(ISNUMBER(AU184),AU184,0)</f>
        <v>0</v>
      </c>
      <c r="BA184" s="116"/>
      <c r="BB184" s="116"/>
      <c r="BC184" s="116"/>
      <c r="BD184" s="116"/>
      <c r="CA184" s="6" t="s">
        <v>47</v>
      </c>
    </row>
    <row r="187" spans="1:79" ht="14.25" customHeight="1" x14ac:dyDescent="0.2">
      <c r="A187" s="42" t="s">
        <v>254</v>
      </c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</row>
    <row r="188" spans="1:79" ht="15" customHeight="1" x14ac:dyDescent="0.2">
      <c r="A188" s="53" t="s">
        <v>220</v>
      </c>
      <c r="B188" s="53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  <c r="Z188" s="53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</row>
    <row r="189" spans="1:79" ht="23.1" customHeight="1" x14ac:dyDescent="0.2">
      <c r="A189" s="36" t="s">
        <v>128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61" t="s">
        <v>129</v>
      </c>
      <c r="O189" s="62"/>
      <c r="P189" s="62"/>
      <c r="Q189" s="62"/>
      <c r="R189" s="62"/>
      <c r="S189" s="62"/>
      <c r="T189" s="62"/>
      <c r="U189" s="63"/>
      <c r="V189" s="61" t="s">
        <v>130</v>
      </c>
      <c r="W189" s="62"/>
      <c r="X189" s="62"/>
      <c r="Y189" s="62"/>
      <c r="Z189" s="63"/>
      <c r="AA189" s="36" t="s">
        <v>221</v>
      </c>
      <c r="AB189" s="36"/>
      <c r="AC189" s="36"/>
      <c r="AD189" s="36"/>
      <c r="AE189" s="36"/>
      <c r="AF189" s="36"/>
      <c r="AG189" s="36"/>
      <c r="AH189" s="36"/>
      <c r="AI189" s="36"/>
      <c r="AJ189" s="36" t="s">
        <v>224</v>
      </c>
      <c r="AK189" s="36"/>
      <c r="AL189" s="36"/>
      <c r="AM189" s="36"/>
      <c r="AN189" s="36"/>
      <c r="AO189" s="36"/>
      <c r="AP189" s="36"/>
      <c r="AQ189" s="36"/>
      <c r="AR189" s="36"/>
      <c r="AS189" s="36" t="s">
        <v>231</v>
      </c>
      <c r="AT189" s="36"/>
      <c r="AU189" s="36"/>
      <c r="AV189" s="36"/>
      <c r="AW189" s="36"/>
      <c r="AX189" s="36"/>
      <c r="AY189" s="36"/>
      <c r="AZ189" s="36"/>
      <c r="BA189" s="36"/>
      <c r="BB189" s="36" t="s">
        <v>242</v>
      </c>
      <c r="BC189" s="36"/>
      <c r="BD189" s="36"/>
      <c r="BE189" s="36"/>
      <c r="BF189" s="36"/>
      <c r="BG189" s="36"/>
      <c r="BH189" s="36"/>
      <c r="BI189" s="36"/>
      <c r="BJ189" s="36"/>
      <c r="BK189" s="36" t="s">
        <v>247</v>
      </c>
      <c r="BL189" s="36"/>
      <c r="BM189" s="36"/>
      <c r="BN189" s="36"/>
      <c r="BO189" s="36"/>
      <c r="BP189" s="36"/>
      <c r="BQ189" s="36"/>
      <c r="BR189" s="36"/>
      <c r="BS189" s="36"/>
    </row>
    <row r="190" spans="1:79" ht="95.25" customHeight="1" x14ac:dyDescent="0.2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64"/>
      <c r="O190" s="65"/>
      <c r="P190" s="65"/>
      <c r="Q190" s="65"/>
      <c r="R190" s="65"/>
      <c r="S190" s="65"/>
      <c r="T190" s="65"/>
      <c r="U190" s="66"/>
      <c r="V190" s="64"/>
      <c r="W190" s="65"/>
      <c r="X190" s="65"/>
      <c r="Y190" s="65"/>
      <c r="Z190" s="66"/>
      <c r="AA190" s="49" t="s">
        <v>133</v>
      </c>
      <c r="AB190" s="49"/>
      <c r="AC190" s="49"/>
      <c r="AD190" s="49"/>
      <c r="AE190" s="49"/>
      <c r="AF190" s="49" t="s">
        <v>134</v>
      </c>
      <c r="AG190" s="49"/>
      <c r="AH190" s="49"/>
      <c r="AI190" s="49"/>
      <c r="AJ190" s="49" t="s">
        <v>133</v>
      </c>
      <c r="AK190" s="49"/>
      <c r="AL190" s="49"/>
      <c r="AM190" s="49"/>
      <c r="AN190" s="49"/>
      <c r="AO190" s="49" t="s">
        <v>134</v>
      </c>
      <c r="AP190" s="49"/>
      <c r="AQ190" s="49"/>
      <c r="AR190" s="49"/>
      <c r="AS190" s="49" t="s">
        <v>133</v>
      </c>
      <c r="AT190" s="49"/>
      <c r="AU190" s="49"/>
      <c r="AV190" s="49"/>
      <c r="AW190" s="49"/>
      <c r="AX190" s="49" t="s">
        <v>134</v>
      </c>
      <c r="AY190" s="49"/>
      <c r="AZ190" s="49"/>
      <c r="BA190" s="49"/>
      <c r="BB190" s="49" t="s">
        <v>133</v>
      </c>
      <c r="BC190" s="49"/>
      <c r="BD190" s="49"/>
      <c r="BE190" s="49"/>
      <c r="BF190" s="49"/>
      <c r="BG190" s="49" t="s">
        <v>134</v>
      </c>
      <c r="BH190" s="49"/>
      <c r="BI190" s="49"/>
      <c r="BJ190" s="49"/>
      <c r="BK190" s="49" t="s">
        <v>133</v>
      </c>
      <c r="BL190" s="49"/>
      <c r="BM190" s="49"/>
      <c r="BN190" s="49"/>
      <c r="BO190" s="49"/>
      <c r="BP190" s="49" t="s">
        <v>134</v>
      </c>
      <c r="BQ190" s="49"/>
      <c r="BR190" s="49"/>
      <c r="BS190" s="49"/>
    </row>
    <row r="191" spans="1:79" ht="15" customHeight="1" x14ac:dyDescent="0.2">
      <c r="A191" s="36">
        <v>1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0">
        <v>2</v>
      </c>
      <c r="O191" s="31"/>
      <c r="P191" s="31"/>
      <c r="Q191" s="31"/>
      <c r="R191" s="31"/>
      <c r="S191" s="31"/>
      <c r="T191" s="31"/>
      <c r="U191" s="32"/>
      <c r="V191" s="36">
        <v>3</v>
      </c>
      <c r="W191" s="36"/>
      <c r="X191" s="36"/>
      <c r="Y191" s="36"/>
      <c r="Z191" s="36"/>
      <c r="AA191" s="36">
        <v>4</v>
      </c>
      <c r="AB191" s="36"/>
      <c r="AC191" s="36"/>
      <c r="AD191" s="36"/>
      <c r="AE191" s="36"/>
      <c r="AF191" s="36">
        <v>5</v>
      </c>
      <c r="AG191" s="36"/>
      <c r="AH191" s="36"/>
      <c r="AI191" s="36"/>
      <c r="AJ191" s="36">
        <v>6</v>
      </c>
      <c r="AK191" s="36"/>
      <c r="AL191" s="36"/>
      <c r="AM191" s="36"/>
      <c r="AN191" s="36"/>
      <c r="AO191" s="36">
        <v>7</v>
      </c>
      <c r="AP191" s="36"/>
      <c r="AQ191" s="36"/>
      <c r="AR191" s="36"/>
      <c r="AS191" s="36">
        <v>8</v>
      </c>
      <c r="AT191" s="36"/>
      <c r="AU191" s="36"/>
      <c r="AV191" s="36"/>
      <c r="AW191" s="36"/>
      <c r="AX191" s="36">
        <v>9</v>
      </c>
      <c r="AY191" s="36"/>
      <c r="AZ191" s="36"/>
      <c r="BA191" s="36"/>
      <c r="BB191" s="36">
        <v>10</v>
      </c>
      <c r="BC191" s="36"/>
      <c r="BD191" s="36"/>
      <c r="BE191" s="36"/>
      <c r="BF191" s="36"/>
      <c r="BG191" s="36">
        <v>11</v>
      </c>
      <c r="BH191" s="36"/>
      <c r="BI191" s="36"/>
      <c r="BJ191" s="36"/>
      <c r="BK191" s="36">
        <v>12</v>
      </c>
      <c r="BL191" s="36"/>
      <c r="BM191" s="36"/>
      <c r="BN191" s="36"/>
      <c r="BO191" s="36"/>
      <c r="BP191" s="36">
        <v>13</v>
      </c>
      <c r="BQ191" s="36"/>
      <c r="BR191" s="36"/>
      <c r="BS191" s="36"/>
    </row>
    <row r="192" spans="1:79" s="1" customFormat="1" ht="12" hidden="1" customHeight="1" x14ac:dyDescent="0.2">
      <c r="A192" s="73" t="s">
        <v>146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38" t="s">
        <v>131</v>
      </c>
      <c r="O192" s="38"/>
      <c r="P192" s="38"/>
      <c r="Q192" s="38"/>
      <c r="R192" s="38"/>
      <c r="S192" s="38"/>
      <c r="T192" s="38"/>
      <c r="U192" s="38"/>
      <c r="V192" s="38" t="s">
        <v>132</v>
      </c>
      <c r="W192" s="38"/>
      <c r="X192" s="38"/>
      <c r="Y192" s="38"/>
      <c r="Z192" s="38"/>
      <c r="AA192" s="37" t="s">
        <v>65</v>
      </c>
      <c r="AB192" s="37"/>
      <c r="AC192" s="37"/>
      <c r="AD192" s="37"/>
      <c r="AE192" s="37"/>
      <c r="AF192" s="37" t="s">
        <v>66</v>
      </c>
      <c r="AG192" s="37"/>
      <c r="AH192" s="37"/>
      <c r="AI192" s="37"/>
      <c r="AJ192" s="37" t="s">
        <v>67</v>
      </c>
      <c r="AK192" s="37"/>
      <c r="AL192" s="37"/>
      <c r="AM192" s="37"/>
      <c r="AN192" s="37"/>
      <c r="AO192" s="37" t="s">
        <v>68</v>
      </c>
      <c r="AP192" s="37"/>
      <c r="AQ192" s="37"/>
      <c r="AR192" s="37"/>
      <c r="AS192" s="37" t="s">
        <v>58</v>
      </c>
      <c r="AT192" s="37"/>
      <c r="AU192" s="37"/>
      <c r="AV192" s="37"/>
      <c r="AW192" s="37"/>
      <c r="AX192" s="37" t="s">
        <v>59</v>
      </c>
      <c r="AY192" s="37"/>
      <c r="AZ192" s="37"/>
      <c r="BA192" s="37"/>
      <c r="BB192" s="37" t="s">
        <v>60</v>
      </c>
      <c r="BC192" s="37"/>
      <c r="BD192" s="37"/>
      <c r="BE192" s="37"/>
      <c r="BF192" s="37"/>
      <c r="BG192" s="37" t="s">
        <v>61</v>
      </c>
      <c r="BH192" s="37"/>
      <c r="BI192" s="37"/>
      <c r="BJ192" s="37"/>
      <c r="BK192" s="37" t="s">
        <v>62</v>
      </c>
      <c r="BL192" s="37"/>
      <c r="BM192" s="37"/>
      <c r="BN192" s="37"/>
      <c r="BO192" s="37"/>
      <c r="BP192" s="37" t="s">
        <v>63</v>
      </c>
      <c r="BQ192" s="37"/>
      <c r="BR192" s="37"/>
      <c r="BS192" s="37"/>
      <c r="CA192" s="1" t="s">
        <v>48</v>
      </c>
    </row>
    <row r="193" spans="1:79" s="6" customFormat="1" ht="12.75" customHeight="1" x14ac:dyDescent="0.2">
      <c r="A193" s="118" t="s">
        <v>147</v>
      </c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87"/>
      <c r="O193" s="85"/>
      <c r="P193" s="85"/>
      <c r="Q193" s="85"/>
      <c r="R193" s="85"/>
      <c r="S193" s="85"/>
      <c r="T193" s="85"/>
      <c r="U193" s="86"/>
      <c r="V193" s="120"/>
      <c r="W193" s="120"/>
      <c r="X193" s="120"/>
      <c r="Y193" s="120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0"/>
      <c r="AJ193" s="120"/>
      <c r="AK193" s="120"/>
      <c r="AL193" s="120"/>
      <c r="AM193" s="120"/>
      <c r="AN193" s="120"/>
      <c r="AO193" s="120"/>
      <c r="AP193" s="120"/>
      <c r="AQ193" s="120"/>
      <c r="AR193" s="120"/>
      <c r="AS193" s="120"/>
      <c r="AT193" s="120"/>
      <c r="AU193" s="120"/>
      <c r="AV193" s="120"/>
      <c r="AW193" s="120"/>
      <c r="AX193" s="120"/>
      <c r="AY193" s="120"/>
      <c r="AZ193" s="120"/>
      <c r="BA193" s="120"/>
      <c r="BB193" s="120"/>
      <c r="BC193" s="120"/>
      <c r="BD193" s="120"/>
      <c r="BE193" s="120"/>
      <c r="BF193" s="120"/>
      <c r="BG193" s="120"/>
      <c r="BH193" s="120"/>
      <c r="BI193" s="120"/>
      <c r="BJ193" s="120"/>
      <c r="BK193" s="120"/>
      <c r="BL193" s="120"/>
      <c r="BM193" s="120"/>
      <c r="BN193" s="120"/>
      <c r="BO193" s="120"/>
      <c r="BP193" s="121"/>
      <c r="BQ193" s="122"/>
      <c r="BR193" s="122"/>
      <c r="BS193" s="123"/>
      <c r="CA193" s="6" t="s">
        <v>49</v>
      </c>
    </row>
    <row r="196" spans="1:79" ht="35.25" customHeight="1" x14ac:dyDescent="0.2">
      <c r="A196" s="42" t="s">
        <v>255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</row>
    <row r="197" spans="1:79" ht="15" x14ac:dyDescent="0.2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  <c r="BD197" s="59"/>
      <c r="BE197" s="59"/>
      <c r="BF197" s="59"/>
      <c r="BG197" s="59"/>
      <c r="BH197" s="59"/>
      <c r="BI197" s="59"/>
      <c r="BJ197" s="59"/>
      <c r="BK197" s="59"/>
      <c r="BL197" s="59"/>
    </row>
    <row r="198" spans="1:79" ht="15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200" spans="1:79" ht="28.5" customHeight="1" x14ac:dyDescent="0.2">
      <c r="A200" s="39" t="s">
        <v>238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</row>
    <row r="201" spans="1:79" ht="14.25" customHeight="1" x14ac:dyDescent="0.2">
      <c r="A201" s="42" t="s">
        <v>222</v>
      </c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</row>
    <row r="202" spans="1:79" ht="15" customHeight="1" x14ac:dyDescent="0.2">
      <c r="A202" s="40" t="s">
        <v>220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</row>
    <row r="203" spans="1:79" ht="42.95" customHeight="1" x14ac:dyDescent="0.2">
      <c r="A203" s="49" t="s">
        <v>135</v>
      </c>
      <c r="B203" s="49"/>
      <c r="C203" s="49"/>
      <c r="D203" s="49"/>
      <c r="E203" s="49"/>
      <c r="F203" s="49"/>
      <c r="G203" s="36" t="s">
        <v>19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 t="s">
        <v>15</v>
      </c>
      <c r="U203" s="36"/>
      <c r="V203" s="36"/>
      <c r="W203" s="36"/>
      <c r="X203" s="36"/>
      <c r="Y203" s="36"/>
      <c r="Z203" s="36" t="s">
        <v>14</v>
      </c>
      <c r="AA203" s="36"/>
      <c r="AB203" s="36"/>
      <c r="AC203" s="36"/>
      <c r="AD203" s="36"/>
      <c r="AE203" s="36" t="s">
        <v>136</v>
      </c>
      <c r="AF203" s="36"/>
      <c r="AG203" s="36"/>
      <c r="AH203" s="36"/>
      <c r="AI203" s="36"/>
      <c r="AJ203" s="36"/>
      <c r="AK203" s="36" t="s">
        <v>137</v>
      </c>
      <c r="AL203" s="36"/>
      <c r="AM203" s="36"/>
      <c r="AN203" s="36"/>
      <c r="AO203" s="36"/>
      <c r="AP203" s="36"/>
      <c r="AQ203" s="36" t="s">
        <v>138</v>
      </c>
      <c r="AR203" s="36"/>
      <c r="AS203" s="36"/>
      <c r="AT203" s="36"/>
      <c r="AU203" s="36"/>
      <c r="AV203" s="36"/>
      <c r="AW203" s="36" t="s">
        <v>98</v>
      </c>
      <c r="AX203" s="36"/>
      <c r="AY203" s="36"/>
      <c r="AZ203" s="36"/>
      <c r="BA203" s="36"/>
      <c r="BB203" s="36"/>
      <c r="BC203" s="36"/>
      <c r="BD203" s="36"/>
      <c r="BE203" s="36"/>
      <c r="BF203" s="36"/>
      <c r="BG203" s="36" t="s">
        <v>139</v>
      </c>
      <c r="BH203" s="36"/>
      <c r="BI203" s="36"/>
      <c r="BJ203" s="36"/>
      <c r="BK203" s="36"/>
      <c r="BL203" s="36"/>
    </row>
    <row r="204" spans="1:79" ht="39.950000000000003" customHeight="1" x14ac:dyDescent="0.2">
      <c r="A204" s="49"/>
      <c r="B204" s="49"/>
      <c r="C204" s="49"/>
      <c r="D204" s="49"/>
      <c r="E204" s="49"/>
      <c r="F204" s="49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 t="s">
        <v>17</v>
      </c>
      <c r="AX204" s="36"/>
      <c r="AY204" s="36"/>
      <c r="AZ204" s="36"/>
      <c r="BA204" s="36"/>
      <c r="BB204" s="36" t="s">
        <v>16</v>
      </c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</row>
    <row r="205" spans="1:79" ht="15" customHeight="1" x14ac:dyDescent="0.2">
      <c r="A205" s="36">
        <v>1</v>
      </c>
      <c r="B205" s="36"/>
      <c r="C205" s="36"/>
      <c r="D205" s="36"/>
      <c r="E205" s="36"/>
      <c r="F205" s="36"/>
      <c r="G205" s="36">
        <v>2</v>
      </c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>
        <v>3</v>
      </c>
      <c r="U205" s="36"/>
      <c r="V205" s="36"/>
      <c r="W205" s="36"/>
      <c r="X205" s="36"/>
      <c r="Y205" s="36"/>
      <c r="Z205" s="36">
        <v>4</v>
      </c>
      <c r="AA205" s="36"/>
      <c r="AB205" s="36"/>
      <c r="AC205" s="36"/>
      <c r="AD205" s="36"/>
      <c r="AE205" s="36">
        <v>5</v>
      </c>
      <c r="AF205" s="36"/>
      <c r="AG205" s="36"/>
      <c r="AH205" s="36"/>
      <c r="AI205" s="36"/>
      <c r="AJ205" s="36"/>
      <c r="AK205" s="36">
        <v>6</v>
      </c>
      <c r="AL205" s="36"/>
      <c r="AM205" s="36"/>
      <c r="AN205" s="36"/>
      <c r="AO205" s="36"/>
      <c r="AP205" s="36"/>
      <c r="AQ205" s="36">
        <v>7</v>
      </c>
      <c r="AR205" s="36"/>
      <c r="AS205" s="36"/>
      <c r="AT205" s="36"/>
      <c r="AU205" s="36"/>
      <c r="AV205" s="36"/>
      <c r="AW205" s="36">
        <v>8</v>
      </c>
      <c r="AX205" s="36"/>
      <c r="AY205" s="36"/>
      <c r="AZ205" s="36"/>
      <c r="BA205" s="36"/>
      <c r="BB205" s="36">
        <v>9</v>
      </c>
      <c r="BC205" s="36"/>
      <c r="BD205" s="36"/>
      <c r="BE205" s="36"/>
      <c r="BF205" s="36"/>
      <c r="BG205" s="36">
        <v>10</v>
      </c>
      <c r="BH205" s="36"/>
      <c r="BI205" s="36"/>
      <c r="BJ205" s="36"/>
      <c r="BK205" s="36"/>
      <c r="BL205" s="36"/>
    </row>
    <row r="206" spans="1:79" s="1" customFormat="1" ht="12" hidden="1" customHeight="1" x14ac:dyDescent="0.2">
      <c r="A206" s="38" t="s">
        <v>64</v>
      </c>
      <c r="B206" s="38"/>
      <c r="C206" s="38"/>
      <c r="D206" s="38"/>
      <c r="E206" s="38"/>
      <c r="F206" s="38"/>
      <c r="G206" s="73" t="s">
        <v>57</v>
      </c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37" t="s">
        <v>80</v>
      </c>
      <c r="U206" s="37"/>
      <c r="V206" s="37"/>
      <c r="W206" s="37"/>
      <c r="X206" s="37"/>
      <c r="Y206" s="37"/>
      <c r="Z206" s="37" t="s">
        <v>81</v>
      </c>
      <c r="AA206" s="37"/>
      <c r="AB206" s="37"/>
      <c r="AC206" s="37"/>
      <c r="AD206" s="37"/>
      <c r="AE206" s="37" t="s">
        <v>82</v>
      </c>
      <c r="AF206" s="37"/>
      <c r="AG206" s="37"/>
      <c r="AH206" s="37"/>
      <c r="AI206" s="37"/>
      <c r="AJ206" s="37"/>
      <c r="AK206" s="37" t="s">
        <v>83</v>
      </c>
      <c r="AL206" s="37"/>
      <c r="AM206" s="37"/>
      <c r="AN206" s="37"/>
      <c r="AO206" s="37"/>
      <c r="AP206" s="37"/>
      <c r="AQ206" s="74" t="s">
        <v>99</v>
      </c>
      <c r="AR206" s="37"/>
      <c r="AS206" s="37"/>
      <c r="AT206" s="37"/>
      <c r="AU206" s="37"/>
      <c r="AV206" s="37"/>
      <c r="AW206" s="37" t="s">
        <v>84</v>
      </c>
      <c r="AX206" s="37"/>
      <c r="AY206" s="37"/>
      <c r="AZ206" s="37"/>
      <c r="BA206" s="37"/>
      <c r="BB206" s="37" t="s">
        <v>85</v>
      </c>
      <c r="BC206" s="37"/>
      <c r="BD206" s="37"/>
      <c r="BE206" s="37"/>
      <c r="BF206" s="37"/>
      <c r="BG206" s="74" t="s">
        <v>100</v>
      </c>
      <c r="BH206" s="37"/>
      <c r="BI206" s="37"/>
      <c r="BJ206" s="37"/>
      <c r="BK206" s="37"/>
      <c r="BL206" s="37"/>
      <c r="CA206" s="1" t="s">
        <v>50</v>
      </c>
    </row>
    <row r="207" spans="1:79" s="6" customFormat="1" ht="12.75" customHeight="1" x14ac:dyDescent="0.2">
      <c r="A207" s="88"/>
      <c r="B207" s="88"/>
      <c r="C207" s="88"/>
      <c r="D207" s="88"/>
      <c r="E207" s="88"/>
      <c r="F207" s="88"/>
      <c r="G207" s="118" t="s">
        <v>147</v>
      </c>
      <c r="H207" s="118"/>
      <c r="I207" s="118"/>
      <c r="J207" s="118"/>
      <c r="K207" s="118"/>
      <c r="L207" s="118"/>
      <c r="M207" s="118"/>
      <c r="N207" s="118"/>
      <c r="O207" s="118"/>
      <c r="P207" s="118"/>
      <c r="Q207" s="118"/>
      <c r="R207" s="118"/>
      <c r="S207" s="118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>
        <f>IF(ISNUMBER(AK207),AK207,0)-IF(ISNUMBER(AE207),AE207,0)</f>
        <v>0</v>
      </c>
      <c r="AR207" s="116"/>
      <c r="AS207" s="116"/>
      <c r="AT207" s="116"/>
      <c r="AU207" s="116"/>
      <c r="AV207" s="116"/>
      <c r="AW207" s="116"/>
      <c r="AX207" s="116"/>
      <c r="AY207" s="116"/>
      <c r="AZ207" s="116"/>
      <c r="BA207" s="116"/>
      <c r="BB207" s="116"/>
      <c r="BC207" s="116"/>
      <c r="BD207" s="116"/>
      <c r="BE207" s="116"/>
      <c r="BF207" s="116"/>
      <c r="BG207" s="116">
        <f>IF(ISNUMBER(Z207),Z207,0)+IF(ISNUMBER(AK207),AK207,0)</f>
        <v>0</v>
      </c>
      <c r="BH207" s="116"/>
      <c r="BI207" s="116"/>
      <c r="BJ207" s="116"/>
      <c r="BK207" s="116"/>
      <c r="BL207" s="116"/>
      <c r="CA207" s="6" t="s">
        <v>51</v>
      </c>
    </row>
    <row r="209" spans="1:79" ht="14.25" customHeight="1" x14ac:dyDescent="0.2">
      <c r="A209" s="42" t="s">
        <v>239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79" ht="15" customHeight="1" x14ac:dyDescent="0.2">
      <c r="A210" s="40" t="s">
        <v>220</v>
      </c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</row>
    <row r="211" spans="1:79" ht="18" customHeight="1" x14ac:dyDescent="0.2">
      <c r="A211" s="36" t="s">
        <v>135</v>
      </c>
      <c r="B211" s="36"/>
      <c r="C211" s="36"/>
      <c r="D211" s="36"/>
      <c r="E211" s="36"/>
      <c r="F211" s="36"/>
      <c r="G211" s="36" t="s">
        <v>19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 t="s">
        <v>226</v>
      </c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 t="s">
        <v>236</v>
      </c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</row>
    <row r="212" spans="1:79" ht="42.95" customHeight="1" x14ac:dyDescent="0.2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 t="s">
        <v>140</v>
      </c>
      <c r="R212" s="36"/>
      <c r="S212" s="36"/>
      <c r="T212" s="36"/>
      <c r="U212" s="36"/>
      <c r="V212" s="49" t="s">
        <v>141</v>
      </c>
      <c r="W212" s="49"/>
      <c r="X212" s="49"/>
      <c r="Y212" s="49"/>
      <c r="Z212" s="36" t="s">
        <v>142</v>
      </c>
      <c r="AA212" s="36"/>
      <c r="AB212" s="36"/>
      <c r="AC212" s="36"/>
      <c r="AD212" s="36"/>
      <c r="AE212" s="36"/>
      <c r="AF212" s="36"/>
      <c r="AG212" s="36"/>
      <c r="AH212" s="36"/>
      <c r="AI212" s="36"/>
      <c r="AJ212" s="36" t="s">
        <v>143</v>
      </c>
      <c r="AK212" s="36"/>
      <c r="AL212" s="36"/>
      <c r="AM212" s="36"/>
      <c r="AN212" s="36"/>
      <c r="AO212" s="36" t="s">
        <v>20</v>
      </c>
      <c r="AP212" s="36"/>
      <c r="AQ212" s="36"/>
      <c r="AR212" s="36"/>
      <c r="AS212" s="36"/>
      <c r="AT212" s="49" t="s">
        <v>144</v>
      </c>
      <c r="AU212" s="49"/>
      <c r="AV212" s="49"/>
      <c r="AW212" s="49"/>
      <c r="AX212" s="36" t="s">
        <v>142</v>
      </c>
      <c r="AY212" s="36"/>
      <c r="AZ212" s="36"/>
      <c r="BA212" s="36"/>
      <c r="BB212" s="36"/>
      <c r="BC212" s="36"/>
      <c r="BD212" s="36"/>
      <c r="BE212" s="36"/>
      <c r="BF212" s="36"/>
      <c r="BG212" s="36"/>
      <c r="BH212" s="36" t="s">
        <v>145</v>
      </c>
      <c r="BI212" s="36"/>
      <c r="BJ212" s="36"/>
      <c r="BK212" s="36"/>
      <c r="BL212" s="36"/>
    </row>
    <row r="213" spans="1:79" ht="63" customHeight="1" x14ac:dyDescent="0.2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49"/>
      <c r="W213" s="49"/>
      <c r="X213" s="49"/>
      <c r="Y213" s="49"/>
      <c r="Z213" s="36" t="s">
        <v>17</v>
      </c>
      <c r="AA213" s="36"/>
      <c r="AB213" s="36"/>
      <c r="AC213" s="36"/>
      <c r="AD213" s="36"/>
      <c r="AE213" s="36" t="s">
        <v>16</v>
      </c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49"/>
      <c r="AU213" s="49"/>
      <c r="AV213" s="49"/>
      <c r="AW213" s="49"/>
      <c r="AX213" s="36" t="s">
        <v>17</v>
      </c>
      <c r="AY213" s="36"/>
      <c r="AZ213" s="36"/>
      <c r="BA213" s="36"/>
      <c r="BB213" s="36"/>
      <c r="BC213" s="36" t="s">
        <v>16</v>
      </c>
      <c r="BD213" s="36"/>
      <c r="BE213" s="36"/>
      <c r="BF213" s="36"/>
      <c r="BG213" s="36"/>
      <c r="BH213" s="36"/>
      <c r="BI213" s="36"/>
      <c r="BJ213" s="36"/>
      <c r="BK213" s="36"/>
      <c r="BL213" s="36"/>
    </row>
    <row r="214" spans="1:79" ht="15" customHeight="1" x14ac:dyDescent="0.2">
      <c r="A214" s="36">
        <v>1</v>
      </c>
      <c r="B214" s="36"/>
      <c r="C214" s="36"/>
      <c r="D214" s="36"/>
      <c r="E214" s="36"/>
      <c r="F214" s="36"/>
      <c r="G214" s="36">
        <v>2</v>
      </c>
      <c r="H214" s="36"/>
      <c r="I214" s="36"/>
      <c r="J214" s="36"/>
      <c r="K214" s="36"/>
      <c r="L214" s="36"/>
      <c r="M214" s="36"/>
      <c r="N214" s="36"/>
      <c r="O214" s="36"/>
      <c r="P214" s="36"/>
      <c r="Q214" s="36">
        <v>3</v>
      </c>
      <c r="R214" s="36"/>
      <c r="S214" s="36"/>
      <c r="T214" s="36"/>
      <c r="U214" s="36"/>
      <c r="V214" s="36">
        <v>4</v>
      </c>
      <c r="W214" s="36"/>
      <c r="X214" s="36"/>
      <c r="Y214" s="36"/>
      <c r="Z214" s="36">
        <v>5</v>
      </c>
      <c r="AA214" s="36"/>
      <c r="AB214" s="36"/>
      <c r="AC214" s="36"/>
      <c r="AD214" s="36"/>
      <c r="AE214" s="36">
        <v>6</v>
      </c>
      <c r="AF214" s="36"/>
      <c r="AG214" s="36"/>
      <c r="AH214" s="36"/>
      <c r="AI214" s="36"/>
      <c r="AJ214" s="36">
        <v>7</v>
      </c>
      <c r="AK214" s="36"/>
      <c r="AL214" s="36"/>
      <c r="AM214" s="36"/>
      <c r="AN214" s="36"/>
      <c r="AO214" s="36">
        <v>8</v>
      </c>
      <c r="AP214" s="36"/>
      <c r="AQ214" s="36"/>
      <c r="AR214" s="36"/>
      <c r="AS214" s="36"/>
      <c r="AT214" s="36">
        <v>9</v>
      </c>
      <c r="AU214" s="36"/>
      <c r="AV214" s="36"/>
      <c r="AW214" s="36"/>
      <c r="AX214" s="36">
        <v>10</v>
      </c>
      <c r="AY214" s="36"/>
      <c r="AZ214" s="36"/>
      <c r="BA214" s="36"/>
      <c r="BB214" s="36"/>
      <c r="BC214" s="36">
        <v>11</v>
      </c>
      <c r="BD214" s="36"/>
      <c r="BE214" s="36"/>
      <c r="BF214" s="36"/>
      <c r="BG214" s="36"/>
      <c r="BH214" s="36">
        <v>12</v>
      </c>
      <c r="BI214" s="36"/>
      <c r="BJ214" s="36"/>
      <c r="BK214" s="36"/>
      <c r="BL214" s="36"/>
    </row>
    <row r="215" spans="1:79" s="1" customFormat="1" ht="12" hidden="1" customHeight="1" x14ac:dyDescent="0.2">
      <c r="A215" s="38" t="s">
        <v>64</v>
      </c>
      <c r="B215" s="38"/>
      <c r="C215" s="38"/>
      <c r="D215" s="38"/>
      <c r="E215" s="38"/>
      <c r="F215" s="38"/>
      <c r="G215" s="73" t="s">
        <v>57</v>
      </c>
      <c r="H215" s="73"/>
      <c r="I215" s="73"/>
      <c r="J215" s="73"/>
      <c r="K215" s="73"/>
      <c r="L215" s="73"/>
      <c r="M215" s="73"/>
      <c r="N215" s="73"/>
      <c r="O215" s="73"/>
      <c r="P215" s="73"/>
      <c r="Q215" s="37" t="s">
        <v>80</v>
      </c>
      <c r="R215" s="37"/>
      <c r="S215" s="37"/>
      <c r="T215" s="37"/>
      <c r="U215" s="37"/>
      <c r="V215" s="37" t="s">
        <v>81</v>
      </c>
      <c r="W215" s="37"/>
      <c r="X215" s="37"/>
      <c r="Y215" s="37"/>
      <c r="Z215" s="37" t="s">
        <v>82</v>
      </c>
      <c r="AA215" s="37"/>
      <c r="AB215" s="37"/>
      <c r="AC215" s="37"/>
      <c r="AD215" s="37"/>
      <c r="AE215" s="37" t="s">
        <v>83</v>
      </c>
      <c r="AF215" s="37"/>
      <c r="AG215" s="37"/>
      <c r="AH215" s="37"/>
      <c r="AI215" s="37"/>
      <c r="AJ215" s="74" t="s">
        <v>101</v>
      </c>
      <c r="AK215" s="37"/>
      <c r="AL215" s="37"/>
      <c r="AM215" s="37"/>
      <c r="AN215" s="37"/>
      <c r="AO215" s="37" t="s">
        <v>84</v>
      </c>
      <c r="AP215" s="37"/>
      <c r="AQ215" s="37"/>
      <c r="AR215" s="37"/>
      <c r="AS215" s="37"/>
      <c r="AT215" s="74" t="s">
        <v>102</v>
      </c>
      <c r="AU215" s="37"/>
      <c r="AV215" s="37"/>
      <c r="AW215" s="37"/>
      <c r="AX215" s="37" t="s">
        <v>85</v>
      </c>
      <c r="AY215" s="37"/>
      <c r="AZ215" s="37"/>
      <c r="BA215" s="37"/>
      <c r="BB215" s="37"/>
      <c r="BC215" s="37" t="s">
        <v>86</v>
      </c>
      <c r="BD215" s="37"/>
      <c r="BE215" s="37"/>
      <c r="BF215" s="37"/>
      <c r="BG215" s="37"/>
      <c r="BH215" s="74" t="s">
        <v>101</v>
      </c>
      <c r="BI215" s="37"/>
      <c r="BJ215" s="37"/>
      <c r="BK215" s="37"/>
      <c r="BL215" s="37"/>
      <c r="CA215" s="1" t="s">
        <v>52</v>
      </c>
    </row>
    <row r="216" spans="1:79" s="6" customFormat="1" ht="12.75" customHeight="1" x14ac:dyDescent="0.2">
      <c r="A216" s="88"/>
      <c r="B216" s="88"/>
      <c r="C216" s="88"/>
      <c r="D216" s="88"/>
      <c r="E216" s="88"/>
      <c r="F216" s="88"/>
      <c r="G216" s="118" t="s">
        <v>147</v>
      </c>
      <c r="H216" s="118"/>
      <c r="I216" s="118"/>
      <c r="J216" s="118"/>
      <c r="K216" s="118"/>
      <c r="L216" s="118"/>
      <c r="M216" s="118"/>
      <c r="N216" s="118"/>
      <c r="O216" s="118"/>
      <c r="P216" s="118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>
        <f>IF(ISNUMBER(Q216),Q216,0)-IF(ISNUMBER(Z216),Z216,0)</f>
        <v>0</v>
      </c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>
        <f>IF(ISNUMBER(V216),V216,0)-IF(ISNUMBER(Z216),Z216,0)-IF(ISNUMBER(AE216),AE216,0)</f>
        <v>0</v>
      </c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>
        <f>IF(ISNUMBER(AO216),AO216,0)-IF(ISNUMBER(AX216),AX216,0)</f>
        <v>0</v>
      </c>
      <c r="BI216" s="116"/>
      <c r="BJ216" s="116"/>
      <c r="BK216" s="116"/>
      <c r="BL216" s="116"/>
      <c r="CA216" s="6" t="s">
        <v>53</v>
      </c>
    </row>
    <row r="218" spans="1:79" ht="14.25" customHeight="1" x14ac:dyDescent="0.2">
      <c r="A218" s="42" t="s">
        <v>227</v>
      </c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</row>
    <row r="219" spans="1:79" ht="15" customHeight="1" x14ac:dyDescent="0.2">
      <c r="A219" s="40" t="s">
        <v>220</v>
      </c>
      <c r="B219" s="40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</row>
    <row r="220" spans="1:79" ht="42.95" customHeight="1" x14ac:dyDescent="0.2">
      <c r="A220" s="49" t="s">
        <v>135</v>
      </c>
      <c r="B220" s="49"/>
      <c r="C220" s="49"/>
      <c r="D220" s="49"/>
      <c r="E220" s="49"/>
      <c r="F220" s="49"/>
      <c r="G220" s="36" t="s">
        <v>19</v>
      </c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 t="s">
        <v>15</v>
      </c>
      <c r="U220" s="36"/>
      <c r="V220" s="36"/>
      <c r="W220" s="36"/>
      <c r="X220" s="36"/>
      <c r="Y220" s="36"/>
      <c r="Z220" s="36" t="s">
        <v>14</v>
      </c>
      <c r="AA220" s="36"/>
      <c r="AB220" s="36"/>
      <c r="AC220" s="36"/>
      <c r="AD220" s="36"/>
      <c r="AE220" s="36" t="s">
        <v>223</v>
      </c>
      <c r="AF220" s="36"/>
      <c r="AG220" s="36"/>
      <c r="AH220" s="36"/>
      <c r="AI220" s="36"/>
      <c r="AJ220" s="36"/>
      <c r="AK220" s="36" t="s">
        <v>228</v>
      </c>
      <c r="AL220" s="36"/>
      <c r="AM220" s="36"/>
      <c r="AN220" s="36"/>
      <c r="AO220" s="36"/>
      <c r="AP220" s="36"/>
      <c r="AQ220" s="36" t="s">
        <v>240</v>
      </c>
      <c r="AR220" s="36"/>
      <c r="AS220" s="36"/>
      <c r="AT220" s="36"/>
      <c r="AU220" s="36"/>
      <c r="AV220" s="36"/>
      <c r="AW220" s="36" t="s">
        <v>18</v>
      </c>
      <c r="AX220" s="36"/>
      <c r="AY220" s="36"/>
      <c r="AZ220" s="36"/>
      <c r="BA220" s="36"/>
      <c r="BB220" s="36"/>
      <c r="BC220" s="36"/>
      <c r="BD220" s="36"/>
      <c r="BE220" s="36" t="s">
        <v>156</v>
      </c>
      <c r="BF220" s="36"/>
      <c r="BG220" s="36"/>
      <c r="BH220" s="36"/>
      <c r="BI220" s="36"/>
      <c r="BJ220" s="36"/>
      <c r="BK220" s="36"/>
      <c r="BL220" s="36"/>
    </row>
    <row r="221" spans="1:79" ht="21.75" customHeight="1" x14ac:dyDescent="0.2">
      <c r="A221" s="49"/>
      <c r="B221" s="49"/>
      <c r="C221" s="49"/>
      <c r="D221" s="49"/>
      <c r="E221" s="49"/>
      <c r="F221" s="49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</row>
    <row r="222" spans="1:79" ht="15" customHeight="1" x14ac:dyDescent="0.2">
      <c r="A222" s="36">
        <v>1</v>
      </c>
      <c r="B222" s="36"/>
      <c r="C222" s="36"/>
      <c r="D222" s="36"/>
      <c r="E222" s="36"/>
      <c r="F222" s="36"/>
      <c r="G222" s="36">
        <v>2</v>
      </c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>
        <v>3</v>
      </c>
      <c r="U222" s="36"/>
      <c r="V222" s="36"/>
      <c r="W222" s="36"/>
      <c r="X222" s="36"/>
      <c r="Y222" s="36"/>
      <c r="Z222" s="36">
        <v>4</v>
      </c>
      <c r="AA222" s="36"/>
      <c r="AB222" s="36"/>
      <c r="AC222" s="36"/>
      <c r="AD222" s="36"/>
      <c r="AE222" s="36">
        <v>5</v>
      </c>
      <c r="AF222" s="36"/>
      <c r="AG222" s="36"/>
      <c r="AH222" s="36"/>
      <c r="AI222" s="36"/>
      <c r="AJ222" s="36"/>
      <c r="AK222" s="36">
        <v>6</v>
      </c>
      <c r="AL222" s="36"/>
      <c r="AM222" s="36"/>
      <c r="AN222" s="36"/>
      <c r="AO222" s="36"/>
      <c r="AP222" s="36"/>
      <c r="AQ222" s="36">
        <v>7</v>
      </c>
      <c r="AR222" s="36"/>
      <c r="AS222" s="36"/>
      <c r="AT222" s="36"/>
      <c r="AU222" s="36"/>
      <c r="AV222" s="36"/>
      <c r="AW222" s="38">
        <v>8</v>
      </c>
      <c r="AX222" s="38"/>
      <c r="AY222" s="38"/>
      <c r="AZ222" s="38"/>
      <c r="BA222" s="38"/>
      <c r="BB222" s="38"/>
      <c r="BC222" s="38"/>
      <c r="BD222" s="38"/>
      <c r="BE222" s="38">
        <v>9</v>
      </c>
      <c r="BF222" s="38"/>
      <c r="BG222" s="38"/>
      <c r="BH222" s="38"/>
      <c r="BI222" s="38"/>
      <c r="BJ222" s="38"/>
      <c r="BK222" s="38"/>
      <c r="BL222" s="38"/>
    </row>
    <row r="223" spans="1:79" s="1" customFormat="1" ht="18.75" hidden="1" customHeight="1" x14ac:dyDescent="0.2">
      <c r="A223" s="38" t="s">
        <v>64</v>
      </c>
      <c r="B223" s="38"/>
      <c r="C223" s="38"/>
      <c r="D223" s="38"/>
      <c r="E223" s="38"/>
      <c r="F223" s="38"/>
      <c r="G223" s="73" t="s">
        <v>57</v>
      </c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37" t="s">
        <v>80</v>
      </c>
      <c r="U223" s="37"/>
      <c r="V223" s="37"/>
      <c r="W223" s="37"/>
      <c r="X223" s="37"/>
      <c r="Y223" s="37"/>
      <c r="Z223" s="37" t="s">
        <v>81</v>
      </c>
      <c r="AA223" s="37"/>
      <c r="AB223" s="37"/>
      <c r="AC223" s="37"/>
      <c r="AD223" s="37"/>
      <c r="AE223" s="37" t="s">
        <v>82</v>
      </c>
      <c r="AF223" s="37"/>
      <c r="AG223" s="37"/>
      <c r="AH223" s="37"/>
      <c r="AI223" s="37"/>
      <c r="AJ223" s="37"/>
      <c r="AK223" s="37" t="s">
        <v>83</v>
      </c>
      <c r="AL223" s="37"/>
      <c r="AM223" s="37"/>
      <c r="AN223" s="37"/>
      <c r="AO223" s="37"/>
      <c r="AP223" s="37"/>
      <c r="AQ223" s="37" t="s">
        <v>84</v>
      </c>
      <c r="AR223" s="37"/>
      <c r="AS223" s="37"/>
      <c r="AT223" s="37"/>
      <c r="AU223" s="37"/>
      <c r="AV223" s="37"/>
      <c r="AW223" s="73" t="s">
        <v>87</v>
      </c>
      <c r="AX223" s="73"/>
      <c r="AY223" s="73"/>
      <c r="AZ223" s="73"/>
      <c r="BA223" s="73"/>
      <c r="BB223" s="73"/>
      <c r="BC223" s="73"/>
      <c r="BD223" s="73"/>
      <c r="BE223" s="73" t="s">
        <v>88</v>
      </c>
      <c r="BF223" s="73"/>
      <c r="BG223" s="73"/>
      <c r="BH223" s="73"/>
      <c r="BI223" s="73"/>
      <c r="BJ223" s="73"/>
      <c r="BK223" s="73"/>
      <c r="BL223" s="73"/>
      <c r="CA223" s="1" t="s">
        <v>54</v>
      </c>
    </row>
    <row r="224" spans="1:79" s="6" customFormat="1" ht="12.75" customHeight="1" x14ac:dyDescent="0.2">
      <c r="A224" s="88"/>
      <c r="B224" s="88"/>
      <c r="C224" s="88"/>
      <c r="D224" s="88"/>
      <c r="E224" s="88"/>
      <c r="F224" s="88"/>
      <c r="G224" s="118" t="s">
        <v>147</v>
      </c>
      <c r="H224" s="118"/>
      <c r="I224" s="118"/>
      <c r="J224" s="118"/>
      <c r="K224" s="118"/>
      <c r="L224" s="118"/>
      <c r="M224" s="118"/>
      <c r="N224" s="118"/>
      <c r="O224" s="118"/>
      <c r="P224" s="118"/>
      <c r="Q224" s="118"/>
      <c r="R224" s="118"/>
      <c r="S224" s="118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V224" s="116"/>
      <c r="AW224" s="118"/>
      <c r="AX224" s="118"/>
      <c r="AY224" s="118"/>
      <c r="AZ224" s="118"/>
      <c r="BA224" s="118"/>
      <c r="BB224" s="118"/>
      <c r="BC224" s="118"/>
      <c r="BD224" s="118"/>
      <c r="BE224" s="118"/>
      <c r="BF224" s="118"/>
      <c r="BG224" s="118"/>
      <c r="BH224" s="118"/>
      <c r="BI224" s="118"/>
      <c r="BJ224" s="118"/>
      <c r="BK224" s="118"/>
      <c r="BL224" s="118"/>
      <c r="CA224" s="6" t="s">
        <v>55</v>
      </c>
    </row>
    <row r="226" spans="1:64" ht="14.25" customHeight="1" x14ac:dyDescent="0.2">
      <c r="A226" s="42" t="s">
        <v>241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</row>
    <row r="227" spans="1:64" ht="15" customHeight="1" x14ac:dyDescent="0.2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</row>
    <row r="228" spans="1:64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0" spans="1:64" ht="14.25" x14ac:dyDescent="0.2">
      <c r="A230" s="42" t="s">
        <v>256</v>
      </c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</row>
    <row r="231" spans="1:64" ht="14.25" x14ac:dyDescent="0.2">
      <c r="A231" s="42" t="s">
        <v>229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</row>
    <row r="232" spans="1:64" ht="15" customHeight="1" x14ac:dyDescent="0.2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  <c r="BD232" s="59"/>
      <c r="BE232" s="59"/>
      <c r="BF232" s="59"/>
      <c r="BG232" s="59"/>
      <c r="BH232" s="59"/>
      <c r="BI232" s="59"/>
      <c r="BJ232" s="59"/>
      <c r="BK232" s="59"/>
      <c r="BL232" s="59"/>
    </row>
    <row r="233" spans="1:64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6" spans="1:64" ht="18.95" customHeight="1" x14ac:dyDescent="0.2">
      <c r="A236" s="128" t="s">
        <v>214</v>
      </c>
      <c r="B236" s="125"/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  <c r="AA236" s="125"/>
      <c r="AB236" s="22"/>
      <c r="AC236" s="22"/>
      <c r="AD236" s="22"/>
      <c r="AE236" s="22"/>
      <c r="AF236" s="22"/>
      <c r="AG236" s="22"/>
      <c r="AH236" s="25"/>
      <c r="AI236" s="25"/>
      <c r="AJ236" s="25"/>
      <c r="AK236" s="25"/>
      <c r="AL236" s="25"/>
      <c r="AM236" s="25"/>
      <c r="AN236" s="25"/>
      <c r="AO236" s="25"/>
      <c r="AP236" s="25"/>
      <c r="AQ236" s="22"/>
      <c r="AR236" s="22"/>
      <c r="AS236" s="22"/>
      <c r="AT236" s="22"/>
      <c r="AU236" s="129" t="s">
        <v>216</v>
      </c>
      <c r="AV236" s="127"/>
      <c r="AW236" s="127"/>
      <c r="AX236" s="127"/>
      <c r="AY236" s="127"/>
      <c r="AZ236" s="127"/>
      <c r="BA236" s="127"/>
      <c r="BB236" s="127"/>
      <c r="BC236" s="127"/>
      <c r="BD236" s="127"/>
      <c r="BE236" s="127"/>
      <c r="BF236" s="127"/>
    </row>
    <row r="237" spans="1:64" ht="12.75" customHeight="1" x14ac:dyDescent="0.2">
      <c r="AB237" s="23"/>
      <c r="AC237" s="23"/>
      <c r="AD237" s="23"/>
      <c r="AE237" s="23"/>
      <c r="AF237" s="23"/>
      <c r="AG237" s="23"/>
      <c r="AH237" s="27" t="s">
        <v>1</v>
      </c>
      <c r="AI237" s="27"/>
      <c r="AJ237" s="27"/>
      <c r="AK237" s="27"/>
      <c r="AL237" s="27"/>
      <c r="AM237" s="27"/>
      <c r="AN237" s="27"/>
      <c r="AO237" s="27"/>
      <c r="AP237" s="27"/>
      <c r="AQ237" s="23"/>
      <c r="AR237" s="23"/>
      <c r="AS237" s="23"/>
      <c r="AT237" s="23"/>
      <c r="AU237" s="27" t="s">
        <v>160</v>
      </c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</row>
    <row r="238" spans="1:64" ht="15" x14ac:dyDescent="0.2">
      <c r="AB238" s="23"/>
      <c r="AC238" s="23"/>
      <c r="AD238" s="23"/>
      <c r="AE238" s="23"/>
      <c r="AF238" s="23"/>
      <c r="AG238" s="23"/>
      <c r="AH238" s="24"/>
      <c r="AI238" s="24"/>
      <c r="AJ238" s="24"/>
      <c r="AK238" s="24"/>
      <c r="AL238" s="24"/>
      <c r="AM238" s="24"/>
      <c r="AN238" s="24"/>
      <c r="AO238" s="24"/>
      <c r="AP238" s="24"/>
      <c r="AQ238" s="23"/>
      <c r="AR238" s="23"/>
      <c r="AS238" s="23"/>
      <c r="AT238" s="23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</row>
    <row r="239" spans="1:64" ht="18" customHeight="1" x14ac:dyDescent="0.2">
      <c r="A239" s="128" t="s">
        <v>215</v>
      </c>
      <c r="B239" s="125"/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  <c r="AA239" s="125"/>
      <c r="AB239" s="23"/>
      <c r="AC239" s="23"/>
      <c r="AD239" s="23"/>
      <c r="AE239" s="23"/>
      <c r="AF239" s="23"/>
      <c r="AG239" s="23"/>
      <c r="AH239" s="26"/>
      <c r="AI239" s="26"/>
      <c r="AJ239" s="26"/>
      <c r="AK239" s="26"/>
      <c r="AL239" s="26"/>
      <c r="AM239" s="26"/>
      <c r="AN239" s="26"/>
      <c r="AO239" s="26"/>
      <c r="AP239" s="26"/>
      <c r="AQ239" s="23"/>
      <c r="AR239" s="23"/>
      <c r="AS239" s="23"/>
      <c r="AT239" s="23"/>
      <c r="AU239" s="130" t="s">
        <v>217</v>
      </c>
      <c r="AV239" s="127"/>
      <c r="AW239" s="127"/>
      <c r="AX239" s="127"/>
      <c r="AY239" s="127"/>
      <c r="AZ239" s="127"/>
      <c r="BA239" s="127"/>
      <c r="BB239" s="127"/>
      <c r="BC239" s="127"/>
      <c r="BD239" s="127"/>
      <c r="BE239" s="127"/>
      <c r="BF239" s="127"/>
    </row>
    <row r="240" spans="1:64" ht="12" customHeight="1" x14ac:dyDescent="0.2">
      <c r="AB240" s="23"/>
      <c r="AC240" s="23"/>
      <c r="AD240" s="23"/>
      <c r="AE240" s="23"/>
      <c r="AF240" s="23"/>
      <c r="AG240" s="23"/>
      <c r="AH240" s="27" t="s">
        <v>1</v>
      </c>
      <c r="AI240" s="27"/>
      <c r="AJ240" s="27"/>
      <c r="AK240" s="27"/>
      <c r="AL240" s="27"/>
      <c r="AM240" s="27"/>
      <c r="AN240" s="27"/>
      <c r="AO240" s="27"/>
      <c r="AP240" s="27"/>
      <c r="AQ240" s="23"/>
      <c r="AR240" s="23"/>
      <c r="AS240" s="23"/>
      <c r="AT240" s="23"/>
      <c r="AU240" s="27" t="s">
        <v>160</v>
      </c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</row>
  </sheetData>
  <mergeCells count="1512">
    <mergeCell ref="BA166:BC166"/>
    <mergeCell ref="BD166:BF166"/>
    <mergeCell ref="BG166:BI166"/>
    <mergeCell ref="BJ166:BL166"/>
    <mergeCell ref="AI166:AK166"/>
    <mergeCell ref="AL166:AN166"/>
    <mergeCell ref="AO166:AQ166"/>
    <mergeCell ref="AR166:AT166"/>
    <mergeCell ref="AU166:AW166"/>
    <mergeCell ref="AX166:AZ166"/>
    <mergeCell ref="BA165:BC165"/>
    <mergeCell ref="BD165:BF165"/>
    <mergeCell ref="BG165:BI165"/>
    <mergeCell ref="BJ165:BL165"/>
    <mergeCell ref="A166:C166"/>
    <mergeCell ref="D166:V166"/>
    <mergeCell ref="W166:Y166"/>
    <mergeCell ref="Z166:AB166"/>
    <mergeCell ref="AC166:AE166"/>
    <mergeCell ref="AF166:AH166"/>
    <mergeCell ref="AI165:AK165"/>
    <mergeCell ref="AL165:AN165"/>
    <mergeCell ref="AO165:AQ165"/>
    <mergeCell ref="AR165:AT165"/>
    <mergeCell ref="AU165:AW165"/>
    <mergeCell ref="AX165:AZ165"/>
    <mergeCell ref="BA164:BC164"/>
    <mergeCell ref="BD164:BF164"/>
    <mergeCell ref="BG164:BI164"/>
    <mergeCell ref="BJ164:BL164"/>
    <mergeCell ref="A165:C165"/>
    <mergeCell ref="D165:V165"/>
    <mergeCell ref="W165:Y165"/>
    <mergeCell ref="Z165:AB165"/>
    <mergeCell ref="AC165:AE165"/>
    <mergeCell ref="AF165:AH165"/>
    <mergeCell ref="AI164:AK164"/>
    <mergeCell ref="AL164:AN164"/>
    <mergeCell ref="AO164:AQ164"/>
    <mergeCell ref="AR164:AT164"/>
    <mergeCell ref="AU164:AW164"/>
    <mergeCell ref="AX164:AZ164"/>
    <mergeCell ref="BA163:BC163"/>
    <mergeCell ref="BD163:BF163"/>
    <mergeCell ref="BG163:BI163"/>
    <mergeCell ref="BJ163:BL163"/>
    <mergeCell ref="A164:C164"/>
    <mergeCell ref="D164:V164"/>
    <mergeCell ref="W164:Y164"/>
    <mergeCell ref="Z164:AB164"/>
    <mergeCell ref="AC164:AE164"/>
    <mergeCell ref="AF164:AH164"/>
    <mergeCell ref="AI163:AK163"/>
    <mergeCell ref="AL163:AN163"/>
    <mergeCell ref="AO163:AQ163"/>
    <mergeCell ref="AR163:AT163"/>
    <mergeCell ref="AU163:AW163"/>
    <mergeCell ref="AX163:AZ163"/>
    <mergeCell ref="BA162:BC162"/>
    <mergeCell ref="BD162:BF162"/>
    <mergeCell ref="BG162:BI162"/>
    <mergeCell ref="BJ162:BL162"/>
    <mergeCell ref="A163:C163"/>
    <mergeCell ref="D163:V163"/>
    <mergeCell ref="W163:Y163"/>
    <mergeCell ref="Z163:AB163"/>
    <mergeCell ref="AC163:AE163"/>
    <mergeCell ref="AF163:AH163"/>
    <mergeCell ref="AI162:AK162"/>
    <mergeCell ref="AL162:AN162"/>
    <mergeCell ref="AO162:AQ162"/>
    <mergeCell ref="AR162:AT162"/>
    <mergeCell ref="AU162:AW162"/>
    <mergeCell ref="AX162:AZ162"/>
    <mergeCell ref="BA161:BC161"/>
    <mergeCell ref="BD161:BF161"/>
    <mergeCell ref="BG161:BI161"/>
    <mergeCell ref="BJ161:BL161"/>
    <mergeCell ref="A162:C162"/>
    <mergeCell ref="D162:V162"/>
    <mergeCell ref="W162:Y162"/>
    <mergeCell ref="Z162:AB162"/>
    <mergeCell ref="AC162:AE162"/>
    <mergeCell ref="AF162:AH162"/>
    <mergeCell ref="A161:C161"/>
    <mergeCell ref="D161:V161"/>
    <mergeCell ref="W161:Y161"/>
    <mergeCell ref="Z161:AB161"/>
    <mergeCell ref="AC161:AE161"/>
    <mergeCell ref="AF161:AH161"/>
    <mergeCell ref="AI161:AK161"/>
    <mergeCell ref="AL161:AN161"/>
    <mergeCell ref="BN151:BR151"/>
    <mergeCell ref="A151:T151"/>
    <mergeCell ref="U151:Y151"/>
    <mergeCell ref="Z151:AD151"/>
    <mergeCell ref="AE151:AI151"/>
    <mergeCell ref="AJ151:AN151"/>
    <mergeCell ref="AO151:AS151"/>
    <mergeCell ref="AP142:AT142"/>
    <mergeCell ref="AU142:AY142"/>
    <mergeCell ref="AZ142:BD142"/>
    <mergeCell ref="BE142:BI142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131:C131"/>
    <mergeCell ref="D131:P131"/>
    <mergeCell ref="Q131:U131"/>
    <mergeCell ref="V131:AE131"/>
    <mergeCell ref="AF131:AJ131"/>
    <mergeCell ref="AK131:AO131"/>
    <mergeCell ref="BT123:BX123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V113:AE113"/>
    <mergeCell ref="AF113:AJ113"/>
    <mergeCell ref="AK113:AO113"/>
    <mergeCell ref="AU112:AY112"/>
    <mergeCell ref="AZ112:BD112"/>
    <mergeCell ref="BE112:BI112"/>
    <mergeCell ref="BJ112:BN112"/>
    <mergeCell ref="BO112:BS112"/>
    <mergeCell ref="BT112:BX112"/>
    <mergeCell ref="A112:C112"/>
    <mergeCell ref="D112:P112"/>
    <mergeCell ref="Q112:U112"/>
    <mergeCell ref="V112:AE112"/>
    <mergeCell ref="AF112:AJ112"/>
    <mergeCell ref="AK112:AO112"/>
    <mergeCell ref="AP112:AT112"/>
    <mergeCell ref="A102:C102"/>
    <mergeCell ref="D102:T102"/>
    <mergeCell ref="U102:Y102"/>
    <mergeCell ref="Z102:AD102"/>
    <mergeCell ref="AE102:AI102"/>
    <mergeCell ref="AJ102:AN102"/>
    <mergeCell ref="AO102:AS102"/>
    <mergeCell ref="BB93:BF93"/>
    <mergeCell ref="BG93:BK93"/>
    <mergeCell ref="BL93:BP93"/>
    <mergeCell ref="BQ93:BT93"/>
    <mergeCell ref="BU93:BY93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39:AA239"/>
    <mergeCell ref="AH239:AP239"/>
    <mergeCell ref="AU239:BF239"/>
    <mergeCell ref="AH240:AP240"/>
    <mergeCell ref="AU240:BF240"/>
    <mergeCell ref="A31:D31"/>
    <mergeCell ref="E31:T31"/>
    <mergeCell ref="U31:Y31"/>
    <mergeCell ref="Z31:AD31"/>
    <mergeCell ref="AE31:AH31"/>
    <mergeCell ref="A232:BL232"/>
    <mergeCell ref="A236:AA236"/>
    <mergeCell ref="AH236:AP236"/>
    <mergeCell ref="AU236:BF236"/>
    <mergeCell ref="AH237:AP237"/>
    <mergeCell ref="AU237:BF237"/>
    <mergeCell ref="AW224:BD224"/>
    <mergeCell ref="BE224:BL224"/>
    <mergeCell ref="A226:BL226"/>
    <mergeCell ref="A227:BL227"/>
    <mergeCell ref="A230:BL230"/>
    <mergeCell ref="A231:BL231"/>
    <mergeCell ref="AQ223:AV223"/>
    <mergeCell ref="AW223:BD223"/>
    <mergeCell ref="BE223:BL223"/>
    <mergeCell ref="A224:F224"/>
    <mergeCell ref="G224:S224"/>
    <mergeCell ref="T224:Y224"/>
    <mergeCell ref="Z224:AD224"/>
    <mergeCell ref="AE224:AJ224"/>
    <mergeCell ref="AK224:AP224"/>
    <mergeCell ref="AQ224:AV224"/>
    <mergeCell ref="A223:F223"/>
    <mergeCell ref="G223:S223"/>
    <mergeCell ref="T223:Y223"/>
    <mergeCell ref="Z223:AD223"/>
    <mergeCell ref="AE223:AJ223"/>
    <mergeCell ref="AK223:AP223"/>
    <mergeCell ref="BE220:BL221"/>
    <mergeCell ref="A222:F222"/>
    <mergeCell ref="G222:S222"/>
    <mergeCell ref="T222:Y222"/>
    <mergeCell ref="Z222:AD222"/>
    <mergeCell ref="AE222:AJ222"/>
    <mergeCell ref="AK222:AP222"/>
    <mergeCell ref="AQ222:AV222"/>
    <mergeCell ref="AW222:BD222"/>
    <mergeCell ref="BE222:BL222"/>
    <mergeCell ref="A218:BL218"/>
    <mergeCell ref="A219:BL219"/>
    <mergeCell ref="A220:F221"/>
    <mergeCell ref="G220:S221"/>
    <mergeCell ref="T220:Y221"/>
    <mergeCell ref="Z220:AD221"/>
    <mergeCell ref="AE220:AJ221"/>
    <mergeCell ref="AK220:AP221"/>
    <mergeCell ref="AQ220:AV221"/>
    <mergeCell ref="AW220:BD221"/>
    <mergeCell ref="AJ216:AN216"/>
    <mergeCell ref="AO216:AS216"/>
    <mergeCell ref="AT216:AW216"/>
    <mergeCell ref="AX216:BB216"/>
    <mergeCell ref="BC216:BG216"/>
    <mergeCell ref="BH216:BL216"/>
    <mergeCell ref="A216:F216"/>
    <mergeCell ref="G216:P216"/>
    <mergeCell ref="Q216:U216"/>
    <mergeCell ref="V216:Y216"/>
    <mergeCell ref="Z216:AD216"/>
    <mergeCell ref="AE216:AI216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T212:AW213"/>
    <mergeCell ref="AX212:BG212"/>
    <mergeCell ref="BH212:BL213"/>
    <mergeCell ref="Z213:AD213"/>
    <mergeCell ref="AE213:AI213"/>
    <mergeCell ref="AX213:BB213"/>
    <mergeCell ref="BC213:BG213"/>
    <mergeCell ref="A210:BL210"/>
    <mergeCell ref="A211:F213"/>
    <mergeCell ref="G211:P213"/>
    <mergeCell ref="Q211:AN211"/>
    <mergeCell ref="AO211:BL211"/>
    <mergeCell ref="Q212:U213"/>
    <mergeCell ref="V212:Y213"/>
    <mergeCell ref="Z212:AI212"/>
    <mergeCell ref="AJ212:AN213"/>
    <mergeCell ref="AO212:AS213"/>
    <mergeCell ref="AK207:AP207"/>
    <mergeCell ref="AQ207:AV207"/>
    <mergeCell ref="AW207:BA207"/>
    <mergeCell ref="BB207:BF207"/>
    <mergeCell ref="BG207:BL207"/>
    <mergeCell ref="A209:BL209"/>
    <mergeCell ref="AK206:AP206"/>
    <mergeCell ref="AQ206:AV206"/>
    <mergeCell ref="AW206:BA206"/>
    <mergeCell ref="BB206:BF206"/>
    <mergeCell ref="BG206:BL206"/>
    <mergeCell ref="A207:F207"/>
    <mergeCell ref="G207:S207"/>
    <mergeCell ref="T207:Y207"/>
    <mergeCell ref="Z207:AD207"/>
    <mergeCell ref="AE207:AJ207"/>
    <mergeCell ref="AK205:AP205"/>
    <mergeCell ref="AQ205:AV205"/>
    <mergeCell ref="AW205:BA205"/>
    <mergeCell ref="BB205:BF205"/>
    <mergeCell ref="BG205:BL205"/>
    <mergeCell ref="A206:F206"/>
    <mergeCell ref="G206:S206"/>
    <mergeCell ref="T206:Y206"/>
    <mergeCell ref="Z206:AD206"/>
    <mergeCell ref="AE206:AJ206"/>
    <mergeCell ref="AQ203:AV204"/>
    <mergeCell ref="AW203:BF203"/>
    <mergeCell ref="BG203:BL204"/>
    <mergeCell ref="AW204:BA204"/>
    <mergeCell ref="BB204:BF204"/>
    <mergeCell ref="A205:F205"/>
    <mergeCell ref="G205:S205"/>
    <mergeCell ref="T205:Y205"/>
    <mergeCell ref="Z205:AD205"/>
    <mergeCell ref="AE205:AJ205"/>
    <mergeCell ref="A203:F204"/>
    <mergeCell ref="G203:S204"/>
    <mergeCell ref="T203:Y204"/>
    <mergeCell ref="Z203:AD204"/>
    <mergeCell ref="AE203:AJ204"/>
    <mergeCell ref="AK203:AP204"/>
    <mergeCell ref="BP193:BS193"/>
    <mergeCell ref="A196:BL196"/>
    <mergeCell ref="A197:BL197"/>
    <mergeCell ref="A200:BL200"/>
    <mergeCell ref="A201:BL201"/>
    <mergeCell ref="A202:BL202"/>
    <mergeCell ref="AO193:AR193"/>
    <mergeCell ref="AS193:AW193"/>
    <mergeCell ref="AX193:BA193"/>
    <mergeCell ref="BB193:BF193"/>
    <mergeCell ref="BG193:BJ193"/>
    <mergeCell ref="BK193:BO193"/>
    <mergeCell ref="BB192:BF192"/>
    <mergeCell ref="BG192:BJ192"/>
    <mergeCell ref="BK192:BO192"/>
    <mergeCell ref="BP192:BS192"/>
    <mergeCell ref="A193:M193"/>
    <mergeCell ref="N193:U193"/>
    <mergeCell ref="V193:Z193"/>
    <mergeCell ref="AA193:AE193"/>
    <mergeCell ref="AF193:AI193"/>
    <mergeCell ref="AJ193:AN193"/>
    <mergeCell ref="BP191:BS191"/>
    <mergeCell ref="A192:M192"/>
    <mergeCell ref="N192:U192"/>
    <mergeCell ref="V192:Z192"/>
    <mergeCell ref="AA192:AE192"/>
    <mergeCell ref="AF192:AI192"/>
    <mergeCell ref="AJ192:AN192"/>
    <mergeCell ref="AO192:AR192"/>
    <mergeCell ref="AS192:AW192"/>
    <mergeCell ref="AX192:BA192"/>
    <mergeCell ref="AO191:AR191"/>
    <mergeCell ref="AS191:AW191"/>
    <mergeCell ref="AX191:BA191"/>
    <mergeCell ref="BB191:BF191"/>
    <mergeCell ref="BG191:BJ191"/>
    <mergeCell ref="BK191:BO191"/>
    <mergeCell ref="BB190:BF190"/>
    <mergeCell ref="BG190:BJ190"/>
    <mergeCell ref="BK190:BO190"/>
    <mergeCell ref="BP190:BS190"/>
    <mergeCell ref="A191:M191"/>
    <mergeCell ref="N191:U191"/>
    <mergeCell ref="V191:Z191"/>
    <mergeCell ref="AA191:AE191"/>
    <mergeCell ref="AF191:AI191"/>
    <mergeCell ref="AJ191:AN191"/>
    <mergeCell ref="AA190:AE190"/>
    <mergeCell ref="AF190:AI190"/>
    <mergeCell ref="AJ190:AN190"/>
    <mergeCell ref="AO190:AR190"/>
    <mergeCell ref="AS190:AW190"/>
    <mergeCell ref="AX190:BA190"/>
    <mergeCell ref="A187:BL187"/>
    <mergeCell ref="A188:BM188"/>
    <mergeCell ref="A189:M190"/>
    <mergeCell ref="N189:U190"/>
    <mergeCell ref="V189:Z190"/>
    <mergeCell ref="AA189:AI189"/>
    <mergeCell ref="AJ189:AR189"/>
    <mergeCell ref="AS189:BA189"/>
    <mergeCell ref="BB189:BJ189"/>
    <mergeCell ref="BK189:BS189"/>
    <mergeCell ref="AZ183:BD183"/>
    <mergeCell ref="A184:F184"/>
    <mergeCell ref="G184:S184"/>
    <mergeCell ref="T184:Z184"/>
    <mergeCell ref="AA184:AE184"/>
    <mergeCell ref="AF184:AJ184"/>
    <mergeCell ref="AK184:AO184"/>
    <mergeCell ref="AP184:AT184"/>
    <mergeCell ref="AU184:AY184"/>
    <mergeCell ref="AZ184:BD184"/>
    <mergeCell ref="AU182:AY182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U183:AY183"/>
    <mergeCell ref="AP181:AT181"/>
    <mergeCell ref="AU181:AY181"/>
    <mergeCell ref="AZ181:BD181"/>
    <mergeCell ref="A182:F182"/>
    <mergeCell ref="G182:S182"/>
    <mergeCell ref="T182:Z182"/>
    <mergeCell ref="AA182:AE182"/>
    <mergeCell ref="AF182:AJ182"/>
    <mergeCell ref="AK182:AO182"/>
    <mergeCell ref="AP182:AT182"/>
    <mergeCell ref="A178:BL178"/>
    <mergeCell ref="A179:BD179"/>
    <mergeCell ref="A180:F181"/>
    <mergeCell ref="G180:S181"/>
    <mergeCell ref="T180:Z181"/>
    <mergeCell ref="AA180:AO180"/>
    <mergeCell ref="AP180:BD180"/>
    <mergeCell ref="AA181:AE181"/>
    <mergeCell ref="AF181:AJ181"/>
    <mergeCell ref="AK181:AO181"/>
    <mergeCell ref="AP176:AT176"/>
    <mergeCell ref="AU176:AY176"/>
    <mergeCell ref="AZ176:BD176"/>
    <mergeCell ref="BE176:BI176"/>
    <mergeCell ref="BJ176:BN176"/>
    <mergeCell ref="BO176:BS176"/>
    <mergeCell ref="A176:F176"/>
    <mergeCell ref="G176:S176"/>
    <mergeCell ref="T176:Z176"/>
    <mergeCell ref="AA176:AE176"/>
    <mergeCell ref="AF176:AJ176"/>
    <mergeCell ref="AK176:AO176"/>
    <mergeCell ref="AP175:AT175"/>
    <mergeCell ref="AU175:AY175"/>
    <mergeCell ref="AZ175:BD175"/>
    <mergeCell ref="BE175:BI175"/>
    <mergeCell ref="BJ175:BN175"/>
    <mergeCell ref="BO175:BS175"/>
    <mergeCell ref="A175:F175"/>
    <mergeCell ref="G175:S175"/>
    <mergeCell ref="T175:Z175"/>
    <mergeCell ref="AA175:AE175"/>
    <mergeCell ref="AF175:AJ175"/>
    <mergeCell ref="AK175:AO175"/>
    <mergeCell ref="AP174:AT174"/>
    <mergeCell ref="AU174:AY174"/>
    <mergeCell ref="AZ174:BD174"/>
    <mergeCell ref="BE174:BI174"/>
    <mergeCell ref="BJ174:BN174"/>
    <mergeCell ref="BO174:BS174"/>
    <mergeCell ref="A174:F174"/>
    <mergeCell ref="G174:S174"/>
    <mergeCell ref="T174:Z174"/>
    <mergeCell ref="AA174:AE174"/>
    <mergeCell ref="AF174:AJ174"/>
    <mergeCell ref="AK174:AO174"/>
    <mergeCell ref="AP173:AT173"/>
    <mergeCell ref="AU173:AY173"/>
    <mergeCell ref="AZ173:BD173"/>
    <mergeCell ref="BE173:BI173"/>
    <mergeCell ref="BJ173:BN173"/>
    <mergeCell ref="BO173:BS173"/>
    <mergeCell ref="A171:BS171"/>
    <mergeCell ref="A172:F173"/>
    <mergeCell ref="G172:S173"/>
    <mergeCell ref="T172:Z173"/>
    <mergeCell ref="AA172:AO172"/>
    <mergeCell ref="AP172:BD172"/>
    <mergeCell ref="BE172:BS172"/>
    <mergeCell ref="AA173:AE173"/>
    <mergeCell ref="AF173:AJ173"/>
    <mergeCell ref="AK173:AO173"/>
    <mergeCell ref="BA160:BC160"/>
    <mergeCell ref="BD160:BF160"/>
    <mergeCell ref="BG160:BI160"/>
    <mergeCell ref="BJ160:BL160"/>
    <mergeCell ref="A169:BL169"/>
    <mergeCell ref="A170:BS170"/>
    <mergeCell ref="AO161:AQ161"/>
    <mergeCell ref="AR161:AT161"/>
    <mergeCell ref="AU161:AW161"/>
    <mergeCell ref="AX161:AZ161"/>
    <mergeCell ref="AI160:AK160"/>
    <mergeCell ref="AL160:AN160"/>
    <mergeCell ref="AO160:AQ160"/>
    <mergeCell ref="AR160:AT160"/>
    <mergeCell ref="AU160:AW160"/>
    <mergeCell ref="AX160:AZ160"/>
    <mergeCell ref="BA159:BC159"/>
    <mergeCell ref="BD159:BF159"/>
    <mergeCell ref="BG159:BI159"/>
    <mergeCell ref="BJ159:BL159"/>
    <mergeCell ref="A160:C160"/>
    <mergeCell ref="D160:V160"/>
    <mergeCell ref="W160:Y160"/>
    <mergeCell ref="Z160:AB160"/>
    <mergeCell ref="AC160:AE160"/>
    <mergeCell ref="AF160:AH160"/>
    <mergeCell ref="AI159:AK159"/>
    <mergeCell ref="AL159:AN159"/>
    <mergeCell ref="AO159:AQ159"/>
    <mergeCell ref="AR159:AT159"/>
    <mergeCell ref="AU159:AW159"/>
    <mergeCell ref="AX159:AZ159"/>
    <mergeCell ref="BA158:BC158"/>
    <mergeCell ref="BD158:BF158"/>
    <mergeCell ref="BG158:BI158"/>
    <mergeCell ref="BJ158:BL158"/>
    <mergeCell ref="A159:C159"/>
    <mergeCell ref="D159:V159"/>
    <mergeCell ref="W159:Y159"/>
    <mergeCell ref="Z159:AB159"/>
    <mergeCell ref="AC159:AE159"/>
    <mergeCell ref="AF159:AH159"/>
    <mergeCell ref="AI158:AK158"/>
    <mergeCell ref="AL158:AN158"/>
    <mergeCell ref="AO158:AQ158"/>
    <mergeCell ref="AR158:AT158"/>
    <mergeCell ref="AU158:AW158"/>
    <mergeCell ref="AX158:AZ158"/>
    <mergeCell ref="A158:C158"/>
    <mergeCell ref="D158:V158"/>
    <mergeCell ref="W158:Y158"/>
    <mergeCell ref="Z158:AB158"/>
    <mergeCell ref="AC158:AE158"/>
    <mergeCell ref="AF158:AH158"/>
    <mergeCell ref="BJ156:BL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BG155:BL155"/>
    <mergeCell ref="W156:AB156"/>
    <mergeCell ref="AC156:AH156"/>
    <mergeCell ref="AI156:AN156"/>
    <mergeCell ref="AO156:AT156"/>
    <mergeCell ref="AU156:AW157"/>
    <mergeCell ref="AX156:AZ157"/>
    <mergeCell ref="BA156:BC157"/>
    <mergeCell ref="BD156:BF157"/>
    <mergeCell ref="BG156:BI157"/>
    <mergeCell ref="A155:C157"/>
    <mergeCell ref="D155:V157"/>
    <mergeCell ref="W155:AH155"/>
    <mergeCell ref="AI155:AT155"/>
    <mergeCell ref="AU155:AZ155"/>
    <mergeCell ref="BA155:BF155"/>
    <mergeCell ref="AT150:AX150"/>
    <mergeCell ref="AY150:BC150"/>
    <mergeCell ref="BD150:BH150"/>
    <mergeCell ref="BI150:BM150"/>
    <mergeCell ref="BN150:BR150"/>
    <mergeCell ref="A154:BL154"/>
    <mergeCell ref="AT151:AX151"/>
    <mergeCell ref="AY151:BC151"/>
    <mergeCell ref="BD151:BH151"/>
    <mergeCell ref="BI151:BM151"/>
    <mergeCell ref="A150:T150"/>
    <mergeCell ref="U150:Y150"/>
    <mergeCell ref="Z150:AD150"/>
    <mergeCell ref="AE150:AI150"/>
    <mergeCell ref="AJ150:AN150"/>
    <mergeCell ref="AO150:AS150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146:T147"/>
    <mergeCell ref="U146:AD146"/>
    <mergeCell ref="AE146:AN146"/>
    <mergeCell ref="AO146:AX146"/>
    <mergeCell ref="AY146:BH146"/>
    <mergeCell ref="BI146:BR146"/>
    <mergeCell ref="U147:Y147"/>
    <mergeCell ref="Z147:AD147"/>
    <mergeCell ref="AE147:AI147"/>
    <mergeCell ref="AJ147:AN147"/>
    <mergeCell ref="AP130:AT130"/>
    <mergeCell ref="AU130:AY130"/>
    <mergeCell ref="AZ130:BD130"/>
    <mergeCell ref="BE130:BI130"/>
    <mergeCell ref="A144:BL144"/>
    <mergeCell ref="A145:BR145"/>
    <mergeCell ref="AP131:AT131"/>
    <mergeCell ref="AU131:AY131"/>
    <mergeCell ref="AZ131:BD131"/>
    <mergeCell ref="BE131:BI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BT111:BX111"/>
    <mergeCell ref="A125:BL125"/>
    <mergeCell ref="A126:C127"/>
    <mergeCell ref="D126:P127"/>
    <mergeCell ref="Q126:U127"/>
    <mergeCell ref="V126:AE127"/>
    <mergeCell ref="AF126:AT126"/>
    <mergeCell ref="AU126:BI126"/>
    <mergeCell ref="AF127:AJ127"/>
    <mergeCell ref="AK127:AO127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1:AS101"/>
    <mergeCell ref="AT101:AX101"/>
    <mergeCell ref="AY101:BC101"/>
    <mergeCell ref="BD101:BH101"/>
    <mergeCell ref="A105:BL105"/>
    <mergeCell ref="A106:BL106"/>
    <mergeCell ref="AT102:AX102"/>
    <mergeCell ref="AY102:BC102"/>
    <mergeCell ref="BD102:BH102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99:C99"/>
    <mergeCell ref="D99:T99"/>
    <mergeCell ref="U99:Y99"/>
    <mergeCell ref="Z99:AD99"/>
    <mergeCell ref="AE99:AI99"/>
    <mergeCell ref="AJ99:AN99"/>
    <mergeCell ref="AE98:AI98"/>
    <mergeCell ref="AJ98:AN98"/>
    <mergeCell ref="AO98:AS98"/>
    <mergeCell ref="AT98:AX98"/>
    <mergeCell ref="AY98:BC98"/>
    <mergeCell ref="BD98:BH98"/>
    <mergeCell ref="BQ92:BT92"/>
    <mergeCell ref="BU92:BY92"/>
    <mergeCell ref="A95:BL95"/>
    <mergeCell ref="A96:BH96"/>
    <mergeCell ref="A97:C98"/>
    <mergeCell ref="D97:T98"/>
    <mergeCell ref="U97:AN97"/>
    <mergeCell ref="AO97:BH97"/>
    <mergeCell ref="U98:Y98"/>
    <mergeCell ref="Z98:AD98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 A160 A101">
    <cfRule type="cellIs" dxfId="59" priority="64" stopIfTrue="1" operator="equal">
      <formula>A91</formula>
    </cfRule>
  </conditionalFormatting>
  <conditionalFormatting sqref="A111:C111 A130:C130">
    <cfRule type="cellIs" dxfId="58" priority="65" stopIfTrue="1" operator="equal">
      <formula>A110</formula>
    </cfRule>
    <cfRule type="cellIs" dxfId="57" priority="66" stopIfTrue="1" operator="equal">
      <formula>0</formula>
    </cfRule>
  </conditionalFormatting>
  <conditionalFormatting sqref="A93">
    <cfRule type="cellIs" dxfId="56" priority="63" stopIfTrue="1" operator="equal">
      <formula>A92</formula>
    </cfRule>
  </conditionalFormatting>
  <conditionalFormatting sqref="A103">
    <cfRule type="cellIs" dxfId="55" priority="68" stopIfTrue="1" operator="equal">
      <formula>A101</formula>
    </cfRule>
  </conditionalFormatting>
  <conditionalFormatting sqref="A102">
    <cfRule type="cellIs" dxfId="54" priority="61" stopIfTrue="1" operator="equal">
      <formula>A101</formula>
    </cfRule>
  </conditionalFormatting>
  <conditionalFormatting sqref="A161">
    <cfRule type="cellIs" dxfId="53" priority="7" stopIfTrue="1" operator="equal">
      <formula>A160</formula>
    </cfRule>
  </conditionalFormatting>
  <conditionalFormatting sqref="A112:C112">
    <cfRule type="cellIs" dxfId="52" priority="58" stopIfTrue="1" operator="equal">
      <formula>A111</formula>
    </cfRule>
    <cfRule type="cellIs" dxfId="51" priority="59" stopIfTrue="1" operator="equal">
      <formula>0</formula>
    </cfRule>
  </conditionalFormatting>
  <conditionalFormatting sqref="A113:C113">
    <cfRule type="cellIs" dxfId="50" priority="56" stopIfTrue="1" operator="equal">
      <formula>A112</formula>
    </cfRule>
    <cfRule type="cellIs" dxfId="49" priority="57" stopIfTrue="1" operator="equal">
      <formula>0</formula>
    </cfRule>
  </conditionalFormatting>
  <conditionalFormatting sqref="A114:C114">
    <cfRule type="cellIs" dxfId="48" priority="54" stopIfTrue="1" operator="equal">
      <formula>A113</formula>
    </cfRule>
    <cfRule type="cellIs" dxfId="47" priority="55" stopIfTrue="1" operator="equal">
      <formula>0</formula>
    </cfRule>
  </conditionalFormatting>
  <conditionalFormatting sqref="A115:C115">
    <cfRule type="cellIs" dxfId="46" priority="52" stopIfTrue="1" operator="equal">
      <formula>A114</formula>
    </cfRule>
    <cfRule type="cellIs" dxfId="45" priority="53" stopIfTrue="1" operator="equal">
      <formula>0</formula>
    </cfRule>
  </conditionalFormatting>
  <conditionalFormatting sqref="A116:C116">
    <cfRule type="cellIs" dxfId="44" priority="50" stopIfTrue="1" operator="equal">
      <formula>A115</formula>
    </cfRule>
    <cfRule type="cellIs" dxfId="43" priority="51" stopIfTrue="1" operator="equal">
      <formula>0</formula>
    </cfRule>
  </conditionalFormatting>
  <conditionalFormatting sqref="A117:C117">
    <cfRule type="cellIs" dxfId="42" priority="48" stopIfTrue="1" operator="equal">
      <formula>A116</formula>
    </cfRule>
    <cfRule type="cellIs" dxfId="41" priority="49" stopIfTrue="1" operator="equal">
      <formula>0</formula>
    </cfRule>
  </conditionalFormatting>
  <conditionalFormatting sqref="A118:C118">
    <cfRule type="cellIs" dxfId="40" priority="46" stopIfTrue="1" operator="equal">
      <formula>A117</formula>
    </cfRule>
    <cfRule type="cellIs" dxfId="39" priority="47" stopIfTrue="1" operator="equal">
      <formula>0</formula>
    </cfRule>
  </conditionalFormatting>
  <conditionalFormatting sqref="A119:C119">
    <cfRule type="cellIs" dxfId="38" priority="44" stopIfTrue="1" operator="equal">
      <formula>A118</formula>
    </cfRule>
    <cfRule type="cellIs" dxfId="37" priority="45" stopIfTrue="1" operator="equal">
      <formula>0</formula>
    </cfRule>
  </conditionalFormatting>
  <conditionalFormatting sqref="A120:C120">
    <cfRule type="cellIs" dxfId="36" priority="42" stopIfTrue="1" operator="equal">
      <formula>A119</formula>
    </cfRule>
    <cfRule type="cellIs" dxfId="35" priority="43" stopIfTrue="1" operator="equal">
      <formula>0</formula>
    </cfRule>
  </conditionalFormatting>
  <conditionalFormatting sqref="A121:C121">
    <cfRule type="cellIs" dxfId="34" priority="40" stopIfTrue="1" operator="equal">
      <formula>A120</formula>
    </cfRule>
    <cfRule type="cellIs" dxfId="33" priority="41" stopIfTrue="1" operator="equal">
      <formula>0</formula>
    </cfRule>
  </conditionalFormatting>
  <conditionalFormatting sqref="A122:C122">
    <cfRule type="cellIs" dxfId="32" priority="38" stopIfTrue="1" operator="equal">
      <formula>A121</formula>
    </cfRule>
    <cfRule type="cellIs" dxfId="31" priority="39" stopIfTrue="1" operator="equal">
      <formula>0</formula>
    </cfRule>
  </conditionalFormatting>
  <conditionalFormatting sqref="A123:C123">
    <cfRule type="cellIs" dxfId="30" priority="36" stopIfTrue="1" operator="equal">
      <formula>A122</formula>
    </cfRule>
    <cfRule type="cellIs" dxfId="29" priority="37" stopIfTrue="1" operator="equal">
      <formula>0</formula>
    </cfRule>
  </conditionalFormatting>
  <conditionalFormatting sqref="A131:C131">
    <cfRule type="cellIs" dxfId="28" priority="32" stopIfTrue="1" operator="equal">
      <formula>A130</formula>
    </cfRule>
    <cfRule type="cellIs" dxfId="27" priority="33" stopIfTrue="1" operator="equal">
      <formula>0</formula>
    </cfRule>
  </conditionalFormatting>
  <conditionalFormatting sqref="A132:C132">
    <cfRule type="cellIs" dxfId="26" priority="30" stopIfTrue="1" operator="equal">
      <formula>A131</formula>
    </cfRule>
    <cfRule type="cellIs" dxfId="25" priority="31" stopIfTrue="1" operator="equal">
      <formula>0</formula>
    </cfRule>
  </conditionalFormatting>
  <conditionalFormatting sqref="A133:C133">
    <cfRule type="cellIs" dxfId="24" priority="28" stopIfTrue="1" operator="equal">
      <formula>A132</formula>
    </cfRule>
    <cfRule type="cellIs" dxfId="23" priority="29" stopIfTrue="1" operator="equal">
      <formula>0</formula>
    </cfRule>
  </conditionalFormatting>
  <conditionalFormatting sqref="A134:C134">
    <cfRule type="cellIs" dxfId="22" priority="26" stopIfTrue="1" operator="equal">
      <formula>A133</formula>
    </cfRule>
    <cfRule type="cellIs" dxfId="21" priority="27" stopIfTrue="1" operator="equal">
      <formula>0</formula>
    </cfRule>
  </conditionalFormatting>
  <conditionalFormatting sqref="A135:C135">
    <cfRule type="cellIs" dxfId="20" priority="24" stopIfTrue="1" operator="equal">
      <formula>A134</formula>
    </cfRule>
    <cfRule type="cellIs" dxfId="19" priority="25" stopIfTrue="1" operator="equal">
      <formula>0</formula>
    </cfRule>
  </conditionalFormatting>
  <conditionalFormatting sqref="A136:C136">
    <cfRule type="cellIs" dxfId="18" priority="22" stopIfTrue="1" operator="equal">
      <formula>A135</formula>
    </cfRule>
    <cfRule type="cellIs" dxfId="17" priority="23" stopIfTrue="1" operator="equal">
      <formula>0</formula>
    </cfRule>
  </conditionalFormatting>
  <conditionalFormatting sqref="A137:C137">
    <cfRule type="cellIs" dxfId="16" priority="20" stopIfTrue="1" operator="equal">
      <formula>A136</formula>
    </cfRule>
    <cfRule type="cellIs" dxfId="15" priority="21" stopIfTrue="1" operator="equal">
      <formula>0</formula>
    </cfRule>
  </conditionalFormatting>
  <conditionalFormatting sqref="A138:C138">
    <cfRule type="cellIs" dxfId="14" priority="18" stopIfTrue="1" operator="equal">
      <formula>A137</formula>
    </cfRule>
    <cfRule type="cellIs" dxfId="13" priority="19" stopIfTrue="1" operator="equal">
      <formula>0</formula>
    </cfRule>
  </conditionalFormatting>
  <conditionalFormatting sqref="A139:C139">
    <cfRule type="cellIs" dxfId="12" priority="16" stopIfTrue="1" operator="equal">
      <formula>A138</formula>
    </cfRule>
    <cfRule type="cellIs" dxfId="11" priority="17" stopIfTrue="1" operator="equal">
      <formula>0</formula>
    </cfRule>
  </conditionalFormatting>
  <conditionalFormatting sqref="A140:C140">
    <cfRule type="cellIs" dxfId="10" priority="14" stopIfTrue="1" operator="equal">
      <formula>A139</formula>
    </cfRule>
    <cfRule type="cellIs" dxfId="9" priority="15" stopIfTrue="1" operator="equal">
      <formula>0</formula>
    </cfRule>
  </conditionalFormatting>
  <conditionalFormatting sqref="A141:C141">
    <cfRule type="cellIs" dxfId="8" priority="12" stopIfTrue="1" operator="equal">
      <formula>A140</formula>
    </cfRule>
    <cfRule type="cellIs" dxfId="7" priority="13" stopIfTrue="1" operator="equal">
      <formula>0</formula>
    </cfRule>
  </conditionalFormatting>
  <conditionalFormatting sqref="A142:C142">
    <cfRule type="cellIs" dxfId="6" priority="10" stopIfTrue="1" operator="equal">
      <formula>A141</formula>
    </cfRule>
    <cfRule type="cellIs" dxfId="5" priority="11" stopIfTrue="1" operator="equal">
      <formula>0</formula>
    </cfRule>
  </conditionalFormatting>
  <conditionalFormatting sqref="A162">
    <cfRule type="cellIs" dxfId="4" priority="6" stopIfTrue="1" operator="equal">
      <formula>A161</formula>
    </cfRule>
  </conditionalFormatting>
  <conditionalFormatting sqref="A163">
    <cfRule type="cellIs" dxfId="3" priority="5" stopIfTrue="1" operator="equal">
      <formula>A162</formula>
    </cfRule>
  </conditionalFormatting>
  <conditionalFormatting sqref="A164">
    <cfRule type="cellIs" dxfId="2" priority="4" stopIfTrue="1" operator="equal">
      <formula>A163</formula>
    </cfRule>
  </conditionalFormatting>
  <conditionalFormatting sqref="A165">
    <cfRule type="cellIs" dxfId="1" priority="3" stopIfTrue="1" operator="equal">
      <formula>A164</formula>
    </cfRule>
  </conditionalFormatting>
  <conditionalFormatting sqref="A166">
    <cfRule type="cellIs" dxfId="0" priority="2" stopIfTrue="1" operator="equal">
      <formula>A165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КПК0712100</vt:lpstr>
      <vt:lpstr>'Додаток2 КПК0712100'!Область_печати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2020-12-30T11:49:36Z</cp:lastPrinted>
  <dcterms:created xsi:type="dcterms:W3CDTF">2016-07-02T12:27:50Z</dcterms:created>
  <dcterms:modified xsi:type="dcterms:W3CDTF">2020-12-30T11:51:36Z</dcterms:modified>
</cp:coreProperties>
</file>