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Виктория\Documents\Бюджeтний віддiл\"/>
    </mc:Choice>
  </mc:AlternateContent>
  <bookViews>
    <workbookView xWindow="390" yWindow="1005" windowWidth="27795" windowHeight="14385" tabRatio="522"/>
  </bookViews>
  <sheets>
    <sheet name="Додаток2 КПК0712111" sheetId="6" r:id="rId1"/>
  </sheets>
  <definedNames>
    <definedName name="_xlnm.Print_Area" localSheetId="0">'Додаток2 КПК0712111'!$A$1:$BY$269</definedName>
  </definedNames>
  <calcPr calcId="162913"/>
</workbook>
</file>

<file path=xl/calcChain.xml><?xml version="1.0" encoding="utf-8"?>
<calcChain xmlns="http://schemas.openxmlformats.org/spreadsheetml/2006/main">
  <c r="BH246" i="6" l="1"/>
  <c r="AT246" i="6"/>
  <c r="AJ246" i="6"/>
  <c r="BG237" i="6"/>
  <c r="AQ237" i="6"/>
  <c r="AZ214" i="6"/>
  <c r="AK214" i="6"/>
  <c r="BO206" i="6"/>
  <c r="AZ206" i="6"/>
  <c r="AK206" i="6"/>
  <c r="BE172" i="6"/>
  <c r="AP172" i="6"/>
  <c r="BE171" i="6"/>
  <c r="AP171" i="6"/>
  <c r="BE170" i="6"/>
  <c r="AP170" i="6"/>
  <c r="BE169" i="6"/>
  <c r="AP169" i="6"/>
  <c r="BE168" i="6"/>
  <c r="AP168" i="6"/>
  <c r="BE167" i="6"/>
  <c r="AP167" i="6"/>
  <c r="BE166" i="6"/>
  <c r="AP166" i="6"/>
  <c r="BE165" i="6"/>
  <c r="AP165" i="6"/>
  <c r="BE164" i="6"/>
  <c r="AP164" i="6"/>
  <c r="BE163" i="6"/>
  <c r="AP163" i="6"/>
  <c r="BE162" i="6"/>
  <c r="AP162" i="6"/>
  <c r="BE161" i="6"/>
  <c r="AP161" i="6"/>
  <c r="BE160" i="6"/>
  <c r="AP160" i="6"/>
  <c r="BE159" i="6"/>
  <c r="AP159" i="6"/>
  <c r="BE158" i="6"/>
  <c r="AP158" i="6"/>
  <c r="BE157" i="6"/>
  <c r="AP157" i="6"/>
  <c r="BE156" i="6"/>
  <c r="AP156" i="6"/>
  <c r="BE155" i="6"/>
  <c r="AP155" i="6"/>
  <c r="BE154" i="6"/>
  <c r="AP154" i="6"/>
  <c r="BE153" i="6"/>
  <c r="AP153" i="6"/>
  <c r="BE152" i="6"/>
  <c r="AP152" i="6"/>
  <c r="BE151" i="6"/>
  <c r="AP151" i="6"/>
  <c r="BE150" i="6"/>
  <c r="AP150" i="6"/>
  <c r="BE149" i="6"/>
  <c r="AP149" i="6"/>
  <c r="BT142" i="6"/>
  <c r="BE142" i="6"/>
  <c r="AP142" i="6"/>
  <c r="BT141" i="6"/>
  <c r="BE141" i="6"/>
  <c r="AP141" i="6"/>
  <c r="BT140" i="6"/>
  <c r="BE140" i="6"/>
  <c r="AP140" i="6"/>
  <c r="BT139" i="6"/>
  <c r="BE139" i="6"/>
  <c r="AP139" i="6"/>
  <c r="BT138" i="6"/>
  <c r="BE138" i="6"/>
  <c r="AP138" i="6"/>
  <c r="BT137" i="6"/>
  <c r="BE137" i="6"/>
  <c r="AP137" i="6"/>
  <c r="BT136" i="6"/>
  <c r="BE136" i="6"/>
  <c r="AP136" i="6"/>
  <c r="BT135" i="6"/>
  <c r="BE135" i="6"/>
  <c r="AP135" i="6"/>
  <c r="BT134" i="6"/>
  <c r="BE134" i="6"/>
  <c r="AP134" i="6"/>
  <c r="BT133" i="6"/>
  <c r="BE133" i="6"/>
  <c r="AP133" i="6"/>
  <c r="BT132" i="6"/>
  <c r="BE132" i="6"/>
  <c r="AP132" i="6"/>
  <c r="BT131" i="6"/>
  <c r="BE131" i="6"/>
  <c r="AP131" i="6"/>
  <c r="BT130" i="6"/>
  <c r="BE130" i="6"/>
  <c r="AP130" i="6"/>
  <c r="BT129" i="6"/>
  <c r="BE129" i="6"/>
  <c r="AP129" i="6"/>
  <c r="BT128" i="6"/>
  <c r="BE128" i="6"/>
  <c r="AP128" i="6"/>
  <c r="BT127" i="6"/>
  <c r="BE127" i="6"/>
  <c r="AP127" i="6"/>
  <c r="BT126" i="6"/>
  <c r="BE126" i="6"/>
  <c r="AP126" i="6"/>
  <c r="BT125" i="6"/>
  <c r="BE125" i="6"/>
  <c r="AP125" i="6"/>
  <c r="BT124" i="6"/>
  <c r="BE124" i="6"/>
  <c r="AP124" i="6"/>
  <c r="BT123" i="6"/>
  <c r="BE123" i="6"/>
  <c r="AP123" i="6"/>
  <c r="BT122" i="6"/>
  <c r="BE122" i="6"/>
  <c r="AP122" i="6"/>
  <c r="BT121" i="6"/>
  <c r="BE121" i="6"/>
  <c r="AP121" i="6"/>
  <c r="BT120" i="6"/>
  <c r="BE120" i="6"/>
  <c r="AP120" i="6"/>
  <c r="BT119" i="6"/>
  <c r="BE119" i="6"/>
  <c r="AP119" i="6"/>
  <c r="BD110" i="6"/>
  <c r="AJ110" i="6"/>
  <c r="BD109" i="6"/>
  <c r="AJ109" i="6"/>
  <c r="BD108" i="6"/>
  <c r="AJ108" i="6"/>
  <c r="BD107" i="6"/>
  <c r="AJ107" i="6"/>
  <c r="BD106" i="6"/>
  <c r="AJ106" i="6"/>
  <c r="BD105" i="6"/>
  <c r="AJ105" i="6"/>
  <c r="BU97" i="6"/>
  <c r="BB97" i="6"/>
  <c r="AI97" i="6"/>
  <c r="BU96" i="6"/>
  <c r="BB96" i="6"/>
  <c r="AI96" i="6"/>
  <c r="BU95" i="6"/>
  <c r="BB95" i="6"/>
  <c r="AI95" i="6"/>
  <c r="BU94" i="6"/>
  <c r="BB94" i="6"/>
  <c r="AI94" i="6"/>
  <c r="BU93" i="6"/>
  <c r="BB93" i="6"/>
  <c r="AI93" i="6"/>
  <c r="BU92" i="6"/>
  <c r="BB92" i="6"/>
  <c r="AI92" i="6"/>
  <c r="BG82" i="6"/>
  <c r="AM82" i="6"/>
  <c r="BG74" i="6"/>
  <c r="AM74" i="6"/>
  <c r="BG73" i="6"/>
  <c r="AM73" i="6"/>
  <c r="BG72" i="6"/>
  <c r="AM72" i="6"/>
  <c r="BU64" i="6"/>
  <c r="BB64" i="6"/>
  <c r="AI64" i="6"/>
  <c r="BU56" i="6"/>
  <c r="BB56" i="6"/>
  <c r="AI56" i="6"/>
  <c r="BU55" i="6"/>
  <c r="BB55" i="6"/>
  <c r="AI55" i="6"/>
  <c r="BU54" i="6"/>
  <c r="BB54" i="6"/>
  <c r="AI54" i="6"/>
  <c r="BG44" i="6"/>
  <c r="AM44" i="6"/>
  <c r="BG43" i="6"/>
  <c r="AM43" i="6"/>
  <c r="BG42" i="6"/>
  <c r="AM42" i="6"/>
  <c r="BG41" i="6"/>
  <c r="AM41" i="6"/>
  <c r="BU33" i="6"/>
  <c r="BB33" i="6"/>
  <c r="AI33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<sst xmlns="http://schemas.openxmlformats.org/spreadsheetml/2006/main" count="789" uniqueCount="272">
  <si>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</si>
  <si>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</si>
  <si>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</si>
  <si>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</si>
  <si>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</si>
  <si>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</si>
  <si>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</si>
  <si>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</si>
  <si>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</si>
  <si>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</si>
  <si>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</si>
  <si>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</si>
  <si>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</si>
  <si>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</si>
  <si>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</si>
  <si>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</si>
  <si>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</si>
  <si>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</si>
  <si>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</si>
  <si>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</si>
  <si>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</si>
  <si>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</si>
  <si>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</si>
  <si>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</si>
  <si>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</si>
  <si>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</si>
  <si>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</si>
  <si>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</si>
  <si>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</si>
  <si>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</si>
  <si>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</si>
  <si>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</si>
  <si>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</si>
  <si>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</si>
  <si>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</si>
  <si>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</si>
  <si>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</si>
  <si>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</si>
  <si>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</si>
  <si>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</si>
  <si>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</si>
  <si>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</si>
  <si>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</si>
  <si>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</si>
  <si>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</si>
  <si>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</si>
  <si>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</si>
  <si>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</si>
  <si>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</si>
  <si>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</si>
  <si>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</si>
  <si>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</si>
  <si>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</si>
  <si>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</si>
  <si>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</si>
  <si>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</si>
  <si>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</si>
  <si>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</si>
  <si>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</si>
  <si>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</si>
  <si>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</si>
  <si>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</si>
  <si>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</si>
  <si>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</si>
  <si>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</si>
  <si>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</si>
  <si>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</si>
  <si>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</si>
  <si>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</si>
  <si>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</si>
  <si>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</si>
  <si>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</si>
  <si>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</si>
  <si>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</si>
  <si>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</si>
  <si>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</si>
  <si>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</si>
  <si>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</si>
  <si>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</si>
  <si>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</si>
  <si>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</si>
  <si>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</si>
  <si>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</si>
  <si>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</si>
  <si>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</si>
  <si>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</si>
  <si>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</si>
  <si>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</si>
  <si>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</si>
  <si>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</si>
  <si>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</si>
  <si>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</si>
  <si>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</si>
  <si>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</si>
  <si>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</si>
  <si>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</si>
  <si>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</si>
  <si>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</si>
  <si>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</si>
  <si>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</si>
  <si>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</si>
  <si>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</si>
  <si>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</si>
  <si>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</si>
  <si>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</si>
  <si>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</si>
  <si>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</si>
  <si>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</si>
  <si>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</si>
  <si>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</si>
  <si>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</si>
  <si>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</si>
  <si>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</si>
  <si>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</si>
  <si>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</si>
  <si>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</si>
  <si>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</si>
  <si>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</si>
  <si>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</si>
  <si>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</si>
  <si>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</si>
  <si>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</si>
  <si>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</si>
  <si>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</si>
  <si>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</si>
  <si>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</si>
  <si>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</si>
  <si>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</si>
  <si>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</si>
  <si>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</si>
  <si>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</si>
  <si>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</si>
  <si>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</si>
  <si>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</si>
  <si>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</si>
  <si>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</si>
  <si>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</si>
  <si>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</si>
  <si>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</si>
  <si>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</si>
  <si>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</si>
  <si>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</si>
  <si>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</si>
  <si>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</si>
  <si>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</si>
  <si>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</si>
  <si>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</si>
  <si>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</si>
  <si>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</si>
  <si>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</si>
  <si>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</si>
  <si>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</si>
  <si>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</si>
  <si>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</si>
  <si>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</si>
  <si>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</si>
  <si>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</si>
  <si>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</si>
  <si>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</si>
  <si>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</si>
  <si>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</si>
  <si>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</si>
  <si>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</si>
  <si>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</si>
  <si>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</si>
  <si>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</si>
  <si>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</si>
  <si>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</si>
  <si>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</si>
  <si>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</si>
  <si>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</si>
  <si>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</si>
  <si>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</si>
  <si>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</si>
  <si>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Інші надходження спеціального фонду (розписати за видами надходжень)</t>
  </si>
  <si>
    <t>Кошти, що передаються із загального фонду бюджету до бюджету розвитку (спеціального фонду)</t>
  </si>
  <si>
    <t>Субсидії та поточні трансферти підприємствам (установам, організаціям)</t>
  </si>
  <si>
    <t>Капітальні трансферти підприємствам (установам, організаціям)</t>
  </si>
  <si>
    <t>медикаменти та перев'язувальні матеріали</t>
  </si>
  <si>
    <t>оплата комунальних послуг та енергоносіїв</t>
  </si>
  <si>
    <t>Інші виплати населенню</t>
  </si>
  <si>
    <t>капітальні трансферти підприємствам (установам, організаціям)</t>
  </si>
  <si>
    <t>оплата послуг (крім комунальних)</t>
  </si>
  <si>
    <t>затрат</t>
  </si>
  <si>
    <t>кількість установ, що забезпечують рівні права та можливості жінок та чоловіків</t>
  </si>
  <si>
    <t>од.</t>
  </si>
  <si>
    <t>мережа розпорядника</t>
  </si>
  <si>
    <t>кількість штатних одиниць</t>
  </si>
  <si>
    <t>штатний розпис</t>
  </si>
  <si>
    <t>обсяг видатків на придбання технічних засобів реабілітації для осіб з інвалідністю з урахуванням гендерної рівності жінок та чоловіків</t>
  </si>
  <si>
    <t>жінок</t>
  </si>
  <si>
    <t>грн.</t>
  </si>
  <si>
    <t>кошторис</t>
  </si>
  <si>
    <t>чоловіків</t>
  </si>
  <si>
    <t>для дітей за віковими групами</t>
  </si>
  <si>
    <t>продукту</t>
  </si>
  <si>
    <t>кількість відвідувань по установі, що забезпечує рівні права та можливості жінок та чоловіків</t>
  </si>
  <si>
    <t>статистичні дані</t>
  </si>
  <si>
    <t>обсяг видатків на забезпечення технічними засобами реабілітації 1 особи з інвалідністю</t>
  </si>
  <si>
    <t>ефективності</t>
  </si>
  <si>
    <t>кількість задекларованого населення з урахуванням гендерної рівності в суспільстві</t>
  </si>
  <si>
    <t>осіб</t>
  </si>
  <si>
    <t>середня кількість відвідувань на 1 штатну посаду лікаря</t>
  </si>
  <si>
    <t>кількість осіб з інвалідністю, які потребують технічних засобів реабілітації з урахуванням рівних прав та можливостей чоловіків та жінок</t>
  </si>
  <si>
    <t>якості</t>
  </si>
  <si>
    <t>інвалідність, що вперше встановлена на 10 тисяч задекларованого населення</t>
  </si>
  <si>
    <t>розрахунково</t>
  </si>
  <si>
    <t>повнота охоплення профілактичними щепленнями</t>
  </si>
  <si>
    <t>відс.</t>
  </si>
  <si>
    <t>забезпечення технічними засобами реабілітації осіб з інвалідністю</t>
  </si>
  <si>
    <t>у тому числі оплата праці  штатних одиниць за загальним фондом, що враховані також у спеціальному фонді</t>
  </si>
  <si>
    <t>030 - Спеціалісти</t>
  </si>
  <si>
    <t>060 - Інші працівники</t>
  </si>
  <si>
    <t>190 - Лікарі</t>
  </si>
  <si>
    <t>200 - Середній медичний персонал</t>
  </si>
  <si>
    <t>210 - Молодший медичний персонал</t>
  </si>
  <si>
    <t>УСЬОГО штатних одиниць</t>
  </si>
  <si>
    <t>з них штатні одиниці за загальним фондом, що враховані також у спеціальному фонді</t>
  </si>
  <si>
    <t>Зміцнення та поліпшення здоров’я населення шляхом забезпечення потреб населення у первинній медичній допомозі</t>
  </si>
  <si>
    <t>Організація надання населенню первинної медичної допомоги, здійснення заходів з профілактики захворювань населення та підтримка громадського здоров`я; Підвищення рівня надання первинної медичної допомоги та збереження здоров`я населення з урахуванням гендерної рівності в суспільстві.</t>
  </si>
  <si>
    <t>Конституція України_x000D_
Бюджетний кодекс України_x000D_
Податковий кодекс України_x000D_
Закон України "Про державний бюджет України на 2021 рік"_x000D_
Закон України "Про місцеве самоврядування в Україні"_x000D_
Закон України "Про військово-цивільну адміністрацію"_x000D_
Закон України "Про доступ до публічної інформації"_x000D_
Закон України "Про забезпечення рівних прав та можливостей жінок і чоловіків"_x000D_
Закон України "Про підвищення доступності та якості медичного обслуговування у сільскій місцевості"_x000D_
Закон України "Про державні соціальні стандарти та державні соціальні гарантії"_x000D_
Наказ Міністерсва фінансів України "Про затвердження Методичних рекомендацій щодо впровадження та застосування гендерно орієнтованого підходу в бюджетному процесі"_x000D_
Наказ Міністерсва фінансів України "Про деякі питання запровадження програмно-цільового методу складання та виконання місцевих бюджетів"_x000D_
Наказ Міністерсва фінансів України "Про затвердження складових програмної класифікації видатків та кредитування місцевих бюджетів"_x000D_
Розпорядження керівника військово-цивільної адміністрації міста  Лисичанськ Луганської області №502 від 02.10.2020 року "Про затвердження Програми фінансової пітримки Комунальних некомерційних підприємств на 2021 рік"</t>
  </si>
  <si>
    <t>(0)(7)</t>
  </si>
  <si>
    <t>Відділ охорони здоров`я військово-цивільної адміністрації міста Лисичанськ Луганської області</t>
  </si>
  <si>
    <t>Начальник відділу охорони здоров`я</t>
  </si>
  <si>
    <t>головний спеціаліст-бухгалтер</t>
  </si>
  <si>
    <t>І.В Бондаренко</t>
  </si>
  <si>
    <t>А.В Устименко</t>
  </si>
  <si>
    <t>43250928</t>
  </si>
  <si>
    <t>12519000000</t>
  </si>
  <si>
    <t>(грн)</t>
  </si>
  <si>
    <t>2019 рік (звіт)</t>
  </si>
  <si>
    <t>1) кредиторська заборгованість місцевого бюджету у 2019 році:</t>
  </si>
  <si>
    <t>Дебіторська заборгованість на 01.01.2019</t>
  </si>
  <si>
    <t>2020 рік (затверджено)</t>
  </si>
  <si>
    <t>2020 рік (план)</t>
  </si>
  <si>
    <t>2020 рік</t>
  </si>
  <si>
    <t>3) дебіторська заборгованість у 2019 - 2020 роках:</t>
  </si>
  <si>
    <t>Дебіторська заборгованість на 01.01.2020</t>
  </si>
  <si>
    <t>внаслідок використання коштів спеціального фонду бюджету у 2019 році, та очікувані результати у 2020 році.</t>
  </si>
  <si>
    <t>1) надходження для виконання бюджетної програми у 2019 - 2021 роках:</t>
  </si>
  <si>
    <t>2021 рік (проект)</t>
  </si>
  <si>
    <t>1) видатки за кодами Економічної класифікації видатків бюджету у 2019 - 2021 роках:</t>
  </si>
  <si>
    <t>2) надання кредитів за кодами Класифікації кредитування бюджету у 2019 - 2021 роках:</t>
  </si>
  <si>
    <t>1) витрати за напрямами використання бюджетних коштів у 2019 - 2021 роках:</t>
  </si>
  <si>
    <t>1) результативні показники бюджетної програми у 2019 - 2021 роках:</t>
  </si>
  <si>
    <t>2021 рік</t>
  </si>
  <si>
    <t>1) місцеві/регіональні програми, які виконуються в межах бюджетної програми у 2019 - 2021 роках:</t>
  </si>
  <si>
    <t>14. Бюджетні зобов’язання у 2019 - 2021 роках:</t>
  </si>
  <si>
    <t xml:space="preserve">2) кредиторська заборгованість місцевого бюджету у 2020 - 2021 роках: </t>
  </si>
  <si>
    <t>Очікувана дебіторська заборгованость  на 01.01.2021</t>
  </si>
  <si>
    <t>4) аналіз управління бюджетними зобов'язаннями та пропозиції щодо упорядкування бюджетних зобов'язань у 2021 році.</t>
  </si>
  <si>
    <t>2022 рік (прогноз)</t>
  </si>
  <si>
    <t>2022 рік</t>
  </si>
  <si>
    <t>БЮДЖЕТНИЙ ЗАПИТ НА 2021-2023 РОКИ індивідуальний (Форма 2021-2)</t>
  </si>
  <si>
    <t>4. Мета та завдання бюджетної програми на 2021 - 2023 роки</t>
  </si>
  <si>
    <t>2) надходження для виконання бюджетної програми  у 2022 - 2023 роках:</t>
  </si>
  <si>
    <t>2023 рік (прогноз)</t>
  </si>
  <si>
    <t>3) видатки за кодами Економічної класифікації видатків бюджету у 2022 - 2023 роках:</t>
  </si>
  <si>
    <t>4) надання кредитів за кодами Класифікації кредитування бюджету у 2022 - 2023 роках:</t>
  </si>
  <si>
    <t>2) витрати за напрямами використання бюджетних коштів у 2022 - 2023 роках:</t>
  </si>
  <si>
    <t>2) результативні показники бюджетної програми у 2022 - 2023 роках:</t>
  </si>
  <si>
    <t xml:space="preserve">2023 рік </t>
  </si>
  <si>
    <t>2) місцеві/регіональні програми, які виконуються в межах бюджетної програми у 2022 - 2023 роках:</t>
  </si>
  <si>
    <t>12. Об’єкти, які виконуються в межах бюджетної програми за рахунок коштів бюджету розвитку у 2019 - 2023 роках:</t>
  </si>
  <si>
    <t>13. Аналіз результатів, досягнутих внаслідок використання коштів загального фонду бюджету у 2019 році, очікувані результати у 
2020 році, обґрунтування необхідності передбачення витрат кредитів на 2021 - 2023 роки</t>
  </si>
  <si>
    <t xml:space="preserve"> 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</t>
  </si>
  <si>
    <t>(0)(7)(1)(2)(1)(1)(1)</t>
  </si>
  <si>
    <t>(2)(1)(1)(1)</t>
  </si>
  <si>
    <t>(0)(7)(2)(6)</t>
  </si>
  <si>
    <t>Первинна медична допомога населенню, що надається центрами первинної медичної (медико-санітарної) допомоги</t>
  </si>
  <si>
    <t> Відділ охорони здоров'я військово-цивільної адміністрації міста Лисичанськ Луганської області</t>
  </si>
  <si>
    <t>(0)(7)(1)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</si>
</sst>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8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180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center" vertical="center" wrapText="1"/>
    </xf>
    <xf numFmtId="180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0" fillId="0" borderId="5" xfId="0" quotePrefix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1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70"/>
  <sheetViews>
    <sheetView tabSelected="1" topLeftCell="A3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60" t="s">
        <v>115</v>
      </c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</row>
    <row r="2" spans="1:79" ht="14.25" customHeight="1" x14ac:dyDescent="0.2">
      <c r="A2" s="41" t="s">
        <v>253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</row>
    <row r="4" spans="1:79" ht="28.5" customHeight="1" x14ac:dyDescent="0.2">
      <c r="A4" s="11" t="s">
        <v>159</v>
      </c>
      <c r="B4" s="126" t="s">
        <v>222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8"/>
      <c r="AH4" s="28" t="s">
        <v>221</v>
      </c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8"/>
      <c r="AT4" s="131" t="s">
        <v>227</v>
      </c>
      <c r="AU4" s="28"/>
      <c r="AV4" s="28"/>
      <c r="AW4" s="28"/>
      <c r="AX4" s="28"/>
      <c r="AY4" s="28"/>
      <c r="AZ4" s="28"/>
      <c r="BA4" s="2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7"/>
      <c r="AH5" s="29" t="s">
        <v>161</v>
      </c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7"/>
      <c r="AT5" s="29" t="s">
        <v>157</v>
      </c>
      <c r="AU5" s="29"/>
      <c r="AV5" s="29"/>
      <c r="AW5" s="29"/>
      <c r="AX5" s="29"/>
      <c r="AY5" s="29"/>
      <c r="AZ5" s="29"/>
      <c r="BA5" s="29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28.5" customHeight="1" x14ac:dyDescent="0.2">
      <c r="A7" s="11" t="s">
        <v>162</v>
      </c>
      <c r="B7" s="126" t="s">
        <v>270</v>
      </c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8"/>
      <c r="AH7" s="28" t="s">
        <v>271</v>
      </c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15"/>
      <c r="BC7" s="131" t="s">
        <v>227</v>
      </c>
      <c r="BD7" s="28"/>
      <c r="BE7" s="28"/>
      <c r="BF7" s="28"/>
      <c r="BG7" s="28"/>
      <c r="BH7" s="28"/>
      <c r="BI7" s="28"/>
      <c r="BJ7" s="2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43" t="s">
        <v>155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7"/>
      <c r="AH8" s="29" t="s">
        <v>163</v>
      </c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13"/>
      <c r="BC8" s="29" t="s">
        <v>157</v>
      </c>
      <c r="BD8" s="29"/>
      <c r="BE8" s="29"/>
      <c r="BF8" s="29"/>
      <c r="BG8" s="29"/>
      <c r="BH8" s="29"/>
      <c r="BI8" s="29"/>
      <c r="BJ8" s="29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 x14ac:dyDescent="0.2">
      <c r="A10" s="11" t="s">
        <v>164</v>
      </c>
      <c r="B10" s="28" t="s">
        <v>266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N10" s="28" t="s">
        <v>267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15"/>
      <c r="AA10" s="28" t="s">
        <v>268</v>
      </c>
      <c r="AB10" s="28"/>
      <c r="AC10" s="28"/>
      <c r="AD10" s="28"/>
      <c r="AE10" s="28"/>
      <c r="AF10" s="28"/>
      <c r="AG10" s="28"/>
      <c r="AH10" s="28"/>
      <c r="AI10" s="28"/>
      <c r="AJ10" s="15"/>
      <c r="AK10" s="132" t="s">
        <v>269</v>
      </c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20"/>
      <c r="BL10" s="131" t="s">
        <v>228</v>
      </c>
      <c r="BM10" s="28"/>
      <c r="BN10" s="28"/>
      <c r="BO10" s="28"/>
      <c r="BP10" s="28"/>
      <c r="BQ10" s="28"/>
      <c r="BR10" s="28"/>
      <c r="BS10" s="2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29" t="s">
        <v>165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N11" s="29" t="s">
        <v>167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13"/>
      <c r="AA11" s="83" t="s">
        <v>168</v>
      </c>
      <c r="AB11" s="83"/>
      <c r="AC11" s="83"/>
      <c r="AD11" s="83"/>
      <c r="AE11" s="83"/>
      <c r="AF11" s="83"/>
      <c r="AG11" s="83"/>
      <c r="AH11" s="83"/>
      <c r="AI11" s="83"/>
      <c r="AJ11" s="13"/>
      <c r="AK11" s="84" t="s">
        <v>166</v>
      </c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19"/>
      <c r="BL11" s="29" t="s">
        <v>158</v>
      </c>
      <c r="BM11" s="29"/>
      <c r="BN11" s="29"/>
      <c r="BO11" s="29"/>
      <c r="BP11" s="29"/>
      <c r="BQ11" s="29"/>
      <c r="BR11" s="29"/>
      <c r="BS11" s="29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42" t="s">
        <v>254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79" ht="14.25" customHeight="1" x14ac:dyDescent="0.2">
      <c r="A14" s="42" t="s">
        <v>148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</row>
    <row r="15" spans="1:79" ht="15" customHeight="1" x14ac:dyDescent="0.2">
      <c r="A15" s="124" t="s">
        <v>218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57" t="s">
        <v>149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</row>
    <row r="18" spans="1:79" ht="30" customHeight="1" x14ac:dyDescent="0.2">
      <c r="A18" s="124" t="s">
        <v>219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42" t="s">
        <v>150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</row>
    <row r="21" spans="1:79" ht="210" customHeight="1" x14ac:dyDescent="0.2">
      <c r="A21" s="124" t="s">
        <v>220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42" t="s">
        <v>151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</row>
    <row r="24" spans="1:79" ht="14.25" customHeight="1" x14ac:dyDescent="0.2">
      <c r="A24" s="58" t="s">
        <v>239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</row>
    <row r="25" spans="1:79" ht="15" customHeight="1" x14ac:dyDescent="0.2">
      <c r="A25" s="40" t="s">
        <v>229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</row>
    <row r="26" spans="1:79" ht="23.1" customHeight="1" x14ac:dyDescent="0.2">
      <c r="A26" s="61" t="s">
        <v>2</v>
      </c>
      <c r="B26" s="62"/>
      <c r="C26" s="62"/>
      <c r="D26" s="63"/>
      <c r="E26" s="61" t="s">
        <v>19</v>
      </c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36" t="s">
        <v>230</v>
      </c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 t="s">
        <v>233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 t="s">
        <v>240</v>
      </c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</row>
    <row r="27" spans="1:79" ht="54.75" customHeight="1" x14ac:dyDescent="0.2">
      <c r="A27" s="64"/>
      <c r="B27" s="65"/>
      <c r="C27" s="65"/>
      <c r="D27" s="66"/>
      <c r="E27" s="64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30" t="s">
        <v>4</v>
      </c>
      <c r="V27" s="31"/>
      <c r="W27" s="31"/>
      <c r="X27" s="31"/>
      <c r="Y27" s="32"/>
      <c r="Z27" s="30" t="s">
        <v>3</v>
      </c>
      <c r="AA27" s="31"/>
      <c r="AB27" s="31"/>
      <c r="AC27" s="31"/>
      <c r="AD27" s="32"/>
      <c r="AE27" s="46" t="s">
        <v>116</v>
      </c>
      <c r="AF27" s="47"/>
      <c r="AG27" s="47"/>
      <c r="AH27" s="48"/>
      <c r="AI27" s="30" t="s">
        <v>5</v>
      </c>
      <c r="AJ27" s="31"/>
      <c r="AK27" s="31"/>
      <c r="AL27" s="31"/>
      <c r="AM27" s="32"/>
      <c r="AN27" s="30" t="s">
        <v>4</v>
      </c>
      <c r="AO27" s="31"/>
      <c r="AP27" s="31"/>
      <c r="AQ27" s="31"/>
      <c r="AR27" s="32"/>
      <c r="AS27" s="30" t="s">
        <v>3</v>
      </c>
      <c r="AT27" s="31"/>
      <c r="AU27" s="31"/>
      <c r="AV27" s="31"/>
      <c r="AW27" s="32"/>
      <c r="AX27" s="46" t="s">
        <v>116</v>
      </c>
      <c r="AY27" s="47"/>
      <c r="AZ27" s="47"/>
      <c r="BA27" s="48"/>
      <c r="BB27" s="30" t="s">
        <v>96</v>
      </c>
      <c r="BC27" s="31"/>
      <c r="BD27" s="31"/>
      <c r="BE27" s="31"/>
      <c r="BF27" s="32"/>
      <c r="BG27" s="30" t="s">
        <v>4</v>
      </c>
      <c r="BH27" s="31"/>
      <c r="BI27" s="31"/>
      <c r="BJ27" s="31"/>
      <c r="BK27" s="32"/>
      <c r="BL27" s="30" t="s">
        <v>3</v>
      </c>
      <c r="BM27" s="31"/>
      <c r="BN27" s="31"/>
      <c r="BO27" s="31"/>
      <c r="BP27" s="32"/>
      <c r="BQ27" s="46" t="s">
        <v>116</v>
      </c>
      <c r="BR27" s="47"/>
      <c r="BS27" s="47"/>
      <c r="BT27" s="48"/>
      <c r="BU27" s="30" t="s">
        <v>97</v>
      </c>
      <c r="BV27" s="31"/>
      <c r="BW27" s="31"/>
      <c r="BX27" s="31"/>
      <c r="BY27" s="32"/>
    </row>
    <row r="28" spans="1:79" ht="15" customHeight="1" x14ac:dyDescent="0.2">
      <c r="A28" s="30">
        <v>1</v>
      </c>
      <c r="B28" s="31"/>
      <c r="C28" s="31"/>
      <c r="D28" s="32"/>
      <c r="E28" s="30">
        <v>2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0">
        <v>3</v>
      </c>
      <c r="V28" s="31"/>
      <c r="W28" s="31"/>
      <c r="X28" s="31"/>
      <c r="Y28" s="32"/>
      <c r="Z28" s="30">
        <v>4</v>
      </c>
      <c r="AA28" s="31"/>
      <c r="AB28" s="31"/>
      <c r="AC28" s="31"/>
      <c r="AD28" s="32"/>
      <c r="AE28" s="30">
        <v>5</v>
      </c>
      <c r="AF28" s="31"/>
      <c r="AG28" s="31"/>
      <c r="AH28" s="32"/>
      <c r="AI28" s="30">
        <v>6</v>
      </c>
      <c r="AJ28" s="31"/>
      <c r="AK28" s="31"/>
      <c r="AL28" s="31"/>
      <c r="AM28" s="32"/>
      <c r="AN28" s="30">
        <v>7</v>
      </c>
      <c r="AO28" s="31"/>
      <c r="AP28" s="31"/>
      <c r="AQ28" s="31"/>
      <c r="AR28" s="32"/>
      <c r="AS28" s="30">
        <v>8</v>
      </c>
      <c r="AT28" s="31"/>
      <c r="AU28" s="31"/>
      <c r="AV28" s="31"/>
      <c r="AW28" s="32"/>
      <c r="AX28" s="30">
        <v>9</v>
      </c>
      <c r="AY28" s="31"/>
      <c r="AZ28" s="31"/>
      <c r="BA28" s="32"/>
      <c r="BB28" s="30">
        <v>10</v>
      </c>
      <c r="BC28" s="31"/>
      <c r="BD28" s="31"/>
      <c r="BE28" s="31"/>
      <c r="BF28" s="32"/>
      <c r="BG28" s="30">
        <v>11</v>
      </c>
      <c r="BH28" s="31"/>
      <c r="BI28" s="31"/>
      <c r="BJ28" s="31"/>
      <c r="BK28" s="32"/>
      <c r="BL28" s="30">
        <v>12</v>
      </c>
      <c r="BM28" s="31"/>
      <c r="BN28" s="31"/>
      <c r="BO28" s="31"/>
      <c r="BP28" s="32"/>
      <c r="BQ28" s="30">
        <v>13</v>
      </c>
      <c r="BR28" s="31"/>
      <c r="BS28" s="31"/>
      <c r="BT28" s="32"/>
      <c r="BU28" s="30">
        <v>14</v>
      </c>
      <c r="BV28" s="31"/>
      <c r="BW28" s="31"/>
      <c r="BX28" s="31"/>
      <c r="BY28" s="32"/>
    </row>
    <row r="29" spans="1:79" ht="13.5" hidden="1" customHeight="1" x14ac:dyDescent="0.2">
      <c r="A29" s="33" t="s">
        <v>56</v>
      </c>
      <c r="B29" s="34"/>
      <c r="C29" s="34"/>
      <c r="D29" s="35"/>
      <c r="E29" s="33" t="s">
        <v>57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54" t="s">
        <v>65</v>
      </c>
      <c r="V29" s="55"/>
      <c r="W29" s="55"/>
      <c r="X29" s="55"/>
      <c r="Y29" s="56"/>
      <c r="Z29" s="54" t="s">
        <v>66</v>
      </c>
      <c r="AA29" s="55"/>
      <c r="AB29" s="55"/>
      <c r="AC29" s="55"/>
      <c r="AD29" s="56"/>
      <c r="AE29" s="33" t="s">
        <v>91</v>
      </c>
      <c r="AF29" s="34"/>
      <c r="AG29" s="34"/>
      <c r="AH29" s="35"/>
      <c r="AI29" s="50" t="s">
        <v>170</v>
      </c>
      <c r="AJ29" s="51"/>
      <c r="AK29" s="51"/>
      <c r="AL29" s="51"/>
      <c r="AM29" s="52"/>
      <c r="AN29" s="33" t="s">
        <v>67</v>
      </c>
      <c r="AO29" s="34"/>
      <c r="AP29" s="34"/>
      <c r="AQ29" s="34"/>
      <c r="AR29" s="35"/>
      <c r="AS29" s="33" t="s">
        <v>68</v>
      </c>
      <c r="AT29" s="34"/>
      <c r="AU29" s="34"/>
      <c r="AV29" s="34"/>
      <c r="AW29" s="35"/>
      <c r="AX29" s="33" t="s">
        <v>92</v>
      </c>
      <c r="AY29" s="34"/>
      <c r="AZ29" s="34"/>
      <c r="BA29" s="35"/>
      <c r="BB29" s="50" t="s">
        <v>170</v>
      </c>
      <c r="BC29" s="51"/>
      <c r="BD29" s="51"/>
      <c r="BE29" s="51"/>
      <c r="BF29" s="52"/>
      <c r="BG29" s="33" t="s">
        <v>58</v>
      </c>
      <c r="BH29" s="34"/>
      <c r="BI29" s="34"/>
      <c r="BJ29" s="34"/>
      <c r="BK29" s="35"/>
      <c r="BL29" s="33" t="s">
        <v>59</v>
      </c>
      <c r="BM29" s="34"/>
      <c r="BN29" s="34"/>
      <c r="BO29" s="34"/>
      <c r="BP29" s="35"/>
      <c r="BQ29" s="33" t="s">
        <v>93</v>
      </c>
      <c r="BR29" s="34"/>
      <c r="BS29" s="34"/>
      <c r="BT29" s="35"/>
      <c r="BU29" s="50" t="s">
        <v>170</v>
      </c>
      <c r="BV29" s="51"/>
      <c r="BW29" s="51"/>
      <c r="BX29" s="51"/>
      <c r="BY29" s="52"/>
      <c r="CA29" t="s">
        <v>21</v>
      </c>
    </row>
    <row r="30" spans="1:79" s="99" customFormat="1" ht="12.7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3127238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3127238</v>
      </c>
      <c r="AJ30" s="97"/>
      <c r="AK30" s="97"/>
      <c r="AL30" s="97"/>
      <c r="AM30" s="98"/>
      <c r="AN30" s="96">
        <v>2023432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2023432</v>
      </c>
      <c r="BC30" s="97"/>
      <c r="BD30" s="97"/>
      <c r="BE30" s="97"/>
      <c r="BF30" s="98"/>
      <c r="BG30" s="96">
        <v>2518181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2518181</v>
      </c>
      <c r="BV30" s="97"/>
      <c r="BW30" s="97"/>
      <c r="BX30" s="97"/>
      <c r="BY30" s="98"/>
      <c r="CA30" s="99" t="s">
        <v>22</v>
      </c>
    </row>
    <row r="31" spans="1:79" s="99" customFormat="1" ht="25.5" customHeight="1" x14ac:dyDescent="0.2">
      <c r="A31" s="89"/>
      <c r="B31" s="90"/>
      <c r="C31" s="90"/>
      <c r="D31" s="91"/>
      <c r="E31" s="92" t="s">
        <v>174</v>
      </c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4"/>
      <c r="U31" s="95" t="s">
        <v>173</v>
      </c>
      <c r="V31" s="95"/>
      <c r="W31" s="95"/>
      <c r="X31" s="95"/>
      <c r="Y31" s="95"/>
      <c r="Z31" s="95">
        <v>167556</v>
      </c>
      <c r="AA31" s="95"/>
      <c r="AB31" s="95"/>
      <c r="AC31" s="95"/>
      <c r="AD31" s="95"/>
      <c r="AE31" s="96">
        <v>167556</v>
      </c>
      <c r="AF31" s="97"/>
      <c r="AG31" s="97"/>
      <c r="AH31" s="98"/>
      <c r="AI31" s="96">
        <f>IF(ISNUMBER(U31),U31,0)+IF(ISNUMBER(Z31),Z31,0)</f>
        <v>167556</v>
      </c>
      <c r="AJ31" s="97"/>
      <c r="AK31" s="97"/>
      <c r="AL31" s="97"/>
      <c r="AM31" s="98"/>
      <c r="AN31" s="96" t="s">
        <v>173</v>
      </c>
      <c r="AO31" s="97"/>
      <c r="AP31" s="97"/>
      <c r="AQ31" s="97"/>
      <c r="AR31" s="98"/>
      <c r="AS31" s="96">
        <v>0</v>
      </c>
      <c r="AT31" s="97"/>
      <c r="AU31" s="97"/>
      <c r="AV31" s="97"/>
      <c r="AW31" s="98"/>
      <c r="AX31" s="96">
        <v>0</v>
      </c>
      <c r="AY31" s="97"/>
      <c r="AZ31" s="97"/>
      <c r="BA31" s="98"/>
      <c r="BB31" s="96">
        <f>IF(ISNUMBER(AN31),AN31,0)+IF(ISNUMBER(AS31),AS31,0)</f>
        <v>0</v>
      </c>
      <c r="BC31" s="97"/>
      <c r="BD31" s="97"/>
      <c r="BE31" s="97"/>
      <c r="BF31" s="98"/>
      <c r="BG31" s="96" t="s">
        <v>173</v>
      </c>
      <c r="BH31" s="97"/>
      <c r="BI31" s="97"/>
      <c r="BJ31" s="97"/>
      <c r="BK31" s="98"/>
      <c r="BL31" s="96">
        <v>0</v>
      </c>
      <c r="BM31" s="97"/>
      <c r="BN31" s="97"/>
      <c r="BO31" s="97"/>
      <c r="BP31" s="98"/>
      <c r="BQ31" s="96">
        <v>0</v>
      </c>
      <c r="BR31" s="97"/>
      <c r="BS31" s="97"/>
      <c r="BT31" s="98"/>
      <c r="BU31" s="96">
        <f>IF(ISNUMBER(BG31),BG31,0)+IF(ISNUMBER(BL31),BL31,0)</f>
        <v>0</v>
      </c>
      <c r="BV31" s="97"/>
      <c r="BW31" s="97"/>
      <c r="BX31" s="97"/>
      <c r="BY31" s="98"/>
    </row>
    <row r="32" spans="1:79" s="99" customFormat="1" ht="38.25" customHeight="1" x14ac:dyDescent="0.2">
      <c r="A32" s="89">
        <v>602400</v>
      </c>
      <c r="B32" s="90"/>
      <c r="C32" s="90"/>
      <c r="D32" s="91"/>
      <c r="E32" s="92" t="s">
        <v>175</v>
      </c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4"/>
      <c r="U32" s="95" t="s">
        <v>173</v>
      </c>
      <c r="V32" s="95"/>
      <c r="W32" s="95"/>
      <c r="X32" s="95"/>
      <c r="Y32" s="95"/>
      <c r="Z32" s="95">
        <v>167556</v>
      </c>
      <c r="AA32" s="95"/>
      <c r="AB32" s="95"/>
      <c r="AC32" s="95"/>
      <c r="AD32" s="95"/>
      <c r="AE32" s="96">
        <v>167556</v>
      </c>
      <c r="AF32" s="97"/>
      <c r="AG32" s="97"/>
      <c r="AH32" s="98"/>
      <c r="AI32" s="96">
        <f>IF(ISNUMBER(U32),U32,0)+IF(ISNUMBER(Z32),Z32,0)</f>
        <v>167556</v>
      </c>
      <c r="AJ32" s="97"/>
      <c r="AK32" s="97"/>
      <c r="AL32" s="97"/>
      <c r="AM32" s="98"/>
      <c r="AN32" s="96" t="s">
        <v>173</v>
      </c>
      <c r="AO32" s="97"/>
      <c r="AP32" s="97"/>
      <c r="AQ32" s="97"/>
      <c r="AR32" s="98"/>
      <c r="AS32" s="96">
        <v>0</v>
      </c>
      <c r="AT32" s="97"/>
      <c r="AU32" s="97"/>
      <c r="AV32" s="97"/>
      <c r="AW32" s="98"/>
      <c r="AX32" s="96">
        <v>0</v>
      </c>
      <c r="AY32" s="97"/>
      <c r="AZ32" s="97"/>
      <c r="BA32" s="98"/>
      <c r="BB32" s="96">
        <f>IF(ISNUMBER(AN32),AN32,0)+IF(ISNUMBER(AS32),AS32,0)</f>
        <v>0</v>
      </c>
      <c r="BC32" s="97"/>
      <c r="BD32" s="97"/>
      <c r="BE32" s="97"/>
      <c r="BF32" s="98"/>
      <c r="BG32" s="96" t="s">
        <v>173</v>
      </c>
      <c r="BH32" s="97"/>
      <c r="BI32" s="97"/>
      <c r="BJ32" s="97"/>
      <c r="BK32" s="98"/>
      <c r="BL32" s="96">
        <v>0</v>
      </c>
      <c r="BM32" s="97"/>
      <c r="BN32" s="97"/>
      <c r="BO32" s="97"/>
      <c r="BP32" s="98"/>
      <c r="BQ32" s="96">
        <v>0</v>
      </c>
      <c r="BR32" s="97"/>
      <c r="BS32" s="97"/>
      <c r="BT32" s="98"/>
      <c r="BU32" s="96">
        <f>IF(ISNUMBER(BG32),BG32,0)+IF(ISNUMBER(BL32),BL32,0)</f>
        <v>0</v>
      </c>
      <c r="BV32" s="97"/>
      <c r="BW32" s="97"/>
      <c r="BX32" s="97"/>
      <c r="BY32" s="98"/>
    </row>
    <row r="33" spans="1:79" s="6" customFormat="1" ht="12.75" customHeight="1" x14ac:dyDescent="0.2">
      <c r="A33" s="87"/>
      <c r="B33" s="85"/>
      <c r="C33" s="85"/>
      <c r="D33" s="86"/>
      <c r="E33" s="100" t="s">
        <v>147</v>
      </c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2"/>
      <c r="U33" s="103">
        <v>3127238</v>
      </c>
      <c r="V33" s="103"/>
      <c r="W33" s="103"/>
      <c r="X33" s="103"/>
      <c r="Y33" s="103"/>
      <c r="Z33" s="103">
        <v>167556</v>
      </c>
      <c r="AA33" s="103"/>
      <c r="AB33" s="103"/>
      <c r="AC33" s="103"/>
      <c r="AD33" s="103"/>
      <c r="AE33" s="104">
        <v>167556</v>
      </c>
      <c r="AF33" s="105"/>
      <c r="AG33" s="105"/>
      <c r="AH33" s="106"/>
      <c r="AI33" s="104">
        <f>IF(ISNUMBER(U33),U33,0)+IF(ISNUMBER(Z33),Z33,0)</f>
        <v>3294794</v>
      </c>
      <c r="AJ33" s="105"/>
      <c r="AK33" s="105"/>
      <c r="AL33" s="105"/>
      <c r="AM33" s="106"/>
      <c r="AN33" s="104">
        <v>2023432</v>
      </c>
      <c r="AO33" s="105"/>
      <c r="AP33" s="105"/>
      <c r="AQ33" s="105"/>
      <c r="AR33" s="106"/>
      <c r="AS33" s="104">
        <v>0</v>
      </c>
      <c r="AT33" s="105"/>
      <c r="AU33" s="105"/>
      <c r="AV33" s="105"/>
      <c r="AW33" s="106"/>
      <c r="AX33" s="104">
        <v>0</v>
      </c>
      <c r="AY33" s="105"/>
      <c r="AZ33" s="105"/>
      <c r="BA33" s="106"/>
      <c r="BB33" s="104">
        <f>IF(ISNUMBER(AN33),AN33,0)+IF(ISNUMBER(AS33),AS33,0)</f>
        <v>2023432</v>
      </c>
      <c r="BC33" s="105"/>
      <c r="BD33" s="105"/>
      <c r="BE33" s="105"/>
      <c r="BF33" s="106"/>
      <c r="BG33" s="104">
        <v>2518181</v>
      </c>
      <c r="BH33" s="105"/>
      <c r="BI33" s="105"/>
      <c r="BJ33" s="105"/>
      <c r="BK33" s="106"/>
      <c r="BL33" s="104">
        <v>0</v>
      </c>
      <c r="BM33" s="105"/>
      <c r="BN33" s="105"/>
      <c r="BO33" s="105"/>
      <c r="BP33" s="106"/>
      <c r="BQ33" s="104">
        <v>0</v>
      </c>
      <c r="BR33" s="105"/>
      <c r="BS33" s="105"/>
      <c r="BT33" s="106"/>
      <c r="BU33" s="104">
        <f>IF(ISNUMBER(BG33),BG33,0)+IF(ISNUMBER(BL33),BL33,0)</f>
        <v>2518181</v>
      </c>
      <c r="BV33" s="105"/>
      <c r="BW33" s="105"/>
      <c r="BX33" s="105"/>
      <c r="BY33" s="106"/>
    </row>
    <row r="35" spans="1:79" ht="14.25" customHeight="1" x14ac:dyDescent="0.2">
      <c r="A35" s="58" t="s">
        <v>255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</row>
    <row r="36" spans="1:79" ht="15" customHeight="1" x14ac:dyDescent="0.2">
      <c r="A36" s="53" t="s">
        <v>229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</row>
    <row r="37" spans="1:79" ht="22.5" customHeight="1" x14ac:dyDescent="0.2">
      <c r="A37" s="61" t="s">
        <v>2</v>
      </c>
      <c r="B37" s="62"/>
      <c r="C37" s="62"/>
      <c r="D37" s="63"/>
      <c r="E37" s="61" t="s">
        <v>19</v>
      </c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3"/>
      <c r="X37" s="30" t="s">
        <v>251</v>
      </c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2"/>
      <c r="AR37" s="36" t="s">
        <v>256</v>
      </c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</row>
    <row r="38" spans="1:79" ht="36" customHeight="1" x14ac:dyDescent="0.2">
      <c r="A38" s="64"/>
      <c r="B38" s="65"/>
      <c r="C38" s="65"/>
      <c r="D38" s="66"/>
      <c r="E38" s="64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6"/>
      <c r="X38" s="36" t="s">
        <v>4</v>
      </c>
      <c r="Y38" s="36"/>
      <c r="Z38" s="36"/>
      <c r="AA38" s="36"/>
      <c r="AB38" s="36"/>
      <c r="AC38" s="36" t="s">
        <v>3</v>
      </c>
      <c r="AD38" s="36"/>
      <c r="AE38" s="36"/>
      <c r="AF38" s="36"/>
      <c r="AG38" s="36"/>
      <c r="AH38" s="46" t="s">
        <v>116</v>
      </c>
      <c r="AI38" s="47"/>
      <c r="AJ38" s="47"/>
      <c r="AK38" s="47"/>
      <c r="AL38" s="48"/>
      <c r="AM38" s="30" t="s">
        <v>5</v>
      </c>
      <c r="AN38" s="31"/>
      <c r="AO38" s="31"/>
      <c r="AP38" s="31"/>
      <c r="AQ38" s="32"/>
      <c r="AR38" s="30" t="s">
        <v>4</v>
      </c>
      <c r="AS38" s="31"/>
      <c r="AT38" s="31"/>
      <c r="AU38" s="31"/>
      <c r="AV38" s="32"/>
      <c r="AW38" s="30" t="s">
        <v>3</v>
      </c>
      <c r="AX38" s="31"/>
      <c r="AY38" s="31"/>
      <c r="AZ38" s="31"/>
      <c r="BA38" s="32"/>
      <c r="BB38" s="46" t="s">
        <v>116</v>
      </c>
      <c r="BC38" s="47"/>
      <c r="BD38" s="47"/>
      <c r="BE38" s="47"/>
      <c r="BF38" s="48"/>
      <c r="BG38" s="30" t="s">
        <v>96</v>
      </c>
      <c r="BH38" s="31"/>
      <c r="BI38" s="31"/>
      <c r="BJ38" s="31"/>
      <c r="BK38" s="32"/>
    </row>
    <row r="39" spans="1:79" ht="15" customHeight="1" x14ac:dyDescent="0.2">
      <c r="A39" s="30">
        <v>1</v>
      </c>
      <c r="B39" s="31"/>
      <c r="C39" s="31"/>
      <c r="D39" s="32"/>
      <c r="E39" s="30">
        <v>2</v>
      </c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2"/>
      <c r="X39" s="36">
        <v>3</v>
      </c>
      <c r="Y39" s="36"/>
      <c r="Z39" s="36"/>
      <c r="AA39" s="36"/>
      <c r="AB39" s="36"/>
      <c r="AC39" s="36">
        <v>4</v>
      </c>
      <c r="AD39" s="36"/>
      <c r="AE39" s="36"/>
      <c r="AF39" s="36"/>
      <c r="AG39" s="36"/>
      <c r="AH39" s="36">
        <v>5</v>
      </c>
      <c r="AI39" s="36"/>
      <c r="AJ39" s="36"/>
      <c r="AK39" s="36"/>
      <c r="AL39" s="36"/>
      <c r="AM39" s="36">
        <v>6</v>
      </c>
      <c r="AN39" s="36"/>
      <c r="AO39" s="36"/>
      <c r="AP39" s="36"/>
      <c r="AQ39" s="36"/>
      <c r="AR39" s="30">
        <v>7</v>
      </c>
      <c r="AS39" s="31"/>
      <c r="AT39" s="31"/>
      <c r="AU39" s="31"/>
      <c r="AV39" s="32"/>
      <c r="AW39" s="30">
        <v>8</v>
      </c>
      <c r="AX39" s="31"/>
      <c r="AY39" s="31"/>
      <c r="AZ39" s="31"/>
      <c r="BA39" s="32"/>
      <c r="BB39" s="30">
        <v>9</v>
      </c>
      <c r="BC39" s="31"/>
      <c r="BD39" s="31"/>
      <c r="BE39" s="31"/>
      <c r="BF39" s="32"/>
      <c r="BG39" s="30">
        <v>10</v>
      </c>
      <c r="BH39" s="31"/>
      <c r="BI39" s="31"/>
      <c r="BJ39" s="31"/>
      <c r="BK39" s="32"/>
    </row>
    <row r="40" spans="1:79" ht="20.25" hidden="1" customHeight="1" x14ac:dyDescent="0.2">
      <c r="A40" s="33" t="s">
        <v>56</v>
      </c>
      <c r="B40" s="34"/>
      <c r="C40" s="34"/>
      <c r="D40" s="35"/>
      <c r="E40" s="33" t="s">
        <v>57</v>
      </c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5"/>
      <c r="X40" s="38" t="s">
        <v>60</v>
      </c>
      <c r="Y40" s="38"/>
      <c r="Z40" s="38"/>
      <c r="AA40" s="38"/>
      <c r="AB40" s="38"/>
      <c r="AC40" s="38" t="s">
        <v>61</v>
      </c>
      <c r="AD40" s="38"/>
      <c r="AE40" s="38"/>
      <c r="AF40" s="38"/>
      <c r="AG40" s="38"/>
      <c r="AH40" s="33" t="s">
        <v>94</v>
      </c>
      <c r="AI40" s="34"/>
      <c r="AJ40" s="34"/>
      <c r="AK40" s="34"/>
      <c r="AL40" s="35"/>
      <c r="AM40" s="50" t="s">
        <v>171</v>
      </c>
      <c r="AN40" s="51"/>
      <c r="AO40" s="51"/>
      <c r="AP40" s="51"/>
      <c r="AQ40" s="52"/>
      <c r="AR40" s="33" t="s">
        <v>62</v>
      </c>
      <c r="AS40" s="34"/>
      <c r="AT40" s="34"/>
      <c r="AU40" s="34"/>
      <c r="AV40" s="35"/>
      <c r="AW40" s="33" t="s">
        <v>63</v>
      </c>
      <c r="AX40" s="34"/>
      <c r="AY40" s="34"/>
      <c r="AZ40" s="34"/>
      <c r="BA40" s="35"/>
      <c r="BB40" s="33" t="s">
        <v>95</v>
      </c>
      <c r="BC40" s="34"/>
      <c r="BD40" s="34"/>
      <c r="BE40" s="34"/>
      <c r="BF40" s="35"/>
      <c r="BG40" s="50" t="s">
        <v>171</v>
      </c>
      <c r="BH40" s="51"/>
      <c r="BI40" s="51"/>
      <c r="BJ40" s="51"/>
      <c r="BK40" s="52"/>
      <c r="CA40" t="s">
        <v>23</v>
      </c>
    </row>
    <row r="41" spans="1:79" s="99" customFormat="1" ht="12.75" customHeight="1" x14ac:dyDescent="0.2">
      <c r="A41" s="89"/>
      <c r="B41" s="90"/>
      <c r="C41" s="90"/>
      <c r="D41" s="91"/>
      <c r="E41" s="92" t="s">
        <v>172</v>
      </c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4"/>
      <c r="X41" s="96">
        <v>2760064</v>
      </c>
      <c r="Y41" s="97"/>
      <c r="Z41" s="97"/>
      <c r="AA41" s="97"/>
      <c r="AB41" s="98"/>
      <c r="AC41" s="96" t="s">
        <v>173</v>
      </c>
      <c r="AD41" s="97"/>
      <c r="AE41" s="97"/>
      <c r="AF41" s="97"/>
      <c r="AG41" s="98"/>
      <c r="AH41" s="96" t="s">
        <v>173</v>
      </c>
      <c r="AI41" s="97"/>
      <c r="AJ41" s="97"/>
      <c r="AK41" s="97"/>
      <c r="AL41" s="98"/>
      <c r="AM41" s="96">
        <f>IF(ISNUMBER(X41),X41,0)+IF(ISNUMBER(AC41),AC41,0)</f>
        <v>2760064</v>
      </c>
      <c r="AN41" s="97"/>
      <c r="AO41" s="97"/>
      <c r="AP41" s="97"/>
      <c r="AQ41" s="98"/>
      <c r="AR41" s="96">
        <v>2906350</v>
      </c>
      <c r="AS41" s="97"/>
      <c r="AT41" s="97"/>
      <c r="AU41" s="97"/>
      <c r="AV41" s="98"/>
      <c r="AW41" s="96" t="s">
        <v>173</v>
      </c>
      <c r="AX41" s="97"/>
      <c r="AY41" s="97"/>
      <c r="AZ41" s="97"/>
      <c r="BA41" s="98"/>
      <c r="BB41" s="96" t="s">
        <v>173</v>
      </c>
      <c r="BC41" s="97"/>
      <c r="BD41" s="97"/>
      <c r="BE41" s="97"/>
      <c r="BF41" s="98"/>
      <c r="BG41" s="95">
        <f>IF(ISNUMBER(AR41),AR41,0)+IF(ISNUMBER(AW41),AW41,0)</f>
        <v>2906350</v>
      </c>
      <c r="BH41" s="95"/>
      <c r="BI41" s="95"/>
      <c r="BJ41" s="95"/>
      <c r="BK41" s="95"/>
      <c r="CA41" s="99" t="s">
        <v>24</v>
      </c>
    </row>
    <row r="42" spans="1:79" s="99" customFormat="1" ht="25.5" customHeight="1" x14ac:dyDescent="0.2">
      <c r="A42" s="89"/>
      <c r="B42" s="90"/>
      <c r="C42" s="90"/>
      <c r="D42" s="91"/>
      <c r="E42" s="92" t="s">
        <v>174</v>
      </c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4"/>
      <c r="X42" s="96" t="s">
        <v>173</v>
      </c>
      <c r="Y42" s="97"/>
      <c r="Z42" s="97"/>
      <c r="AA42" s="97"/>
      <c r="AB42" s="98"/>
      <c r="AC42" s="96">
        <v>0</v>
      </c>
      <c r="AD42" s="97"/>
      <c r="AE42" s="97"/>
      <c r="AF42" s="97"/>
      <c r="AG42" s="98"/>
      <c r="AH42" s="96">
        <v>0</v>
      </c>
      <c r="AI42" s="97"/>
      <c r="AJ42" s="97"/>
      <c r="AK42" s="97"/>
      <c r="AL42" s="98"/>
      <c r="AM42" s="96">
        <f>IF(ISNUMBER(X42),X42,0)+IF(ISNUMBER(AC42),AC42,0)</f>
        <v>0</v>
      </c>
      <c r="AN42" s="97"/>
      <c r="AO42" s="97"/>
      <c r="AP42" s="97"/>
      <c r="AQ42" s="98"/>
      <c r="AR42" s="96" t="s">
        <v>173</v>
      </c>
      <c r="AS42" s="97"/>
      <c r="AT42" s="97"/>
      <c r="AU42" s="97"/>
      <c r="AV42" s="98"/>
      <c r="AW42" s="96">
        <v>0</v>
      </c>
      <c r="AX42" s="97"/>
      <c r="AY42" s="97"/>
      <c r="AZ42" s="97"/>
      <c r="BA42" s="98"/>
      <c r="BB42" s="96">
        <v>0</v>
      </c>
      <c r="BC42" s="97"/>
      <c r="BD42" s="97"/>
      <c r="BE42" s="97"/>
      <c r="BF42" s="98"/>
      <c r="BG42" s="95">
        <f>IF(ISNUMBER(AR42),AR42,0)+IF(ISNUMBER(AW42),AW42,0)</f>
        <v>0</v>
      </c>
      <c r="BH42" s="95"/>
      <c r="BI42" s="95"/>
      <c r="BJ42" s="95"/>
      <c r="BK42" s="95"/>
    </row>
    <row r="43" spans="1:79" s="99" customFormat="1" ht="25.5" customHeight="1" x14ac:dyDescent="0.2">
      <c r="A43" s="89">
        <v>602400</v>
      </c>
      <c r="B43" s="90"/>
      <c r="C43" s="90"/>
      <c r="D43" s="91"/>
      <c r="E43" s="92" t="s">
        <v>175</v>
      </c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4"/>
      <c r="X43" s="96" t="s">
        <v>173</v>
      </c>
      <c r="Y43" s="97"/>
      <c r="Z43" s="97"/>
      <c r="AA43" s="97"/>
      <c r="AB43" s="98"/>
      <c r="AC43" s="96">
        <v>0</v>
      </c>
      <c r="AD43" s="97"/>
      <c r="AE43" s="97"/>
      <c r="AF43" s="97"/>
      <c r="AG43" s="98"/>
      <c r="AH43" s="96">
        <v>0</v>
      </c>
      <c r="AI43" s="97"/>
      <c r="AJ43" s="97"/>
      <c r="AK43" s="97"/>
      <c r="AL43" s="98"/>
      <c r="AM43" s="96">
        <f>IF(ISNUMBER(X43),X43,0)+IF(ISNUMBER(AC43),AC43,0)</f>
        <v>0</v>
      </c>
      <c r="AN43" s="97"/>
      <c r="AO43" s="97"/>
      <c r="AP43" s="97"/>
      <c r="AQ43" s="98"/>
      <c r="AR43" s="96" t="s">
        <v>173</v>
      </c>
      <c r="AS43" s="97"/>
      <c r="AT43" s="97"/>
      <c r="AU43" s="97"/>
      <c r="AV43" s="98"/>
      <c r="AW43" s="96">
        <v>0</v>
      </c>
      <c r="AX43" s="97"/>
      <c r="AY43" s="97"/>
      <c r="AZ43" s="97"/>
      <c r="BA43" s="98"/>
      <c r="BB43" s="96">
        <v>0</v>
      </c>
      <c r="BC43" s="97"/>
      <c r="BD43" s="97"/>
      <c r="BE43" s="97"/>
      <c r="BF43" s="98"/>
      <c r="BG43" s="95">
        <f>IF(ISNUMBER(AR43),AR43,0)+IF(ISNUMBER(AW43),AW43,0)</f>
        <v>0</v>
      </c>
      <c r="BH43" s="95"/>
      <c r="BI43" s="95"/>
      <c r="BJ43" s="95"/>
      <c r="BK43" s="95"/>
    </row>
    <row r="44" spans="1:79" s="6" customFormat="1" ht="12.75" customHeight="1" x14ac:dyDescent="0.2">
      <c r="A44" s="87"/>
      <c r="B44" s="85"/>
      <c r="C44" s="85"/>
      <c r="D44" s="86"/>
      <c r="E44" s="100" t="s">
        <v>147</v>
      </c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2"/>
      <c r="X44" s="104">
        <v>2760064</v>
      </c>
      <c r="Y44" s="105"/>
      <c r="Z44" s="105"/>
      <c r="AA44" s="105"/>
      <c r="AB44" s="106"/>
      <c r="AC44" s="104">
        <v>0</v>
      </c>
      <c r="AD44" s="105"/>
      <c r="AE44" s="105"/>
      <c r="AF44" s="105"/>
      <c r="AG44" s="106"/>
      <c r="AH44" s="104">
        <v>0</v>
      </c>
      <c r="AI44" s="105"/>
      <c r="AJ44" s="105"/>
      <c r="AK44" s="105"/>
      <c r="AL44" s="106"/>
      <c r="AM44" s="104">
        <f>IF(ISNUMBER(X44),X44,0)+IF(ISNUMBER(AC44),AC44,0)</f>
        <v>2760064</v>
      </c>
      <c r="AN44" s="105"/>
      <c r="AO44" s="105"/>
      <c r="AP44" s="105"/>
      <c r="AQ44" s="106"/>
      <c r="AR44" s="104">
        <v>2906350</v>
      </c>
      <c r="AS44" s="105"/>
      <c r="AT44" s="105"/>
      <c r="AU44" s="105"/>
      <c r="AV44" s="106"/>
      <c r="AW44" s="104">
        <v>0</v>
      </c>
      <c r="AX44" s="105"/>
      <c r="AY44" s="105"/>
      <c r="AZ44" s="105"/>
      <c r="BA44" s="106"/>
      <c r="BB44" s="104">
        <v>0</v>
      </c>
      <c r="BC44" s="105"/>
      <c r="BD44" s="105"/>
      <c r="BE44" s="105"/>
      <c r="BF44" s="106"/>
      <c r="BG44" s="103">
        <f>IF(ISNUMBER(AR44),AR44,0)+IF(ISNUMBER(AW44),AW44,0)</f>
        <v>2906350</v>
      </c>
      <c r="BH44" s="103"/>
      <c r="BI44" s="103"/>
      <c r="BJ44" s="103"/>
      <c r="BK44" s="103"/>
    </row>
    <row r="45" spans="1:79" s="4" customFormat="1" ht="12.7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">
      <c r="A47" s="42" t="s">
        <v>117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9"/>
    </row>
    <row r="48" spans="1:79" ht="14.25" customHeight="1" x14ac:dyDescent="0.2">
      <c r="A48" s="42" t="s">
        <v>241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</row>
    <row r="49" spans="1:79" ht="15" customHeight="1" x14ac:dyDescent="0.2">
      <c r="A49" s="40" t="s">
        <v>229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</row>
    <row r="50" spans="1:79" ht="23.1" customHeight="1" x14ac:dyDescent="0.2">
      <c r="A50" s="67" t="s">
        <v>118</v>
      </c>
      <c r="B50" s="68"/>
      <c r="C50" s="68"/>
      <c r="D50" s="69"/>
      <c r="E50" s="36" t="s">
        <v>19</v>
      </c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0" t="s">
        <v>230</v>
      </c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2"/>
      <c r="AN50" s="30" t="s">
        <v>233</v>
      </c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2"/>
      <c r="BG50" s="30" t="s">
        <v>240</v>
      </c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2"/>
    </row>
    <row r="51" spans="1:79" ht="48.75" customHeight="1" x14ac:dyDescent="0.2">
      <c r="A51" s="70"/>
      <c r="B51" s="71"/>
      <c r="C51" s="71"/>
      <c r="D51" s="72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0" t="s">
        <v>4</v>
      </c>
      <c r="V51" s="31"/>
      <c r="W51" s="31"/>
      <c r="X51" s="31"/>
      <c r="Y51" s="32"/>
      <c r="Z51" s="30" t="s">
        <v>3</v>
      </c>
      <c r="AA51" s="31"/>
      <c r="AB51" s="31"/>
      <c r="AC51" s="31"/>
      <c r="AD51" s="32"/>
      <c r="AE51" s="46" t="s">
        <v>116</v>
      </c>
      <c r="AF51" s="47"/>
      <c r="AG51" s="47"/>
      <c r="AH51" s="48"/>
      <c r="AI51" s="30" t="s">
        <v>5</v>
      </c>
      <c r="AJ51" s="31"/>
      <c r="AK51" s="31"/>
      <c r="AL51" s="31"/>
      <c r="AM51" s="32"/>
      <c r="AN51" s="30" t="s">
        <v>4</v>
      </c>
      <c r="AO51" s="31"/>
      <c r="AP51" s="31"/>
      <c r="AQ51" s="31"/>
      <c r="AR51" s="32"/>
      <c r="AS51" s="30" t="s">
        <v>3</v>
      </c>
      <c r="AT51" s="31"/>
      <c r="AU51" s="31"/>
      <c r="AV51" s="31"/>
      <c r="AW51" s="32"/>
      <c r="AX51" s="46" t="s">
        <v>116</v>
      </c>
      <c r="AY51" s="47"/>
      <c r="AZ51" s="47"/>
      <c r="BA51" s="48"/>
      <c r="BB51" s="30" t="s">
        <v>96</v>
      </c>
      <c r="BC51" s="31"/>
      <c r="BD51" s="31"/>
      <c r="BE51" s="31"/>
      <c r="BF51" s="32"/>
      <c r="BG51" s="30" t="s">
        <v>4</v>
      </c>
      <c r="BH51" s="31"/>
      <c r="BI51" s="31"/>
      <c r="BJ51" s="31"/>
      <c r="BK51" s="32"/>
      <c r="BL51" s="30" t="s">
        <v>3</v>
      </c>
      <c r="BM51" s="31"/>
      <c r="BN51" s="31"/>
      <c r="BO51" s="31"/>
      <c r="BP51" s="32"/>
      <c r="BQ51" s="46" t="s">
        <v>116</v>
      </c>
      <c r="BR51" s="47"/>
      <c r="BS51" s="47"/>
      <c r="BT51" s="48"/>
      <c r="BU51" s="30" t="s">
        <v>97</v>
      </c>
      <c r="BV51" s="31"/>
      <c r="BW51" s="31"/>
      <c r="BX51" s="31"/>
      <c r="BY51" s="32"/>
    </row>
    <row r="52" spans="1:79" ht="15" customHeight="1" x14ac:dyDescent="0.2">
      <c r="A52" s="30">
        <v>1</v>
      </c>
      <c r="B52" s="31"/>
      <c r="C52" s="31"/>
      <c r="D52" s="32"/>
      <c r="E52" s="30">
        <v>2</v>
      </c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2"/>
      <c r="U52" s="30">
        <v>3</v>
      </c>
      <c r="V52" s="31"/>
      <c r="W52" s="31"/>
      <c r="X52" s="31"/>
      <c r="Y52" s="32"/>
      <c r="Z52" s="30">
        <v>4</v>
      </c>
      <c r="AA52" s="31"/>
      <c r="AB52" s="31"/>
      <c r="AC52" s="31"/>
      <c r="AD52" s="32"/>
      <c r="AE52" s="30">
        <v>5</v>
      </c>
      <c r="AF52" s="31"/>
      <c r="AG52" s="31"/>
      <c r="AH52" s="32"/>
      <c r="AI52" s="30">
        <v>6</v>
      </c>
      <c r="AJ52" s="31"/>
      <c r="AK52" s="31"/>
      <c r="AL52" s="31"/>
      <c r="AM52" s="32"/>
      <c r="AN52" s="30">
        <v>7</v>
      </c>
      <c r="AO52" s="31"/>
      <c r="AP52" s="31"/>
      <c r="AQ52" s="31"/>
      <c r="AR52" s="32"/>
      <c r="AS52" s="30">
        <v>8</v>
      </c>
      <c r="AT52" s="31"/>
      <c r="AU52" s="31"/>
      <c r="AV52" s="31"/>
      <c r="AW52" s="32"/>
      <c r="AX52" s="30">
        <v>9</v>
      </c>
      <c r="AY52" s="31"/>
      <c r="AZ52" s="31"/>
      <c r="BA52" s="32"/>
      <c r="BB52" s="30">
        <v>10</v>
      </c>
      <c r="BC52" s="31"/>
      <c r="BD52" s="31"/>
      <c r="BE52" s="31"/>
      <c r="BF52" s="32"/>
      <c r="BG52" s="30">
        <v>11</v>
      </c>
      <c r="BH52" s="31"/>
      <c r="BI52" s="31"/>
      <c r="BJ52" s="31"/>
      <c r="BK52" s="32"/>
      <c r="BL52" s="30">
        <v>12</v>
      </c>
      <c r="BM52" s="31"/>
      <c r="BN52" s="31"/>
      <c r="BO52" s="31"/>
      <c r="BP52" s="32"/>
      <c r="BQ52" s="30">
        <v>13</v>
      </c>
      <c r="BR52" s="31"/>
      <c r="BS52" s="31"/>
      <c r="BT52" s="32"/>
      <c r="BU52" s="30">
        <v>14</v>
      </c>
      <c r="BV52" s="31"/>
      <c r="BW52" s="31"/>
      <c r="BX52" s="31"/>
      <c r="BY52" s="32"/>
    </row>
    <row r="53" spans="1:79" s="1" customFormat="1" ht="12.75" hidden="1" customHeight="1" x14ac:dyDescent="0.2">
      <c r="A53" s="33" t="s">
        <v>64</v>
      </c>
      <c r="B53" s="34"/>
      <c r="C53" s="34"/>
      <c r="D53" s="35"/>
      <c r="E53" s="33" t="s">
        <v>57</v>
      </c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5"/>
      <c r="U53" s="33" t="s">
        <v>65</v>
      </c>
      <c r="V53" s="34"/>
      <c r="W53" s="34"/>
      <c r="X53" s="34"/>
      <c r="Y53" s="35"/>
      <c r="Z53" s="33" t="s">
        <v>66</v>
      </c>
      <c r="AA53" s="34"/>
      <c r="AB53" s="34"/>
      <c r="AC53" s="34"/>
      <c r="AD53" s="35"/>
      <c r="AE53" s="33" t="s">
        <v>91</v>
      </c>
      <c r="AF53" s="34"/>
      <c r="AG53" s="34"/>
      <c r="AH53" s="35"/>
      <c r="AI53" s="50" t="s">
        <v>170</v>
      </c>
      <c r="AJ53" s="51"/>
      <c r="AK53" s="51"/>
      <c r="AL53" s="51"/>
      <c r="AM53" s="52"/>
      <c r="AN53" s="33" t="s">
        <v>67</v>
      </c>
      <c r="AO53" s="34"/>
      <c r="AP53" s="34"/>
      <c r="AQ53" s="34"/>
      <c r="AR53" s="35"/>
      <c r="AS53" s="33" t="s">
        <v>68</v>
      </c>
      <c r="AT53" s="34"/>
      <c r="AU53" s="34"/>
      <c r="AV53" s="34"/>
      <c r="AW53" s="35"/>
      <c r="AX53" s="33" t="s">
        <v>92</v>
      </c>
      <c r="AY53" s="34"/>
      <c r="AZ53" s="34"/>
      <c r="BA53" s="35"/>
      <c r="BB53" s="50" t="s">
        <v>170</v>
      </c>
      <c r="BC53" s="51"/>
      <c r="BD53" s="51"/>
      <c r="BE53" s="51"/>
      <c r="BF53" s="52"/>
      <c r="BG53" s="33" t="s">
        <v>58</v>
      </c>
      <c r="BH53" s="34"/>
      <c r="BI53" s="34"/>
      <c r="BJ53" s="34"/>
      <c r="BK53" s="35"/>
      <c r="BL53" s="33" t="s">
        <v>59</v>
      </c>
      <c r="BM53" s="34"/>
      <c r="BN53" s="34"/>
      <c r="BO53" s="34"/>
      <c r="BP53" s="35"/>
      <c r="BQ53" s="33" t="s">
        <v>93</v>
      </c>
      <c r="BR53" s="34"/>
      <c r="BS53" s="34"/>
      <c r="BT53" s="35"/>
      <c r="BU53" s="50" t="s">
        <v>170</v>
      </c>
      <c r="BV53" s="51"/>
      <c r="BW53" s="51"/>
      <c r="BX53" s="51"/>
      <c r="BY53" s="52"/>
      <c r="CA53" t="s">
        <v>25</v>
      </c>
    </row>
    <row r="54" spans="1:79" s="99" customFormat="1" ht="25.5" customHeight="1" x14ac:dyDescent="0.2">
      <c r="A54" s="89">
        <v>2610</v>
      </c>
      <c r="B54" s="90"/>
      <c r="C54" s="90"/>
      <c r="D54" s="91"/>
      <c r="E54" s="92" t="s">
        <v>176</v>
      </c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4"/>
      <c r="U54" s="96">
        <v>3127238</v>
      </c>
      <c r="V54" s="97"/>
      <c r="W54" s="97"/>
      <c r="X54" s="97"/>
      <c r="Y54" s="98"/>
      <c r="Z54" s="96">
        <v>0</v>
      </c>
      <c r="AA54" s="97"/>
      <c r="AB54" s="97"/>
      <c r="AC54" s="97"/>
      <c r="AD54" s="98"/>
      <c r="AE54" s="96">
        <v>0</v>
      </c>
      <c r="AF54" s="97"/>
      <c r="AG54" s="97"/>
      <c r="AH54" s="98"/>
      <c r="AI54" s="96">
        <f>IF(ISNUMBER(U54),U54,0)+IF(ISNUMBER(Z54),Z54,0)</f>
        <v>3127238</v>
      </c>
      <c r="AJ54" s="97"/>
      <c r="AK54" s="97"/>
      <c r="AL54" s="97"/>
      <c r="AM54" s="98"/>
      <c r="AN54" s="96">
        <v>2023432</v>
      </c>
      <c r="AO54" s="97"/>
      <c r="AP54" s="97"/>
      <c r="AQ54" s="97"/>
      <c r="AR54" s="98"/>
      <c r="AS54" s="96">
        <v>0</v>
      </c>
      <c r="AT54" s="97"/>
      <c r="AU54" s="97"/>
      <c r="AV54" s="97"/>
      <c r="AW54" s="98"/>
      <c r="AX54" s="96">
        <v>0</v>
      </c>
      <c r="AY54" s="97"/>
      <c r="AZ54" s="97"/>
      <c r="BA54" s="98"/>
      <c r="BB54" s="96">
        <f>IF(ISNUMBER(AN54),AN54,0)+IF(ISNUMBER(AS54),AS54,0)</f>
        <v>2023432</v>
      </c>
      <c r="BC54" s="97"/>
      <c r="BD54" s="97"/>
      <c r="BE54" s="97"/>
      <c r="BF54" s="98"/>
      <c r="BG54" s="96">
        <v>2518181</v>
      </c>
      <c r="BH54" s="97"/>
      <c r="BI54" s="97"/>
      <c r="BJ54" s="97"/>
      <c r="BK54" s="98"/>
      <c r="BL54" s="96">
        <v>0</v>
      </c>
      <c r="BM54" s="97"/>
      <c r="BN54" s="97"/>
      <c r="BO54" s="97"/>
      <c r="BP54" s="98"/>
      <c r="BQ54" s="96">
        <v>0</v>
      </c>
      <c r="BR54" s="97"/>
      <c r="BS54" s="97"/>
      <c r="BT54" s="98"/>
      <c r="BU54" s="96">
        <f>IF(ISNUMBER(BG54),BG54,0)+IF(ISNUMBER(BL54),BL54,0)</f>
        <v>2518181</v>
      </c>
      <c r="BV54" s="97"/>
      <c r="BW54" s="97"/>
      <c r="BX54" s="97"/>
      <c r="BY54" s="98"/>
      <c r="CA54" s="99" t="s">
        <v>26</v>
      </c>
    </row>
    <row r="55" spans="1:79" s="99" customFormat="1" ht="25.5" customHeight="1" x14ac:dyDescent="0.2">
      <c r="A55" s="89">
        <v>3210</v>
      </c>
      <c r="B55" s="90"/>
      <c r="C55" s="90"/>
      <c r="D55" s="91"/>
      <c r="E55" s="92" t="s">
        <v>177</v>
      </c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4"/>
      <c r="U55" s="96"/>
      <c r="V55" s="97"/>
      <c r="W55" s="97"/>
      <c r="X55" s="97"/>
      <c r="Y55" s="98"/>
      <c r="Z55" s="96">
        <v>167556</v>
      </c>
      <c r="AA55" s="97"/>
      <c r="AB55" s="97"/>
      <c r="AC55" s="97"/>
      <c r="AD55" s="98"/>
      <c r="AE55" s="96">
        <v>167556</v>
      </c>
      <c r="AF55" s="97"/>
      <c r="AG55" s="97"/>
      <c r="AH55" s="98"/>
      <c r="AI55" s="96">
        <f>IF(ISNUMBER(U55),U55,0)+IF(ISNUMBER(Z55),Z55,0)</f>
        <v>167556</v>
      </c>
      <c r="AJ55" s="97"/>
      <c r="AK55" s="97"/>
      <c r="AL55" s="97"/>
      <c r="AM55" s="98"/>
      <c r="AN55" s="96">
        <v>0</v>
      </c>
      <c r="AO55" s="97"/>
      <c r="AP55" s="97"/>
      <c r="AQ55" s="97"/>
      <c r="AR55" s="98"/>
      <c r="AS55" s="96">
        <v>0</v>
      </c>
      <c r="AT55" s="97"/>
      <c r="AU55" s="97"/>
      <c r="AV55" s="97"/>
      <c r="AW55" s="98"/>
      <c r="AX55" s="96">
        <v>0</v>
      </c>
      <c r="AY55" s="97"/>
      <c r="AZ55" s="97"/>
      <c r="BA55" s="98"/>
      <c r="BB55" s="96">
        <f>IF(ISNUMBER(AN55),AN55,0)+IF(ISNUMBER(AS55),AS55,0)</f>
        <v>0</v>
      </c>
      <c r="BC55" s="97"/>
      <c r="BD55" s="97"/>
      <c r="BE55" s="97"/>
      <c r="BF55" s="98"/>
      <c r="BG55" s="96">
        <v>0</v>
      </c>
      <c r="BH55" s="97"/>
      <c r="BI55" s="97"/>
      <c r="BJ55" s="97"/>
      <c r="BK55" s="98"/>
      <c r="BL55" s="96">
        <v>0</v>
      </c>
      <c r="BM55" s="97"/>
      <c r="BN55" s="97"/>
      <c r="BO55" s="97"/>
      <c r="BP55" s="98"/>
      <c r="BQ55" s="96">
        <v>0</v>
      </c>
      <c r="BR55" s="97"/>
      <c r="BS55" s="97"/>
      <c r="BT55" s="98"/>
      <c r="BU55" s="96">
        <f>IF(ISNUMBER(BG55),BG55,0)+IF(ISNUMBER(BL55),BL55,0)</f>
        <v>0</v>
      </c>
      <c r="BV55" s="97"/>
      <c r="BW55" s="97"/>
      <c r="BX55" s="97"/>
      <c r="BY55" s="98"/>
    </row>
    <row r="56" spans="1:79" s="6" customFormat="1" ht="12.75" customHeight="1" x14ac:dyDescent="0.2">
      <c r="A56" s="87"/>
      <c r="B56" s="85"/>
      <c r="C56" s="85"/>
      <c r="D56" s="86"/>
      <c r="E56" s="100" t="s">
        <v>147</v>
      </c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2"/>
      <c r="U56" s="104">
        <v>3127238</v>
      </c>
      <c r="V56" s="105"/>
      <c r="W56" s="105"/>
      <c r="X56" s="105"/>
      <c r="Y56" s="106"/>
      <c r="Z56" s="104">
        <v>167556</v>
      </c>
      <c r="AA56" s="105"/>
      <c r="AB56" s="105"/>
      <c r="AC56" s="105"/>
      <c r="AD56" s="106"/>
      <c r="AE56" s="104">
        <v>167556</v>
      </c>
      <c r="AF56" s="105"/>
      <c r="AG56" s="105"/>
      <c r="AH56" s="106"/>
      <c r="AI56" s="104">
        <f>IF(ISNUMBER(U56),U56,0)+IF(ISNUMBER(Z56),Z56,0)</f>
        <v>3294794</v>
      </c>
      <c r="AJ56" s="105"/>
      <c r="AK56" s="105"/>
      <c r="AL56" s="105"/>
      <c r="AM56" s="106"/>
      <c r="AN56" s="104">
        <v>2023432</v>
      </c>
      <c r="AO56" s="105"/>
      <c r="AP56" s="105"/>
      <c r="AQ56" s="105"/>
      <c r="AR56" s="106"/>
      <c r="AS56" s="104">
        <v>0</v>
      </c>
      <c r="AT56" s="105"/>
      <c r="AU56" s="105"/>
      <c r="AV56" s="105"/>
      <c r="AW56" s="106"/>
      <c r="AX56" s="104">
        <v>0</v>
      </c>
      <c r="AY56" s="105"/>
      <c r="AZ56" s="105"/>
      <c r="BA56" s="106"/>
      <c r="BB56" s="104">
        <f>IF(ISNUMBER(AN56),AN56,0)+IF(ISNUMBER(AS56),AS56,0)</f>
        <v>2023432</v>
      </c>
      <c r="BC56" s="105"/>
      <c r="BD56" s="105"/>
      <c r="BE56" s="105"/>
      <c r="BF56" s="106"/>
      <c r="BG56" s="104">
        <v>2518181</v>
      </c>
      <c r="BH56" s="105"/>
      <c r="BI56" s="105"/>
      <c r="BJ56" s="105"/>
      <c r="BK56" s="106"/>
      <c r="BL56" s="104">
        <v>0</v>
      </c>
      <c r="BM56" s="105"/>
      <c r="BN56" s="105"/>
      <c r="BO56" s="105"/>
      <c r="BP56" s="106"/>
      <c r="BQ56" s="104">
        <v>0</v>
      </c>
      <c r="BR56" s="105"/>
      <c r="BS56" s="105"/>
      <c r="BT56" s="106"/>
      <c r="BU56" s="104">
        <f>IF(ISNUMBER(BG56),BG56,0)+IF(ISNUMBER(BL56),BL56,0)</f>
        <v>2518181</v>
      </c>
      <c r="BV56" s="105"/>
      <c r="BW56" s="105"/>
      <c r="BX56" s="105"/>
      <c r="BY56" s="106"/>
    </row>
    <row r="58" spans="1:79" ht="14.25" customHeight="1" x14ac:dyDescent="0.2">
      <c r="A58" s="42" t="s">
        <v>242</v>
      </c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</row>
    <row r="59" spans="1:79" ht="15" customHeight="1" x14ac:dyDescent="0.2">
      <c r="A59" s="53" t="s">
        <v>229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</row>
    <row r="60" spans="1:79" ht="23.1" customHeight="1" x14ac:dyDescent="0.2">
      <c r="A60" s="67" t="s">
        <v>119</v>
      </c>
      <c r="B60" s="68"/>
      <c r="C60" s="68"/>
      <c r="D60" s="68"/>
      <c r="E60" s="69"/>
      <c r="F60" s="36" t="s">
        <v>19</v>
      </c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0" t="s">
        <v>230</v>
      </c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2"/>
      <c r="AN60" s="30" t="s">
        <v>233</v>
      </c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2"/>
      <c r="BG60" s="30" t="s">
        <v>240</v>
      </c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2"/>
    </row>
    <row r="61" spans="1:79" ht="51.75" customHeight="1" x14ac:dyDescent="0.2">
      <c r="A61" s="70"/>
      <c r="B61" s="71"/>
      <c r="C61" s="71"/>
      <c r="D61" s="71"/>
      <c r="E61" s="72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0" t="s">
        <v>4</v>
      </c>
      <c r="V61" s="31"/>
      <c r="W61" s="31"/>
      <c r="X61" s="31"/>
      <c r="Y61" s="32"/>
      <c r="Z61" s="30" t="s">
        <v>3</v>
      </c>
      <c r="AA61" s="31"/>
      <c r="AB61" s="31"/>
      <c r="AC61" s="31"/>
      <c r="AD61" s="32"/>
      <c r="AE61" s="46" t="s">
        <v>116</v>
      </c>
      <c r="AF61" s="47"/>
      <c r="AG61" s="47"/>
      <c r="AH61" s="48"/>
      <c r="AI61" s="30" t="s">
        <v>5</v>
      </c>
      <c r="AJ61" s="31"/>
      <c r="AK61" s="31"/>
      <c r="AL61" s="31"/>
      <c r="AM61" s="32"/>
      <c r="AN61" s="30" t="s">
        <v>4</v>
      </c>
      <c r="AO61" s="31"/>
      <c r="AP61" s="31"/>
      <c r="AQ61" s="31"/>
      <c r="AR61" s="32"/>
      <c r="AS61" s="30" t="s">
        <v>3</v>
      </c>
      <c r="AT61" s="31"/>
      <c r="AU61" s="31"/>
      <c r="AV61" s="31"/>
      <c r="AW61" s="32"/>
      <c r="AX61" s="46" t="s">
        <v>116</v>
      </c>
      <c r="AY61" s="47"/>
      <c r="AZ61" s="47"/>
      <c r="BA61" s="48"/>
      <c r="BB61" s="30" t="s">
        <v>96</v>
      </c>
      <c r="BC61" s="31"/>
      <c r="BD61" s="31"/>
      <c r="BE61" s="31"/>
      <c r="BF61" s="32"/>
      <c r="BG61" s="30" t="s">
        <v>4</v>
      </c>
      <c r="BH61" s="31"/>
      <c r="BI61" s="31"/>
      <c r="BJ61" s="31"/>
      <c r="BK61" s="32"/>
      <c r="BL61" s="30" t="s">
        <v>3</v>
      </c>
      <c r="BM61" s="31"/>
      <c r="BN61" s="31"/>
      <c r="BO61" s="31"/>
      <c r="BP61" s="32"/>
      <c r="BQ61" s="46" t="s">
        <v>116</v>
      </c>
      <c r="BR61" s="47"/>
      <c r="BS61" s="47"/>
      <c r="BT61" s="48"/>
      <c r="BU61" s="36" t="s">
        <v>97</v>
      </c>
      <c r="BV61" s="36"/>
      <c r="BW61" s="36"/>
      <c r="BX61" s="36"/>
      <c r="BY61" s="36"/>
    </row>
    <row r="62" spans="1:79" ht="15" customHeight="1" x14ac:dyDescent="0.2">
      <c r="A62" s="30">
        <v>1</v>
      </c>
      <c r="B62" s="31"/>
      <c r="C62" s="31"/>
      <c r="D62" s="31"/>
      <c r="E62" s="32"/>
      <c r="F62" s="30">
        <v>2</v>
      </c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2"/>
      <c r="U62" s="30">
        <v>3</v>
      </c>
      <c r="V62" s="31"/>
      <c r="W62" s="31"/>
      <c r="X62" s="31"/>
      <c r="Y62" s="32"/>
      <c r="Z62" s="30">
        <v>4</v>
      </c>
      <c r="AA62" s="31"/>
      <c r="AB62" s="31"/>
      <c r="AC62" s="31"/>
      <c r="AD62" s="32"/>
      <c r="AE62" s="30">
        <v>5</v>
      </c>
      <c r="AF62" s="31"/>
      <c r="AG62" s="31"/>
      <c r="AH62" s="32"/>
      <c r="AI62" s="30">
        <v>6</v>
      </c>
      <c r="AJ62" s="31"/>
      <c r="AK62" s="31"/>
      <c r="AL62" s="31"/>
      <c r="AM62" s="32"/>
      <c r="AN62" s="30">
        <v>7</v>
      </c>
      <c r="AO62" s="31"/>
      <c r="AP62" s="31"/>
      <c r="AQ62" s="31"/>
      <c r="AR62" s="32"/>
      <c r="AS62" s="30">
        <v>8</v>
      </c>
      <c r="AT62" s="31"/>
      <c r="AU62" s="31"/>
      <c r="AV62" s="31"/>
      <c r="AW62" s="32"/>
      <c r="AX62" s="30">
        <v>9</v>
      </c>
      <c r="AY62" s="31"/>
      <c r="AZ62" s="31"/>
      <c r="BA62" s="32"/>
      <c r="BB62" s="30">
        <v>10</v>
      </c>
      <c r="BC62" s="31"/>
      <c r="BD62" s="31"/>
      <c r="BE62" s="31"/>
      <c r="BF62" s="32"/>
      <c r="BG62" s="30">
        <v>11</v>
      </c>
      <c r="BH62" s="31"/>
      <c r="BI62" s="31"/>
      <c r="BJ62" s="31"/>
      <c r="BK62" s="32"/>
      <c r="BL62" s="30">
        <v>12</v>
      </c>
      <c r="BM62" s="31"/>
      <c r="BN62" s="31"/>
      <c r="BO62" s="31"/>
      <c r="BP62" s="32"/>
      <c r="BQ62" s="30">
        <v>13</v>
      </c>
      <c r="BR62" s="31"/>
      <c r="BS62" s="31"/>
      <c r="BT62" s="32"/>
      <c r="BU62" s="36">
        <v>14</v>
      </c>
      <c r="BV62" s="36"/>
      <c r="BW62" s="36"/>
      <c r="BX62" s="36"/>
      <c r="BY62" s="36"/>
    </row>
    <row r="63" spans="1:79" s="1" customFormat="1" ht="13.5" hidden="1" customHeight="1" x14ac:dyDescent="0.2">
      <c r="A63" s="33" t="s">
        <v>64</v>
      </c>
      <c r="B63" s="34"/>
      <c r="C63" s="34"/>
      <c r="D63" s="34"/>
      <c r="E63" s="35"/>
      <c r="F63" s="33" t="s">
        <v>57</v>
      </c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5"/>
      <c r="U63" s="33" t="s">
        <v>65</v>
      </c>
      <c r="V63" s="34"/>
      <c r="W63" s="34"/>
      <c r="X63" s="34"/>
      <c r="Y63" s="35"/>
      <c r="Z63" s="33" t="s">
        <v>66</v>
      </c>
      <c r="AA63" s="34"/>
      <c r="AB63" s="34"/>
      <c r="AC63" s="34"/>
      <c r="AD63" s="35"/>
      <c r="AE63" s="33" t="s">
        <v>91</v>
      </c>
      <c r="AF63" s="34"/>
      <c r="AG63" s="34"/>
      <c r="AH63" s="35"/>
      <c r="AI63" s="50" t="s">
        <v>170</v>
      </c>
      <c r="AJ63" s="51"/>
      <c r="AK63" s="51"/>
      <c r="AL63" s="51"/>
      <c r="AM63" s="52"/>
      <c r="AN63" s="33" t="s">
        <v>67</v>
      </c>
      <c r="AO63" s="34"/>
      <c r="AP63" s="34"/>
      <c r="AQ63" s="34"/>
      <c r="AR63" s="35"/>
      <c r="AS63" s="33" t="s">
        <v>68</v>
      </c>
      <c r="AT63" s="34"/>
      <c r="AU63" s="34"/>
      <c r="AV63" s="34"/>
      <c r="AW63" s="35"/>
      <c r="AX63" s="33" t="s">
        <v>92</v>
      </c>
      <c r="AY63" s="34"/>
      <c r="AZ63" s="34"/>
      <c r="BA63" s="35"/>
      <c r="BB63" s="50" t="s">
        <v>170</v>
      </c>
      <c r="BC63" s="51"/>
      <c r="BD63" s="51"/>
      <c r="BE63" s="51"/>
      <c r="BF63" s="52"/>
      <c r="BG63" s="33" t="s">
        <v>58</v>
      </c>
      <c r="BH63" s="34"/>
      <c r="BI63" s="34"/>
      <c r="BJ63" s="34"/>
      <c r="BK63" s="35"/>
      <c r="BL63" s="33" t="s">
        <v>59</v>
      </c>
      <c r="BM63" s="34"/>
      <c r="BN63" s="34"/>
      <c r="BO63" s="34"/>
      <c r="BP63" s="35"/>
      <c r="BQ63" s="33" t="s">
        <v>93</v>
      </c>
      <c r="BR63" s="34"/>
      <c r="BS63" s="34"/>
      <c r="BT63" s="35"/>
      <c r="BU63" s="44" t="s">
        <v>170</v>
      </c>
      <c r="BV63" s="44"/>
      <c r="BW63" s="44"/>
      <c r="BX63" s="44"/>
      <c r="BY63" s="44"/>
      <c r="CA63" t="s">
        <v>27</v>
      </c>
    </row>
    <row r="64" spans="1:79" s="6" customFormat="1" ht="12.75" customHeight="1" x14ac:dyDescent="0.2">
      <c r="A64" s="87"/>
      <c r="B64" s="85"/>
      <c r="C64" s="85"/>
      <c r="D64" s="85"/>
      <c r="E64" s="86"/>
      <c r="F64" s="87" t="s">
        <v>147</v>
      </c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6"/>
      <c r="U64" s="104"/>
      <c r="V64" s="105"/>
      <c r="W64" s="105"/>
      <c r="X64" s="105"/>
      <c r="Y64" s="106"/>
      <c r="Z64" s="104"/>
      <c r="AA64" s="105"/>
      <c r="AB64" s="105"/>
      <c r="AC64" s="105"/>
      <c r="AD64" s="106"/>
      <c r="AE64" s="104"/>
      <c r="AF64" s="105"/>
      <c r="AG64" s="105"/>
      <c r="AH64" s="106"/>
      <c r="AI64" s="104">
        <f>IF(ISNUMBER(U64),U64,0)+IF(ISNUMBER(Z64),Z64,0)</f>
        <v>0</v>
      </c>
      <c r="AJ64" s="105"/>
      <c r="AK64" s="105"/>
      <c r="AL64" s="105"/>
      <c r="AM64" s="106"/>
      <c r="AN64" s="104"/>
      <c r="AO64" s="105"/>
      <c r="AP64" s="105"/>
      <c r="AQ64" s="105"/>
      <c r="AR64" s="106"/>
      <c r="AS64" s="104"/>
      <c r="AT64" s="105"/>
      <c r="AU64" s="105"/>
      <c r="AV64" s="105"/>
      <c r="AW64" s="106"/>
      <c r="AX64" s="104"/>
      <c r="AY64" s="105"/>
      <c r="AZ64" s="105"/>
      <c r="BA64" s="106"/>
      <c r="BB64" s="104">
        <f>IF(ISNUMBER(AN64),AN64,0)+IF(ISNUMBER(AS64),AS64,0)</f>
        <v>0</v>
      </c>
      <c r="BC64" s="105"/>
      <c r="BD64" s="105"/>
      <c r="BE64" s="105"/>
      <c r="BF64" s="106"/>
      <c r="BG64" s="104"/>
      <c r="BH64" s="105"/>
      <c r="BI64" s="105"/>
      <c r="BJ64" s="105"/>
      <c r="BK64" s="106"/>
      <c r="BL64" s="104"/>
      <c r="BM64" s="105"/>
      <c r="BN64" s="105"/>
      <c r="BO64" s="105"/>
      <c r="BP64" s="106"/>
      <c r="BQ64" s="104"/>
      <c r="BR64" s="105"/>
      <c r="BS64" s="105"/>
      <c r="BT64" s="106"/>
      <c r="BU64" s="104">
        <f>IF(ISNUMBER(BG64),BG64,0)+IF(ISNUMBER(BL64),BL64,0)</f>
        <v>0</v>
      </c>
      <c r="BV64" s="105"/>
      <c r="BW64" s="105"/>
      <c r="BX64" s="105"/>
      <c r="BY64" s="106"/>
      <c r="CA64" s="6" t="s">
        <v>28</v>
      </c>
    </row>
    <row r="66" spans="1:79" ht="14.25" customHeight="1" x14ac:dyDescent="0.2">
      <c r="A66" s="42" t="s">
        <v>257</v>
      </c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</row>
    <row r="67" spans="1:79" ht="15" customHeight="1" x14ac:dyDescent="0.2">
      <c r="A67" s="53" t="s">
        <v>229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</row>
    <row r="68" spans="1:79" ht="23.1" customHeight="1" x14ac:dyDescent="0.2">
      <c r="A68" s="67" t="s">
        <v>118</v>
      </c>
      <c r="B68" s="68"/>
      <c r="C68" s="68"/>
      <c r="D68" s="69"/>
      <c r="E68" s="61" t="s">
        <v>19</v>
      </c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3"/>
      <c r="X68" s="30" t="s">
        <v>251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2"/>
      <c r="AR68" s="36" t="s">
        <v>256</v>
      </c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</row>
    <row r="69" spans="1:79" ht="48.75" customHeight="1" x14ac:dyDescent="0.2">
      <c r="A69" s="70"/>
      <c r="B69" s="71"/>
      <c r="C69" s="71"/>
      <c r="D69" s="72"/>
      <c r="E69" s="64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6"/>
      <c r="X69" s="61" t="s">
        <v>4</v>
      </c>
      <c r="Y69" s="62"/>
      <c r="Z69" s="62"/>
      <c r="AA69" s="62"/>
      <c r="AB69" s="63"/>
      <c r="AC69" s="61" t="s">
        <v>3</v>
      </c>
      <c r="AD69" s="62"/>
      <c r="AE69" s="62"/>
      <c r="AF69" s="62"/>
      <c r="AG69" s="63"/>
      <c r="AH69" s="46" t="s">
        <v>116</v>
      </c>
      <c r="AI69" s="47"/>
      <c r="AJ69" s="47"/>
      <c r="AK69" s="47"/>
      <c r="AL69" s="48"/>
      <c r="AM69" s="30" t="s">
        <v>5</v>
      </c>
      <c r="AN69" s="31"/>
      <c r="AO69" s="31"/>
      <c r="AP69" s="31"/>
      <c r="AQ69" s="32"/>
      <c r="AR69" s="30" t="s">
        <v>4</v>
      </c>
      <c r="AS69" s="31"/>
      <c r="AT69" s="31"/>
      <c r="AU69" s="31"/>
      <c r="AV69" s="32"/>
      <c r="AW69" s="30" t="s">
        <v>3</v>
      </c>
      <c r="AX69" s="31"/>
      <c r="AY69" s="31"/>
      <c r="AZ69" s="31"/>
      <c r="BA69" s="32"/>
      <c r="BB69" s="46" t="s">
        <v>116</v>
      </c>
      <c r="BC69" s="47"/>
      <c r="BD69" s="47"/>
      <c r="BE69" s="47"/>
      <c r="BF69" s="48"/>
      <c r="BG69" s="30" t="s">
        <v>96</v>
      </c>
      <c r="BH69" s="31"/>
      <c r="BI69" s="31"/>
      <c r="BJ69" s="31"/>
      <c r="BK69" s="32"/>
    </row>
    <row r="70" spans="1:79" ht="12.75" customHeight="1" x14ac:dyDescent="0.2">
      <c r="A70" s="30">
        <v>1</v>
      </c>
      <c r="B70" s="31"/>
      <c r="C70" s="31"/>
      <c r="D70" s="32"/>
      <c r="E70" s="30">
        <v>2</v>
      </c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2"/>
      <c r="X70" s="30">
        <v>3</v>
      </c>
      <c r="Y70" s="31"/>
      <c r="Z70" s="31"/>
      <c r="AA70" s="31"/>
      <c r="AB70" s="32"/>
      <c r="AC70" s="30">
        <v>4</v>
      </c>
      <c r="AD70" s="31"/>
      <c r="AE70" s="31"/>
      <c r="AF70" s="31"/>
      <c r="AG70" s="32"/>
      <c r="AH70" s="30">
        <v>5</v>
      </c>
      <c r="AI70" s="31"/>
      <c r="AJ70" s="31"/>
      <c r="AK70" s="31"/>
      <c r="AL70" s="32"/>
      <c r="AM70" s="30">
        <v>6</v>
      </c>
      <c r="AN70" s="31"/>
      <c r="AO70" s="31"/>
      <c r="AP70" s="31"/>
      <c r="AQ70" s="32"/>
      <c r="AR70" s="30">
        <v>7</v>
      </c>
      <c r="AS70" s="31"/>
      <c r="AT70" s="31"/>
      <c r="AU70" s="31"/>
      <c r="AV70" s="32"/>
      <c r="AW70" s="30">
        <v>8</v>
      </c>
      <c r="AX70" s="31"/>
      <c r="AY70" s="31"/>
      <c r="AZ70" s="31"/>
      <c r="BA70" s="32"/>
      <c r="BB70" s="30">
        <v>9</v>
      </c>
      <c r="BC70" s="31"/>
      <c r="BD70" s="31"/>
      <c r="BE70" s="31"/>
      <c r="BF70" s="32"/>
      <c r="BG70" s="30">
        <v>10</v>
      </c>
      <c r="BH70" s="31"/>
      <c r="BI70" s="31"/>
      <c r="BJ70" s="31"/>
      <c r="BK70" s="32"/>
    </row>
    <row r="71" spans="1:79" s="1" customFormat="1" ht="12.75" hidden="1" customHeight="1" x14ac:dyDescent="0.2">
      <c r="A71" s="33" t="s">
        <v>64</v>
      </c>
      <c r="B71" s="34"/>
      <c r="C71" s="34"/>
      <c r="D71" s="35"/>
      <c r="E71" s="33" t="s">
        <v>57</v>
      </c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5"/>
      <c r="X71" s="80" t="s">
        <v>60</v>
      </c>
      <c r="Y71" s="81"/>
      <c r="Z71" s="81"/>
      <c r="AA71" s="81"/>
      <c r="AB71" s="82"/>
      <c r="AC71" s="80" t="s">
        <v>61</v>
      </c>
      <c r="AD71" s="81"/>
      <c r="AE71" s="81"/>
      <c r="AF71" s="81"/>
      <c r="AG71" s="82"/>
      <c r="AH71" s="33" t="s">
        <v>94</v>
      </c>
      <c r="AI71" s="34"/>
      <c r="AJ71" s="34"/>
      <c r="AK71" s="34"/>
      <c r="AL71" s="35"/>
      <c r="AM71" s="50" t="s">
        <v>171</v>
      </c>
      <c r="AN71" s="51"/>
      <c r="AO71" s="51"/>
      <c r="AP71" s="51"/>
      <c r="AQ71" s="52"/>
      <c r="AR71" s="33" t="s">
        <v>62</v>
      </c>
      <c r="AS71" s="34"/>
      <c r="AT71" s="34"/>
      <c r="AU71" s="34"/>
      <c r="AV71" s="35"/>
      <c r="AW71" s="33" t="s">
        <v>63</v>
      </c>
      <c r="AX71" s="34"/>
      <c r="AY71" s="34"/>
      <c r="AZ71" s="34"/>
      <c r="BA71" s="35"/>
      <c r="BB71" s="33" t="s">
        <v>95</v>
      </c>
      <c r="BC71" s="34"/>
      <c r="BD71" s="34"/>
      <c r="BE71" s="34"/>
      <c r="BF71" s="35"/>
      <c r="BG71" s="50" t="s">
        <v>171</v>
      </c>
      <c r="BH71" s="51"/>
      <c r="BI71" s="51"/>
      <c r="BJ71" s="51"/>
      <c r="BK71" s="52"/>
      <c r="CA71" t="s">
        <v>29</v>
      </c>
    </row>
    <row r="72" spans="1:79" s="99" customFormat="1" ht="25.5" customHeight="1" x14ac:dyDescent="0.2">
      <c r="A72" s="89">
        <v>2610</v>
      </c>
      <c r="B72" s="90"/>
      <c r="C72" s="90"/>
      <c r="D72" s="91"/>
      <c r="E72" s="92" t="s">
        <v>176</v>
      </c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4"/>
      <c r="X72" s="96">
        <v>2760064</v>
      </c>
      <c r="Y72" s="97"/>
      <c r="Z72" s="97"/>
      <c r="AA72" s="97"/>
      <c r="AB72" s="98"/>
      <c r="AC72" s="96">
        <v>0</v>
      </c>
      <c r="AD72" s="97"/>
      <c r="AE72" s="97"/>
      <c r="AF72" s="97"/>
      <c r="AG72" s="98"/>
      <c r="AH72" s="96">
        <v>0</v>
      </c>
      <c r="AI72" s="97"/>
      <c r="AJ72" s="97"/>
      <c r="AK72" s="97"/>
      <c r="AL72" s="98"/>
      <c r="AM72" s="96">
        <f>IF(ISNUMBER(X72),X72,0)+IF(ISNUMBER(AC72),AC72,0)</f>
        <v>2760064</v>
      </c>
      <c r="AN72" s="97"/>
      <c r="AO72" s="97"/>
      <c r="AP72" s="97"/>
      <c r="AQ72" s="98"/>
      <c r="AR72" s="96">
        <v>2906350</v>
      </c>
      <c r="AS72" s="97"/>
      <c r="AT72" s="97"/>
      <c r="AU72" s="97"/>
      <c r="AV72" s="98"/>
      <c r="AW72" s="96">
        <v>0</v>
      </c>
      <c r="AX72" s="97"/>
      <c r="AY72" s="97"/>
      <c r="AZ72" s="97"/>
      <c r="BA72" s="98"/>
      <c r="BB72" s="96">
        <v>0</v>
      </c>
      <c r="BC72" s="97"/>
      <c r="BD72" s="97"/>
      <c r="BE72" s="97"/>
      <c r="BF72" s="98"/>
      <c r="BG72" s="95">
        <f>IF(ISNUMBER(AR72),AR72,0)+IF(ISNUMBER(AW72),AW72,0)</f>
        <v>2906350</v>
      </c>
      <c r="BH72" s="95"/>
      <c r="BI72" s="95"/>
      <c r="BJ72" s="95"/>
      <c r="BK72" s="95"/>
      <c r="CA72" s="99" t="s">
        <v>30</v>
      </c>
    </row>
    <row r="73" spans="1:79" s="99" customFormat="1" ht="25.5" customHeight="1" x14ac:dyDescent="0.2">
      <c r="A73" s="89">
        <v>3210</v>
      </c>
      <c r="B73" s="90"/>
      <c r="C73" s="90"/>
      <c r="D73" s="91"/>
      <c r="E73" s="92" t="s">
        <v>177</v>
      </c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4"/>
      <c r="X73" s="96">
        <v>0</v>
      </c>
      <c r="Y73" s="97"/>
      <c r="Z73" s="97"/>
      <c r="AA73" s="97"/>
      <c r="AB73" s="98"/>
      <c r="AC73" s="96">
        <v>0</v>
      </c>
      <c r="AD73" s="97"/>
      <c r="AE73" s="97"/>
      <c r="AF73" s="97"/>
      <c r="AG73" s="98"/>
      <c r="AH73" s="96">
        <v>0</v>
      </c>
      <c r="AI73" s="97"/>
      <c r="AJ73" s="97"/>
      <c r="AK73" s="97"/>
      <c r="AL73" s="98"/>
      <c r="AM73" s="96">
        <f>IF(ISNUMBER(X73),X73,0)+IF(ISNUMBER(AC73),AC73,0)</f>
        <v>0</v>
      </c>
      <c r="AN73" s="97"/>
      <c r="AO73" s="97"/>
      <c r="AP73" s="97"/>
      <c r="AQ73" s="98"/>
      <c r="AR73" s="96">
        <v>0</v>
      </c>
      <c r="AS73" s="97"/>
      <c r="AT73" s="97"/>
      <c r="AU73" s="97"/>
      <c r="AV73" s="98"/>
      <c r="AW73" s="96">
        <v>0</v>
      </c>
      <c r="AX73" s="97"/>
      <c r="AY73" s="97"/>
      <c r="AZ73" s="97"/>
      <c r="BA73" s="98"/>
      <c r="BB73" s="96">
        <v>0</v>
      </c>
      <c r="BC73" s="97"/>
      <c r="BD73" s="97"/>
      <c r="BE73" s="97"/>
      <c r="BF73" s="98"/>
      <c r="BG73" s="95">
        <f>IF(ISNUMBER(AR73),AR73,0)+IF(ISNUMBER(AW73),AW73,0)</f>
        <v>0</v>
      </c>
      <c r="BH73" s="95"/>
      <c r="BI73" s="95"/>
      <c r="BJ73" s="95"/>
      <c r="BK73" s="95"/>
    </row>
    <row r="74" spans="1:79" s="6" customFormat="1" ht="12.75" customHeight="1" x14ac:dyDescent="0.2">
      <c r="A74" s="87"/>
      <c r="B74" s="85"/>
      <c r="C74" s="85"/>
      <c r="D74" s="86"/>
      <c r="E74" s="100" t="s">
        <v>147</v>
      </c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2"/>
      <c r="X74" s="104">
        <v>2760064</v>
      </c>
      <c r="Y74" s="105"/>
      <c r="Z74" s="105"/>
      <c r="AA74" s="105"/>
      <c r="AB74" s="106"/>
      <c r="AC74" s="104">
        <v>0</v>
      </c>
      <c r="AD74" s="105"/>
      <c r="AE74" s="105"/>
      <c r="AF74" s="105"/>
      <c r="AG74" s="106"/>
      <c r="AH74" s="104">
        <v>0</v>
      </c>
      <c r="AI74" s="105"/>
      <c r="AJ74" s="105"/>
      <c r="AK74" s="105"/>
      <c r="AL74" s="106"/>
      <c r="AM74" s="104">
        <f>IF(ISNUMBER(X74),X74,0)+IF(ISNUMBER(AC74),AC74,0)</f>
        <v>2760064</v>
      </c>
      <c r="AN74" s="105"/>
      <c r="AO74" s="105"/>
      <c r="AP74" s="105"/>
      <c r="AQ74" s="106"/>
      <c r="AR74" s="104">
        <v>2906350</v>
      </c>
      <c r="AS74" s="105"/>
      <c r="AT74" s="105"/>
      <c r="AU74" s="105"/>
      <c r="AV74" s="106"/>
      <c r="AW74" s="104">
        <v>0</v>
      </c>
      <c r="AX74" s="105"/>
      <c r="AY74" s="105"/>
      <c r="AZ74" s="105"/>
      <c r="BA74" s="106"/>
      <c r="BB74" s="104">
        <v>0</v>
      </c>
      <c r="BC74" s="105"/>
      <c r="BD74" s="105"/>
      <c r="BE74" s="105"/>
      <c r="BF74" s="106"/>
      <c r="BG74" s="103">
        <f>IF(ISNUMBER(AR74),AR74,0)+IF(ISNUMBER(AW74),AW74,0)</f>
        <v>2906350</v>
      </c>
      <c r="BH74" s="103"/>
      <c r="BI74" s="103"/>
      <c r="BJ74" s="103"/>
      <c r="BK74" s="103"/>
    </row>
    <row r="76" spans="1:79" ht="14.25" customHeight="1" x14ac:dyDescent="0.2">
      <c r="A76" s="42" t="s">
        <v>258</v>
      </c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</row>
    <row r="77" spans="1:79" ht="15" customHeight="1" x14ac:dyDescent="0.2">
      <c r="A77" s="53" t="s">
        <v>229</v>
      </c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</row>
    <row r="78" spans="1:79" ht="23.1" customHeight="1" x14ac:dyDescent="0.2">
      <c r="A78" s="67" t="s">
        <v>119</v>
      </c>
      <c r="B78" s="68"/>
      <c r="C78" s="68"/>
      <c r="D78" s="68"/>
      <c r="E78" s="69"/>
      <c r="F78" s="61" t="s">
        <v>19</v>
      </c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3"/>
      <c r="X78" s="36" t="s">
        <v>251</v>
      </c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0" t="s">
        <v>256</v>
      </c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2"/>
    </row>
    <row r="79" spans="1:79" ht="53.25" customHeight="1" x14ac:dyDescent="0.2">
      <c r="A79" s="70"/>
      <c r="B79" s="71"/>
      <c r="C79" s="71"/>
      <c r="D79" s="71"/>
      <c r="E79" s="72"/>
      <c r="F79" s="64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6"/>
      <c r="X79" s="30" t="s">
        <v>4</v>
      </c>
      <c r="Y79" s="31"/>
      <c r="Z79" s="31"/>
      <c r="AA79" s="31"/>
      <c r="AB79" s="32"/>
      <c r="AC79" s="30" t="s">
        <v>3</v>
      </c>
      <c r="AD79" s="31"/>
      <c r="AE79" s="31"/>
      <c r="AF79" s="31"/>
      <c r="AG79" s="32"/>
      <c r="AH79" s="46" t="s">
        <v>116</v>
      </c>
      <c r="AI79" s="47"/>
      <c r="AJ79" s="47"/>
      <c r="AK79" s="47"/>
      <c r="AL79" s="48"/>
      <c r="AM79" s="30" t="s">
        <v>5</v>
      </c>
      <c r="AN79" s="31"/>
      <c r="AO79" s="31"/>
      <c r="AP79" s="31"/>
      <c r="AQ79" s="32"/>
      <c r="AR79" s="30" t="s">
        <v>4</v>
      </c>
      <c r="AS79" s="31"/>
      <c r="AT79" s="31"/>
      <c r="AU79" s="31"/>
      <c r="AV79" s="32"/>
      <c r="AW79" s="30" t="s">
        <v>3</v>
      </c>
      <c r="AX79" s="31"/>
      <c r="AY79" s="31"/>
      <c r="AZ79" s="31"/>
      <c r="BA79" s="32"/>
      <c r="BB79" s="49" t="s">
        <v>116</v>
      </c>
      <c r="BC79" s="49"/>
      <c r="BD79" s="49"/>
      <c r="BE79" s="49"/>
      <c r="BF79" s="49"/>
      <c r="BG79" s="30" t="s">
        <v>96</v>
      </c>
      <c r="BH79" s="31"/>
      <c r="BI79" s="31"/>
      <c r="BJ79" s="31"/>
      <c r="BK79" s="32"/>
    </row>
    <row r="80" spans="1:79" ht="15" customHeight="1" x14ac:dyDescent="0.2">
      <c r="A80" s="30">
        <v>1</v>
      </c>
      <c r="B80" s="31"/>
      <c r="C80" s="31"/>
      <c r="D80" s="31"/>
      <c r="E80" s="32"/>
      <c r="F80" s="30">
        <v>2</v>
      </c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2"/>
      <c r="X80" s="30">
        <v>3</v>
      </c>
      <c r="Y80" s="31"/>
      <c r="Z80" s="31"/>
      <c r="AA80" s="31"/>
      <c r="AB80" s="32"/>
      <c r="AC80" s="30">
        <v>4</v>
      </c>
      <c r="AD80" s="31"/>
      <c r="AE80" s="31"/>
      <c r="AF80" s="31"/>
      <c r="AG80" s="32"/>
      <c r="AH80" s="30">
        <v>5</v>
      </c>
      <c r="AI80" s="31"/>
      <c r="AJ80" s="31"/>
      <c r="AK80" s="31"/>
      <c r="AL80" s="32"/>
      <c r="AM80" s="30">
        <v>6</v>
      </c>
      <c r="AN80" s="31"/>
      <c r="AO80" s="31"/>
      <c r="AP80" s="31"/>
      <c r="AQ80" s="32"/>
      <c r="AR80" s="30">
        <v>7</v>
      </c>
      <c r="AS80" s="31"/>
      <c r="AT80" s="31"/>
      <c r="AU80" s="31"/>
      <c r="AV80" s="32"/>
      <c r="AW80" s="30">
        <v>8</v>
      </c>
      <c r="AX80" s="31"/>
      <c r="AY80" s="31"/>
      <c r="AZ80" s="31"/>
      <c r="BA80" s="32"/>
      <c r="BB80" s="30">
        <v>9</v>
      </c>
      <c r="BC80" s="31"/>
      <c r="BD80" s="31"/>
      <c r="BE80" s="31"/>
      <c r="BF80" s="32"/>
      <c r="BG80" s="30">
        <v>10</v>
      </c>
      <c r="BH80" s="31"/>
      <c r="BI80" s="31"/>
      <c r="BJ80" s="31"/>
      <c r="BK80" s="32"/>
    </row>
    <row r="81" spans="1:79" s="1" customFormat="1" ht="15" hidden="1" customHeight="1" x14ac:dyDescent="0.2">
      <c r="A81" s="33" t="s">
        <v>64</v>
      </c>
      <c r="B81" s="34"/>
      <c r="C81" s="34"/>
      <c r="D81" s="34"/>
      <c r="E81" s="35"/>
      <c r="F81" s="33" t="s">
        <v>57</v>
      </c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5"/>
      <c r="X81" s="33" t="s">
        <v>60</v>
      </c>
      <c r="Y81" s="34"/>
      <c r="Z81" s="34"/>
      <c r="AA81" s="34"/>
      <c r="AB81" s="35"/>
      <c r="AC81" s="33" t="s">
        <v>61</v>
      </c>
      <c r="AD81" s="34"/>
      <c r="AE81" s="34"/>
      <c r="AF81" s="34"/>
      <c r="AG81" s="35"/>
      <c r="AH81" s="33" t="s">
        <v>94</v>
      </c>
      <c r="AI81" s="34"/>
      <c r="AJ81" s="34"/>
      <c r="AK81" s="34"/>
      <c r="AL81" s="35"/>
      <c r="AM81" s="50" t="s">
        <v>171</v>
      </c>
      <c r="AN81" s="51"/>
      <c r="AO81" s="51"/>
      <c r="AP81" s="51"/>
      <c r="AQ81" s="52"/>
      <c r="AR81" s="33" t="s">
        <v>62</v>
      </c>
      <c r="AS81" s="34"/>
      <c r="AT81" s="34"/>
      <c r="AU81" s="34"/>
      <c r="AV81" s="35"/>
      <c r="AW81" s="33" t="s">
        <v>63</v>
      </c>
      <c r="AX81" s="34"/>
      <c r="AY81" s="34"/>
      <c r="AZ81" s="34"/>
      <c r="BA81" s="35"/>
      <c r="BB81" s="33" t="s">
        <v>95</v>
      </c>
      <c r="BC81" s="34"/>
      <c r="BD81" s="34"/>
      <c r="BE81" s="34"/>
      <c r="BF81" s="35"/>
      <c r="BG81" s="50" t="s">
        <v>171</v>
      </c>
      <c r="BH81" s="51"/>
      <c r="BI81" s="51"/>
      <c r="BJ81" s="51"/>
      <c r="BK81" s="52"/>
      <c r="CA81" t="s">
        <v>31</v>
      </c>
    </row>
    <row r="82" spans="1:79" s="6" customFormat="1" ht="12.75" customHeight="1" x14ac:dyDescent="0.2">
      <c r="A82" s="87"/>
      <c r="B82" s="85"/>
      <c r="C82" s="85"/>
      <c r="D82" s="85"/>
      <c r="E82" s="86"/>
      <c r="F82" s="87" t="s">
        <v>147</v>
      </c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6"/>
      <c r="X82" s="107"/>
      <c r="Y82" s="108"/>
      <c r="Z82" s="108"/>
      <c r="AA82" s="108"/>
      <c r="AB82" s="109"/>
      <c r="AC82" s="107"/>
      <c r="AD82" s="108"/>
      <c r="AE82" s="108"/>
      <c r="AF82" s="108"/>
      <c r="AG82" s="109"/>
      <c r="AH82" s="103"/>
      <c r="AI82" s="103"/>
      <c r="AJ82" s="103"/>
      <c r="AK82" s="103"/>
      <c r="AL82" s="103"/>
      <c r="AM82" s="103">
        <f>IF(ISNUMBER(X82),X82,0)+IF(ISNUMBER(AC82),AC82,0)</f>
        <v>0</v>
      </c>
      <c r="AN82" s="103"/>
      <c r="AO82" s="103"/>
      <c r="AP82" s="103"/>
      <c r="AQ82" s="103"/>
      <c r="AR82" s="103"/>
      <c r="AS82" s="103"/>
      <c r="AT82" s="103"/>
      <c r="AU82" s="103"/>
      <c r="AV82" s="103"/>
      <c r="AW82" s="103"/>
      <c r="AX82" s="103"/>
      <c r="AY82" s="103"/>
      <c r="AZ82" s="103"/>
      <c r="BA82" s="103"/>
      <c r="BB82" s="103"/>
      <c r="BC82" s="103"/>
      <c r="BD82" s="103"/>
      <c r="BE82" s="103"/>
      <c r="BF82" s="103"/>
      <c r="BG82" s="103">
        <f>IF(ISNUMBER(AR82),AR82,0)+IF(ISNUMBER(AW82),AW82,0)</f>
        <v>0</v>
      </c>
      <c r="BH82" s="103"/>
      <c r="BI82" s="103"/>
      <c r="BJ82" s="103"/>
      <c r="BK82" s="103"/>
      <c r="CA82" s="6" t="s">
        <v>32</v>
      </c>
    </row>
    <row r="85" spans="1:79" ht="14.25" customHeight="1" x14ac:dyDescent="0.2">
      <c r="A85" s="42" t="s">
        <v>120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</row>
    <row r="86" spans="1:79" ht="14.25" customHeight="1" x14ac:dyDescent="0.2">
      <c r="A86" s="42" t="s">
        <v>243</v>
      </c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</row>
    <row r="87" spans="1:79" ht="15" customHeight="1" x14ac:dyDescent="0.2">
      <c r="A87" s="53" t="s">
        <v>229</v>
      </c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53"/>
      <c r="BN87" s="53"/>
      <c r="BO87" s="53"/>
      <c r="BP87" s="53"/>
      <c r="BQ87" s="53"/>
      <c r="BR87" s="53"/>
      <c r="BS87" s="53"/>
      <c r="BT87" s="53"/>
      <c r="BU87" s="53"/>
      <c r="BV87" s="53"/>
      <c r="BW87" s="53"/>
      <c r="BX87" s="53"/>
      <c r="BY87" s="53"/>
    </row>
    <row r="88" spans="1:79" ht="23.1" customHeight="1" x14ac:dyDescent="0.2">
      <c r="A88" s="61" t="s">
        <v>6</v>
      </c>
      <c r="B88" s="62"/>
      <c r="C88" s="62"/>
      <c r="D88" s="61" t="s">
        <v>121</v>
      </c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3"/>
      <c r="U88" s="30" t="s">
        <v>230</v>
      </c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2"/>
      <c r="AN88" s="30" t="s">
        <v>233</v>
      </c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2"/>
      <c r="BG88" s="36" t="s">
        <v>240</v>
      </c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</row>
    <row r="89" spans="1:79" ht="52.5" customHeight="1" x14ac:dyDescent="0.2">
      <c r="A89" s="64"/>
      <c r="B89" s="65"/>
      <c r="C89" s="65"/>
      <c r="D89" s="64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6"/>
      <c r="U89" s="30" t="s">
        <v>4</v>
      </c>
      <c r="V89" s="31"/>
      <c r="W89" s="31"/>
      <c r="X89" s="31"/>
      <c r="Y89" s="32"/>
      <c r="Z89" s="30" t="s">
        <v>3</v>
      </c>
      <c r="AA89" s="31"/>
      <c r="AB89" s="31"/>
      <c r="AC89" s="31"/>
      <c r="AD89" s="32"/>
      <c r="AE89" s="46" t="s">
        <v>116</v>
      </c>
      <c r="AF89" s="47"/>
      <c r="AG89" s="47"/>
      <c r="AH89" s="48"/>
      <c r="AI89" s="30" t="s">
        <v>5</v>
      </c>
      <c r="AJ89" s="31"/>
      <c r="AK89" s="31"/>
      <c r="AL89" s="31"/>
      <c r="AM89" s="32"/>
      <c r="AN89" s="30" t="s">
        <v>4</v>
      </c>
      <c r="AO89" s="31"/>
      <c r="AP89" s="31"/>
      <c r="AQ89" s="31"/>
      <c r="AR89" s="32"/>
      <c r="AS89" s="30" t="s">
        <v>3</v>
      </c>
      <c r="AT89" s="31"/>
      <c r="AU89" s="31"/>
      <c r="AV89" s="31"/>
      <c r="AW89" s="32"/>
      <c r="AX89" s="46" t="s">
        <v>116</v>
      </c>
      <c r="AY89" s="47"/>
      <c r="AZ89" s="47"/>
      <c r="BA89" s="48"/>
      <c r="BB89" s="30" t="s">
        <v>96</v>
      </c>
      <c r="BC89" s="31"/>
      <c r="BD89" s="31"/>
      <c r="BE89" s="31"/>
      <c r="BF89" s="32"/>
      <c r="BG89" s="30" t="s">
        <v>4</v>
      </c>
      <c r="BH89" s="31"/>
      <c r="BI89" s="31"/>
      <c r="BJ89" s="31"/>
      <c r="BK89" s="32"/>
      <c r="BL89" s="36" t="s">
        <v>3</v>
      </c>
      <c r="BM89" s="36"/>
      <c r="BN89" s="36"/>
      <c r="BO89" s="36"/>
      <c r="BP89" s="36"/>
      <c r="BQ89" s="49" t="s">
        <v>116</v>
      </c>
      <c r="BR89" s="49"/>
      <c r="BS89" s="49"/>
      <c r="BT89" s="49"/>
      <c r="BU89" s="30" t="s">
        <v>97</v>
      </c>
      <c r="BV89" s="31"/>
      <c r="BW89" s="31"/>
      <c r="BX89" s="31"/>
      <c r="BY89" s="32"/>
    </row>
    <row r="90" spans="1:79" ht="15" customHeight="1" x14ac:dyDescent="0.2">
      <c r="A90" s="30">
        <v>1</v>
      </c>
      <c r="B90" s="31"/>
      <c r="C90" s="31"/>
      <c r="D90" s="30">
        <v>2</v>
      </c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2"/>
      <c r="U90" s="30">
        <v>3</v>
      </c>
      <c r="V90" s="31"/>
      <c r="W90" s="31"/>
      <c r="X90" s="31"/>
      <c r="Y90" s="32"/>
      <c r="Z90" s="30">
        <v>4</v>
      </c>
      <c r="AA90" s="31"/>
      <c r="AB90" s="31"/>
      <c r="AC90" s="31"/>
      <c r="AD90" s="32"/>
      <c r="AE90" s="30">
        <v>5</v>
      </c>
      <c r="AF90" s="31"/>
      <c r="AG90" s="31"/>
      <c r="AH90" s="32"/>
      <c r="AI90" s="30">
        <v>6</v>
      </c>
      <c r="AJ90" s="31"/>
      <c r="AK90" s="31"/>
      <c r="AL90" s="31"/>
      <c r="AM90" s="32"/>
      <c r="AN90" s="30">
        <v>7</v>
      </c>
      <c r="AO90" s="31"/>
      <c r="AP90" s="31"/>
      <c r="AQ90" s="31"/>
      <c r="AR90" s="32"/>
      <c r="AS90" s="30">
        <v>8</v>
      </c>
      <c r="AT90" s="31"/>
      <c r="AU90" s="31"/>
      <c r="AV90" s="31"/>
      <c r="AW90" s="32"/>
      <c r="AX90" s="36">
        <v>9</v>
      </c>
      <c r="AY90" s="36"/>
      <c r="AZ90" s="36"/>
      <c r="BA90" s="36"/>
      <c r="BB90" s="30">
        <v>10</v>
      </c>
      <c r="BC90" s="31"/>
      <c r="BD90" s="31"/>
      <c r="BE90" s="31"/>
      <c r="BF90" s="32"/>
      <c r="BG90" s="30">
        <v>11</v>
      </c>
      <c r="BH90" s="31"/>
      <c r="BI90" s="31"/>
      <c r="BJ90" s="31"/>
      <c r="BK90" s="32"/>
      <c r="BL90" s="36">
        <v>12</v>
      </c>
      <c r="BM90" s="36"/>
      <c r="BN90" s="36"/>
      <c r="BO90" s="36"/>
      <c r="BP90" s="36"/>
      <c r="BQ90" s="30">
        <v>13</v>
      </c>
      <c r="BR90" s="31"/>
      <c r="BS90" s="31"/>
      <c r="BT90" s="32"/>
      <c r="BU90" s="30">
        <v>14</v>
      </c>
      <c r="BV90" s="31"/>
      <c r="BW90" s="31"/>
      <c r="BX90" s="31"/>
      <c r="BY90" s="32"/>
    </row>
    <row r="91" spans="1:79" s="1" customFormat="1" ht="14.25" hidden="1" customHeight="1" x14ac:dyDescent="0.2">
      <c r="A91" s="33" t="s">
        <v>69</v>
      </c>
      <c r="B91" s="34"/>
      <c r="C91" s="34"/>
      <c r="D91" s="33" t="s">
        <v>57</v>
      </c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5"/>
      <c r="U91" s="38" t="s">
        <v>65</v>
      </c>
      <c r="V91" s="38"/>
      <c r="W91" s="38"/>
      <c r="X91" s="38"/>
      <c r="Y91" s="38"/>
      <c r="Z91" s="38" t="s">
        <v>66</v>
      </c>
      <c r="AA91" s="38"/>
      <c r="AB91" s="38"/>
      <c r="AC91" s="38"/>
      <c r="AD91" s="38"/>
      <c r="AE91" s="38" t="s">
        <v>91</v>
      </c>
      <c r="AF91" s="38"/>
      <c r="AG91" s="38"/>
      <c r="AH91" s="38"/>
      <c r="AI91" s="44" t="s">
        <v>170</v>
      </c>
      <c r="AJ91" s="44"/>
      <c r="AK91" s="44"/>
      <c r="AL91" s="44"/>
      <c r="AM91" s="44"/>
      <c r="AN91" s="38" t="s">
        <v>67</v>
      </c>
      <c r="AO91" s="38"/>
      <c r="AP91" s="38"/>
      <c r="AQ91" s="38"/>
      <c r="AR91" s="38"/>
      <c r="AS91" s="38" t="s">
        <v>68</v>
      </c>
      <c r="AT91" s="38"/>
      <c r="AU91" s="38"/>
      <c r="AV91" s="38"/>
      <c r="AW91" s="38"/>
      <c r="AX91" s="38" t="s">
        <v>92</v>
      </c>
      <c r="AY91" s="38"/>
      <c r="AZ91" s="38"/>
      <c r="BA91" s="38"/>
      <c r="BB91" s="44" t="s">
        <v>170</v>
      </c>
      <c r="BC91" s="44"/>
      <c r="BD91" s="44"/>
      <c r="BE91" s="44"/>
      <c r="BF91" s="44"/>
      <c r="BG91" s="38" t="s">
        <v>58</v>
      </c>
      <c r="BH91" s="38"/>
      <c r="BI91" s="38"/>
      <c r="BJ91" s="38"/>
      <c r="BK91" s="38"/>
      <c r="BL91" s="38" t="s">
        <v>59</v>
      </c>
      <c r="BM91" s="38"/>
      <c r="BN91" s="38"/>
      <c r="BO91" s="38"/>
      <c r="BP91" s="38"/>
      <c r="BQ91" s="38" t="s">
        <v>93</v>
      </c>
      <c r="BR91" s="38"/>
      <c r="BS91" s="38"/>
      <c r="BT91" s="38"/>
      <c r="BU91" s="44" t="s">
        <v>170</v>
      </c>
      <c r="BV91" s="44"/>
      <c r="BW91" s="44"/>
      <c r="BX91" s="44"/>
      <c r="BY91" s="44"/>
      <c r="CA91" t="s">
        <v>33</v>
      </c>
    </row>
    <row r="92" spans="1:79" s="99" customFormat="1" ht="12.75" customHeight="1" x14ac:dyDescent="0.2">
      <c r="A92" s="89">
        <v>1</v>
      </c>
      <c r="B92" s="90"/>
      <c r="C92" s="90"/>
      <c r="D92" s="92" t="s">
        <v>178</v>
      </c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4"/>
      <c r="U92" s="96">
        <v>588136</v>
      </c>
      <c r="V92" s="97"/>
      <c r="W92" s="97"/>
      <c r="X92" s="97"/>
      <c r="Y92" s="98"/>
      <c r="Z92" s="96">
        <v>0</v>
      </c>
      <c r="AA92" s="97"/>
      <c r="AB92" s="97"/>
      <c r="AC92" s="97"/>
      <c r="AD92" s="98"/>
      <c r="AE92" s="96">
        <v>0</v>
      </c>
      <c r="AF92" s="97"/>
      <c r="AG92" s="97"/>
      <c r="AH92" s="98"/>
      <c r="AI92" s="96">
        <f>IF(ISNUMBER(U92),U92,0)+IF(ISNUMBER(Z92),Z92,0)</f>
        <v>588136</v>
      </c>
      <c r="AJ92" s="97"/>
      <c r="AK92" s="97"/>
      <c r="AL92" s="97"/>
      <c r="AM92" s="98"/>
      <c r="AN92" s="96">
        <v>441889</v>
      </c>
      <c r="AO92" s="97"/>
      <c r="AP92" s="97"/>
      <c r="AQ92" s="97"/>
      <c r="AR92" s="98"/>
      <c r="AS92" s="96">
        <v>0</v>
      </c>
      <c r="AT92" s="97"/>
      <c r="AU92" s="97"/>
      <c r="AV92" s="97"/>
      <c r="AW92" s="98"/>
      <c r="AX92" s="96">
        <v>0</v>
      </c>
      <c r="AY92" s="97"/>
      <c r="AZ92" s="97"/>
      <c r="BA92" s="98"/>
      <c r="BB92" s="96">
        <f>IF(ISNUMBER(AN92),AN92,0)+IF(ISNUMBER(AS92),AS92,0)</f>
        <v>441889</v>
      </c>
      <c r="BC92" s="97"/>
      <c r="BD92" s="97"/>
      <c r="BE92" s="97"/>
      <c r="BF92" s="98"/>
      <c r="BG92" s="96">
        <v>900000</v>
      </c>
      <c r="BH92" s="97"/>
      <c r="BI92" s="97"/>
      <c r="BJ92" s="97"/>
      <c r="BK92" s="98"/>
      <c r="BL92" s="96">
        <v>0</v>
      </c>
      <c r="BM92" s="97"/>
      <c r="BN92" s="97"/>
      <c r="BO92" s="97"/>
      <c r="BP92" s="98"/>
      <c r="BQ92" s="96">
        <v>0</v>
      </c>
      <c r="BR92" s="97"/>
      <c r="BS92" s="97"/>
      <c r="BT92" s="98"/>
      <c r="BU92" s="96">
        <f>IF(ISNUMBER(BG92),BG92,0)+IF(ISNUMBER(BL92),BL92,0)</f>
        <v>900000</v>
      </c>
      <c r="BV92" s="97"/>
      <c r="BW92" s="97"/>
      <c r="BX92" s="97"/>
      <c r="BY92" s="98"/>
      <c r="CA92" s="99" t="s">
        <v>34</v>
      </c>
    </row>
    <row r="93" spans="1:79" s="99" customFormat="1" ht="12.75" customHeight="1" x14ac:dyDescent="0.2">
      <c r="A93" s="89">
        <v>2</v>
      </c>
      <c r="B93" s="90"/>
      <c r="C93" s="90"/>
      <c r="D93" s="92" t="s">
        <v>179</v>
      </c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4"/>
      <c r="U93" s="96">
        <v>1459540</v>
      </c>
      <c r="V93" s="97"/>
      <c r="W93" s="97"/>
      <c r="X93" s="97"/>
      <c r="Y93" s="98"/>
      <c r="Z93" s="96">
        <v>0</v>
      </c>
      <c r="AA93" s="97"/>
      <c r="AB93" s="97"/>
      <c r="AC93" s="97"/>
      <c r="AD93" s="98"/>
      <c r="AE93" s="96">
        <v>0</v>
      </c>
      <c r="AF93" s="97"/>
      <c r="AG93" s="97"/>
      <c r="AH93" s="98"/>
      <c r="AI93" s="96">
        <f>IF(ISNUMBER(U93),U93,0)+IF(ISNUMBER(Z93),Z93,0)</f>
        <v>1459540</v>
      </c>
      <c r="AJ93" s="97"/>
      <c r="AK93" s="97"/>
      <c r="AL93" s="97"/>
      <c r="AM93" s="98"/>
      <c r="AN93" s="96">
        <v>1579089</v>
      </c>
      <c r="AO93" s="97"/>
      <c r="AP93" s="97"/>
      <c r="AQ93" s="97"/>
      <c r="AR93" s="98"/>
      <c r="AS93" s="96">
        <v>0</v>
      </c>
      <c r="AT93" s="97"/>
      <c r="AU93" s="97"/>
      <c r="AV93" s="97"/>
      <c r="AW93" s="98"/>
      <c r="AX93" s="96">
        <v>0</v>
      </c>
      <c r="AY93" s="97"/>
      <c r="AZ93" s="97"/>
      <c r="BA93" s="98"/>
      <c r="BB93" s="96">
        <f>IF(ISNUMBER(AN93),AN93,0)+IF(ISNUMBER(AS93),AS93,0)</f>
        <v>1579089</v>
      </c>
      <c r="BC93" s="97"/>
      <c r="BD93" s="97"/>
      <c r="BE93" s="97"/>
      <c r="BF93" s="98"/>
      <c r="BG93" s="96">
        <v>1618181</v>
      </c>
      <c r="BH93" s="97"/>
      <c r="BI93" s="97"/>
      <c r="BJ93" s="97"/>
      <c r="BK93" s="98"/>
      <c r="BL93" s="96">
        <v>0</v>
      </c>
      <c r="BM93" s="97"/>
      <c r="BN93" s="97"/>
      <c r="BO93" s="97"/>
      <c r="BP93" s="98"/>
      <c r="BQ93" s="96">
        <v>0</v>
      </c>
      <c r="BR93" s="97"/>
      <c r="BS93" s="97"/>
      <c r="BT93" s="98"/>
      <c r="BU93" s="96">
        <f>IF(ISNUMBER(BG93),BG93,0)+IF(ISNUMBER(BL93),BL93,0)</f>
        <v>1618181</v>
      </c>
      <c r="BV93" s="97"/>
      <c r="BW93" s="97"/>
      <c r="BX93" s="97"/>
      <c r="BY93" s="98"/>
    </row>
    <row r="94" spans="1:79" s="99" customFormat="1" ht="12.75" customHeight="1" x14ac:dyDescent="0.2">
      <c r="A94" s="89">
        <v>3</v>
      </c>
      <c r="B94" s="90"/>
      <c r="C94" s="90"/>
      <c r="D94" s="92" t="s">
        <v>180</v>
      </c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4"/>
      <c r="U94" s="96">
        <v>1079562</v>
      </c>
      <c r="V94" s="97"/>
      <c r="W94" s="97"/>
      <c r="X94" s="97"/>
      <c r="Y94" s="98"/>
      <c r="Z94" s="96">
        <v>0</v>
      </c>
      <c r="AA94" s="97"/>
      <c r="AB94" s="97"/>
      <c r="AC94" s="97"/>
      <c r="AD94" s="98"/>
      <c r="AE94" s="96">
        <v>0</v>
      </c>
      <c r="AF94" s="97"/>
      <c r="AG94" s="97"/>
      <c r="AH94" s="98"/>
      <c r="AI94" s="96">
        <f>IF(ISNUMBER(U94),U94,0)+IF(ISNUMBER(Z94),Z94,0)</f>
        <v>1079562</v>
      </c>
      <c r="AJ94" s="97"/>
      <c r="AK94" s="97"/>
      <c r="AL94" s="97"/>
      <c r="AM94" s="98"/>
      <c r="AN94" s="96">
        <v>0</v>
      </c>
      <c r="AO94" s="97"/>
      <c r="AP94" s="97"/>
      <c r="AQ94" s="97"/>
      <c r="AR94" s="98"/>
      <c r="AS94" s="96">
        <v>0</v>
      </c>
      <c r="AT94" s="97"/>
      <c r="AU94" s="97"/>
      <c r="AV94" s="97"/>
      <c r="AW94" s="98"/>
      <c r="AX94" s="96">
        <v>0</v>
      </c>
      <c r="AY94" s="97"/>
      <c r="AZ94" s="97"/>
      <c r="BA94" s="98"/>
      <c r="BB94" s="96">
        <f>IF(ISNUMBER(AN94),AN94,0)+IF(ISNUMBER(AS94),AS94,0)</f>
        <v>0</v>
      </c>
      <c r="BC94" s="97"/>
      <c r="BD94" s="97"/>
      <c r="BE94" s="97"/>
      <c r="BF94" s="98"/>
      <c r="BG94" s="96">
        <v>0</v>
      </c>
      <c r="BH94" s="97"/>
      <c r="BI94" s="97"/>
      <c r="BJ94" s="97"/>
      <c r="BK94" s="98"/>
      <c r="BL94" s="96">
        <v>0</v>
      </c>
      <c r="BM94" s="97"/>
      <c r="BN94" s="97"/>
      <c r="BO94" s="97"/>
      <c r="BP94" s="98"/>
      <c r="BQ94" s="96">
        <v>0</v>
      </c>
      <c r="BR94" s="97"/>
      <c r="BS94" s="97"/>
      <c r="BT94" s="98"/>
      <c r="BU94" s="96">
        <f>IF(ISNUMBER(BG94),BG94,0)+IF(ISNUMBER(BL94),BL94,0)</f>
        <v>0</v>
      </c>
      <c r="BV94" s="97"/>
      <c r="BW94" s="97"/>
      <c r="BX94" s="97"/>
      <c r="BY94" s="98"/>
    </row>
    <row r="95" spans="1:79" s="99" customFormat="1" ht="25.5" customHeight="1" x14ac:dyDescent="0.2">
      <c r="A95" s="89">
        <v>4</v>
      </c>
      <c r="B95" s="90"/>
      <c r="C95" s="90"/>
      <c r="D95" s="92" t="s">
        <v>181</v>
      </c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4"/>
      <c r="U95" s="96">
        <v>0</v>
      </c>
      <c r="V95" s="97"/>
      <c r="W95" s="97"/>
      <c r="X95" s="97"/>
      <c r="Y95" s="98"/>
      <c r="Z95" s="96">
        <v>167556</v>
      </c>
      <c r="AA95" s="97"/>
      <c r="AB95" s="97"/>
      <c r="AC95" s="97"/>
      <c r="AD95" s="98"/>
      <c r="AE95" s="96">
        <v>167556</v>
      </c>
      <c r="AF95" s="97"/>
      <c r="AG95" s="97"/>
      <c r="AH95" s="98"/>
      <c r="AI95" s="96">
        <f>IF(ISNUMBER(U95),U95,0)+IF(ISNUMBER(Z95),Z95,0)</f>
        <v>167556</v>
      </c>
      <c r="AJ95" s="97"/>
      <c r="AK95" s="97"/>
      <c r="AL95" s="97"/>
      <c r="AM95" s="98"/>
      <c r="AN95" s="96">
        <v>0</v>
      </c>
      <c r="AO95" s="97"/>
      <c r="AP95" s="97"/>
      <c r="AQ95" s="97"/>
      <c r="AR95" s="98"/>
      <c r="AS95" s="96">
        <v>0</v>
      </c>
      <c r="AT95" s="97"/>
      <c r="AU95" s="97"/>
      <c r="AV95" s="97"/>
      <c r="AW95" s="98"/>
      <c r="AX95" s="96">
        <v>0</v>
      </c>
      <c r="AY95" s="97"/>
      <c r="AZ95" s="97"/>
      <c r="BA95" s="98"/>
      <c r="BB95" s="96">
        <f>IF(ISNUMBER(AN95),AN95,0)+IF(ISNUMBER(AS95),AS95,0)</f>
        <v>0</v>
      </c>
      <c r="BC95" s="97"/>
      <c r="BD95" s="97"/>
      <c r="BE95" s="97"/>
      <c r="BF95" s="98"/>
      <c r="BG95" s="96">
        <v>0</v>
      </c>
      <c r="BH95" s="97"/>
      <c r="BI95" s="97"/>
      <c r="BJ95" s="97"/>
      <c r="BK95" s="98"/>
      <c r="BL95" s="96">
        <v>0</v>
      </c>
      <c r="BM95" s="97"/>
      <c r="BN95" s="97"/>
      <c r="BO95" s="97"/>
      <c r="BP95" s="98"/>
      <c r="BQ95" s="96">
        <v>0</v>
      </c>
      <c r="BR95" s="97"/>
      <c r="BS95" s="97"/>
      <c r="BT95" s="98"/>
      <c r="BU95" s="96">
        <f>IF(ISNUMBER(BG95),BG95,0)+IF(ISNUMBER(BL95),BL95,0)</f>
        <v>0</v>
      </c>
      <c r="BV95" s="97"/>
      <c r="BW95" s="97"/>
      <c r="BX95" s="97"/>
      <c r="BY95" s="98"/>
    </row>
    <row r="96" spans="1:79" s="99" customFormat="1" ht="12.75" customHeight="1" x14ac:dyDescent="0.2">
      <c r="A96" s="89">
        <v>5</v>
      </c>
      <c r="B96" s="90"/>
      <c r="C96" s="90"/>
      <c r="D96" s="92" t="s">
        <v>182</v>
      </c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4"/>
      <c r="U96" s="96">
        <v>0</v>
      </c>
      <c r="V96" s="97"/>
      <c r="W96" s="97"/>
      <c r="X96" s="97"/>
      <c r="Y96" s="98"/>
      <c r="Z96" s="96">
        <v>0</v>
      </c>
      <c r="AA96" s="97"/>
      <c r="AB96" s="97"/>
      <c r="AC96" s="97"/>
      <c r="AD96" s="98"/>
      <c r="AE96" s="96">
        <v>0</v>
      </c>
      <c r="AF96" s="97"/>
      <c r="AG96" s="97"/>
      <c r="AH96" s="98"/>
      <c r="AI96" s="96">
        <f>IF(ISNUMBER(U96),U96,0)+IF(ISNUMBER(Z96),Z96,0)</f>
        <v>0</v>
      </c>
      <c r="AJ96" s="97"/>
      <c r="AK96" s="97"/>
      <c r="AL96" s="97"/>
      <c r="AM96" s="98"/>
      <c r="AN96" s="96">
        <v>2454</v>
      </c>
      <c r="AO96" s="97"/>
      <c r="AP96" s="97"/>
      <c r="AQ96" s="97"/>
      <c r="AR96" s="98"/>
      <c r="AS96" s="96">
        <v>0</v>
      </c>
      <c r="AT96" s="97"/>
      <c r="AU96" s="97"/>
      <c r="AV96" s="97"/>
      <c r="AW96" s="98"/>
      <c r="AX96" s="96">
        <v>0</v>
      </c>
      <c r="AY96" s="97"/>
      <c r="AZ96" s="97"/>
      <c r="BA96" s="98"/>
      <c r="BB96" s="96">
        <f>IF(ISNUMBER(AN96),AN96,0)+IF(ISNUMBER(AS96),AS96,0)</f>
        <v>2454</v>
      </c>
      <c r="BC96" s="97"/>
      <c r="BD96" s="97"/>
      <c r="BE96" s="97"/>
      <c r="BF96" s="98"/>
      <c r="BG96" s="96">
        <v>0</v>
      </c>
      <c r="BH96" s="97"/>
      <c r="BI96" s="97"/>
      <c r="BJ96" s="97"/>
      <c r="BK96" s="98"/>
      <c r="BL96" s="96">
        <v>0</v>
      </c>
      <c r="BM96" s="97"/>
      <c r="BN96" s="97"/>
      <c r="BO96" s="97"/>
      <c r="BP96" s="98"/>
      <c r="BQ96" s="96">
        <v>0</v>
      </c>
      <c r="BR96" s="97"/>
      <c r="BS96" s="97"/>
      <c r="BT96" s="98"/>
      <c r="BU96" s="96">
        <f>IF(ISNUMBER(BG96),BG96,0)+IF(ISNUMBER(BL96),BL96,0)</f>
        <v>0</v>
      </c>
      <c r="BV96" s="97"/>
      <c r="BW96" s="97"/>
      <c r="BX96" s="97"/>
      <c r="BY96" s="98"/>
    </row>
    <row r="97" spans="1:79" s="6" customFormat="1" ht="12.75" customHeight="1" x14ac:dyDescent="0.2">
      <c r="A97" s="87"/>
      <c r="B97" s="85"/>
      <c r="C97" s="85"/>
      <c r="D97" s="100" t="s">
        <v>147</v>
      </c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2"/>
      <c r="U97" s="104">
        <v>3127238</v>
      </c>
      <c r="V97" s="105"/>
      <c r="W97" s="105"/>
      <c r="X97" s="105"/>
      <c r="Y97" s="106"/>
      <c r="Z97" s="104">
        <v>167556</v>
      </c>
      <c r="AA97" s="105"/>
      <c r="AB97" s="105"/>
      <c r="AC97" s="105"/>
      <c r="AD97" s="106"/>
      <c r="AE97" s="104">
        <v>167556</v>
      </c>
      <c r="AF97" s="105"/>
      <c r="AG97" s="105"/>
      <c r="AH97" s="106"/>
      <c r="AI97" s="104">
        <f>IF(ISNUMBER(U97),U97,0)+IF(ISNUMBER(Z97),Z97,0)</f>
        <v>3294794</v>
      </c>
      <c r="AJ97" s="105"/>
      <c r="AK97" s="105"/>
      <c r="AL97" s="105"/>
      <c r="AM97" s="106"/>
      <c r="AN97" s="104">
        <v>2023432</v>
      </c>
      <c r="AO97" s="105"/>
      <c r="AP97" s="105"/>
      <c r="AQ97" s="105"/>
      <c r="AR97" s="106"/>
      <c r="AS97" s="104">
        <v>0</v>
      </c>
      <c r="AT97" s="105"/>
      <c r="AU97" s="105"/>
      <c r="AV97" s="105"/>
      <c r="AW97" s="106"/>
      <c r="AX97" s="104">
        <v>0</v>
      </c>
      <c r="AY97" s="105"/>
      <c r="AZ97" s="105"/>
      <c r="BA97" s="106"/>
      <c r="BB97" s="104">
        <f>IF(ISNUMBER(AN97),AN97,0)+IF(ISNUMBER(AS97),AS97,0)</f>
        <v>2023432</v>
      </c>
      <c r="BC97" s="105"/>
      <c r="BD97" s="105"/>
      <c r="BE97" s="105"/>
      <c r="BF97" s="106"/>
      <c r="BG97" s="104">
        <v>2518181</v>
      </c>
      <c r="BH97" s="105"/>
      <c r="BI97" s="105"/>
      <c r="BJ97" s="105"/>
      <c r="BK97" s="106"/>
      <c r="BL97" s="104">
        <v>0</v>
      </c>
      <c r="BM97" s="105"/>
      <c r="BN97" s="105"/>
      <c r="BO97" s="105"/>
      <c r="BP97" s="106"/>
      <c r="BQ97" s="104">
        <v>0</v>
      </c>
      <c r="BR97" s="105"/>
      <c r="BS97" s="105"/>
      <c r="BT97" s="106"/>
      <c r="BU97" s="104">
        <f>IF(ISNUMBER(BG97),BG97,0)+IF(ISNUMBER(BL97),BL97,0)</f>
        <v>2518181</v>
      </c>
      <c r="BV97" s="105"/>
      <c r="BW97" s="105"/>
      <c r="BX97" s="105"/>
      <c r="BY97" s="106"/>
    </row>
    <row r="99" spans="1:79" ht="14.25" customHeight="1" x14ac:dyDescent="0.2">
      <c r="A99" s="42" t="s">
        <v>259</v>
      </c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</row>
    <row r="100" spans="1:79" ht="15" customHeight="1" x14ac:dyDescent="0.2">
      <c r="A100" s="45" t="s">
        <v>229</v>
      </c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5"/>
      <c r="BC100" s="45"/>
      <c r="BD100" s="45"/>
      <c r="BE100" s="45"/>
      <c r="BF100" s="45"/>
      <c r="BG100" s="45"/>
      <c r="BH100" s="45"/>
    </row>
    <row r="101" spans="1:79" ht="23.1" customHeight="1" x14ac:dyDescent="0.2">
      <c r="A101" s="61" t="s">
        <v>6</v>
      </c>
      <c r="B101" s="62"/>
      <c r="C101" s="62"/>
      <c r="D101" s="61" t="s">
        <v>121</v>
      </c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3"/>
      <c r="U101" s="36" t="s">
        <v>251</v>
      </c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 t="s">
        <v>256</v>
      </c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</row>
    <row r="102" spans="1:79" ht="54" customHeight="1" x14ac:dyDescent="0.2">
      <c r="A102" s="64"/>
      <c r="B102" s="65"/>
      <c r="C102" s="65"/>
      <c r="D102" s="64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6"/>
      <c r="U102" s="30" t="s">
        <v>4</v>
      </c>
      <c r="V102" s="31"/>
      <c r="W102" s="31"/>
      <c r="X102" s="31"/>
      <c r="Y102" s="32"/>
      <c r="Z102" s="30" t="s">
        <v>3</v>
      </c>
      <c r="AA102" s="31"/>
      <c r="AB102" s="31"/>
      <c r="AC102" s="31"/>
      <c r="AD102" s="32"/>
      <c r="AE102" s="46" t="s">
        <v>116</v>
      </c>
      <c r="AF102" s="47"/>
      <c r="AG102" s="47"/>
      <c r="AH102" s="47"/>
      <c r="AI102" s="48"/>
      <c r="AJ102" s="30" t="s">
        <v>5</v>
      </c>
      <c r="AK102" s="31"/>
      <c r="AL102" s="31"/>
      <c r="AM102" s="31"/>
      <c r="AN102" s="32"/>
      <c r="AO102" s="30" t="s">
        <v>4</v>
      </c>
      <c r="AP102" s="31"/>
      <c r="AQ102" s="31"/>
      <c r="AR102" s="31"/>
      <c r="AS102" s="32"/>
      <c r="AT102" s="30" t="s">
        <v>3</v>
      </c>
      <c r="AU102" s="31"/>
      <c r="AV102" s="31"/>
      <c r="AW102" s="31"/>
      <c r="AX102" s="32"/>
      <c r="AY102" s="46" t="s">
        <v>116</v>
      </c>
      <c r="AZ102" s="47"/>
      <c r="BA102" s="47"/>
      <c r="BB102" s="47"/>
      <c r="BC102" s="48"/>
      <c r="BD102" s="36" t="s">
        <v>96</v>
      </c>
      <c r="BE102" s="36"/>
      <c r="BF102" s="36"/>
      <c r="BG102" s="36"/>
      <c r="BH102" s="36"/>
    </row>
    <row r="103" spans="1:79" ht="15" customHeight="1" x14ac:dyDescent="0.2">
      <c r="A103" s="30" t="s">
        <v>169</v>
      </c>
      <c r="B103" s="31"/>
      <c r="C103" s="31"/>
      <c r="D103" s="30">
        <v>2</v>
      </c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2"/>
      <c r="U103" s="30">
        <v>3</v>
      </c>
      <c r="V103" s="31"/>
      <c r="W103" s="31"/>
      <c r="X103" s="31"/>
      <c r="Y103" s="32"/>
      <c r="Z103" s="30">
        <v>4</v>
      </c>
      <c r="AA103" s="31"/>
      <c r="AB103" s="31"/>
      <c r="AC103" s="31"/>
      <c r="AD103" s="32"/>
      <c r="AE103" s="30">
        <v>5</v>
      </c>
      <c r="AF103" s="31"/>
      <c r="AG103" s="31"/>
      <c r="AH103" s="31"/>
      <c r="AI103" s="32"/>
      <c r="AJ103" s="30">
        <v>6</v>
      </c>
      <c r="AK103" s="31"/>
      <c r="AL103" s="31"/>
      <c r="AM103" s="31"/>
      <c r="AN103" s="32"/>
      <c r="AO103" s="30">
        <v>7</v>
      </c>
      <c r="AP103" s="31"/>
      <c r="AQ103" s="31"/>
      <c r="AR103" s="31"/>
      <c r="AS103" s="32"/>
      <c r="AT103" s="30">
        <v>8</v>
      </c>
      <c r="AU103" s="31"/>
      <c r="AV103" s="31"/>
      <c r="AW103" s="31"/>
      <c r="AX103" s="32"/>
      <c r="AY103" s="30">
        <v>9</v>
      </c>
      <c r="AZ103" s="31"/>
      <c r="BA103" s="31"/>
      <c r="BB103" s="31"/>
      <c r="BC103" s="32"/>
      <c r="BD103" s="30">
        <v>10</v>
      </c>
      <c r="BE103" s="31"/>
      <c r="BF103" s="31"/>
      <c r="BG103" s="31"/>
      <c r="BH103" s="32"/>
    </row>
    <row r="104" spans="1:79" s="1" customFormat="1" ht="12.75" hidden="1" customHeight="1" x14ac:dyDescent="0.2">
      <c r="A104" s="33" t="s">
        <v>69</v>
      </c>
      <c r="B104" s="34"/>
      <c r="C104" s="34"/>
      <c r="D104" s="33" t="s">
        <v>57</v>
      </c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5"/>
      <c r="U104" s="33" t="s">
        <v>60</v>
      </c>
      <c r="V104" s="34"/>
      <c r="W104" s="34"/>
      <c r="X104" s="34"/>
      <c r="Y104" s="35"/>
      <c r="Z104" s="33" t="s">
        <v>61</v>
      </c>
      <c r="AA104" s="34"/>
      <c r="AB104" s="34"/>
      <c r="AC104" s="34"/>
      <c r="AD104" s="35"/>
      <c r="AE104" s="33" t="s">
        <v>94</v>
      </c>
      <c r="AF104" s="34"/>
      <c r="AG104" s="34"/>
      <c r="AH104" s="34"/>
      <c r="AI104" s="35"/>
      <c r="AJ104" s="50" t="s">
        <v>171</v>
      </c>
      <c r="AK104" s="51"/>
      <c r="AL104" s="51"/>
      <c r="AM104" s="51"/>
      <c r="AN104" s="52"/>
      <c r="AO104" s="33" t="s">
        <v>62</v>
      </c>
      <c r="AP104" s="34"/>
      <c r="AQ104" s="34"/>
      <c r="AR104" s="34"/>
      <c r="AS104" s="35"/>
      <c r="AT104" s="33" t="s">
        <v>63</v>
      </c>
      <c r="AU104" s="34"/>
      <c r="AV104" s="34"/>
      <c r="AW104" s="34"/>
      <c r="AX104" s="35"/>
      <c r="AY104" s="33" t="s">
        <v>95</v>
      </c>
      <c r="AZ104" s="34"/>
      <c r="BA104" s="34"/>
      <c r="BB104" s="34"/>
      <c r="BC104" s="35"/>
      <c r="BD104" s="44" t="s">
        <v>171</v>
      </c>
      <c r="BE104" s="44"/>
      <c r="BF104" s="44"/>
      <c r="BG104" s="44"/>
      <c r="BH104" s="44"/>
      <c r="CA104" s="1" t="s">
        <v>35</v>
      </c>
    </row>
    <row r="105" spans="1:79" s="99" customFormat="1" ht="12.75" customHeight="1" x14ac:dyDescent="0.2">
      <c r="A105" s="89">
        <v>1</v>
      </c>
      <c r="B105" s="90"/>
      <c r="C105" s="90"/>
      <c r="D105" s="92" t="s">
        <v>178</v>
      </c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4"/>
      <c r="U105" s="96">
        <v>955800</v>
      </c>
      <c r="V105" s="97"/>
      <c r="W105" s="97"/>
      <c r="X105" s="97"/>
      <c r="Y105" s="98"/>
      <c r="Z105" s="96">
        <v>0</v>
      </c>
      <c r="AA105" s="97"/>
      <c r="AB105" s="97"/>
      <c r="AC105" s="97"/>
      <c r="AD105" s="98"/>
      <c r="AE105" s="95">
        <v>0</v>
      </c>
      <c r="AF105" s="95"/>
      <c r="AG105" s="95"/>
      <c r="AH105" s="95"/>
      <c r="AI105" s="95"/>
      <c r="AJ105" s="110">
        <f>IF(ISNUMBER(U105),U105,0)+IF(ISNUMBER(Z105),Z105,0)</f>
        <v>955800</v>
      </c>
      <c r="AK105" s="110"/>
      <c r="AL105" s="110"/>
      <c r="AM105" s="110"/>
      <c r="AN105" s="110"/>
      <c r="AO105" s="95">
        <v>1006457</v>
      </c>
      <c r="AP105" s="95"/>
      <c r="AQ105" s="95"/>
      <c r="AR105" s="95"/>
      <c r="AS105" s="95"/>
      <c r="AT105" s="110">
        <v>0</v>
      </c>
      <c r="AU105" s="110"/>
      <c r="AV105" s="110"/>
      <c r="AW105" s="110"/>
      <c r="AX105" s="110"/>
      <c r="AY105" s="95">
        <v>0</v>
      </c>
      <c r="AZ105" s="95"/>
      <c r="BA105" s="95"/>
      <c r="BB105" s="95"/>
      <c r="BC105" s="95"/>
      <c r="BD105" s="110">
        <f>IF(ISNUMBER(AO105),AO105,0)+IF(ISNUMBER(AT105),AT105,0)</f>
        <v>1006457</v>
      </c>
      <c r="BE105" s="110"/>
      <c r="BF105" s="110"/>
      <c r="BG105" s="110"/>
      <c r="BH105" s="110"/>
      <c r="CA105" s="99" t="s">
        <v>36</v>
      </c>
    </row>
    <row r="106" spans="1:79" s="99" customFormat="1" ht="12.75" customHeight="1" x14ac:dyDescent="0.2">
      <c r="A106" s="89">
        <v>2</v>
      </c>
      <c r="B106" s="90"/>
      <c r="C106" s="90"/>
      <c r="D106" s="92" t="s">
        <v>179</v>
      </c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4"/>
      <c r="U106" s="96">
        <v>1804264</v>
      </c>
      <c r="V106" s="97"/>
      <c r="W106" s="97"/>
      <c r="X106" s="97"/>
      <c r="Y106" s="98"/>
      <c r="Z106" s="96">
        <v>0</v>
      </c>
      <c r="AA106" s="97"/>
      <c r="AB106" s="97"/>
      <c r="AC106" s="97"/>
      <c r="AD106" s="98"/>
      <c r="AE106" s="95">
        <v>0</v>
      </c>
      <c r="AF106" s="95"/>
      <c r="AG106" s="95"/>
      <c r="AH106" s="95"/>
      <c r="AI106" s="95"/>
      <c r="AJ106" s="110">
        <f>IF(ISNUMBER(U106),U106,0)+IF(ISNUMBER(Z106),Z106,0)</f>
        <v>1804264</v>
      </c>
      <c r="AK106" s="110"/>
      <c r="AL106" s="110"/>
      <c r="AM106" s="110"/>
      <c r="AN106" s="110"/>
      <c r="AO106" s="95">
        <v>1899892</v>
      </c>
      <c r="AP106" s="95"/>
      <c r="AQ106" s="95"/>
      <c r="AR106" s="95"/>
      <c r="AS106" s="95"/>
      <c r="AT106" s="110">
        <v>0</v>
      </c>
      <c r="AU106" s="110"/>
      <c r="AV106" s="110"/>
      <c r="AW106" s="110"/>
      <c r="AX106" s="110"/>
      <c r="AY106" s="95">
        <v>0</v>
      </c>
      <c r="AZ106" s="95"/>
      <c r="BA106" s="95"/>
      <c r="BB106" s="95"/>
      <c r="BC106" s="95"/>
      <c r="BD106" s="110">
        <f>IF(ISNUMBER(AO106),AO106,0)+IF(ISNUMBER(AT106),AT106,0)</f>
        <v>1899892</v>
      </c>
      <c r="BE106" s="110"/>
      <c r="BF106" s="110"/>
      <c r="BG106" s="110"/>
      <c r="BH106" s="110"/>
    </row>
    <row r="107" spans="1:79" s="99" customFormat="1" ht="12.75" customHeight="1" x14ac:dyDescent="0.2">
      <c r="A107" s="89">
        <v>3</v>
      </c>
      <c r="B107" s="90"/>
      <c r="C107" s="90"/>
      <c r="D107" s="92" t="s">
        <v>180</v>
      </c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4"/>
      <c r="U107" s="96">
        <v>0</v>
      </c>
      <c r="V107" s="97"/>
      <c r="W107" s="97"/>
      <c r="X107" s="97"/>
      <c r="Y107" s="98"/>
      <c r="Z107" s="96">
        <v>0</v>
      </c>
      <c r="AA107" s="97"/>
      <c r="AB107" s="97"/>
      <c r="AC107" s="97"/>
      <c r="AD107" s="98"/>
      <c r="AE107" s="95">
        <v>0</v>
      </c>
      <c r="AF107" s="95"/>
      <c r="AG107" s="95"/>
      <c r="AH107" s="95"/>
      <c r="AI107" s="95"/>
      <c r="AJ107" s="110">
        <f>IF(ISNUMBER(U107),U107,0)+IF(ISNUMBER(Z107),Z107,0)</f>
        <v>0</v>
      </c>
      <c r="AK107" s="110"/>
      <c r="AL107" s="110"/>
      <c r="AM107" s="110"/>
      <c r="AN107" s="110"/>
      <c r="AO107" s="95">
        <v>0</v>
      </c>
      <c r="AP107" s="95"/>
      <c r="AQ107" s="95"/>
      <c r="AR107" s="95"/>
      <c r="AS107" s="95"/>
      <c r="AT107" s="110">
        <v>0</v>
      </c>
      <c r="AU107" s="110"/>
      <c r="AV107" s="110"/>
      <c r="AW107" s="110"/>
      <c r="AX107" s="110"/>
      <c r="AY107" s="95">
        <v>0</v>
      </c>
      <c r="AZ107" s="95"/>
      <c r="BA107" s="95"/>
      <c r="BB107" s="95"/>
      <c r="BC107" s="95"/>
      <c r="BD107" s="110">
        <f>IF(ISNUMBER(AO107),AO107,0)+IF(ISNUMBER(AT107),AT107,0)</f>
        <v>0</v>
      </c>
      <c r="BE107" s="110"/>
      <c r="BF107" s="110"/>
      <c r="BG107" s="110"/>
      <c r="BH107" s="110"/>
    </row>
    <row r="108" spans="1:79" s="99" customFormat="1" ht="25.5" customHeight="1" x14ac:dyDescent="0.2">
      <c r="A108" s="89">
        <v>4</v>
      </c>
      <c r="B108" s="90"/>
      <c r="C108" s="90"/>
      <c r="D108" s="92" t="s">
        <v>181</v>
      </c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4"/>
      <c r="U108" s="96">
        <v>0</v>
      </c>
      <c r="V108" s="97"/>
      <c r="W108" s="97"/>
      <c r="X108" s="97"/>
      <c r="Y108" s="98"/>
      <c r="Z108" s="96">
        <v>0</v>
      </c>
      <c r="AA108" s="97"/>
      <c r="AB108" s="97"/>
      <c r="AC108" s="97"/>
      <c r="AD108" s="98"/>
      <c r="AE108" s="95">
        <v>0</v>
      </c>
      <c r="AF108" s="95"/>
      <c r="AG108" s="95"/>
      <c r="AH108" s="95"/>
      <c r="AI108" s="95"/>
      <c r="AJ108" s="110">
        <f>IF(ISNUMBER(U108),U108,0)+IF(ISNUMBER(Z108),Z108,0)</f>
        <v>0</v>
      </c>
      <c r="AK108" s="110"/>
      <c r="AL108" s="110"/>
      <c r="AM108" s="110"/>
      <c r="AN108" s="110"/>
      <c r="AO108" s="95">
        <v>0</v>
      </c>
      <c r="AP108" s="95"/>
      <c r="AQ108" s="95"/>
      <c r="AR108" s="95"/>
      <c r="AS108" s="95"/>
      <c r="AT108" s="110">
        <v>0</v>
      </c>
      <c r="AU108" s="110"/>
      <c r="AV108" s="110"/>
      <c r="AW108" s="110"/>
      <c r="AX108" s="110"/>
      <c r="AY108" s="95">
        <v>0</v>
      </c>
      <c r="AZ108" s="95"/>
      <c r="BA108" s="95"/>
      <c r="BB108" s="95"/>
      <c r="BC108" s="95"/>
      <c r="BD108" s="110">
        <f>IF(ISNUMBER(AO108),AO108,0)+IF(ISNUMBER(AT108),AT108,0)</f>
        <v>0</v>
      </c>
      <c r="BE108" s="110"/>
      <c r="BF108" s="110"/>
      <c r="BG108" s="110"/>
      <c r="BH108" s="110"/>
    </row>
    <row r="109" spans="1:79" s="99" customFormat="1" ht="12.75" customHeight="1" x14ac:dyDescent="0.2">
      <c r="A109" s="89">
        <v>5</v>
      </c>
      <c r="B109" s="90"/>
      <c r="C109" s="90"/>
      <c r="D109" s="92" t="s">
        <v>182</v>
      </c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4"/>
      <c r="U109" s="96">
        <v>0</v>
      </c>
      <c r="V109" s="97"/>
      <c r="W109" s="97"/>
      <c r="X109" s="97"/>
      <c r="Y109" s="98"/>
      <c r="Z109" s="96">
        <v>0</v>
      </c>
      <c r="AA109" s="97"/>
      <c r="AB109" s="97"/>
      <c r="AC109" s="97"/>
      <c r="AD109" s="98"/>
      <c r="AE109" s="95">
        <v>0</v>
      </c>
      <c r="AF109" s="95"/>
      <c r="AG109" s="95"/>
      <c r="AH109" s="95"/>
      <c r="AI109" s="95"/>
      <c r="AJ109" s="110">
        <f>IF(ISNUMBER(U109),U109,0)+IF(ISNUMBER(Z109),Z109,0)</f>
        <v>0</v>
      </c>
      <c r="AK109" s="110"/>
      <c r="AL109" s="110"/>
      <c r="AM109" s="110"/>
      <c r="AN109" s="110"/>
      <c r="AO109" s="95">
        <v>0</v>
      </c>
      <c r="AP109" s="95"/>
      <c r="AQ109" s="95"/>
      <c r="AR109" s="95"/>
      <c r="AS109" s="95"/>
      <c r="AT109" s="110">
        <v>0</v>
      </c>
      <c r="AU109" s="110"/>
      <c r="AV109" s="110"/>
      <c r="AW109" s="110"/>
      <c r="AX109" s="110"/>
      <c r="AY109" s="95">
        <v>0</v>
      </c>
      <c r="AZ109" s="95"/>
      <c r="BA109" s="95"/>
      <c r="BB109" s="95"/>
      <c r="BC109" s="95"/>
      <c r="BD109" s="110">
        <f>IF(ISNUMBER(AO109),AO109,0)+IF(ISNUMBER(AT109),AT109,0)</f>
        <v>0</v>
      </c>
      <c r="BE109" s="110"/>
      <c r="BF109" s="110"/>
      <c r="BG109" s="110"/>
      <c r="BH109" s="110"/>
    </row>
    <row r="110" spans="1:79" s="6" customFormat="1" ht="12.75" customHeight="1" x14ac:dyDescent="0.2">
      <c r="A110" s="87"/>
      <c r="B110" s="85"/>
      <c r="C110" s="85"/>
      <c r="D110" s="100" t="s">
        <v>147</v>
      </c>
      <c r="E110" s="101"/>
      <c r="F110" s="101"/>
      <c r="G110" s="101"/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2"/>
      <c r="U110" s="104">
        <v>2760064</v>
      </c>
      <c r="V110" s="105"/>
      <c r="W110" s="105"/>
      <c r="X110" s="105"/>
      <c r="Y110" s="106"/>
      <c r="Z110" s="104">
        <v>0</v>
      </c>
      <c r="AA110" s="105"/>
      <c r="AB110" s="105"/>
      <c r="AC110" s="105"/>
      <c r="AD110" s="106"/>
      <c r="AE110" s="103">
        <v>0</v>
      </c>
      <c r="AF110" s="103"/>
      <c r="AG110" s="103"/>
      <c r="AH110" s="103"/>
      <c r="AI110" s="103"/>
      <c r="AJ110" s="88">
        <f>IF(ISNUMBER(U110),U110,0)+IF(ISNUMBER(Z110),Z110,0)</f>
        <v>2760064</v>
      </c>
      <c r="AK110" s="88"/>
      <c r="AL110" s="88"/>
      <c r="AM110" s="88"/>
      <c r="AN110" s="88"/>
      <c r="AO110" s="103">
        <v>2906349</v>
      </c>
      <c r="AP110" s="103"/>
      <c r="AQ110" s="103"/>
      <c r="AR110" s="103"/>
      <c r="AS110" s="103"/>
      <c r="AT110" s="88">
        <v>0</v>
      </c>
      <c r="AU110" s="88"/>
      <c r="AV110" s="88"/>
      <c r="AW110" s="88"/>
      <c r="AX110" s="88"/>
      <c r="AY110" s="103">
        <v>0</v>
      </c>
      <c r="AZ110" s="103"/>
      <c r="BA110" s="103"/>
      <c r="BB110" s="103"/>
      <c r="BC110" s="103"/>
      <c r="BD110" s="88">
        <f>IF(ISNUMBER(AO110),AO110,0)+IF(ISNUMBER(AT110),AT110,0)</f>
        <v>2906349</v>
      </c>
      <c r="BE110" s="88"/>
      <c r="BF110" s="88"/>
      <c r="BG110" s="88"/>
      <c r="BH110" s="88"/>
    </row>
    <row r="111" spans="1:79" s="5" customFormat="1" ht="12.75" customHeight="1" x14ac:dyDescent="0.2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</row>
    <row r="113" spans="1:79" ht="14.25" customHeight="1" x14ac:dyDescent="0.2">
      <c r="A113" s="42" t="s">
        <v>152</v>
      </c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  <c r="AZ113" s="42"/>
      <c r="BA113" s="42"/>
      <c r="BB113" s="42"/>
      <c r="BC113" s="42"/>
      <c r="BD113" s="42"/>
      <c r="BE113" s="42"/>
      <c r="BF113" s="42"/>
      <c r="BG113" s="42"/>
      <c r="BH113" s="42"/>
      <c r="BI113" s="42"/>
      <c r="BJ113" s="42"/>
      <c r="BK113" s="42"/>
      <c r="BL113" s="42"/>
    </row>
    <row r="114" spans="1:79" ht="14.25" customHeight="1" x14ac:dyDescent="0.2">
      <c r="A114" s="42" t="s">
        <v>244</v>
      </c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  <c r="BF114" s="42"/>
      <c r="BG114" s="42"/>
      <c r="BH114" s="42"/>
      <c r="BI114" s="42"/>
      <c r="BJ114" s="42"/>
      <c r="BK114" s="42"/>
      <c r="BL114" s="42"/>
    </row>
    <row r="115" spans="1:79" ht="23.1" customHeight="1" x14ac:dyDescent="0.2">
      <c r="A115" s="61" t="s">
        <v>6</v>
      </c>
      <c r="B115" s="62"/>
      <c r="C115" s="62"/>
      <c r="D115" s="36" t="s">
        <v>9</v>
      </c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 t="s">
        <v>8</v>
      </c>
      <c r="R115" s="36"/>
      <c r="S115" s="36"/>
      <c r="T115" s="36"/>
      <c r="U115" s="36"/>
      <c r="V115" s="36" t="s">
        <v>7</v>
      </c>
      <c r="W115" s="36"/>
      <c r="X115" s="36"/>
      <c r="Y115" s="36"/>
      <c r="Z115" s="36"/>
      <c r="AA115" s="36"/>
      <c r="AB115" s="36"/>
      <c r="AC115" s="36"/>
      <c r="AD115" s="36"/>
      <c r="AE115" s="36"/>
      <c r="AF115" s="30" t="s">
        <v>230</v>
      </c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2"/>
      <c r="AU115" s="30" t="s">
        <v>233</v>
      </c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2"/>
      <c r="BJ115" s="30" t="s">
        <v>240</v>
      </c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2"/>
    </row>
    <row r="116" spans="1:79" ht="32.25" customHeight="1" x14ac:dyDescent="0.2">
      <c r="A116" s="64"/>
      <c r="B116" s="65"/>
      <c r="C116" s="65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 t="s">
        <v>4</v>
      </c>
      <c r="AG116" s="36"/>
      <c r="AH116" s="36"/>
      <c r="AI116" s="36"/>
      <c r="AJ116" s="36"/>
      <c r="AK116" s="36" t="s">
        <v>3</v>
      </c>
      <c r="AL116" s="36"/>
      <c r="AM116" s="36"/>
      <c r="AN116" s="36"/>
      <c r="AO116" s="36"/>
      <c r="AP116" s="36" t="s">
        <v>123</v>
      </c>
      <c r="AQ116" s="36"/>
      <c r="AR116" s="36"/>
      <c r="AS116" s="36"/>
      <c r="AT116" s="36"/>
      <c r="AU116" s="36" t="s">
        <v>4</v>
      </c>
      <c r="AV116" s="36"/>
      <c r="AW116" s="36"/>
      <c r="AX116" s="36"/>
      <c r="AY116" s="36"/>
      <c r="AZ116" s="36" t="s">
        <v>3</v>
      </c>
      <c r="BA116" s="36"/>
      <c r="BB116" s="36"/>
      <c r="BC116" s="36"/>
      <c r="BD116" s="36"/>
      <c r="BE116" s="36" t="s">
        <v>90</v>
      </c>
      <c r="BF116" s="36"/>
      <c r="BG116" s="36"/>
      <c r="BH116" s="36"/>
      <c r="BI116" s="36"/>
      <c r="BJ116" s="36" t="s">
        <v>4</v>
      </c>
      <c r="BK116" s="36"/>
      <c r="BL116" s="36"/>
      <c r="BM116" s="36"/>
      <c r="BN116" s="36"/>
      <c r="BO116" s="36" t="s">
        <v>3</v>
      </c>
      <c r="BP116" s="36"/>
      <c r="BQ116" s="36"/>
      <c r="BR116" s="36"/>
      <c r="BS116" s="36"/>
      <c r="BT116" s="36" t="s">
        <v>97</v>
      </c>
      <c r="BU116" s="36"/>
      <c r="BV116" s="36"/>
      <c r="BW116" s="36"/>
      <c r="BX116" s="36"/>
    </row>
    <row r="117" spans="1:79" ht="15" customHeight="1" x14ac:dyDescent="0.2">
      <c r="A117" s="30">
        <v>1</v>
      </c>
      <c r="B117" s="31"/>
      <c r="C117" s="31"/>
      <c r="D117" s="36">
        <v>2</v>
      </c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>
        <v>3</v>
      </c>
      <c r="R117" s="36"/>
      <c r="S117" s="36"/>
      <c r="T117" s="36"/>
      <c r="U117" s="36"/>
      <c r="V117" s="36">
        <v>4</v>
      </c>
      <c r="W117" s="36"/>
      <c r="X117" s="36"/>
      <c r="Y117" s="36"/>
      <c r="Z117" s="36"/>
      <c r="AA117" s="36"/>
      <c r="AB117" s="36"/>
      <c r="AC117" s="36"/>
      <c r="AD117" s="36"/>
      <c r="AE117" s="36"/>
      <c r="AF117" s="36">
        <v>5</v>
      </c>
      <c r="AG117" s="36"/>
      <c r="AH117" s="36"/>
      <c r="AI117" s="36"/>
      <c r="AJ117" s="36"/>
      <c r="AK117" s="36">
        <v>6</v>
      </c>
      <c r="AL117" s="36"/>
      <c r="AM117" s="36"/>
      <c r="AN117" s="36"/>
      <c r="AO117" s="36"/>
      <c r="AP117" s="36">
        <v>7</v>
      </c>
      <c r="AQ117" s="36"/>
      <c r="AR117" s="36"/>
      <c r="AS117" s="36"/>
      <c r="AT117" s="36"/>
      <c r="AU117" s="36">
        <v>8</v>
      </c>
      <c r="AV117" s="36"/>
      <c r="AW117" s="36"/>
      <c r="AX117" s="36"/>
      <c r="AY117" s="36"/>
      <c r="AZ117" s="36">
        <v>9</v>
      </c>
      <c r="BA117" s="36"/>
      <c r="BB117" s="36"/>
      <c r="BC117" s="36"/>
      <c r="BD117" s="36"/>
      <c r="BE117" s="36">
        <v>10</v>
      </c>
      <c r="BF117" s="36"/>
      <c r="BG117" s="36"/>
      <c r="BH117" s="36"/>
      <c r="BI117" s="36"/>
      <c r="BJ117" s="36">
        <v>11</v>
      </c>
      <c r="BK117" s="36"/>
      <c r="BL117" s="36"/>
      <c r="BM117" s="36"/>
      <c r="BN117" s="36"/>
      <c r="BO117" s="36">
        <v>12</v>
      </c>
      <c r="BP117" s="36"/>
      <c r="BQ117" s="36"/>
      <c r="BR117" s="36"/>
      <c r="BS117" s="36"/>
      <c r="BT117" s="36">
        <v>13</v>
      </c>
      <c r="BU117" s="36"/>
      <c r="BV117" s="36"/>
      <c r="BW117" s="36"/>
      <c r="BX117" s="36"/>
    </row>
    <row r="118" spans="1:79" ht="10.5" hidden="1" customHeight="1" x14ac:dyDescent="0.2">
      <c r="A118" s="33" t="s">
        <v>154</v>
      </c>
      <c r="B118" s="34"/>
      <c r="C118" s="34"/>
      <c r="D118" s="36" t="s">
        <v>57</v>
      </c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 t="s">
        <v>70</v>
      </c>
      <c r="R118" s="36"/>
      <c r="S118" s="36"/>
      <c r="T118" s="36"/>
      <c r="U118" s="36"/>
      <c r="V118" s="36" t="s">
        <v>71</v>
      </c>
      <c r="W118" s="36"/>
      <c r="X118" s="36"/>
      <c r="Y118" s="36"/>
      <c r="Z118" s="36"/>
      <c r="AA118" s="36"/>
      <c r="AB118" s="36"/>
      <c r="AC118" s="36"/>
      <c r="AD118" s="36"/>
      <c r="AE118" s="36"/>
      <c r="AF118" s="38" t="s">
        <v>111</v>
      </c>
      <c r="AG118" s="38"/>
      <c r="AH118" s="38"/>
      <c r="AI118" s="38"/>
      <c r="AJ118" s="38"/>
      <c r="AK118" s="37" t="s">
        <v>112</v>
      </c>
      <c r="AL118" s="37"/>
      <c r="AM118" s="37"/>
      <c r="AN118" s="37"/>
      <c r="AO118" s="37"/>
      <c r="AP118" s="44" t="s">
        <v>122</v>
      </c>
      <c r="AQ118" s="44"/>
      <c r="AR118" s="44"/>
      <c r="AS118" s="44"/>
      <c r="AT118" s="44"/>
      <c r="AU118" s="38" t="s">
        <v>113</v>
      </c>
      <c r="AV118" s="38"/>
      <c r="AW118" s="38"/>
      <c r="AX118" s="38"/>
      <c r="AY118" s="38"/>
      <c r="AZ118" s="37" t="s">
        <v>114</v>
      </c>
      <c r="BA118" s="37"/>
      <c r="BB118" s="37"/>
      <c r="BC118" s="37"/>
      <c r="BD118" s="37"/>
      <c r="BE118" s="44" t="s">
        <v>122</v>
      </c>
      <c r="BF118" s="44"/>
      <c r="BG118" s="44"/>
      <c r="BH118" s="44"/>
      <c r="BI118" s="44"/>
      <c r="BJ118" s="38" t="s">
        <v>105</v>
      </c>
      <c r="BK118" s="38"/>
      <c r="BL118" s="38"/>
      <c r="BM118" s="38"/>
      <c r="BN118" s="38"/>
      <c r="BO118" s="37" t="s">
        <v>106</v>
      </c>
      <c r="BP118" s="37"/>
      <c r="BQ118" s="37"/>
      <c r="BR118" s="37"/>
      <c r="BS118" s="37"/>
      <c r="BT118" s="44" t="s">
        <v>122</v>
      </c>
      <c r="BU118" s="44"/>
      <c r="BV118" s="44"/>
      <c r="BW118" s="44"/>
      <c r="BX118" s="44"/>
      <c r="CA118" t="s">
        <v>37</v>
      </c>
    </row>
    <row r="119" spans="1:79" s="6" customFormat="1" ht="15" customHeight="1" x14ac:dyDescent="0.2">
      <c r="A119" s="87">
        <v>0</v>
      </c>
      <c r="B119" s="85"/>
      <c r="C119" s="85"/>
      <c r="D119" s="111" t="s">
        <v>183</v>
      </c>
      <c r="E119" s="111"/>
      <c r="F119" s="111"/>
      <c r="G119" s="111"/>
      <c r="H119" s="111"/>
      <c r="I119" s="111"/>
      <c r="J119" s="111"/>
      <c r="K119" s="111"/>
      <c r="L119" s="111"/>
      <c r="M119" s="111"/>
      <c r="N119" s="111"/>
      <c r="O119" s="111"/>
      <c r="P119" s="111"/>
      <c r="Q119" s="111"/>
      <c r="R119" s="111"/>
      <c r="S119" s="111"/>
      <c r="T119" s="111"/>
      <c r="U119" s="111"/>
      <c r="V119" s="111"/>
      <c r="W119" s="111"/>
      <c r="X119" s="111"/>
      <c r="Y119" s="111"/>
      <c r="Z119" s="111"/>
      <c r="AA119" s="111"/>
      <c r="AB119" s="111"/>
      <c r="AC119" s="111"/>
      <c r="AD119" s="111"/>
      <c r="AE119" s="111"/>
      <c r="AF119" s="112"/>
      <c r="AG119" s="112"/>
      <c r="AH119" s="112"/>
      <c r="AI119" s="112"/>
      <c r="AJ119" s="112"/>
      <c r="AK119" s="112"/>
      <c r="AL119" s="112"/>
      <c r="AM119" s="112"/>
      <c r="AN119" s="112"/>
      <c r="AO119" s="112"/>
      <c r="AP119" s="112">
        <f>IF(ISNUMBER(AF119),AF119,0)+IF(ISNUMBER(AK119),AK119,0)</f>
        <v>0</v>
      </c>
      <c r="AQ119" s="112"/>
      <c r="AR119" s="112"/>
      <c r="AS119" s="112"/>
      <c r="AT119" s="112"/>
      <c r="AU119" s="112"/>
      <c r="AV119" s="112"/>
      <c r="AW119" s="112"/>
      <c r="AX119" s="112"/>
      <c r="AY119" s="112"/>
      <c r="AZ119" s="112"/>
      <c r="BA119" s="112"/>
      <c r="BB119" s="112"/>
      <c r="BC119" s="112"/>
      <c r="BD119" s="112"/>
      <c r="BE119" s="112">
        <f>IF(ISNUMBER(AU119),AU119,0)+IF(ISNUMBER(AZ119),AZ119,0)</f>
        <v>0</v>
      </c>
      <c r="BF119" s="112"/>
      <c r="BG119" s="112"/>
      <c r="BH119" s="112"/>
      <c r="BI119" s="112"/>
      <c r="BJ119" s="112"/>
      <c r="BK119" s="112"/>
      <c r="BL119" s="112"/>
      <c r="BM119" s="112"/>
      <c r="BN119" s="112"/>
      <c r="BO119" s="112"/>
      <c r="BP119" s="112"/>
      <c r="BQ119" s="112"/>
      <c r="BR119" s="112"/>
      <c r="BS119" s="112"/>
      <c r="BT119" s="112">
        <f>IF(ISNUMBER(BJ119),BJ119,0)+IF(ISNUMBER(BO119),BO119,0)</f>
        <v>0</v>
      </c>
      <c r="BU119" s="112"/>
      <c r="BV119" s="112"/>
      <c r="BW119" s="112"/>
      <c r="BX119" s="112"/>
      <c r="CA119" s="6" t="s">
        <v>38</v>
      </c>
    </row>
    <row r="120" spans="1:79" s="99" customFormat="1" ht="42.75" customHeight="1" x14ac:dyDescent="0.2">
      <c r="A120" s="89">
        <v>0</v>
      </c>
      <c r="B120" s="90"/>
      <c r="C120" s="90"/>
      <c r="D120" s="114" t="s">
        <v>184</v>
      </c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4"/>
      <c r="Q120" s="36" t="s">
        <v>185</v>
      </c>
      <c r="R120" s="36"/>
      <c r="S120" s="36"/>
      <c r="T120" s="36"/>
      <c r="U120" s="36"/>
      <c r="V120" s="114" t="s">
        <v>186</v>
      </c>
      <c r="W120" s="93"/>
      <c r="X120" s="93"/>
      <c r="Y120" s="93"/>
      <c r="Z120" s="93"/>
      <c r="AA120" s="93"/>
      <c r="AB120" s="93"/>
      <c r="AC120" s="93"/>
      <c r="AD120" s="93"/>
      <c r="AE120" s="94"/>
      <c r="AF120" s="115">
        <v>2</v>
      </c>
      <c r="AG120" s="115"/>
      <c r="AH120" s="115"/>
      <c r="AI120" s="115"/>
      <c r="AJ120" s="115"/>
      <c r="AK120" s="115">
        <v>0</v>
      </c>
      <c r="AL120" s="115"/>
      <c r="AM120" s="115"/>
      <c r="AN120" s="115"/>
      <c r="AO120" s="115"/>
      <c r="AP120" s="115">
        <f>IF(ISNUMBER(AF120),AF120,0)+IF(ISNUMBER(AK120),AK120,0)</f>
        <v>2</v>
      </c>
      <c r="AQ120" s="115"/>
      <c r="AR120" s="115"/>
      <c r="AS120" s="115"/>
      <c r="AT120" s="115"/>
      <c r="AU120" s="115">
        <v>2</v>
      </c>
      <c r="AV120" s="115"/>
      <c r="AW120" s="115"/>
      <c r="AX120" s="115"/>
      <c r="AY120" s="115"/>
      <c r="AZ120" s="115">
        <v>0</v>
      </c>
      <c r="BA120" s="115"/>
      <c r="BB120" s="115"/>
      <c r="BC120" s="115"/>
      <c r="BD120" s="115"/>
      <c r="BE120" s="115">
        <f>IF(ISNUMBER(AU120),AU120,0)+IF(ISNUMBER(AZ120),AZ120,0)</f>
        <v>2</v>
      </c>
      <c r="BF120" s="115"/>
      <c r="BG120" s="115"/>
      <c r="BH120" s="115"/>
      <c r="BI120" s="115"/>
      <c r="BJ120" s="115">
        <v>2</v>
      </c>
      <c r="BK120" s="115"/>
      <c r="BL120" s="115"/>
      <c r="BM120" s="115"/>
      <c r="BN120" s="115"/>
      <c r="BO120" s="115">
        <v>0</v>
      </c>
      <c r="BP120" s="115"/>
      <c r="BQ120" s="115"/>
      <c r="BR120" s="115"/>
      <c r="BS120" s="115"/>
      <c r="BT120" s="115">
        <f>IF(ISNUMBER(BJ120),BJ120,0)+IF(ISNUMBER(BO120),BO120,0)</f>
        <v>2</v>
      </c>
      <c r="BU120" s="115"/>
      <c r="BV120" s="115"/>
      <c r="BW120" s="115"/>
      <c r="BX120" s="115"/>
    </row>
    <row r="121" spans="1:79" s="99" customFormat="1" ht="15" customHeight="1" x14ac:dyDescent="0.2">
      <c r="A121" s="89">
        <v>0</v>
      </c>
      <c r="B121" s="90"/>
      <c r="C121" s="90"/>
      <c r="D121" s="114" t="s">
        <v>187</v>
      </c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4"/>
      <c r="Q121" s="36" t="s">
        <v>185</v>
      </c>
      <c r="R121" s="36"/>
      <c r="S121" s="36"/>
      <c r="T121" s="36"/>
      <c r="U121" s="36"/>
      <c r="V121" s="114" t="s">
        <v>188</v>
      </c>
      <c r="W121" s="93"/>
      <c r="X121" s="93"/>
      <c r="Y121" s="93"/>
      <c r="Z121" s="93"/>
      <c r="AA121" s="93"/>
      <c r="AB121" s="93"/>
      <c r="AC121" s="93"/>
      <c r="AD121" s="93"/>
      <c r="AE121" s="94"/>
      <c r="AF121" s="115">
        <v>297.75</v>
      </c>
      <c r="AG121" s="115"/>
      <c r="AH121" s="115"/>
      <c r="AI121" s="115"/>
      <c r="AJ121" s="115"/>
      <c r="AK121" s="115">
        <v>0</v>
      </c>
      <c r="AL121" s="115"/>
      <c r="AM121" s="115"/>
      <c r="AN121" s="115"/>
      <c r="AO121" s="115"/>
      <c r="AP121" s="115">
        <f>IF(ISNUMBER(AF121),AF121,0)+IF(ISNUMBER(AK121),AK121,0)</f>
        <v>297.75</v>
      </c>
      <c r="AQ121" s="115"/>
      <c r="AR121" s="115"/>
      <c r="AS121" s="115"/>
      <c r="AT121" s="115"/>
      <c r="AU121" s="115">
        <v>289.75</v>
      </c>
      <c r="AV121" s="115"/>
      <c r="AW121" s="115"/>
      <c r="AX121" s="115"/>
      <c r="AY121" s="115"/>
      <c r="AZ121" s="115">
        <v>0</v>
      </c>
      <c r="BA121" s="115"/>
      <c r="BB121" s="115"/>
      <c r="BC121" s="115"/>
      <c r="BD121" s="115"/>
      <c r="BE121" s="115">
        <f>IF(ISNUMBER(AU121),AU121,0)+IF(ISNUMBER(AZ121),AZ121,0)</f>
        <v>289.75</v>
      </c>
      <c r="BF121" s="115"/>
      <c r="BG121" s="115"/>
      <c r="BH121" s="115"/>
      <c r="BI121" s="115"/>
      <c r="BJ121" s="115">
        <v>289.75</v>
      </c>
      <c r="BK121" s="115"/>
      <c r="BL121" s="115"/>
      <c r="BM121" s="115"/>
      <c r="BN121" s="115"/>
      <c r="BO121" s="115">
        <v>0</v>
      </c>
      <c r="BP121" s="115"/>
      <c r="BQ121" s="115"/>
      <c r="BR121" s="115"/>
      <c r="BS121" s="115"/>
      <c r="BT121" s="115">
        <f>IF(ISNUMBER(BJ121),BJ121,0)+IF(ISNUMBER(BO121),BO121,0)</f>
        <v>289.75</v>
      </c>
      <c r="BU121" s="115"/>
      <c r="BV121" s="115"/>
      <c r="BW121" s="115"/>
      <c r="BX121" s="115"/>
    </row>
    <row r="122" spans="1:79" s="6" customFormat="1" ht="60" customHeight="1" x14ac:dyDescent="0.2">
      <c r="A122" s="87">
        <v>0</v>
      </c>
      <c r="B122" s="85"/>
      <c r="C122" s="85"/>
      <c r="D122" s="113" t="s">
        <v>189</v>
      </c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02"/>
      <c r="Q122" s="111"/>
      <c r="R122" s="111"/>
      <c r="S122" s="111"/>
      <c r="T122" s="111"/>
      <c r="U122" s="111"/>
      <c r="V122" s="113"/>
      <c r="W122" s="101"/>
      <c r="X122" s="101"/>
      <c r="Y122" s="101"/>
      <c r="Z122" s="101"/>
      <c r="AA122" s="101"/>
      <c r="AB122" s="101"/>
      <c r="AC122" s="101"/>
      <c r="AD122" s="101"/>
      <c r="AE122" s="102"/>
      <c r="AF122" s="112">
        <v>588136</v>
      </c>
      <c r="AG122" s="112"/>
      <c r="AH122" s="112"/>
      <c r="AI122" s="112"/>
      <c r="AJ122" s="112"/>
      <c r="AK122" s="112">
        <v>0</v>
      </c>
      <c r="AL122" s="112"/>
      <c r="AM122" s="112"/>
      <c r="AN122" s="112"/>
      <c r="AO122" s="112"/>
      <c r="AP122" s="112">
        <f>IF(ISNUMBER(AF122),AF122,0)+IF(ISNUMBER(AK122),AK122,0)</f>
        <v>588136</v>
      </c>
      <c r="AQ122" s="112"/>
      <c r="AR122" s="112"/>
      <c r="AS122" s="112"/>
      <c r="AT122" s="112"/>
      <c r="AU122" s="112">
        <v>441889</v>
      </c>
      <c r="AV122" s="112"/>
      <c r="AW122" s="112"/>
      <c r="AX122" s="112"/>
      <c r="AY122" s="112"/>
      <c r="AZ122" s="112">
        <v>0</v>
      </c>
      <c r="BA122" s="112"/>
      <c r="BB122" s="112"/>
      <c r="BC122" s="112"/>
      <c r="BD122" s="112"/>
      <c r="BE122" s="112">
        <f>IF(ISNUMBER(AU122),AU122,0)+IF(ISNUMBER(AZ122),AZ122,0)</f>
        <v>441889</v>
      </c>
      <c r="BF122" s="112"/>
      <c r="BG122" s="112"/>
      <c r="BH122" s="112"/>
      <c r="BI122" s="112"/>
      <c r="BJ122" s="112">
        <v>900000</v>
      </c>
      <c r="BK122" s="112"/>
      <c r="BL122" s="112"/>
      <c r="BM122" s="112"/>
      <c r="BN122" s="112"/>
      <c r="BO122" s="112">
        <v>0</v>
      </c>
      <c r="BP122" s="112"/>
      <c r="BQ122" s="112"/>
      <c r="BR122" s="112"/>
      <c r="BS122" s="112"/>
      <c r="BT122" s="112">
        <f>IF(ISNUMBER(BJ122),BJ122,0)+IF(ISNUMBER(BO122),BO122,0)</f>
        <v>900000</v>
      </c>
      <c r="BU122" s="112"/>
      <c r="BV122" s="112"/>
      <c r="BW122" s="112"/>
      <c r="BX122" s="112"/>
    </row>
    <row r="123" spans="1:79" s="99" customFormat="1" ht="15" customHeight="1" x14ac:dyDescent="0.2">
      <c r="A123" s="89">
        <v>0</v>
      </c>
      <c r="B123" s="90"/>
      <c r="C123" s="90"/>
      <c r="D123" s="114" t="s">
        <v>190</v>
      </c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4"/>
      <c r="Q123" s="36" t="s">
        <v>191</v>
      </c>
      <c r="R123" s="36"/>
      <c r="S123" s="36"/>
      <c r="T123" s="36"/>
      <c r="U123" s="36"/>
      <c r="V123" s="114" t="s">
        <v>192</v>
      </c>
      <c r="W123" s="93"/>
      <c r="X123" s="93"/>
      <c r="Y123" s="93"/>
      <c r="Z123" s="93"/>
      <c r="AA123" s="93"/>
      <c r="AB123" s="93"/>
      <c r="AC123" s="93"/>
      <c r="AD123" s="93"/>
      <c r="AE123" s="94"/>
      <c r="AF123" s="115">
        <v>208865</v>
      </c>
      <c r="AG123" s="115"/>
      <c r="AH123" s="115"/>
      <c r="AI123" s="115"/>
      <c r="AJ123" s="115"/>
      <c r="AK123" s="115">
        <v>0</v>
      </c>
      <c r="AL123" s="115"/>
      <c r="AM123" s="115"/>
      <c r="AN123" s="115"/>
      <c r="AO123" s="115"/>
      <c r="AP123" s="115">
        <f>IF(ISNUMBER(AF123),AF123,0)+IF(ISNUMBER(AK123),AK123,0)</f>
        <v>208865</v>
      </c>
      <c r="AQ123" s="115"/>
      <c r="AR123" s="115"/>
      <c r="AS123" s="115"/>
      <c r="AT123" s="115"/>
      <c r="AU123" s="115">
        <v>156871</v>
      </c>
      <c r="AV123" s="115"/>
      <c r="AW123" s="115"/>
      <c r="AX123" s="115"/>
      <c r="AY123" s="115"/>
      <c r="AZ123" s="115">
        <v>0</v>
      </c>
      <c r="BA123" s="115"/>
      <c r="BB123" s="115"/>
      <c r="BC123" s="115"/>
      <c r="BD123" s="115"/>
      <c r="BE123" s="115">
        <f>IF(ISNUMBER(AU123),AU123,0)+IF(ISNUMBER(AZ123),AZ123,0)</f>
        <v>156871</v>
      </c>
      <c r="BF123" s="115"/>
      <c r="BG123" s="115"/>
      <c r="BH123" s="115"/>
      <c r="BI123" s="115"/>
      <c r="BJ123" s="115">
        <v>327222</v>
      </c>
      <c r="BK123" s="115"/>
      <c r="BL123" s="115"/>
      <c r="BM123" s="115"/>
      <c r="BN123" s="115"/>
      <c r="BO123" s="115">
        <v>0</v>
      </c>
      <c r="BP123" s="115"/>
      <c r="BQ123" s="115"/>
      <c r="BR123" s="115"/>
      <c r="BS123" s="115"/>
      <c r="BT123" s="115">
        <f>IF(ISNUMBER(BJ123),BJ123,0)+IF(ISNUMBER(BO123),BO123,0)</f>
        <v>327222</v>
      </c>
      <c r="BU123" s="115"/>
      <c r="BV123" s="115"/>
      <c r="BW123" s="115"/>
      <c r="BX123" s="115"/>
    </row>
    <row r="124" spans="1:79" s="99" customFormat="1" ht="15" customHeight="1" x14ac:dyDescent="0.2">
      <c r="A124" s="89">
        <v>0</v>
      </c>
      <c r="B124" s="90"/>
      <c r="C124" s="90"/>
      <c r="D124" s="114" t="s">
        <v>193</v>
      </c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4"/>
      <c r="Q124" s="36" t="s">
        <v>191</v>
      </c>
      <c r="R124" s="36"/>
      <c r="S124" s="36"/>
      <c r="T124" s="36"/>
      <c r="U124" s="36"/>
      <c r="V124" s="114" t="s">
        <v>192</v>
      </c>
      <c r="W124" s="93"/>
      <c r="X124" s="93"/>
      <c r="Y124" s="93"/>
      <c r="Z124" s="93"/>
      <c r="AA124" s="93"/>
      <c r="AB124" s="93"/>
      <c r="AC124" s="93"/>
      <c r="AD124" s="93"/>
      <c r="AE124" s="94"/>
      <c r="AF124" s="115">
        <v>163619</v>
      </c>
      <c r="AG124" s="115"/>
      <c r="AH124" s="115"/>
      <c r="AI124" s="115"/>
      <c r="AJ124" s="115"/>
      <c r="AK124" s="115">
        <v>0</v>
      </c>
      <c r="AL124" s="115"/>
      <c r="AM124" s="115"/>
      <c r="AN124" s="115"/>
      <c r="AO124" s="115"/>
      <c r="AP124" s="115">
        <f>IF(ISNUMBER(AF124),AF124,0)+IF(ISNUMBER(AK124),AK124,0)</f>
        <v>163619</v>
      </c>
      <c r="AQ124" s="115"/>
      <c r="AR124" s="115"/>
      <c r="AS124" s="115"/>
      <c r="AT124" s="115"/>
      <c r="AU124" s="115">
        <v>122934</v>
      </c>
      <c r="AV124" s="115"/>
      <c r="AW124" s="115"/>
      <c r="AX124" s="115"/>
      <c r="AY124" s="115"/>
      <c r="AZ124" s="115">
        <v>0</v>
      </c>
      <c r="BA124" s="115"/>
      <c r="BB124" s="115"/>
      <c r="BC124" s="115"/>
      <c r="BD124" s="115"/>
      <c r="BE124" s="115">
        <f>IF(ISNUMBER(AU124),AU124,0)+IF(ISNUMBER(AZ124),AZ124,0)</f>
        <v>122934</v>
      </c>
      <c r="BF124" s="115"/>
      <c r="BG124" s="115"/>
      <c r="BH124" s="115"/>
      <c r="BI124" s="115"/>
      <c r="BJ124" s="115">
        <v>259444</v>
      </c>
      <c r="BK124" s="115"/>
      <c r="BL124" s="115"/>
      <c r="BM124" s="115"/>
      <c r="BN124" s="115"/>
      <c r="BO124" s="115">
        <v>0</v>
      </c>
      <c r="BP124" s="115"/>
      <c r="BQ124" s="115"/>
      <c r="BR124" s="115"/>
      <c r="BS124" s="115"/>
      <c r="BT124" s="115">
        <f>IF(ISNUMBER(BJ124),BJ124,0)+IF(ISNUMBER(BO124),BO124,0)</f>
        <v>259444</v>
      </c>
      <c r="BU124" s="115"/>
      <c r="BV124" s="115"/>
      <c r="BW124" s="115"/>
      <c r="BX124" s="115"/>
    </row>
    <row r="125" spans="1:79" s="99" customFormat="1" ht="15" customHeight="1" x14ac:dyDescent="0.2">
      <c r="A125" s="89">
        <v>0</v>
      </c>
      <c r="B125" s="90"/>
      <c r="C125" s="90"/>
      <c r="D125" s="114" t="s">
        <v>194</v>
      </c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4"/>
      <c r="Q125" s="36" t="s">
        <v>191</v>
      </c>
      <c r="R125" s="36"/>
      <c r="S125" s="36"/>
      <c r="T125" s="36"/>
      <c r="U125" s="36"/>
      <c r="V125" s="114" t="s">
        <v>192</v>
      </c>
      <c r="W125" s="93"/>
      <c r="X125" s="93"/>
      <c r="Y125" s="93"/>
      <c r="Z125" s="93"/>
      <c r="AA125" s="93"/>
      <c r="AB125" s="93"/>
      <c r="AC125" s="93"/>
      <c r="AD125" s="93"/>
      <c r="AE125" s="94"/>
      <c r="AF125" s="115">
        <v>215652</v>
      </c>
      <c r="AG125" s="115"/>
      <c r="AH125" s="115"/>
      <c r="AI125" s="115"/>
      <c r="AJ125" s="115"/>
      <c r="AK125" s="115">
        <v>0</v>
      </c>
      <c r="AL125" s="115"/>
      <c r="AM125" s="115"/>
      <c r="AN125" s="115"/>
      <c r="AO125" s="115"/>
      <c r="AP125" s="115">
        <f>IF(ISNUMBER(AF125),AF125,0)+IF(ISNUMBER(AK125),AK125,0)</f>
        <v>215652</v>
      </c>
      <c r="AQ125" s="115"/>
      <c r="AR125" s="115"/>
      <c r="AS125" s="115"/>
      <c r="AT125" s="115"/>
      <c r="AU125" s="115">
        <v>162084</v>
      </c>
      <c r="AV125" s="115"/>
      <c r="AW125" s="115"/>
      <c r="AX125" s="115"/>
      <c r="AY125" s="115"/>
      <c r="AZ125" s="115">
        <v>0</v>
      </c>
      <c r="BA125" s="115"/>
      <c r="BB125" s="115"/>
      <c r="BC125" s="115"/>
      <c r="BD125" s="115"/>
      <c r="BE125" s="115">
        <f>IF(ISNUMBER(AU125),AU125,0)+IF(ISNUMBER(AZ125),AZ125,0)</f>
        <v>162084</v>
      </c>
      <c r="BF125" s="115"/>
      <c r="BG125" s="115"/>
      <c r="BH125" s="115"/>
      <c r="BI125" s="115"/>
      <c r="BJ125" s="115">
        <v>313334</v>
      </c>
      <c r="BK125" s="115"/>
      <c r="BL125" s="115"/>
      <c r="BM125" s="115"/>
      <c r="BN125" s="115"/>
      <c r="BO125" s="115">
        <v>0</v>
      </c>
      <c r="BP125" s="115"/>
      <c r="BQ125" s="115"/>
      <c r="BR125" s="115"/>
      <c r="BS125" s="115"/>
      <c r="BT125" s="115">
        <f>IF(ISNUMBER(BJ125),BJ125,0)+IF(ISNUMBER(BO125),BO125,0)</f>
        <v>313334</v>
      </c>
      <c r="BU125" s="115"/>
      <c r="BV125" s="115"/>
      <c r="BW125" s="115"/>
      <c r="BX125" s="115"/>
    </row>
    <row r="126" spans="1:79" s="6" customFormat="1" ht="15" customHeight="1" x14ac:dyDescent="0.2">
      <c r="A126" s="87">
        <v>0</v>
      </c>
      <c r="B126" s="85"/>
      <c r="C126" s="85"/>
      <c r="D126" s="113" t="s">
        <v>195</v>
      </c>
      <c r="E126" s="101"/>
      <c r="F126" s="101"/>
      <c r="G126" s="101"/>
      <c r="H126" s="101"/>
      <c r="I126" s="101"/>
      <c r="J126" s="101"/>
      <c r="K126" s="101"/>
      <c r="L126" s="101"/>
      <c r="M126" s="101"/>
      <c r="N126" s="101"/>
      <c r="O126" s="101"/>
      <c r="P126" s="102"/>
      <c r="Q126" s="111"/>
      <c r="R126" s="111"/>
      <c r="S126" s="111"/>
      <c r="T126" s="111"/>
      <c r="U126" s="111"/>
      <c r="V126" s="113"/>
      <c r="W126" s="101"/>
      <c r="X126" s="101"/>
      <c r="Y126" s="101"/>
      <c r="Z126" s="101"/>
      <c r="AA126" s="101"/>
      <c r="AB126" s="101"/>
      <c r="AC126" s="101"/>
      <c r="AD126" s="101"/>
      <c r="AE126" s="102"/>
      <c r="AF126" s="112"/>
      <c r="AG126" s="112"/>
      <c r="AH126" s="112"/>
      <c r="AI126" s="112"/>
      <c r="AJ126" s="112"/>
      <c r="AK126" s="112"/>
      <c r="AL126" s="112"/>
      <c r="AM126" s="112"/>
      <c r="AN126" s="112"/>
      <c r="AO126" s="112"/>
      <c r="AP126" s="112">
        <f>IF(ISNUMBER(AF126),AF126,0)+IF(ISNUMBER(AK126),AK126,0)</f>
        <v>0</v>
      </c>
      <c r="AQ126" s="112"/>
      <c r="AR126" s="112"/>
      <c r="AS126" s="112"/>
      <c r="AT126" s="112"/>
      <c r="AU126" s="112"/>
      <c r="AV126" s="112"/>
      <c r="AW126" s="112"/>
      <c r="AX126" s="112"/>
      <c r="AY126" s="112"/>
      <c r="AZ126" s="112"/>
      <c r="BA126" s="112"/>
      <c r="BB126" s="112"/>
      <c r="BC126" s="112"/>
      <c r="BD126" s="112"/>
      <c r="BE126" s="112">
        <f>IF(ISNUMBER(AU126),AU126,0)+IF(ISNUMBER(AZ126),AZ126,0)</f>
        <v>0</v>
      </c>
      <c r="BF126" s="112"/>
      <c r="BG126" s="112"/>
      <c r="BH126" s="112"/>
      <c r="BI126" s="112"/>
      <c r="BJ126" s="112"/>
      <c r="BK126" s="112"/>
      <c r="BL126" s="112"/>
      <c r="BM126" s="112"/>
      <c r="BN126" s="112"/>
      <c r="BO126" s="112"/>
      <c r="BP126" s="112"/>
      <c r="BQ126" s="112"/>
      <c r="BR126" s="112"/>
      <c r="BS126" s="112"/>
      <c r="BT126" s="112">
        <f>IF(ISNUMBER(BJ126),BJ126,0)+IF(ISNUMBER(BO126),BO126,0)</f>
        <v>0</v>
      </c>
      <c r="BU126" s="112"/>
      <c r="BV126" s="112"/>
      <c r="BW126" s="112"/>
      <c r="BX126" s="112"/>
    </row>
    <row r="127" spans="1:79" s="99" customFormat="1" ht="42.75" customHeight="1" x14ac:dyDescent="0.2">
      <c r="A127" s="89">
        <v>0</v>
      </c>
      <c r="B127" s="90"/>
      <c r="C127" s="90"/>
      <c r="D127" s="114" t="s">
        <v>196</v>
      </c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4"/>
      <c r="Q127" s="36" t="s">
        <v>185</v>
      </c>
      <c r="R127" s="36"/>
      <c r="S127" s="36"/>
      <c r="T127" s="36"/>
      <c r="U127" s="36"/>
      <c r="V127" s="114" t="s">
        <v>197</v>
      </c>
      <c r="W127" s="93"/>
      <c r="X127" s="93"/>
      <c r="Y127" s="93"/>
      <c r="Z127" s="93"/>
      <c r="AA127" s="93"/>
      <c r="AB127" s="93"/>
      <c r="AC127" s="93"/>
      <c r="AD127" s="93"/>
      <c r="AE127" s="94"/>
      <c r="AF127" s="115">
        <v>385986</v>
      </c>
      <c r="AG127" s="115"/>
      <c r="AH127" s="115"/>
      <c r="AI127" s="115"/>
      <c r="AJ127" s="115"/>
      <c r="AK127" s="115">
        <v>0</v>
      </c>
      <c r="AL127" s="115"/>
      <c r="AM127" s="115"/>
      <c r="AN127" s="115"/>
      <c r="AO127" s="115"/>
      <c r="AP127" s="115">
        <f>IF(ISNUMBER(AF127),AF127,0)+IF(ISNUMBER(AK127),AK127,0)</f>
        <v>385986</v>
      </c>
      <c r="AQ127" s="115"/>
      <c r="AR127" s="115"/>
      <c r="AS127" s="115"/>
      <c r="AT127" s="115"/>
      <c r="AU127" s="115">
        <v>380612</v>
      </c>
      <c r="AV127" s="115"/>
      <c r="AW127" s="115"/>
      <c r="AX127" s="115"/>
      <c r="AY127" s="115"/>
      <c r="AZ127" s="115">
        <v>0</v>
      </c>
      <c r="BA127" s="115"/>
      <c r="BB127" s="115"/>
      <c r="BC127" s="115"/>
      <c r="BD127" s="115"/>
      <c r="BE127" s="115">
        <f>IF(ISNUMBER(AU127),AU127,0)+IF(ISNUMBER(AZ127),AZ127,0)</f>
        <v>380612</v>
      </c>
      <c r="BF127" s="115"/>
      <c r="BG127" s="115"/>
      <c r="BH127" s="115"/>
      <c r="BI127" s="115"/>
      <c r="BJ127" s="115">
        <v>380612</v>
      </c>
      <c r="BK127" s="115"/>
      <c r="BL127" s="115"/>
      <c r="BM127" s="115"/>
      <c r="BN127" s="115"/>
      <c r="BO127" s="115">
        <v>0</v>
      </c>
      <c r="BP127" s="115"/>
      <c r="BQ127" s="115"/>
      <c r="BR127" s="115"/>
      <c r="BS127" s="115"/>
      <c r="BT127" s="115">
        <f>IF(ISNUMBER(BJ127),BJ127,0)+IF(ISNUMBER(BO127),BO127,0)</f>
        <v>380612</v>
      </c>
      <c r="BU127" s="115"/>
      <c r="BV127" s="115"/>
      <c r="BW127" s="115"/>
      <c r="BX127" s="115"/>
    </row>
    <row r="128" spans="1:79" s="99" customFormat="1" ht="45" customHeight="1" x14ac:dyDescent="0.2">
      <c r="A128" s="89">
        <v>0</v>
      </c>
      <c r="B128" s="90"/>
      <c r="C128" s="90"/>
      <c r="D128" s="114" t="s">
        <v>198</v>
      </c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4"/>
      <c r="Q128" s="36" t="s">
        <v>191</v>
      </c>
      <c r="R128" s="36"/>
      <c r="S128" s="36"/>
      <c r="T128" s="36"/>
      <c r="U128" s="36"/>
      <c r="V128" s="114" t="s">
        <v>197</v>
      </c>
      <c r="W128" s="93"/>
      <c r="X128" s="93"/>
      <c r="Y128" s="93"/>
      <c r="Z128" s="93"/>
      <c r="AA128" s="93"/>
      <c r="AB128" s="93"/>
      <c r="AC128" s="93"/>
      <c r="AD128" s="93"/>
      <c r="AE128" s="94"/>
      <c r="AF128" s="115">
        <v>6683.36</v>
      </c>
      <c r="AG128" s="115"/>
      <c r="AH128" s="115"/>
      <c r="AI128" s="115"/>
      <c r="AJ128" s="115"/>
      <c r="AK128" s="115">
        <v>0</v>
      </c>
      <c r="AL128" s="115"/>
      <c r="AM128" s="115"/>
      <c r="AN128" s="115"/>
      <c r="AO128" s="115"/>
      <c r="AP128" s="115">
        <f>IF(ISNUMBER(AF128),AF128,0)+IF(ISNUMBER(AK128),AK128,0)</f>
        <v>6683.36</v>
      </c>
      <c r="AQ128" s="115"/>
      <c r="AR128" s="115"/>
      <c r="AS128" s="115"/>
      <c r="AT128" s="115"/>
      <c r="AU128" s="115">
        <v>5260.58</v>
      </c>
      <c r="AV128" s="115"/>
      <c r="AW128" s="115"/>
      <c r="AX128" s="115"/>
      <c r="AY128" s="115"/>
      <c r="AZ128" s="115">
        <v>0</v>
      </c>
      <c r="BA128" s="115"/>
      <c r="BB128" s="115"/>
      <c r="BC128" s="115"/>
      <c r="BD128" s="115"/>
      <c r="BE128" s="115">
        <f>IF(ISNUMBER(AU128),AU128,0)+IF(ISNUMBER(AZ128),AZ128,0)</f>
        <v>5260.58</v>
      </c>
      <c r="BF128" s="115"/>
      <c r="BG128" s="115"/>
      <c r="BH128" s="115"/>
      <c r="BI128" s="115"/>
      <c r="BJ128" s="115">
        <v>10714.29</v>
      </c>
      <c r="BK128" s="115"/>
      <c r="BL128" s="115"/>
      <c r="BM128" s="115"/>
      <c r="BN128" s="115"/>
      <c r="BO128" s="115">
        <v>0</v>
      </c>
      <c r="BP128" s="115"/>
      <c r="BQ128" s="115"/>
      <c r="BR128" s="115"/>
      <c r="BS128" s="115"/>
      <c r="BT128" s="115">
        <f>IF(ISNUMBER(BJ128),BJ128,0)+IF(ISNUMBER(BO128),BO128,0)</f>
        <v>10714.29</v>
      </c>
      <c r="BU128" s="115"/>
      <c r="BV128" s="115"/>
      <c r="BW128" s="115"/>
      <c r="BX128" s="115"/>
    </row>
    <row r="129" spans="1:76" s="6" customFormat="1" ht="15" customHeight="1" x14ac:dyDescent="0.2">
      <c r="A129" s="87">
        <v>0</v>
      </c>
      <c r="B129" s="85"/>
      <c r="C129" s="85"/>
      <c r="D129" s="113" t="s">
        <v>199</v>
      </c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2"/>
      <c r="Q129" s="111"/>
      <c r="R129" s="111"/>
      <c r="S129" s="111"/>
      <c r="T129" s="111"/>
      <c r="U129" s="111"/>
      <c r="V129" s="113"/>
      <c r="W129" s="101"/>
      <c r="X129" s="101"/>
      <c r="Y129" s="101"/>
      <c r="Z129" s="101"/>
      <c r="AA129" s="101"/>
      <c r="AB129" s="101"/>
      <c r="AC129" s="101"/>
      <c r="AD129" s="101"/>
      <c r="AE129" s="102"/>
      <c r="AF129" s="112"/>
      <c r="AG129" s="112"/>
      <c r="AH129" s="112"/>
      <c r="AI129" s="112"/>
      <c r="AJ129" s="112"/>
      <c r="AK129" s="112"/>
      <c r="AL129" s="112"/>
      <c r="AM129" s="112"/>
      <c r="AN129" s="112"/>
      <c r="AO129" s="112"/>
      <c r="AP129" s="112">
        <f>IF(ISNUMBER(AF129),AF129,0)+IF(ISNUMBER(AK129),AK129,0)</f>
        <v>0</v>
      </c>
      <c r="AQ129" s="112"/>
      <c r="AR129" s="112"/>
      <c r="AS129" s="112"/>
      <c r="AT129" s="112"/>
      <c r="AU129" s="112"/>
      <c r="AV129" s="112"/>
      <c r="AW129" s="112"/>
      <c r="AX129" s="112"/>
      <c r="AY129" s="112"/>
      <c r="AZ129" s="112"/>
      <c r="BA129" s="112"/>
      <c r="BB129" s="112"/>
      <c r="BC129" s="112"/>
      <c r="BD129" s="112"/>
      <c r="BE129" s="112">
        <f>IF(ISNUMBER(AU129),AU129,0)+IF(ISNUMBER(AZ129),AZ129,0)</f>
        <v>0</v>
      </c>
      <c r="BF129" s="112"/>
      <c r="BG129" s="112"/>
      <c r="BH129" s="112"/>
      <c r="BI129" s="112"/>
      <c r="BJ129" s="112"/>
      <c r="BK129" s="112"/>
      <c r="BL129" s="112"/>
      <c r="BM129" s="112"/>
      <c r="BN129" s="112"/>
      <c r="BO129" s="112"/>
      <c r="BP129" s="112"/>
      <c r="BQ129" s="112"/>
      <c r="BR129" s="112"/>
      <c r="BS129" s="112"/>
      <c r="BT129" s="112">
        <f>IF(ISNUMBER(BJ129),BJ129,0)+IF(ISNUMBER(BO129),BO129,0)</f>
        <v>0</v>
      </c>
      <c r="BU129" s="112"/>
      <c r="BV129" s="112"/>
      <c r="BW129" s="112"/>
      <c r="BX129" s="112"/>
    </row>
    <row r="130" spans="1:76" s="6" customFormat="1" ht="42.75" customHeight="1" x14ac:dyDescent="0.2">
      <c r="A130" s="87">
        <v>0</v>
      </c>
      <c r="B130" s="85"/>
      <c r="C130" s="85"/>
      <c r="D130" s="113" t="s">
        <v>200</v>
      </c>
      <c r="E130" s="101"/>
      <c r="F130" s="101"/>
      <c r="G130" s="101"/>
      <c r="H130" s="101"/>
      <c r="I130" s="101"/>
      <c r="J130" s="101"/>
      <c r="K130" s="101"/>
      <c r="L130" s="101"/>
      <c r="M130" s="101"/>
      <c r="N130" s="101"/>
      <c r="O130" s="101"/>
      <c r="P130" s="102"/>
      <c r="Q130" s="111"/>
      <c r="R130" s="111"/>
      <c r="S130" s="111"/>
      <c r="T130" s="111"/>
      <c r="U130" s="111"/>
      <c r="V130" s="113"/>
      <c r="W130" s="101"/>
      <c r="X130" s="101"/>
      <c r="Y130" s="101"/>
      <c r="Z130" s="101"/>
      <c r="AA130" s="101"/>
      <c r="AB130" s="101"/>
      <c r="AC130" s="101"/>
      <c r="AD130" s="101"/>
      <c r="AE130" s="102"/>
      <c r="AF130" s="112">
        <v>73383</v>
      </c>
      <c r="AG130" s="112"/>
      <c r="AH130" s="112"/>
      <c r="AI130" s="112"/>
      <c r="AJ130" s="112"/>
      <c r="AK130" s="112">
        <v>0</v>
      </c>
      <c r="AL130" s="112"/>
      <c r="AM130" s="112"/>
      <c r="AN130" s="112"/>
      <c r="AO130" s="112"/>
      <c r="AP130" s="112">
        <f>IF(ISNUMBER(AF130),AF130,0)+IF(ISNUMBER(AK130),AK130,0)</f>
        <v>73383</v>
      </c>
      <c r="AQ130" s="112"/>
      <c r="AR130" s="112"/>
      <c r="AS130" s="112"/>
      <c r="AT130" s="112"/>
      <c r="AU130" s="112">
        <v>76827</v>
      </c>
      <c r="AV130" s="112"/>
      <c r="AW130" s="112"/>
      <c r="AX130" s="112"/>
      <c r="AY130" s="112"/>
      <c r="AZ130" s="112">
        <v>0</v>
      </c>
      <c r="BA130" s="112"/>
      <c r="BB130" s="112"/>
      <c r="BC130" s="112"/>
      <c r="BD130" s="112"/>
      <c r="BE130" s="112">
        <f>IF(ISNUMBER(AU130),AU130,0)+IF(ISNUMBER(AZ130),AZ130,0)</f>
        <v>76827</v>
      </c>
      <c r="BF130" s="112"/>
      <c r="BG130" s="112"/>
      <c r="BH130" s="112"/>
      <c r="BI130" s="112"/>
      <c r="BJ130" s="112">
        <v>76827</v>
      </c>
      <c r="BK130" s="112"/>
      <c r="BL130" s="112"/>
      <c r="BM130" s="112"/>
      <c r="BN130" s="112"/>
      <c r="BO130" s="112">
        <v>0</v>
      </c>
      <c r="BP130" s="112"/>
      <c r="BQ130" s="112"/>
      <c r="BR130" s="112"/>
      <c r="BS130" s="112"/>
      <c r="BT130" s="112">
        <f>IF(ISNUMBER(BJ130),BJ130,0)+IF(ISNUMBER(BO130),BO130,0)</f>
        <v>76827</v>
      </c>
      <c r="BU130" s="112"/>
      <c r="BV130" s="112"/>
      <c r="BW130" s="112"/>
      <c r="BX130" s="112"/>
    </row>
    <row r="131" spans="1:76" s="99" customFormat="1" ht="15" customHeight="1" x14ac:dyDescent="0.2">
      <c r="A131" s="89">
        <v>0</v>
      </c>
      <c r="B131" s="90"/>
      <c r="C131" s="90"/>
      <c r="D131" s="114" t="s">
        <v>190</v>
      </c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4"/>
      <c r="Q131" s="36" t="s">
        <v>201</v>
      </c>
      <c r="R131" s="36"/>
      <c r="S131" s="36"/>
      <c r="T131" s="36"/>
      <c r="U131" s="36"/>
      <c r="V131" s="114" t="s">
        <v>197</v>
      </c>
      <c r="W131" s="93"/>
      <c r="X131" s="93"/>
      <c r="Y131" s="93"/>
      <c r="Z131" s="93"/>
      <c r="AA131" s="93"/>
      <c r="AB131" s="93"/>
      <c r="AC131" s="93"/>
      <c r="AD131" s="93"/>
      <c r="AE131" s="94"/>
      <c r="AF131" s="115">
        <v>36100</v>
      </c>
      <c r="AG131" s="115"/>
      <c r="AH131" s="115"/>
      <c r="AI131" s="115"/>
      <c r="AJ131" s="115"/>
      <c r="AK131" s="115">
        <v>0</v>
      </c>
      <c r="AL131" s="115"/>
      <c r="AM131" s="115"/>
      <c r="AN131" s="115"/>
      <c r="AO131" s="115"/>
      <c r="AP131" s="115">
        <f>IF(ISNUMBER(AF131),AF131,0)+IF(ISNUMBER(AK131),AK131,0)</f>
        <v>36100</v>
      </c>
      <c r="AQ131" s="115"/>
      <c r="AR131" s="115"/>
      <c r="AS131" s="115"/>
      <c r="AT131" s="115"/>
      <c r="AU131" s="115">
        <v>37140</v>
      </c>
      <c r="AV131" s="115"/>
      <c r="AW131" s="115"/>
      <c r="AX131" s="115"/>
      <c r="AY131" s="115"/>
      <c r="AZ131" s="115">
        <v>0</v>
      </c>
      <c r="BA131" s="115"/>
      <c r="BB131" s="115"/>
      <c r="BC131" s="115"/>
      <c r="BD131" s="115"/>
      <c r="BE131" s="115">
        <f>IF(ISNUMBER(AU131),AU131,0)+IF(ISNUMBER(AZ131),AZ131,0)</f>
        <v>37140</v>
      </c>
      <c r="BF131" s="115"/>
      <c r="BG131" s="115"/>
      <c r="BH131" s="115"/>
      <c r="BI131" s="115"/>
      <c r="BJ131" s="115">
        <v>37140</v>
      </c>
      <c r="BK131" s="115"/>
      <c r="BL131" s="115"/>
      <c r="BM131" s="115"/>
      <c r="BN131" s="115"/>
      <c r="BO131" s="115">
        <v>0</v>
      </c>
      <c r="BP131" s="115"/>
      <c r="BQ131" s="115"/>
      <c r="BR131" s="115"/>
      <c r="BS131" s="115"/>
      <c r="BT131" s="115">
        <f>IF(ISNUMBER(BJ131),BJ131,0)+IF(ISNUMBER(BO131),BO131,0)</f>
        <v>37140</v>
      </c>
      <c r="BU131" s="115"/>
      <c r="BV131" s="115"/>
      <c r="BW131" s="115"/>
      <c r="BX131" s="115"/>
    </row>
    <row r="132" spans="1:76" s="99" customFormat="1" ht="15" customHeight="1" x14ac:dyDescent="0.2">
      <c r="A132" s="89">
        <v>0</v>
      </c>
      <c r="B132" s="90"/>
      <c r="C132" s="90"/>
      <c r="D132" s="114" t="s">
        <v>193</v>
      </c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4"/>
      <c r="Q132" s="36" t="s">
        <v>201</v>
      </c>
      <c r="R132" s="36"/>
      <c r="S132" s="36"/>
      <c r="T132" s="36"/>
      <c r="U132" s="36"/>
      <c r="V132" s="114" t="s">
        <v>197</v>
      </c>
      <c r="W132" s="93"/>
      <c r="X132" s="93"/>
      <c r="Y132" s="93"/>
      <c r="Z132" s="93"/>
      <c r="AA132" s="93"/>
      <c r="AB132" s="93"/>
      <c r="AC132" s="93"/>
      <c r="AD132" s="93"/>
      <c r="AE132" s="94"/>
      <c r="AF132" s="115">
        <v>25100</v>
      </c>
      <c r="AG132" s="115"/>
      <c r="AH132" s="115"/>
      <c r="AI132" s="115"/>
      <c r="AJ132" s="115"/>
      <c r="AK132" s="115">
        <v>0</v>
      </c>
      <c r="AL132" s="115"/>
      <c r="AM132" s="115"/>
      <c r="AN132" s="115"/>
      <c r="AO132" s="115"/>
      <c r="AP132" s="115">
        <f>IF(ISNUMBER(AF132),AF132,0)+IF(ISNUMBER(AK132),AK132,0)</f>
        <v>25100</v>
      </c>
      <c r="AQ132" s="115"/>
      <c r="AR132" s="115"/>
      <c r="AS132" s="115"/>
      <c r="AT132" s="115"/>
      <c r="AU132" s="115">
        <v>26204</v>
      </c>
      <c r="AV132" s="115"/>
      <c r="AW132" s="115"/>
      <c r="AX132" s="115"/>
      <c r="AY132" s="115"/>
      <c r="AZ132" s="115">
        <v>0</v>
      </c>
      <c r="BA132" s="115"/>
      <c r="BB132" s="115"/>
      <c r="BC132" s="115"/>
      <c r="BD132" s="115"/>
      <c r="BE132" s="115">
        <f>IF(ISNUMBER(AU132),AU132,0)+IF(ISNUMBER(AZ132),AZ132,0)</f>
        <v>26204</v>
      </c>
      <c r="BF132" s="115"/>
      <c r="BG132" s="115"/>
      <c r="BH132" s="115"/>
      <c r="BI132" s="115"/>
      <c r="BJ132" s="115">
        <v>26204</v>
      </c>
      <c r="BK132" s="115"/>
      <c r="BL132" s="115"/>
      <c r="BM132" s="115"/>
      <c r="BN132" s="115"/>
      <c r="BO132" s="115">
        <v>0</v>
      </c>
      <c r="BP132" s="115"/>
      <c r="BQ132" s="115"/>
      <c r="BR132" s="115"/>
      <c r="BS132" s="115"/>
      <c r="BT132" s="115">
        <f>IF(ISNUMBER(BJ132),BJ132,0)+IF(ISNUMBER(BO132),BO132,0)</f>
        <v>26204</v>
      </c>
      <c r="BU132" s="115"/>
      <c r="BV132" s="115"/>
      <c r="BW132" s="115"/>
      <c r="BX132" s="115"/>
    </row>
    <row r="133" spans="1:76" s="99" customFormat="1" ht="15" customHeight="1" x14ac:dyDescent="0.2">
      <c r="A133" s="89">
        <v>0</v>
      </c>
      <c r="B133" s="90"/>
      <c r="C133" s="90"/>
      <c r="D133" s="114" t="s">
        <v>194</v>
      </c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4"/>
      <c r="Q133" s="36" t="s">
        <v>201</v>
      </c>
      <c r="R133" s="36"/>
      <c r="S133" s="36"/>
      <c r="T133" s="36"/>
      <c r="U133" s="36"/>
      <c r="V133" s="114" t="s">
        <v>197</v>
      </c>
      <c r="W133" s="93"/>
      <c r="X133" s="93"/>
      <c r="Y133" s="93"/>
      <c r="Z133" s="93"/>
      <c r="AA133" s="93"/>
      <c r="AB133" s="93"/>
      <c r="AC133" s="93"/>
      <c r="AD133" s="93"/>
      <c r="AE133" s="94"/>
      <c r="AF133" s="115">
        <v>12183</v>
      </c>
      <c r="AG133" s="115"/>
      <c r="AH133" s="115"/>
      <c r="AI133" s="115"/>
      <c r="AJ133" s="115"/>
      <c r="AK133" s="115">
        <v>0</v>
      </c>
      <c r="AL133" s="115"/>
      <c r="AM133" s="115"/>
      <c r="AN133" s="115"/>
      <c r="AO133" s="115"/>
      <c r="AP133" s="115">
        <f>IF(ISNUMBER(AF133),AF133,0)+IF(ISNUMBER(AK133),AK133,0)</f>
        <v>12183</v>
      </c>
      <c r="AQ133" s="115"/>
      <c r="AR133" s="115"/>
      <c r="AS133" s="115"/>
      <c r="AT133" s="115"/>
      <c r="AU133" s="115">
        <v>13483</v>
      </c>
      <c r="AV133" s="115"/>
      <c r="AW133" s="115"/>
      <c r="AX133" s="115"/>
      <c r="AY133" s="115"/>
      <c r="AZ133" s="115">
        <v>0</v>
      </c>
      <c r="BA133" s="115"/>
      <c r="BB133" s="115"/>
      <c r="BC133" s="115"/>
      <c r="BD133" s="115"/>
      <c r="BE133" s="115">
        <f>IF(ISNUMBER(AU133),AU133,0)+IF(ISNUMBER(AZ133),AZ133,0)</f>
        <v>13483</v>
      </c>
      <c r="BF133" s="115"/>
      <c r="BG133" s="115"/>
      <c r="BH133" s="115"/>
      <c r="BI133" s="115"/>
      <c r="BJ133" s="115">
        <v>13483</v>
      </c>
      <c r="BK133" s="115"/>
      <c r="BL133" s="115"/>
      <c r="BM133" s="115"/>
      <c r="BN133" s="115"/>
      <c r="BO133" s="115">
        <v>0</v>
      </c>
      <c r="BP133" s="115"/>
      <c r="BQ133" s="115"/>
      <c r="BR133" s="115"/>
      <c r="BS133" s="115"/>
      <c r="BT133" s="115">
        <f>IF(ISNUMBER(BJ133),BJ133,0)+IF(ISNUMBER(BO133),BO133,0)</f>
        <v>13483</v>
      </c>
      <c r="BU133" s="115"/>
      <c r="BV133" s="115"/>
      <c r="BW133" s="115"/>
      <c r="BX133" s="115"/>
    </row>
    <row r="134" spans="1:76" s="99" customFormat="1" ht="30" customHeight="1" x14ac:dyDescent="0.2">
      <c r="A134" s="89">
        <v>0</v>
      </c>
      <c r="B134" s="90"/>
      <c r="C134" s="90"/>
      <c r="D134" s="114" t="s">
        <v>202</v>
      </c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4"/>
      <c r="Q134" s="36" t="s">
        <v>185</v>
      </c>
      <c r="R134" s="36"/>
      <c r="S134" s="36"/>
      <c r="T134" s="36"/>
      <c r="U134" s="36"/>
      <c r="V134" s="114" t="s">
        <v>197</v>
      </c>
      <c r="W134" s="93"/>
      <c r="X134" s="93"/>
      <c r="Y134" s="93"/>
      <c r="Z134" s="93"/>
      <c r="AA134" s="93"/>
      <c r="AB134" s="93"/>
      <c r="AC134" s="93"/>
      <c r="AD134" s="93"/>
      <c r="AE134" s="94"/>
      <c r="AF134" s="115">
        <v>6986.17</v>
      </c>
      <c r="AG134" s="115"/>
      <c r="AH134" s="115"/>
      <c r="AI134" s="115"/>
      <c r="AJ134" s="115"/>
      <c r="AK134" s="115">
        <v>0</v>
      </c>
      <c r="AL134" s="115"/>
      <c r="AM134" s="115"/>
      <c r="AN134" s="115"/>
      <c r="AO134" s="115"/>
      <c r="AP134" s="115">
        <f>IF(ISNUMBER(AF134),AF134,0)+IF(ISNUMBER(AK134),AK134,0)</f>
        <v>6986.17</v>
      </c>
      <c r="AQ134" s="115"/>
      <c r="AR134" s="115"/>
      <c r="AS134" s="115"/>
      <c r="AT134" s="115"/>
      <c r="AU134" s="115">
        <v>6736.5</v>
      </c>
      <c r="AV134" s="115"/>
      <c r="AW134" s="115"/>
      <c r="AX134" s="115"/>
      <c r="AY134" s="115"/>
      <c r="AZ134" s="115">
        <v>0</v>
      </c>
      <c r="BA134" s="115"/>
      <c r="BB134" s="115"/>
      <c r="BC134" s="115"/>
      <c r="BD134" s="115"/>
      <c r="BE134" s="115">
        <f>IF(ISNUMBER(AU134),AU134,0)+IF(ISNUMBER(AZ134),AZ134,0)</f>
        <v>6736.5</v>
      </c>
      <c r="BF134" s="115"/>
      <c r="BG134" s="115"/>
      <c r="BH134" s="115"/>
      <c r="BI134" s="115"/>
      <c r="BJ134" s="115">
        <v>4772.5600000000004</v>
      </c>
      <c r="BK134" s="115"/>
      <c r="BL134" s="115"/>
      <c r="BM134" s="115"/>
      <c r="BN134" s="115"/>
      <c r="BO134" s="115">
        <v>0</v>
      </c>
      <c r="BP134" s="115"/>
      <c r="BQ134" s="115"/>
      <c r="BR134" s="115"/>
      <c r="BS134" s="115"/>
      <c r="BT134" s="115">
        <f>IF(ISNUMBER(BJ134),BJ134,0)+IF(ISNUMBER(BO134),BO134,0)</f>
        <v>4772.5600000000004</v>
      </c>
      <c r="BU134" s="115"/>
      <c r="BV134" s="115"/>
      <c r="BW134" s="115"/>
      <c r="BX134" s="115"/>
    </row>
    <row r="135" spans="1:76" s="6" customFormat="1" ht="60" customHeight="1" x14ac:dyDescent="0.2">
      <c r="A135" s="87">
        <v>0</v>
      </c>
      <c r="B135" s="85"/>
      <c r="C135" s="85"/>
      <c r="D135" s="113" t="s">
        <v>203</v>
      </c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02"/>
      <c r="Q135" s="111"/>
      <c r="R135" s="111"/>
      <c r="S135" s="111"/>
      <c r="T135" s="111"/>
      <c r="U135" s="111"/>
      <c r="V135" s="113"/>
      <c r="W135" s="101"/>
      <c r="X135" s="101"/>
      <c r="Y135" s="101"/>
      <c r="Z135" s="101"/>
      <c r="AA135" s="101"/>
      <c r="AB135" s="101"/>
      <c r="AC135" s="101"/>
      <c r="AD135" s="101"/>
      <c r="AE135" s="102"/>
      <c r="AF135" s="112">
        <v>88</v>
      </c>
      <c r="AG135" s="112"/>
      <c r="AH135" s="112"/>
      <c r="AI135" s="112"/>
      <c r="AJ135" s="112"/>
      <c r="AK135" s="112">
        <v>0</v>
      </c>
      <c r="AL135" s="112"/>
      <c r="AM135" s="112"/>
      <c r="AN135" s="112"/>
      <c r="AO135" s="112"/>
      <c r="AP135" s="112">
        <f>IF(ISNUMBER(AF135),AF135,0)+IF(ISNUMBER(AK135),AK135,0)</f>
        <v>88</v>
      </c>
      <c r="AQ135" s="112"/>
      <c r="AR135" s="112"/>
      <c r="AS135" s="112"/>
      <c r="AT135" s="112"/>
      <c r="AU135" s="112">
        <v>84</v>
      </c>
      <c r="AV135" s="112"/>
      <c r="AW135" s="112"/>
      <c r="AX135" s="112"/>
      <c r="AY135" s="112"/>
      <c r="AZ135" s="112">
        <v>0</v>
      </c>
      <c r="BA135" s="112"/>
      <c r="BB135" s="112"/>
      <c r="BC135" s="112"/>
      <c r="BD135" s="112"/>
      <c r="BE135" s="112">
        <f>IF(ISNUMBER(AU135),AU135,0)+IF(ISNUMBER(AZ135),AZ135,0)</f>
        <v>84</v>
      </c>
      <c r="BF135" s="112"/>
      <c r="BG135" s="112"/>
      <c r="BH135" s="112"/>
      <c r="BI135" s="112"/>
      <c r="BJ135" s="112">
        <v>84</v>
      </c>
      <c r="BK135" s="112"/>
      <c r="BL135" s="112"/>
      <c r="BM135" s="112"/>
      <c r="BN135" s="112"/>
      <c r="BO135" s="112">
        <v>0</v>
      </c>
      <c r="BP135" s="112"/>
      <c r="BQ135" s="112"/>
      <c r="BR135" s="112"/>
      <c r="BS135" s="112"/>
      <c r="BT135" s="112">
        <f>IF(ISNUMBER(BJ135),BJ135,0)+IF(ISNUMBER(BO135),BO135,0)</f>
        <v>84</v>
      </c>
      <c r="BU135" s="112"/>
      <c r="BV135" s="112"/>
      <c r="BW135" s="112"/>
      <c r="BX135" s="112"/>
    </row>
    <row r="136" spans="1:76" s="99" customFormat="1" ht="15" customHeight="1" x14ac:dyDescent="0.2">
      <c r="A136" s="89">
        <v>0</v>
      </c>
      <c r="B136" s="90"/>
      <c r="C136" s="90"/>
      <c r="D136" s="114" t="s">
        <v>190</v>
      </c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4"/>
      <c r="Q136" s="36" t="s">
        <v>201</v>
      </c>
      <c r="R136" s="36"/>
      <c r="S136" s="36"/>
      <c r="T136" s="36"/>
      <c r="U136" s="36"/>
      <c r="V136" s="114" t="s">
        <v>197</v>
      </c>
      <c r="W136" s="93"/>
      <c r="X136" s="93"/>
      <c r="Y136" s="93"/>
      <c r="Z136" s="93"/>
      <c r="AA136" s="93"/>
      <c r="AB136" s="93"/>
      <c r="AC136" s="93"/>
      <c r="AD136" s="93"/>
      <c r="AE136" s="94"/>
      <c r="AF136" s="115">
        <v>32</v>
      </c>
      <c r="AG136" s="115"/>
      <c r="AH136" s="115"/>
      <c r="AI136" s="115"/>
      <c r="AJ136" s="115"/>
      <c r="AK136" s="115">
        <v>0</v>
      </c>
      <c r="AL136" s="115"/>
      <c r="AM136" s="115"/>
      <c r="AN136" s="115"/>
      <c r="AO136" s="115"/>
      <c r="AP136" s="115">
        <f>IF(ISNUMBER(AF136),AF136,0)+IF(ISNUMBER(AK136),AK136,0)</f>
        <v>32</v>
      </c>
      <c r="AQ136" s="115"/>
      <c r="AR136" s="115"/>
      <c r="AS136" s="115"/>
      <c r="AT136" s="115"/>
      <c r="AU136" s="115">
        <v>30</v>
      </c>
      <c r="AV136" s="115"/>
      <c r="AW136" s="115"/>
      <c r="AX136" s="115"/>
      <c r="AY136" s="115"/>
      <c r="AZ136" s="115">
        <v>0</v>
      </c>
      <c r="BA136" s="115"/>
      <c r="BB136" s="115"/>
      <c r="BC136" s="115"/>
      <c r="BD136" s="115"/>
      <c r="BE136" s="115">
        <f>IF(ISNUMBER(AU136),AU136,0)+IF(ISNUMBER(AZ136),AZ136,0)</f>
        <v>30</v>
      </c>
      <c r="BF136" s="115"/>
      <c r="BG136" s="115"/>
      <c r="BH136" s="115"/>
      <c r="BI136" s="115"/>
      <c r="BJ136" s="115">
        <v>30</v>
      </c>
      <c r="BK136" s="115"/>
      <c r="BL136" s="115"/>
      <c r="BM136" s="115"/>
      <c r="BN136" s="115"/>
      <c r="BO136" s="115">
        <v>0</v>
      </c>
      <c r="BP136" s="115"/>
      <c r="BQ136" s="115"/>
      <c r="BR136" s="115"/>
      <c r="BS136" s="115"/>
      <c r="BT136" s="115">
        <f>IF(ISNUMBER(BJ136),BJ136,0)+IF(ISNUMBER(BO136),BO136,0)</f>
        <v>30</v>
      </c>
      <c r="BU136" s="115"/>
      <c r="BV136" s="115"/>
      <c r="BW136" s="115"/>
      <c r="BX136" s="115"/>
    </row>
    <row r="137" spans="1:76" s="99" customFormat="1" ht="15" customHeight="1" x14ac:dyDescent="0.2">
      <c r="A137" s="89">
        <v>0</v>
      </c>
      <c r="B137" s="90"/>
      <c r="C137" s="90"/>
      <c r="D137" s="114" t="s">
        <v>193</v>
      </c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4"/>
      <c r="Q137" s="36" t="s">
        <v>201</v>
      </c>
      <c r="R137" s="36"/>
      <c r="S137" s="36"/>
      <c r="T137" s="36"/>
      <c r="U137" s="36"/>
      <c r="V137" s="114" t="s">
        <v>197</v>
      </c>
      <c r="W137" s="93"/>
      <c r="X137" s="93"/>
      <c r="Y137" s="93"/>
      <c r="Z137" s="93"/>
      <c r="AA137" s="93"/>
      <c r="AB137" s="93"/>
      <c r="AC137" s="93"/>
      <c r="AD137" s="93"/>
      <c r="AE137" s="94"/>
      <c r="AF137" s="115">
        <v>25</v>
      </c>
      <c r="AG137" s="115"/>
      <c r="AH137" s="115"/>
      <c r="AI137" s="115"/>
      <c r="AJ137" s="115"/>
      <c r="AK137" s="115">
        <v>0</v>
      </c>
      <c r="AL137" s="115"/>
      <c r="AM137" s="115"/>
      <c r="AN137" s="115"/>
      <c r="AO137" s="115"/>
      <c r="AP137" s="115">
        <f>IF(ISNUMBER(AF137),AF137,0)+IF(ISNUMBER(AK137),AK137,0)</f>
        <v>25</v>
      </c>
      <c r="AQ137" s="115"/>
      <c r="AR137" s="115"/>
      <c r="AS137" s="115"/>
      <c r="AT137" s="115"/>
      <c r="AU137" s="115">
        <v>24</v>
      </c>
      <c r="AV137" s="115"/>
      <c r="AW137" s="115"/>
      <c r="AX137" s="115"/>
      <c r="AY137" s="115"/>
      <c r="AZ137" s="115">
        <v>0</v>
      </c>
      <c r="BA137" s="115"/>
      <c r="BB137" s="115"/>
      <c r="BC137" s="115"/>
      <c r="BD137" s="115"/>
      <c r="BE137" s="115">
        <f>IF(ISNUMBER(AU137),AU137,0)+IF(ISNUMBER(AZ137),AZ137,0)</f>
        <v>24</v>
      </c>
      <c r="BF137" s="115"/>
      <c r="BG137" s="115"/>
      <c r="BH137" s="115"/>
      <c r="BI137" s="115"/>
      <c r="BJ137" s="115">
        <v>24</v>
      </c>
      <c r="BK137" s="115"/>
      <c r="BL137" s="115"/>
      <c r="BM137" s="115"/>
      <c r="BN137" s="115"/>
      <c r="BO137" s="115">
        <v>0</v>
      </c>
      <c r="BP137" s="115"/>
      <c r="BQ137" s="115"/>
      <c r="BR137" s="115"/>
      <c r="BS137" s="115"/>
      <c r="BT137" s="115">
        <f>IF(ISNUMBER(BJ137),BJ137,0)+IF(ISNUMBER(BO137),BO137,0)</f>
        <v>24</v>
      </c>
      <c r="BU137" s="115"/>
      <c r="BV137" s="115"/>
      <c r="BW137" s="115"/>
      <c r="BX137" s="115"/>
    </row>
    <row r="138" spans="1:76" s="99" customFormat="1" ht="15" customHeight="1" x14ac:dyDescent="0.2">
      <c r="A138" s="89">
        <v>0</v>
      </c>
      <c r="B138" s="90"/>
      <c r="C138" s="90"/>
      <c r="D138" s="114" t="s">
        <v>194</v>
      </c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4"/>
      <c r="Q138" s="36" t="s">
        <v>201</v>
      </c>
      <c r="R138" s="36"/>
      <c r="S138" s="36"/>
      <c r="T138" s="36"/>
      <c r="U138" s="36"/>
      <c r="V138" s="114" t="s">
        <v>197</v>
      </c>
      <c r="W138" s="93"/>
      <c r="X138" s="93"/>
      <c r="Y138" s="93"/>
      <c r="Z138" s="93"/>
      <c r="AA138" s="93"/>
      <c r="AB138" s="93"/>
      <c r="AC138" s="93"/>
      <c r="AD138" s="93"/>
      <c r="AE138" s="94"/>
      <c r="AF138" s="115">
        <v>31</v>
      </c>
      <c r="AG138" s="115"/>
      <c r="AH138" s="115"/>
      <c r="AI138" s="115"/>
      <c r="AJ138" s="115"/>
      <c r="AK138" s="115">
        <v>0</v>
      </c>
      <c r="AL138" s="115"/>
      <c r="AM138" s="115"/>
      <c r="AN138" s="115"/>
      <c r="AO138" s="115"/>
      <c r="AP138" s="115">
        <f>IF(ISNUMBER(AF138),AF138,0)+IF(ISNUMBER(AK138),AK138,0)</f>
        <v>31</v>
      </c>
      <c r="AQ138" s="115"/>
      <c r="AR138" s="115"/>
      <c r="AS138" s="115"/>
      <c r="AT138" s="115"/>
      <c r="AU138" s="115">
        <v>30</v>
      </c>
      <c r="AV138" s="115"/>
      <c r="AW138" s="115"/>
      <c r="AX138" s="115"/>
      <c r="AY138" s="115"/>
      <c r="AZ138" s="115">
        <v>0</v>
      </c>
      <c r="BA138" s="115"/>
      <c r="BB138" s="115"/>
      <c r="BC138" s="115"/>
      <c r="BD138" s="115"/>
      <c r="BE138" s="115">
        <f>IF(ISNUMBER(AU138),AU138,0)+IF(ISNUMBER(AZ138),AZ138,0)</f>
        <v>30</v>
      </c>
      <c r="BF138" s="115"/>
      <c r="BG138" s="115"/>
      <c r="BH138" s="115"/>
      <c r="BI138" s="115"/>
      <c r="BJ138" s="115">
        <v>30</v>
      </c>
      <c r="BK138" s="115"/>
      <c r="BL138" s="115"/>
      <c r="BM138" s="115"/>
      <c r="BN138" s="115"/>
      <c r="BO138" s="115">
        <v>0</v>
      </c>
      <c r="BP138" s="115"/>
      <c r="BQ138" s="115"/>
      <c r="BR138" s="115"/>
      <c r="BS138" s="115"/>
      <c r="BT138" s="115">
        <f>IF(ISNUMBER(BJ138),BJ138,0)+IF(ISNUMBER(BO138),BO138,0)</f>
        <v>30</v>
      </c>
      <c r="BU138" s="115"/>
      <c r="BV138" s="115"/>
      <c r="BW138" s="115"/>
      <c r="BX138" s="115"/>
    </row>
    <row r="139" spans="1:76" s="6" customFormat="1" ht="15" customHeight="1" x14ac:dyDescent="0.2">
      <c r="A139" s="87">
        <v>0</v>
      </c>
      <c r="B139" s="85"/>
      <c r="C139" s="85"/>
      <c r="D139" s="113" t="s">
        <v>204</v>
      </c>
      <c r="E139" s="101"/>
      <c r="F139" s="101"/>
      <c r="G139" s="101"/>
      <c r="H139" s="101"/>
      <c r="I139" s="101"/>
      <c r="J139" s="101"/>
      <c r="K139" s="101"/>
      <c r="L139" s="101"/>
      <c r="M139" s="101"/>
      <c r="N139" s="101"/>
      <c r="O139" s="101"/>
      <c r="P139" s="102"/>
      <c r="Q139" s="111"/>
      <c r="R139" s="111"/>
      <c r="S139" s="111"/>
      <c r="T139" s="111"/>
      <c r="U139" s="111"/>
      <c r="V139" s="113"/>
      <c r="W139" s="101"/>
      <c r="X139" s="101"/>
      <c r="Y139" s="101"/>
      <c r="Z139" s="101"/>
      <c r="AA139" s="101"/>
      <c r="AB139" s="101"/>
      <c r="AC139" s="101"/>
      <c r="AD139" s="101"/>
      <c r="AE139" s="102"/>
      <c r="AF139" s="112"/>
      <c r="AG139" s="112"/>
      <c r="AH139" s="112"/>
      <c r="AI139" s="112"/>
      <c r="AJ139" s="112"/>
      <c r="AK139" s="112"/>
      <c r="AL139" s="112"/>
      <c r="AM139" s="112"/>
      <c r="AN139" s="112"/>
      <c r="AO139" s="112"/>
      <c r="AP139" s="112">
        <f>IF(ISNUMBER(AF139),AF139,0)+IF(ISNUMBER(AK139),AK139,0)</f>
        <v>0</v>
      </c>
      <c r="AQ139" s="112"/>
      <c r="AR139" s="112"/>
      <c r="AS139" s="112"/>
      <c r="AT139" s="112"/>
      <c r="AU139" s="112"/>
      <c r="AV139" s="112"/>
      <c r="AW139" s="112"/>
      <c r="AX139" s="112"/>
      <c r="AY139" s="112"/>
      <c r="AZ139" s="112"/>
      <c r="BA139" s="112"/>
      <c r="BB139" s="112"/>
      <c r="BC139" s="112"/>
      <c r="BD139" s="112"/>
      <c r="BE139" s="112">
        <f>IF(ISNUMBER(AU139),AU139,0)+IF(ISNUMBER(AZ139),AZ139,0)</f>
        <v>0</v>
      </c>
      <c r="BF139" s="112"/>
      <c r="BG139" s="112"/>
      <c r="BH139" s="112"/>
      <c r="BI139" s="112"/>
      <c r="BJ139" s="112"/>
      <c r="BK139" s="112"/>
      <c r="BL139" s="112"/>
      <c r="BM139" s="112"/>
      <c r="BN139" s="112"/>
      <c r="BO139" s="112"/>
      <c r="BP139" s="112"/>
      <c r="BQ139" s="112"/>
      <c r="BR139" s="112"/>
      <c r="BS139" s="112"/>
      <c r="BT139" s="112">
        <f>IF(ISNUMBER(BJ139),BJ139,0)+IF(ISNUMBER(BO139),BO139,0)</f>
        <v>0</v>
      </c>
      <c r="BU139" s="112"/>
      <c r="BV139" s="112"/>
      <c r="BW139" s="112"/>
      <c r="BX139" s="112"/>
    </row>
    <row r="140" spans="1:76" s="99" customFormat="1" ht="42.75" customHeight="1" x14ac:dyDescent="0.2">
      <c r="A140" s="89">
        <v>0</v>
      </c>
      <c r="B140" s="90"/>
      <c r="C140" s="90"/>
      <c r="D140" s="114" t="s">
        <v>205</v>
      </c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4"/>
      <c r="Q140" s="36" t="s">
        <v>201</v>
      </c>
      <c r="R140" s="36"/>
      <c r="S140" s="36"/>
      <c r="T140" s="36"/>
      <c r="U140" s="36"/>
      <c r="V140" s="114" t="s">
        <v>206</v>
      </c>
      <c r="W140" s="93"/>
      <c r="X140" s="93"/>
      <c r="Y140" s="93"/>
      <c r="Z140" s="93"/>
      <c r="AA140" s="93"/>
      <c r="AB140" s="93"/>
      <c r="AC140" s="93"/>
      <c r="AD140" s="93"/>
      <c r="AE140" s="94"/>
      <c r="AF140" s="115">
        <v>68</v>
      </c>
      <c r="AG140" s="115"/>
      <c r="AH140" s="115"/>
      <c r="AI140" s="115"/>
      <c r="AJ140" s="115"/>
      <c r="AK140" s="115">
        <v>0</v>
      </c>
      <c r="AL140" s="115"/>
      <c r="AM140" s="115"/>
      <c r="AN140" s="115"/>
      <c r="AO140" s="115"/>
      <c r="AP140" s="115">
        <f>IF(ISNUMBER(AF140),AF140,0)+IF(ISNUMBER(AK140),AK140,0)</f>
        <v>68</v>
      </c>
      <c r="AQ140" s="115"/>
      <c r="AR140" s="115"/>
      <c r="AS140" s="115"/>
      <c r="AT140" s="115"/>
      <c r="AU140" s="115">
        <v>72</v>
      </c>
      <c r="AV140" s="115"/>
      <c r="AW140" s="115"/>
      <c r="AX140" s="115"/>
      <c r="AY140" s="115"/>
      <c r="AZ140" s="115">
        <v>0</v>
      </c>
      <c r="BA140" s="115"/>
      <c r="BB140" s="115"/>
      <c r="BC140" s="115"/>
      <c r="BD140" s="115"/>
      <c r="BE140" s="115">
        <f>IF(ISNUMBER(AU140),AU140,0)+IF(ISNUMBER(AZ140),AZ140,0)</f>
        <v>72</v>
      </c>
      <c r="BF140" s="115"/>
      <c r="BG140" s="115"/>
      <c r="BH140" s="115"/>
      <c r="BI140" s="115"/>
      <c r="BJ140" s="115">
        <v>72</v>
      </c>
      <c r="BK140" s="115"/>
      <c r="BL140" s="115"/>
      <c r="BM140" s="115"/>
      <c r="BN140" s="115"/>
      <c r="BO140" s="115">
        <v>0</v>
      </c>
      <c r="BP140" s="115"/>
      <c r="BQ140" s="115"/>
      <c r="BR140" s="115"/>
      <c r="BS140" s="115"/>
      <c r="BT140" s="115">
        <f>IF(ISNUMBER(BJ140),BJ140,0)+IF(ISNUMBER(BO140),BO140,0)</f>
        <v>72</v>
      </c>
      <c r="BU140" s="115"/>
      <c r="BV140" s="115"/>
      <c r="BW140" s="115"/>
      <c r="BX140" s="115"/>
    </row>
    <row r="141" spans="1:76" s="99" customFormat="1" ht="30" customHeight="1" x14ac:dyDescent="0.2">
      <c r="A141" s="89">
        <v>0</v>
      </c>
      <c r="B141" s="90"/>
      <c r="C141" s="90"/>
      <c r="D141" s="114" t="s">
        <v>207</v>
      </c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4"/>
      <c r="Q141" s="36" t="s">
        <v>208</v>
      </c>
      <c r="R141" s="36"/>
      <c r="S141" s="36"/>
      <c r="T141" s="36"/>
      <c r="U141" s="36"/>
      <c r="V141" s="114" t="s">
        <v>206</v>
      </c>
      <c r="W141" s="93"/>
      <c r="X141" s="93"/>
      <c r="Y141" s="93"/>
      <c r="Z141" s="93"/>
      <c r="AA141" s="93"/>
      <c r="AB141" s="93"/>
      <c r="AC141" s="93"/>
      <c r="AD141" s="93"/>
      <c r="AE141" s="94"/>
      <c r="AF141" s="115">
        <v>100</v>
      </c>
      <c r="AG141" s="115"/>
      <c r="AH141" s="115"/>
      <c r="AI141" s="115"/>
      <c r="AJ141" s="115"/>
      <c r="AK141" s="115">
        <v>0</v>
      </c>
      <c r="AL141" s="115"/>
      <c r="AM141" s="115"/>
      <c r="AN141" s="115"/>
      <c r="AO141" s="115"/>
      <c r="AP141" s="115">
        <f>IF(ISNUMBER(AF141),AF141,0)+IF(ISNUMBER(AK141),AK141,0)</f>
        <v>100</v>
      </c>
      <c r="AQ141" s="115"/>
      <c r="AR141" s="115"/>
      <c r="AS141" s="115"/>
      <c r="AT141" s="115"/>
      <c r="AU141" s="115">
        <v>100</v>
      </c>
      <c r="AV141" s="115"/>
      <c r="AW141" s="115"/>
      <c r="AX141" s="115"/>
      <c r="AY141" s="115"/>
      <c r="AZ141" s="115">
        <v>0</v>
      </c>
      <c r="BA141" s="115"/>
      <c r="BB141" s="115"/>
      <c r="BC141" s="115"/>
      <c r="BD141" s="115"/>
      <c r="BE141" s="115">
        <f>IF(ISNUMBER(AU141),AU141,0)+IF(ISNUMBER(AZ141),AZ141,0)</f>
        <v>100</v>
      </c>
      <c r="BF141" s="115"/>
      <c r="BG141" s="115"/>
      <c r="BH141" s="115"/>
      <c r="BI141" s="115"/>
      <c r="BJ141" s="115">
        <v>100</v>
      </c>
      <c r="BK141" s="115"/>
      <c r="BL141" s="115"/>
      <c r="BM141" s="115"/>
      <c r="BN141" s="115"/>
      <c r="BO141" s="115">
        <v>0</v>
      </c>
      <c r="BP141" s="115"/>
      <c r="BQ141" s="115"/>
      <c r="BR141" s="115"/>
      <c r="BS141" s="115"/>
      <c r="BT141" s="115">
        <f>IF(ISNUMBER(BJ141),BJ141,0)+IF(ISNUMBER(BO141),BO141,0)</f>
        <v>100</v>
      </c>
      <c r="BU141" s="115"/>
      <c r="BV141" s="115"/>
      <c r="BW141" s="115"/>
      <c r="BX141" s="115"/>
    </row>
    <row r="142" spans="1:76" s="99" customFormat="1" ht="30" customHeight="1" x14ac:dyDescent="0.2">
      <c r="A142" s="89">
        <v>0</v>
      </c>
      <c r="B142" s="90"/>
      <c r="C142" s="90"/>
      <c r="D142" s="114" t="s">
        <v>209</v>
      </c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4"/>
      <c r="Q142" s="36" t="s">
        <v>208</v>
      </c>
      <c r="R142" s="36"/>
      <c r="S142" s="36"/>
      <c r="T142" s="36"/>
      <c r="U142" s="36"/>
      <c r="V142" s="114" t="s">
        <v>206</v>
      </c>
      <c r="W142" s="93"/>
      <c r="X142" s="93"/>
      <c r="Y142" s="93"/>
      <c r="Z142" s="93"/>
      <c r="AA142" s="93"/>
      <c r="AB142" s="93"/>
      <c r="AC142" s="93"/>
      <c r="AD142" s="93"/>
      <c r="AE142" s="94"/>
      <c r="AF142" s="115">
        <v>100</v>
      </c>
      <c r="AG142" s="115"/>
      <c r="AH142" s="115"/>
      <c r="AI142" s="115"/>
      <c r="AJ142" s="115"/>
      <c r="AK142" s="115">
        <v>0</v>
      </c>
      <c r="AL142" s="115"/>
      <c r="AM142" s="115"/>
      <c r="AN142" s="115"/>
      <c r="AO142" s="115"/>
      <c r="AP142" s="115">
        <f>IF(ISNUMBER(AF142),AF142,0)+IF(ISNUMBER(AK142),AK142,0)</f>
        <v>100</v>
      </c>
      <c r="AQ142" s="115"/>
      <c r="AR142" s="115"/>
      <c r="AS142" s="115"/>
      <c r="AT142" s="115"/>
      <c r="AU142" s="115">
        <v>100</v>
      </c>
      <c r="AV142" s="115"/>
      <c r="AW142" s="115"/>
      <c r="AX142" s="115"/>
      <c r="AY142" s="115"/>
      <c r="AZ142" s="115">
        <v>0</v>
      </c>
      <c r="BA142" s="115"/>
      <c r="BB142" s="115"/>
      <c r="BC142" s="115"/>
      <c r="BD142" s="115"/>
      <c r="BE142" s="115">
        <f>IF(ISNUMBER(AU142),AU142,0)+IF(ISNUMBER(AZ142),AZ142,0)</f>
        <v>100</v>
      </c>
      <c r="BF142" s="115"/>
      <c r="BG142" s="115"/>
      <c r="BH142" s="115"/>
      <c r="BI142" s="115"/>
      <c r="BJ142" s="115">
        <v>100</v>
      </c>
      <c r="BK142" s="115"/>
      <c r="BL142" s="115"/>
      <c r="BM142" s="115"/>
      <c r="BN142" s="115"/>
      <c r="BO142" s="115">
        <v>0</v>
      </c>
      <c r="BP142" s="115"/>
      <c r="BQ142" s="115"/>
      <c r="BR142" s="115"/>
      <c r="BS142" s="115"/>
      <c r="BT142" s="115">
        <f>IF(ISNUMBER(BJ142),BJ142,0)+IF(ISNUMBER(BO142),BO142,0)</f>
        <v>100</v>
      </c>
      <c r="BU142" s="115"/>
      <c r="BV142" s="115"/>
      <c r="BW142" s="115"/>
      <c r="BX142" s="115"/>
    </row>
    <row r="144" spans="1:76" ht="14.25" customHeight="1" x14ac:dyDescent="0.2">
      <c r="A144" s="42" t="s">
        <v>260</v>
      </c>
      <c r="B144" s="42"/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  <c r="BB144" s="42"/>
      <c r="BC144" s="42"/>
      <c r="BD144" s="42"/>
      <c r="BE144" s="42"/>
      <c r="BF144" s="42"/>
      <c r="BG144" s="42"/>
      <c r="BH144" s="42"/>
      <c r="BI144" s="42"/>
      <c r="BJ144" s="42"/>
      <c r="BK144" s="42"/>
      <c r="BL144" s="42"/>
    </row>
    <row r="145" spans="1:79" ht="23.1" customHeight="1" x14ac:dyDescent="0.2">
      <c r="A145" s="61" t="s">
        <v>6</v>
      </c>
      <c r="B145" s="62"/>
      <c r="C145" s="62"/>
      <c r="D145" s="36" t="s">
        <v>9</v>
      </c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 t="s">
        <v>8</v>
      </c>
      <c r="R145" s="36"/>
      <c r="S145" s="36"/>
      <c r="T145" s="36"/>
      <c r="U145" s="36"/>
      <c r="V145" s="36" t="s">
        <v>7</v>
      </c>
      <c r="W145" s="36"/>
      <c r="X145" s="36"/>
      <c r="Y145" s="36"/>
      <c r="Z145" s="36"/>
      <c r="AA145" s="36"/>
      <c r="AB145" s="36"/>
      <c r="AC145" s="36"/>
      <c r="AD145" s="36"/>
      <c r="AE145" s="36"/>
      <c r="AF145" s="30" t="s">
        <v>251</v>
      </c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2"/>
      <c r="AU145" s="30" t="s">
        <v>256</v>
      </c>
      <c r="AV145" s="31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2"/>
    </row>
    <row r="146" spans="1:79" ht="28.5" customHeight="1" x14ac:dyDescent="0.2">
      <c r="A146" s="64"/>
      <c r="B146" s="65"/>
      <c r="C146" s="65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 t="s">
        <v>4</v>
      </c>
      <c r="AG146" s="36"/>
      <c r="AH146" s="36"/>
      <c r="AI146" s="36"/>
      <c r="AJ146" s="36"/>
      <c r="AK146" s="36" t="s">
        <v>3</v>
      </c>
      <c r="AL146" s="36"/>
      <c r="AM146" s="36"/>
      <c r="AN146" s="36"/>
      <c r="AO146" s="36"/>
      <c r="AP146" s="36" t="s">
        <v>123</v>
      </c>
      <c r="AQ146" s="36"/>
      <c r="AR146" s="36"/>
      <c r="AS146" s="36"/>
      <c r="AT146" s="36"/>
      <c r="AU146" s="36" t="s">
        <v>4</v>
      </c>
      <c r="AV146" s="36"/>
      <c r="AW146" s="36"/>
      <c r="AX146" s="36"/>
      <c r="AY146" s="36"/>
      <c r="AZ146" s="36" t="s">
        <v>3</v>
      </c>
      <c r="BA146" s="36"/>
      <c r="BB146" s="36"/>
      <c r="BC146" s="36"/>
      <c r="BD146" s="36"/>
      <c r="BE146" s="36" t="s">
        <v>90</v>
      </c>
      <c r="BF146" s="36"/>
      <c r="BG146" s="36"/>
      <c r="BH146" s="36"/>
      <c r="BI146" s="36"/>
    </row>
    <row r="147" spans="1:79" ht="15" customHeight="1" x14ac:dyDescent="0.2">
      <c r="A147" s="30">
        <v>1</v>
      </c>
      <c r="B147" s="31"/>
      <c r="C147" s="31"/>
      <c r="D147" s="36">
        <v>2</v>
      </c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>
        <v>3</v>
      </c>
      <c r="R147" s="36"/>
      <c r="S147" s="36"/>
      <c r="T147" s="36"/>
      <c r="U147" s="36"/>
      <c r="V147" s="36">
        <v>4</v>
      </c>
      <c r="W147" s="36"/>
      <c r="X147" s="36"/>
      <c r="Y147" s="36"/>
      <c r="Z147" s="36"/>
      <c r="AA147" s="36"/>
      <c r="AB147" s="36"/>
      <c r="AC147" s="36"/>
      <c r="AD147" s="36"/>
      <c r="AE147" s="36"/>
      <c r="AF147" s="36">
        <v>5</v>
      </c>
      <c r="AG147" s="36"/>
      <c r="AH147" s="36"/>
      <c r="AI147" s="36"/>
      <c r="AJ147" s="36"/>
      <c r="AK147" s="36">
        <v>6</v>
      </c>
      <c r="AL147" s="36"/>
      <c r="AM147" s="36"/>
      <c r="AN147" s="36"/>
      <c r="AO147" s="36"/>
      <c r="AP147" s="36">
        <v>7</v>
      </c>
      <c r="AQ147" s="36"/>
      <c r="AR147" s="36"/>
      <c r="AS147" s="36"/>
      <c r="AT147" s="36"/>
      <c r="AU147" s="36">
        <v>8</v>
      </c>
      <c r="AV147" s="36"/>
      <c r="AW147" s="36"/>
      <c r="AX147" s="36"/>
      <c r="AY147" s="36"/>
      <c r="AZ147" s="36">
        <v>9</v>
      </c>
      <c r="BA147" s="36"/>
      <c r="BB147" s="36"/>
      <c r="BC147" s="36"/>
      <c r="BD147" s="36"/>
      <c r="BE147" s="36">
        <v>10</v>
      </c>
      <c r="BF147" s="36"/>
      <c r="BG147" s="36"/>
      <c r="BH147" s="36"/>
      <c r="BI147" s="36"/>
    </row>
    <row r="148" spans="1:79" ht="15.75" hidden="1" customHeight="1" x14ac:dyDescent="0.2">
      <c r="A148" s="33" t="s">
        <v>154</v>
      </c>
      <c r="B148" s="34"/>
      <c r="C148" s="34"/>
      <c r="D148" s="36" t="s">
        <v>57</v>
      </c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 t="s">
        <v>70</v>
      </c>
      <c r="R148" s="36"/>
      <c r="S148" s="36"/>
      <c r="T148" s="36"/>
      <c r="U148" s="36"/>
      <c r="V148" s="36" t="s">
        <v>71</v>
      </c>
      <c r="W148" s="36"/>
      <c r="X148" s="36"/>
      <c r="Y148" s="36"/>
      <c r="Z148" s="36"/>
      <c r="AA148" s="36"/>
      <c r="AB148" s="36"/>
      <c r="AC148" s="36"/>
      <c r="AD148" s="36"/>
      <c r="AE148" s="36"/>
      <c r="AF148" s="38" t="s">
        <v>107</v>
      </c>
      <c r="AG148" s="38"/>
      <c r="AH148" s="38"/>
      <c r="AI148" s="38"/>
      <c r="AJ148" s="38"/>
      <c r="AK148" s="37" t="s">
        <v>108</v>
      </c>
      <c r="AL148" s="37"/>
      <c r="AM148" s="37"/>
      <c r="AN148" s="37"/>
      <c r="AO148" s="37"/>
      <c r="AP148" s="44" t="s">
        <v>122</v>
      </c>
      <c r="AQ148" s="44"/>
      <c r="AR148" s="44"/>
      <c r="AS148" s="44"/>
      <c r="AT148" s="44"/>
      <c r="AU148" s="38" t="s">
        <v>109</v>
      </c>
      <c r="AV148" s="38"/>
      <c r="AW148" s="38"/>
      <c r="AX148" s="38"/>
      <c r="AY148" s="38"/>
      <c r="AZ148" s="37" t="s">
        <v>110</v>
      </c>
      <c r="BA148" s="37"/>
      <c r="BB148" s="37"/>
      <c r="BC148" s="37"/>
      <c r="BD148" s="37"/>
      <c r="BE148" s="44" t="s">
        <v>122</v>
      </c>
      <c r="BF148" s="44"/>
      <c r="BG148" s="44"/>
      <c r="BH148" s="44"/>
      <c r="BI148" s="44"/>
      <c r="CA148" t="s">
        <v>39</v>
      </c>
    </row>
    <row r="149" spans="1:79" s="6" customFormat="1" ht="14.25" x14ac:dyDescent="0.2">
      <c r="A149" s="87">
        <v>0</v>
      </c>
      <c r="B149" s="85"/>
      <c r="C149" s="85"/>
      <c r="D149" s="111" t="s">
        <v>183</v>
      </c>
      <c r="E149" s="111"/>
      <c r="F149" s="111"/>
      <c r="G149" s="111"/>
      <c r="H149" s="111"/>
      <c r="I149" s="111"/>
      <c r="J149" s="111"/>
      <c r="K149" s="111"/>
      <c r="L149" s="111"/>
      <c r="M149" s="111"/>
      <c r="N149" s="111"/>
      <c r="O149" s="111"/>
      <c r="P149" s="111"/>
      <c r="Q149" s="111"/>
      <c r="R149" s="111"/>
      <c r="S149" s="111"/>
      <c r="T149" s="111"/>
      <c r="U149" s="111"/>
      <c r="V149" s="111"/>
      <c r="W149" s="111"/>
      <c r="X149" s="111"/>
      <c r="Y149" s="111"/>
      <c r="Z149" s="111"/>
      <c r="AA149" s="111"/>
      <c r="AB149" s="111"/>
      <c r="AC149" s="111"/>
      <c r="AD149" s="111"/>
      <c r="AE149" s="111"/>
      <c r="AF149" s="112"/>
      <c r="AG149" s="112"/>
      <c r="AH149" s="112"/>
      <c r="AI149" s="112"/>
      <c r="AJ149" s="112"/>
      <c r="AK149" s="112"/>
      <c r="AL149" s="112"/>
      <c r="AM149" s="112"/>
      <c r="AN149" s="112"/>
      <c r="AO149" s="112"/>
      <c r="AP149" s="112">
        <f>IF(ISNUMBER(AF149),AF149,0)+IF(ISNUMBER(AK149),AK149,0)</f>
        <v>0</v>
      </c>
      <c r="AQ149" s="112"/>
      <c r="AR149" s="112"/>
      <c r="AS149" s="112"/>
      <c r="AT149" s="112"/>
      <c r="AU149" s="112"/>
      <c r="AV149" s="112"/>
      <c r="AW149" s="112"/>
      <c r="AX149" s="112"/>
      <c r="AY149" s="112"/>
      <c r="AZ149" s="112"/>
      <c r="BA149" s="112"/>
      <c r="BB149" s="112"/>
      <c r="BC149" s="112"/>
      <c r="BD149" s="112"/>
      <c r="BE149" s="112">
        <f>IF(ISNUMBER(AU149),AU149,0)+IF(ISNUMBER(AZ149),AZ149,0)</f>
        <v>0</v>
      </c>
      <c r="BF149" s="112"/>
      <c r="BG149" s="112"/>
      <c r="BH149" s="112"/>
      <c r="BI149" s="112"/>
      <c r="CA149" s="6" t="s">
        <v>40</v>
      </c>
    </row>
    <row r="150" spans="1:79" s="99" customFormat="1" ht="42.75" customHeight="1" x14ac:dyDescent="0.2">
      <c r="A150" s="89">
        <v>0</v>
      </c>
      <c r="B150" s="90"/>
      <c r="C150" s="90"/>
      <c r="D150" s="114" t="s">
        <v>184</v>
      </c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4"/>
      <c r="Q150" s="36" t="s">
        <v>185</v>
      </c>
      <c r="R150" s="36"/>
      <c r="S150" s="36"/>
      <c r="T150" s="36"/>
      <c r="U150" s="36"/>
      <c r="V150" s="114" t="s">
        <v>186</v>
      </c>
      <c r="W150" s="93"/>
      <c r="X150" s="93"/>
      <c r="Y150" s="93"/>
      <c r="Z150" s="93"/>
      <c r="AA150" s="93"/>
      <c r="AB150" s="93"/>
      <c r="AC150" s="93"/>
      <c r="AD150" s="93"/>
      <c r="AE150" s="94"/>
      <c r="AF150" s="115">
        <v>2</v>
      </c>
      <c r="AG150" s="115"/>
      <c r="AH150" s="115"/>
      <c r="AI150" s="115"/>
      <c r="AJ150" s="115"/>
      <c r="AK150" s="115">
        <v>0</v>
      </c>
      <c r="AL150" s="115"/>
      <c r="AM150" s="115"/>
      <c r="AN150" s="115"/>
      <c r="AO150" s="115"/>
      <c r="AP150" s="115">
        <f>IF(ISNUMBER(AF150),AF150,0)+IF(ISNUMBER(AK150),AK150,0)</f>
        <v>2</v>
      </c>
      <c r="AQ150" s="115"/>
      <c r="AR150" s="115"/>
      <c r="AS150" s="115"/>
      <c r="AT150" s="115"/>
      <c r="AU150" s="115">
        <v>2</v>
      </c>
      <c r="AV150" s="115"/>
      <c r="AW150" s="115"/>
      <c r="AX150" s="115"/>
      <c r="AY150" s="115"/>
      <c r="AZ150" s="115">
        <v>0</v>
      </c>
      <c r="BA150" s="115"/>
      <c r="BB150" s="115"/>
      <c r="BC150" s="115"/>
      <c r="BD150" s="115"/>
      <c r="BE150" s="115">
        <f>IF(ISNUMBER(AU150),AU150,0)+IF(ISNUMBER(AZ150),AZ150,0)</f>
        <v>2</v>
      </c>
      <c r="BF150" s="115"/>
      <c r="BG150" s="115"/>
      <c r="BH150" s="115"/>
      <c r="BI150" s="115"/>
    </row>
    <row r="151" spans="1:79" s="99" customFormat="1" ht="15" customHeight="1" x14ac:dyDescent="0.2">
      <c r="A151" s="89">
        <v>0</v>
      </c>
      <c r="B151" s="90"/>
      <c r="C151" s="90"/>
      <c r="D151" s="114" t="s">
        <v>187</v>
      </c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4"/>
      <c r="Q151" s="36" t="s">
        <v>185</v>
      </c>
      <c r="R151" s="36"/>
      <c r="S151" s="36"/>
      <c r="T151" s="36"/>
      <c r="U151" s="36"/>
      <c r="V151" s="114" t="s">
        <v>188</v>
      </c>
      <c r="W151" s="93"/>
      <c r="X151" s="93"/>
      <c r="Y151" s="93"/>
      <c r="Z151" s="93"/>
      <c r="AA151" s="93"/>
      <c r="AB151" s="93"/>
      <c r="AC151" s="93"/>
      <c r="AD151" s="93"/>
      <c r="AE151" s="94"/>
      <c r="AF151" s="115">
        <v>289.75</v>
      </c>
      <c r="AG151" s="115"/>
      <c r="AH151" s="115"/>
      <c r="AI151" s="115"/>
      <c r="AJ151" s="115"/>
      <c r="AK151" s="115">
        <v>0</v>
      </c>
      <c r="AL151" s="115"/>
      <c r="AM151" s="115"/>
      <c r="AN151" s="115"/>
      <c r="AO151" s="115"/>
      <c r="AP151" s="115">
        <f>IF(ISNUMBER(AF151),AF151,0)+IF(ISNUMBER(AK151),AK151,0)</f>
        <v>289.75</v>
      </c>
      <c r="AQ151" s="115"/>
      <c r="AR151" s="115"/>
      <c r="AS151" s="115"/>
      <c r="AT151" s="115"/>
      <c r="AU151" s="115">
        <v>289.75</v>
      </c>
      <c r="AV151" s="115"/>
      <c r="AW151" s="115"/>
      <c r="AX151" s="115"/>
      <c r="AY151" s="115"/>
      <c r="AZ151" s="115">
        <v>0</v>
      </c>
      <c r="BA151" s="115"/>
      <c r="BB151" s="115"/>
      <c r="BC151" s="115"/>
      <c r="BD151" s="115"/>
      <c r="BE151" s="115">
        <f>IF(ISNUMBER(AU151),AU151,0)+IF(ISNUMBER(AZ151),AZ151,0)</f>
        <v>289.75</v>
      </c>
      <c r="BF151" s="115"/>
      <c r="BG151" s="115"/>
      <c r="BH151" s="115"/>
      <c r="BI151" s="115"/>
    </row>
    <row r="152" spans="1:79" s="6" customFormat="1" ht="60" customHeight="1" x14ac:dyDescent="0.2">
      <c r="A152" s="87">
        <v>0</v>
      </c>
      <c r="B152" s="85"/>
      <c r="C152" s="85"/>
      <c r="D152" s="113" t="s">
        <v>189</v>
      </c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2"/>
      <c r="Q152" s="111"/>
      <c r="R152" s="111"/>
      <c r="S152" s="111"/>
      <c r="T152" s="111"/>
      <c r="U152" s="111"/>
      <c r="V152" s="113"/>
      <c r="W152" s="101"/>
      <c r="X152" s="101"/>
      <c r="Y152" s="101"/>
      <c r="Z152" s="101"/>
      <c r="AA152" s="101"/>
      <c r="AB152" s="101"/>
      <c r="AC152" s="101"/>
      <c r="AD152" s="101"/>
      <c r="AE152" s="102"/>
      <c r="AF152" s="112">
        <v>955800</v>
      </c>
      <c r="AG152" s="112"/>
      <c r="AH152" s="112"/>
      <c r="AI152" s="112"/>
      <c r="AJ152" s="112"/>
      <c r="AK152" s="112">
        <v>0</v>
      </c>
      <c r="AL152" s="112"/>
      <c r="AM152" s="112"/>
      <c r="AN152" s="112"/>
      <c r="AO152" s="112"/>
      <c r="AP152" s="112">
        <f>IF(ISNUMBER(AF152),AF152,0)+IF(ISNUMBER(AK152),AK152,0)</f>
        <v>955800</v>
      </c>
      <c r="AQ152" s="112"/>
      <c r="AR152" s="112"/>
      <c r="AS152" s="112"/>
      <c r="AT152" s="112"/>
      <c r="AU152" s="112">
        <v>1006457</v>
      </c>
      <c r="AV152" s="112"/>
      <c r="AW152" s="112"/>
      <c r="AX152" s="112"/>
      <c r="AY152" s="112"/>
      <c r="AZ152" s="112">
        <v>0</v>
      </c>
      <c r="BA152" s="112"/>
      <c r="BB152" s="112"/>
      <c r="BC152" s="112"/>
      <c r="BD152" s="112"/>
      <c r="BE152" s="112">
        <f>IF(ISNUMBER(AU152),AU152,0)+IF(ISNUMBER(AZ152),AZ152,0)</f>
        <v>1006457</v>
      </c>
      <c r="BF152" s="112"/>
      <c r="BG152" s="112"/>
      <c r="BH152" s="112"/>
      <c r="BI152" s="112"/>
    </row>
    <row r="153" spans="1:79" s="99" customFormat="1" ht="15" x14ac:dyDescent="0.2">
      <c r="A153" s="89">
        <v>0</v>
      </c>
      <c r="B153" s="90"/>
      <c r="C153" s="90"/>
      <c r="D153" s="114" t="s">
        <v>190</v>
      </c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4"/>
      <c r="Q153" s="36" t="s">
        <v>191</v>
      </c>
      <c r="R153" s="36"/>
      <c r="S153" s="36"/>
      <c r="T153" s="36"/>
      <c r="U153" s="36"/>
      <c r="V153" s="114" t="s">
        <v>192</v>
      </c>
      <c r="W153" s="93"/>
      <c r="X153" s="93"/>
      <c r="Y153" s="93"/>
      <c r="Z153" s="93"/>
      <c r="AA153" s="93"/>
      <c r="AB153" s="93"/>
      <c r="AC153" s="93"/>
      <c r="AD153" s="93"/>
      <c r="AE153" s="94"/>
      <c r="AF153" s="115">
        <v>347510</v>
      </c>
      <c r="AG153" s="115"/>
      <c r="AH153" s="115"/>
      <c r="AI153" s="115"/>
      <c r="AJ153" s="115"/>
      <c r="AK153" s="115">
        <v>0</v>
      </c>
      <c r="AL153" s="115"/>
      <c r="AM153" s="115"/>
      <c r="AN153" s="115"/>
      <c r="AO153" s="115"/>
      <c r="AP153" s="115">
        <f>IF(ISNUMBER(AF153),AF153,0)+IF(ISNUMBER(AK153),AK153,0)</f>
        <v>347510</v>
      </c>
      <c r="AQ153" s="115"/>
      <c r="AR153" s="115"/>
      <c r="AS153" s="115"/>
      <c r="AT153" s="115"/>
      <c r="AU153" s="115">
        <v>365928</v>
      </c>
      <c r="AV153" s="115"/>
      <c r="AW153" s="115"/>
      <c r="AX153" s="115"/>
      <c r="AY153" s="115"/>
      <c r="AZ153" s="115">
        <v>0</v>
      </c>
      <c r="BA153" s="115"/>
      <c r="BB153" s="115"/>
      <c r="BC153" s="115"/>
      <c r="BD153" s="115"/>
      <c r="BE153" s="115">
        <f>IF(ISNUMBER(AU153),AU153,0)+IF(ISNUMBER(AZ153),AZ153,0)</f>
        <v>365928</v>
      </c>
      <c r="BF153" s="115"/>
      <c r="BG153" s="115"/>
      <c r="BH153" s="115"/>
      <c r="BI153" s="115"/>
    </row>
    <row r="154" spans="1:79" s="99" customFormat="1" ht="15" x14ac:dyDescent="0.2">
      <c r="A154" s="89">
        <v>0</v>
      </c>
      <c r="B154" s="90"/>
      <c r="C154" s="90"/>
      <c r="D154" s="114" t="s">
        <v>193</v>
      </c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4"/>
      <c r="Q154" s="36" t="s">
        <v>191</v>
      </c>
      <c r="R154" s="36"/>
      <c r="S154" s="36"/>
      <c r="T154" s="36"/>
      <c r="U154" s="36"/>
      <c r="V154" s="114" t="s">
        <v>192</v>
      </c>
      <c r="W154" s="93"/>
      <c r="X154" s="93"/>
      <c r="Y154" s="93"/>
      <c r="Z154" s="93"/>
      <c r="AA154" s="93"/>
      <c r="AB154" s="93"/>
      <c r="AC154" s="93"/>
      <c r="AD154" s="93"/>
      <c r="AE154" s="94"/>
      <c r="AF154" s="115">
        <v>275530</v>
      </c>
      <c r="AG154" s="115"/>
      <c r="AH154" s="115"/>
      <c r="AI154" s="115"/>
      <c r="AJ154" s="115"/>
      <c r="AK154" s="115">
        <v>0</v>
      </c>
      <c r="AL154" s="115"/>
      <c r="AM154" s="115"/>
      <c r="AN154" s="115"/>
      <c r="AO154" s="115"/>
      <c r="AP154" s="115">
        <f>IF(ISNUMBER(AF154),AF154,0)+IF(ISNUMBER(AK154),AK154,0)</f>
        <v>275530</v>
      </c>
      <c r="AQ154" s="115"/>
      <c r="AR154" s="115"/>
      <c r="AS154" s="115"/>
      <c r="AT154" s="115"/>
      <c r="AU154" s="115">
        <v>290133</v>
      </c>
      <c r="AV154" s="115"/>
      <c r="AW154" s="115"/>
      <c r="AX154" s="115"/>
      <c r="AY154" s="115"/>
      <c r="AZ154" s="115">
        <v>0</v>
      </c>
      <c r="BA154" s="115"/>
      <c r="BB154" s="115"/>
      <c r="BC154" s="115"/>
      <c r="BD154" s="115"/>
      <c r="BE154" s="115">
        <f>IF(ISNUMBER(AU154),AU154,0)+IF(ISNUMBER(AZ154),AZ154,0)</f>
        <v>290133</v>
      </c>
      <c r="BF154" s="115"/>
      <c r="BG154" s="115"/>
      <c r="BH154" s="115"/>
      <c r="BI154" s="115"/>
    </row>
    <row r="155" spans="1:79" s="99" customFormat="1" ht="15" customHeight="1" x14ac:dyDescent="0.2">
      <c r="A155" s="89">
        <v>0</v>
      </c>
      <c r="B155" s="90"/>
      <c r="C155" s="90"/>
      <c r="D155" s="114" t="s">
        <v>194</v>
      </c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4"/>
      <c r="Q155" s="36" t="s">
        <v>191</v>
      </c>
      <c r="R155" s="36"/>
      <c r="S155" s="36"/>
      <c r="T155" s="36"/>
      <c r="U155" s="36"/>
      <c r="V155" s="114" t="s">
        <v>192</v>
      </c>
      <c r="W155" s="93"/>
      <c r="X155" s="93"/>
      <c r="Y155" s="93"/>
      <c r="Z155" s="93"/>
      <c r="AA155" s="93"/>
      <c r="AB155" s="93"/>
      <c r="AC155" s="93"/>
      <c r="AD155" s="93"/>
      <c r="AE155" s="94"/>
      <c r="AF155" s="115">
        <v>332760</v>
      </c>
      <c r="AG155" s="115"/>
      <c r="AH155" s="115"/>
      <c r="AI155" s="115"/>
      <c r="AJ155" s="115"/>
      <c r="AK155" s="115">
        <v>0</v>
      </c>
      <c r="AL155" s="115"/>
      <c r="AM155" s="115"/>
      <c r="AN155" s="115"/>
      <c r="AO155" s="115"/>
      <c r="AP155" s="115">
        <f>IF(ISNUMBER(AF155),AF155,0)+IF(ISNUMBER(AK155),AK155,0)</f>
        <v>332760</v>
      </c>
      <c r="AQ155" s="115"/>
      <c r="AR155" s="115"/>
      <c r="AS155" s="115"/>
      <c r="AT155" s="115"/>
      <c r="AU155" s="115">
        <v>350396</v>
      </c>
      <c r="AV155" s="115"/>
      <c r="AW155" s="115"/>
      <c r="AX155" s="115"/>
      <c r="AY155" s="115"/>
      <c r="AZ155" s="115">
        <v>0</v>
      </c>
      <c r="BA155" s="115"/>
      <c r="BB155" s="115"/>
      <c r="BC155" s="115"/>
      <c r="BD155" s="115"/>
      <c r="BE155" s="115">
        <f>IF(ISNUMBER(AU155),AU155,0)+IF(ISNUMBER(AZ155),AZ155,0)</f>
        <v>350396</v>
      </c>
      <c r="BF155" s="115"/>
      <c r="BG155" s="115"/>
      <c r="BH155" s="115"/>
      <c r="BI155" s="115"/>
    </row>
    <row r="156" spans="1:79" s="6" customFormat="1" ht="14.25" x14ac:dyDescent="0.2">
      <c r="A156" s="87">
        <v>0</v>
      </c>
      <c r="B156" s="85"/>
      <c r="C156" s="85"/>
      <c r="D156" s="113" t="s">
        <v>195</v>
      </c>
      <c r="E156" s="101"/>
      <c r="F156" s="101"/>
      <c r="G156" s="101"/>
      <c r="H156" s="101"/>
      <c r="I156" s="101"/>
      <c r="J156" s="101"/>
      <c r="K156" s="101"/>
      <c r="L156" s="101"/>
      <c r="M156" s="101"/>
      <c r="N156" s="101"/>
      <c r="O156" s="101"/>
      <c r="P156" s="102"/>
      <c r="Q156" s="111"/>
      <c r="R156" s="111"/>
      <c r="S156" s="111"/>
      <c r="T156" s="111"/>
      <c r="U156" s="111"/>
      <c r="V156" s="113"/>
      <c r="W156" s="101"/>
      <c r="X156" s="101"/>
      <c r="Y156" s="101"/>
      <c r="Z156" s="101"/>
      <c r="AA156" s="101"/>
      <c r="AB156" s="101"/>
      <c r="AC156" s="101"/>
      <c r="AD156" s="101"/>
      <c r="AE156" s="102"/>
      <c r="AF156" s="112"/>
      <c r="AG156" s="112"/>
      <c r="AH156" s="112"/>
      <c r="AI156" s="112"/>
      <c r="AJ156" s="112"/>
      <c r="AK156" s="112"/>
      <c r="AL156" s="112"/>
      <c r="AM156" s="112"/>
      <c r="AN156" s="112"/>
      <c r="AO156" s="112"/>
      <c r="AP156" s="112">
        <f>IF(ISNUMBER(AF156),AF156,0)+IF(ISNUMBER(AK156),AK156,0)</f>
        <v>0</v>
      </c>
      <c r="AQ156" s="112"/>
      <c r="AR156" s="112"/>
      <c r="AS156" s="112"/>
      <c r="AT156" s="112"/>
      <c r="AU156" s="112"/>
      <c r="AV156" s="112"/>
      <c r="AW156" s="112"/>
      <c r="AX156" s="112"/>
      <c r="AY156" s="112"/>
      <c r="AZ156" s="112"/>
      <c r="BA156" s="112"/>
      <c r="BB156" s="112"/>
      <c r="BC156" s="112"/>
      <c r="BD156" s="112"/>
      <c r="BE156" s="112">
        <f>IF(ISNUMBER(AU156),AU156,0)+IF(ISNUMBER(AZ156),AZ156,0)</f>
        <v>0</v>
      </c>
      <c r="BF156" s="112"/>
      <c r="BG156" s="112"/>
      <c r="BH156" s="112"/>
      <c r="BI156" s="112"/>
    </row>
    <row r="157" spans="1:79" s="99" customFormat="1" ht="42.75" customHeight="1" x14ac:dyDescent="0.2">
      <c r="A157" s="89">
        <v>0</v>
      </c>
      <c r="B157" s="90"/>
      <c r="C157" s="90"/>
      <c r="D157" s="114" t="s">
        <v>196</v>
      </c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4"/>
      <c r="Q157" s="36" t="s">
        <v>185</v>
      </c>
      <c r="R157" s="36"/>
      <c r="S157" s="36"/>
      <c r="T157" s="36"/>
      <c r="U157" s="36"/>
      <c r="V157" s="114" t="s">
        <v>197</v>
      </c>
      <c r="W157" s="93"/>
      <c r="X157" s="93"/>
      <c r="Y157" s="93"/>
      <c r="Z157" s="93"/>
      <c r="AA157" s="93"/>
      <c r="AB157" s="93"/>
      <c r="AC157" s="93"/>
      <c r="AD157" s="93"/>
      <c r="AE157" s="94"/>
      <c r="AF157" s="115">
        <v>380612</v>
      </c>
      <c r="AG157" s="115"/>
      <c r="AH157" s="115"/>
      <c r="AI157" s="115"/>
      <c r="AJ157" s="115"/>
      <c r="AK157" s="115">
        <v>0</v>
      </c>
      <c r="AL157" s="115"/>
      <c r="AM157" s="115"/>
      <c r="AN157" s="115"/>
      <c r="AO157" s="115"/>
      <c r="AP157" s="115">
        <f>IF(ISNUMBER(AF157),AF157,0)+IF(ISNUMBER(AK157),AK157,0)</f>
        <v>380612</v>
      </c>
      <c r="AQ157" s="115"/>
      <c r="AR157" s="115"/>
      <c r="AS157" s="115"/>
      <c r="AT157" s="115"/>
      <c r="AU157" s="115">
        <v>380612</v>
      </c>
      <c r="AV157" s="115"/>
      <c r="AW157" s="115"/>
      <c r="AX157" s="115"/>
      <c r="AY157" s="115"/>
      <c r="AZ157" s="115">
        <v>0</v>
      </c>
      <c r="BA157" s="115"/>
      <c r="BB157" s="115"/>
      <c r="BC157" s="115"/>
      <c r="BD157" s="115"/>
      <c r="BE157" s="115">
        <f>IF(ISNUMBER(AU157),AU157,0)+IF(ISNUMBER(AZ157),AZ157,0)</f>
        <v>380612</v>
      </c>
      <c r="BF157" s="115"/>
      <c r="BG157" s="115"/>
      <c r="BH157" s="115"/>
      <c r="BI157" s="115"/>
    </row>
    <row r="158" spans="1:79" s="99" customFormat="1" ht="45" customHeight="1" x14ac:dyDescent="0.2">
      <c r="A158" s="89">
        <v>0</v>
      </c>
      <c r="B158" s="90"/>
      <c r="C158" s="90"/>
      <c r="D158" s="114" t="s">
        <v>198</v>
      </c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4"/>
      <c r="Q158" s="36" t="s">
        <v>191</v>
      </c>
      <c r="R158" s="36"/>
      <c r="S158" s="36"/>
      <c r="T158" s="36"/>
      <c r="U158" s="36"/>
      <c r="V158" s="114" t="s">
        <v>197</v>
      </c>
      <c r="W158" s="93"/>
      <c r="X158" s="93"/>
      <c r="Y158" s="93"/>
      <c r="Z158" s="93"/>
      <c r="AA158" s="93"/>
      <c r="AB158" s="93"/>
      <c r="AC158" s="93"/>
      <c r="AD158" s="93"/>
      <c r="AE158" s="94"/>
      <c r="AF158" s="115">
        <v>11378.57</v>
      </c>
      <c r="AG158" s="115"/>
      <c r="AH158" s="115"/>
      <c r="AI158" s="115"/>
      <c r="AJ158" s="115"/>
      <c r="AK158" s="115">
        <v>0</v>
      </c>
      <c r="AL158" s="115"/>
      <c r="AM158" s="115"/>
      <c r="AN158" s="115"/>
      <c r="AO158" s="115"/>
      <c r="AP158" s="115">
        <f>IF(ISNUMBER(AF158),AF158,0)+IF(ISNUMBER(AK158),AK158,0)</f>
        <v>11378.57</v>
      </c>
      <c r="AQ158" s="115"/>
      <c r="AR158" s="115"/>
      <c r="AS158" s="115"/>
      <c r="AT158" s="115"/>
      <c r="AU158" s="115">
        <v>11981.63</v>
      </c>
      <c r="AV158" s="115"/>
      <c r="AW158" s="115"/>
      <c r="AX158" s="115"/>
      <c r="AY158" s="115"/>
      <c r="AZ158" s="115">
        <v>0</v>
      </c>
      <c r="BA158" s="115"/>
      <c r="BB158" s="115"/>
      <c r="BC158" s="115"/>
      <c r="BD158" s="115"/>
      <c r="BE158" s="115">
        <f>IF(ISNUMBER(AU158),AU158,0)+IF(ISNUMBER(AZ158),AZ158,0)</f>
        <v>11981.63</v>
      </c>
      <c r="BF158" s="115"/>
      <c r="BG158" s="115"/>
      <c r="BH158" s="115"/>
      <c r="BI158" s="115"/>
    </row>
    <row r="159" spans="1:79" s="6" customFormat="1" ht="14.25" x14ac:dyDescent="0.2">
      <c r="A159" s="87">
        <v>0</v>
      </c>
      <c r="B159" s="85"/>
      <c r="C159" s="85"/>
      <c r="D159" s="113" t="s">
        <v>199</v>
      </c>
      <c r="E159" s="101"/>
      <c r="F159" s="101"/>
      <c r="G159" s="101"/>
      <c r="H159" s="101"/>
      <c r="I159" s="101"/>
      <c r="J159" s="101"/>
      <c r="K159" s="101"/>
      <c r="L159" s="101"/>
      <c r="M159" s="101"/>
      <c r="N159" s="101"/>
      <c r="O159" s="101"/>
      <c r="P159" s="102"/>
      <c r="Q159" s="111"/>
      <c r="R159" s="111"/>
      <c r="S159" s="111"/>
      <c r="T159" s="111"/>
      <c r="U159" s="111"/>
      <c r="V159" s="113"/>
      <c r="W159" s="101"/>
      <c r="X159" s="101"/>
      <c r="Y159" s="101"/>
      <c r="Z159" s="101"/>
      <c r="AA159" s="101"/>
      <c r="AB159" s="101"/>
      <c r="AC159" s="101"/>
      <c r="AD159" s="101"/>
      <c r="AE159" s="102"/>
      <c r="AF159" s="112"/>
      <c r="AG159" s="112"/>
      <c r="AH159" s="112"/>
      <c r="AI159" s="112"/>
      <c r="AJ159" s="112"/>
      <c r="AK159" s="112"/>
      <c r="AL159" s="112"/>
      <c r="AM159" s="112"/>
      <c r="AN159" s="112"/>
      <c r="AO159" s="112"/>
      <c r="AP159" s="112">
        <f>IF(ISNUMBER(AF159),AF159,0)+IF(ISNUMBER(AK159),AK159,0)</f>
        <v>0</v>
      </c>
      <c r="AQ159" s="112"/>
      <c r="AR159" s="112"/>
      <c r="AS159" s="112"/>
      <c r="AT159" s="112"/>
      <c r="AU159" s="112"/>
      <c r="AV159" s="112"/>
      <c r="AW159" s="112"/>
      <c r="AX159" s="112"/>
      <c r="AY159" s="112"/>
      <c r="AZ159" s="112"/>
      <c r="BA159" s="112"/>
      <c r="BB159" s="112"/>
      <c r="BC159" s="112"/>
      <c r="BD159" s="112"/>
      <c r="BE159" s="112">
        <f>IF(ISNUMBER(AU159),AU159,0)+IF(ISNUMBER(AZ159),AZ159,0)</f>
        <v>0</v>
      </c>
      <c r="BF159" s="112"/>
      <c r="BG159" s="112"/>
      <c r="BH159" s="112"/>
      <c r="BI159" s="112"/>
    </row>
    <row r="160" spans="1:79" s="6" customFormat="1" ht="42.75" customHeight="1" x14ac:dyDescent="0.2">
      <c r="A160" s="87">
        <v>0</v>
      </c>
      <c r="B160" s="85"/>
      <c r="C160" s="85"/>
      <c r="D160" s="113" t="s">
        <v>200</v>
      </c>
      <c r="E160" s="101"/>
      <c r="F160" s="101"/>
      <c r="G160" s="101"/>
      <c r="H160" s="101"/>
      <c r="I160" s="101"/>
      <c r="J160" s="101"/>
      <c r="K160" s="101"/>
      <c r="L160" s="101"/>
      <c r="M160" s="101"/>
      <c r="N160" s="101"/>
      <c r="O160" s="101"/>
      <c r="P160" s="102"/>
      <c r="Q160" s="111"/>
      <c r="R160" s="111"/>
      <c r="S160" s="111"/>
      <c r="T160" s="111"/>
      <c r="U160" s="111"/>
      <c r="V160" s="113"/>
      <c r="W160" s="101"/>
      <c r="X160" s="101"/>
      <c r="Y160" s="101"/>
      <c r="Z160" s="101"/>
      <c r="AA160" s="101"/>
      <c r="AB160" s="101"/>
      <c r="AC160" s="101"/>
      <c r="AD160" s="101"/>
      <c r="AE160" s="102"/>
      <c r="AF160" s="112">
        <v>76827</v>
      </c>
      <c r="AG160" s="112"/>
      <c r="AH160" s="112"/>
      <c r="AI160" s="112"/>
      <c r="AJ160" s="112"/>
      <c r="AK160" s="112">
        <v>0</v>
      </c>
      <c r="AL160" s="112"/>
      <c r="AM160" s="112"/>
      <c r="AN160" s="112"/>
      <c r="AO160" s="112"/>
      <c r="AP160" s="112">
        <f>IF(ISNUMBER(AF160),AF160,0)+IF(ISNUMBER(AK160),AK160,0)</f>
        <v>76827</v>
      </c>
      <c r="AQ160" s="112"/>
      <c r="AR160" s="112"/>
      <c r="AS160" s="112"/>
      <c r="AT160" s="112"/>
      <c r="AU160" s="112">
        <v>76827</v>
      </c>
      <c r="AV160" s="112"/>
      <c r="AW160" s="112"/>
      <c r="AX160" s="112"/>
      <c r="AY160" s="112"/>
      <c r="AZ160" s="112">
        <v>0</v>
      </c>
      <c r="BA160" s="112"/>
      <c r="BB160" s="112"/>
      <c r="BC160" s="112"/>
      <c r="BD160" s="112"/>
      <c r="BE160" s="112">
        <f>IF(ISNUMBER(AU160),AU160,0)+IF(ISNUMBER(AZ160),AZ160,0)</f>
        <v>76827</v>
      </c>
      <c r="BF160" s="112"/>
      <c r="BG160" s="112"/>
      <c r="BH160" s="112"/>
      <c r="BI160" s="112"/>
    </row>
    <row r="161" spans="1:70" s="99" customFormat="1" ht="14.25" customHeight="1" x14ac:dyDescent="0.2">
      <c r="A161" s="89">
        <v>0</v>
      </c>
      <c r="B161" s="90"/>
      <c r="C161" s="90"/>
      <c r="D161" s="114" t="s">
        <v>190</v>
      </c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4"/>
      <c r="Q161" s="36" t="s">
        <v>201</v>
      </c>
      <c r="R161" s="36"/>
      <c r="S161" s="36"/>
      <c r="T161" s="36"/>
      <c r="U161" s="36"/>
      <c r="V161" s="114" t="s">
        <v>197</v>
      </c>
      <c r="W161" s="93"/>
      <c r="X161" s="93"/>
      <c r="Y161" s="93"/>
      <c r="Z161" s="93"/>
      <c r="AA161" s="93"/>
      <c r="AB161" s="93"/>
      <c r="AC161" s="93"/>
      <c r="AD161" s="93"/>
      <c r="AE161" s="94"/>
      <c r="AF161" s="115">
        <v>37140</v>
      </c>
      <c r="AG161" s="115"/>
      <c r="AH161" s="115"/>
      <c r="AI161" s="115"/>
      <c r="AJ161" s="115"/>
      <c r="AK161" s="115">
        <v>0</v>
      </c>
      <c r="AL161" s="115"/>
      <c r="AM161" s="115"/>
      <c r="AN161" s="115"/>
      <c r="AO161" s="115"/>
      <c r="AP161" s="115">
        <f>IF(ISNUMBER(AF161),AF161,0)+IF(ISNUMBER(AK161),AK161,0)</f>
        <v>37140</v>
      </c>
      <c r="AQ161" s="115"/>
      <c r="AR161" s="115"/>
      <c r="AS161" s="115"/>
      <c r="AT161" s="115"/>
      <c r="AU161" s="115">
        <v>37140</v>
      </c>
      <c r="AV161" s="115"/>
      <c r="AW161" s="115"/>
      <c r="AX161" s="115"/>
      <c r="AY161" s="115"/>
      <c r="AZ161" s="115">
        <v>0</v>
      </c>
      <c r="BA161" s="115"/>
      <c r="BB161" s="115"/>
      <c r="BC161" s="115"/>
      <c r="BD161" s="115"/>
      <c r="BE161" s="115">
        <f>IF(ISNUMBER(AU161),AU161,0)+IF(ISNUMBER(AZ161),AZ161,0)</f>
        <v>37140</v>
      </c>
      <c r="BF161" s="115"/>
      <c r="BG161" s="115"/>
      <c r="BH161" s="115"/>
      <c r="BI161" s="115"/>
    </row>
    <row r="162" spans="1:70" s="99" customFormat="1" ht="15" customHeight="1" x14ac:dyDescent="0.2">
      <c r="A162" s="89">
        <v>0</v>
      </c>
      <c r="B162" s="90"/>
      <c r="C162" s="90"/>
      <c r="D162" s="114" t="s">
        <v>193</v>
      </c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4"/>
      <c r="Q162" s="36" t="s">
        <v>201</v>
      </c>
      <c r="R162" s="36"/>
      <c r="S162" s="36"/>
      <c r="T162" s="36"/>
      <c r="U162" s="36"/>
      <c r="V162" s="114" t="s">
        <v>197</v>
      </c>
      <c r="W162" s="93"/>
      <c r="X162" s="93"/>
      <c r="Y162" s="93"/>
      <c r="Z162" s="93"/>
      <c r="AA162" s="93"/>
      <c r="AB162" s="93"/>
      <c r="AC162" s="93"/>
      <c r="AD162" s="93"/>
      <c r="AE162" s="94"/>
      <c r="AF162" s="115">
        <v>26204</v>
      </c>
      <c r="AG162" s="115"/>
      <c r="AH162" s="115"/>
      <c r="AI162" s="115"/>
      <c r="AJ162" s="115"/>
      <c r="AK162" s="115">
        <v>0</v>
      </c>
      <c r="AL162" s="115"/>
      <c r="AM162" s="115"/>
      <c r="AN162" s="115"/>
      <c r="AO162" s="115"/>
      <c r="AP162" s="115">
        <f>IF(ISNUMBER(AF162),AF162,0)+IF(ISNUMBER(AK162),AK162,0)</f>
        <v>26204</v>
      </c>
      <c r="AQ162" s="115"/>
      <c r="AR162" s="115"/>
      <c r="AS162" s="115"/>
      <c r="AT162" s="115"/>
      <c r="AU162" s="115">
        <v>26204</v>
      </c>
      <c r="AV162" s="115"/>
      <c r="AW162" s="115"/>
      <c r="AX162" s="115"/>
      <c r="AY162" s="115"/>
      <c r="AZ162" s="115">
        <v>0</v>
      </c>
      <c r="BA162" s="115"/>
      <c r="BB162" s="115"/>
      <c r="BC162" s="115"/>
      <c r="BD162" s="115"/>
      <c r="BE162" s="115">
        <f>IF(ISNUMBER(AU162),AU162,0)+IF(ISNUMBER(AZ162),AZ162,0)</f>
        <v>26204</v>
      </c>
      <c r="BF162" s="115"/>
      <c r="BG162" s="115"/>
      <c r="BH162" s="115"/>
      <c r="BI162" s="115"/>
    </row>
    <row r="163" spans="1:70" s="99" customFormat="1" ht="15" customHeight="1" x14ac:dyDescent="0.2">
      <c r="A163" s="89">
        <v>0</v>
      </c>
      <c r="B163" s="90"/>
      <c r="C163" s="90"/>
      <c r="D163" s="114" t="s">
        <v>194</v>
      </c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4"/>
      <c r="Q163" s="36" t="s">
        <v>201</v>
      </c>
      <c r="R163" s="36"/>
      <c r="S163" s="36"/>
      <c r="T163" s="36"/>
      <c r="U163" s="36"/>
      <c r="V163" s="114" t="s">
        <v>197</v>
      </c>
      <c r="W163" s="93"/>
      <c r="X163" s="93"/>
      <c r="Y163" s="93"/>
      <c r="Z163" s="93"/>
      <c r="AA163" s="93"/>
      <c r="AB163" s="93"/>
      <c r="AC163" s="93"/>
      <c r="AD163" s="93"/>
      <c r="AE163" s="94"/>
      <c r="AF163" s="115">
        <v>13483</v>
      </c>
      <c r="AG163" s="115"/>
      <c r="AH163" s="115"/>
      <c r="AI163" s="115"/>
      <c r="AJ163" s="115"/>
      <c r="AK163" s="115">
        <v>0</v>
      </c>
      <c r="AL163" s="115"/>
      <c r="AM163" s="115"/>
      <c r="AN163" s="115"/>
      <c r="AO163" s="115"/>
      <c r="AP163" s="115">
        <f>IF(ISNUMBER(AF163),AF163,0)+IF(ISNUMBER(AK163),AK163,0)</f>
        <v>13483</v>
      </c>
      <c r="AQ163" s="115"/>
      <c r="AR163" s="115"/>
      <c r="AS163" s="115"/>
      <c r="AT163" s="115"/>
      <c r="AU163" s="115">
        <v>13483</v>
      </c>
      <c r="AV163" s="115"/>
      <c r="AW163" s="115"/>
      <c r="AX163" s="115"/>
      <c r="AY163" s="115"/>
      <c r="AZ163" s="115">
        <v>0</v>
      </c>
      <c r="BA163" s="115"/>
      <c r="BB163" s="115"/>
      <c r="BC163" s="115"/>
      <c r="BD163" s="115"/>
      <c r="BE163" s="115">
        <f>IF(ISNUMBER(AU163),AU163,0)+IF(ISNUMBER(AZ163),AZ163,0)</f>
        <v>13483</v>
      </c>
      <c r="BF163" s="115"/>
      <c r="BG163" s="115"/>
      <c r="BH163" s="115"/>
      <c r="BI163" s="115"/>
    </row>
    <row r="164" spans="1:70" s="99" customFormat="1" ht="30" customHeight="1" x14ac:dyDescent="0.2">
      <c r="A164" s="89">
        <v>0</v>
      </c>
      <c r="B164" s="90"/>
      <c r="C164" s="90"/>
      <c r="D164" s="114" t="s">
        <v>202</v>
      </c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4"/>
      <c r="Q164" s="36" t="s">
        <v>185</v>
      </c>
      <c r="R164" s="36"/>
      <c r="S164" s="36"/>
      <c r="T164" s="36"/>
      <c r="U164" s="36"/>
      <c r="V164" s="114" t="s">
        <v>197</v>
      </c>
      <c r="W164" s="93"/>
      <c r="X164" s="93"/>
      <c r="Y164" s="93"/>
      <c r="Z164" s="93"/>
      <c r="AA164" s="93"/>
      <c r="AB164" s="93"/>
      <c r="AC164" s="93"/>
      <c r="AD164" s="93"/>
      <c r="AE164" s="94"/>
      <c r="AF164" s="115">
        <v>4772.5600000000004</v>
      </c>
      <c r="AG164" s="115"/>
      <c r="AH164" s="115"/>
      <c r="AI164" s="115"/>
      <c r="AJ164" s="115"/>
      <c r="AK164" s="115">
        <v>0</v>
      </c>
      <c r="AL164" s="115"/>
      <c r="AM164" s="115"/>
      <c r="AN164" s="115"/>
      <c r="AO164" s="115"/>
      <c r="AP164" s="115">
        <f>IF(ISNUMBER(AF164),AF164,0)+IF(ISNUMBER(AK164),AK164,0)</f>
        <v>4772.5600000000004</v>
      </c>
      <c r="AQ164" s="115"/>
      <c r="AR164" s="115"/>
      <c r="AS164" s="115"/>
      <c r="AT164" s="115"/>
      <c r="AU164" s="115">
        <v>4772.5600000000004</v>
      </c>
      <c r="AV164" s="115"/>
      <c r="AW164" s="115"/>
      <c r="AX164" s="115"/>
      <c r="AY164" s="115"/>
      <c r="AZ164" s="115">
        <v>0</v>
      </c>
      <c r="BA164" s="115"/>
      <c r="BB164" s="115"/>
      <c r="BC164" s="115"/>
      <c r="BD164" s="115"/>
      <c r="BE164" s="115">
        <f>IF(ISNUMBER(AU164),AU164,0)+IF(ISNUMBER(AZ164),AZ164,0)</f>
        <v>4772.5600000000004</v>
      </c>
      <c r="BF164" s="115"/>
      <c r="BG164" s="115"/>
      <c r="BH164" s="115"/>
      <c r="BI164" s="115"/>
    </row>
    <row r="165" spans="1:70" s="6" customFormat="1" ht="60" customHeight="1" x14ac:dyDescent="0.2">
      <c r="A165" s="87">
        <v>0</v>
      </c>
      <c r="B165" s="85"/>
      <c r="C165" s="85"/>
      <c r="D165" s="113" t="s">
        <v>203</v>
      </c>
      <c r="E165" s="101"/>
      <c r="F165" s="101"/>
      <c r="G165" s="101"/>
      <c r="H165" s="101"/>
      <c r="I165" s="101"/>
      <c r="J165" s="101"/>
      <c r="K165" s="101"/>
      <c r="L165" s="101"/>
      <c r="M165" s="101"/>
      <c r="N165" s="101"/>
      <c r="O165" s="101"/>
      <c r="P165" s="102"/>
      <c r="Q165" s="111"/>
      <c r="R165" s="111"/>
      <c r="S165" s="111"/>
      <c r="T165" s="111"/>
      <c r="U165" s="111"/>
      <c r="V165" s="113"/>
      <c r="W165" s="101"/>
      <c r="X165" s="101"/>
      <c r="Y165" s="101"/>
      <c r="Z165" s="101"/>
      <c r="AA165" s="101"/>
      <c r="AB165" s="101"/>
      <c r="AC165" s="101"/>
      <c r="AD165" s="101"/>
      <c r="AE165" s="102"/>
      <c r="AF165" s="112">
        <v>84</v>
      </c>
      <c r="AG165" s="112"/>
      <c r="AH165" s="112"/>
      <c r="AI165" s="112"/>
      <c r="AJ165" s="112"/>
      <c r="AK165" s="112">
        <v>0</v>
      </c>
      <c r="AL165" s="112"/>
      <c r="AM165" s="112"/>
      <c r="AN165" s="112"/>
      <c r="AO165" s="112"/>
      <c r="AP165" s="112">
        <f>IF(ISNUMBER(AF165),AF165,0)+IF(ISNUMBER(AK165),AK165,0)</f>
        <v>84</v>
      </c>
      <c r="AQ165" s="112"/>
      <c r="AR165" s="112"/>
      <c r="AS165" s="112"/>
      <c r="AT165" s="112"/>
      <c r="AU165" s="112">
        <v>84</v>
      </c>
      <c r="AV165" s="112"/>
      <c r="AW165" s="112"/>
      <c r="AX165" s="112"/>
      <c r="AY165" s="112"/>
      <c r="AZ165" s="112">
        <v>0</v>
      </c>
      <c r="BA165" s="112"/>
      <c r="BB165" s="112"/>
      <c r="BC165" s="112"/>
      <c r="BD165" s="112"/>
      <c r="BE165" s="112">
        <f>IF(ISNUMBER(AU165),AU165,0)+IF(ISNUMBER(AZ165),AZ165,0)</f>
        <v>84</v>
      </c>
      <c r="BF165" s="112"/>
      <c r="BG165" s="112"/>
      <c r="BH165" s="112"/>
      <c r="BI165" s="112"/>
    </row>
    <row r="166" spans="1:70" s="99" customFormat="1" ht="14.25" customHeight="1" x14ac:dyDescent="0.2">
      <c r="A166" s="89">
        <v>0</v>
      </c>
      <c r="B166" s="90"/>
      <c r="C166" s="90"/>
      <c r="D166" s="114" t="s">
        <v>190</v>
      </c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4"/>
      <c r="Q166" s="36" t="s">
        <v>201</v>
      </c>
      <c r="R166" s="36"/>
      <c r="S166" s="36"/>
      <c r="T166" s="36"/>
      <c r="U166" s="36"/>
      <c r="V166" s="114" t="s">
        <v>197</v>
      </c>
      <c r="W166" s="93"/>
      <c r="X166" s="93"/>
      <c r="Y166" s="93"/>
      <c r="Z166" s="93"/>
      <c r="AA166" s="93"/>
      <c r="AB166" s="93"/>
      <c r="AC166" s="93"/>
      <c r="AD166" s="93"/>
      <c r="AE166" s="94"/>
      <c r="AF166" s="115">
        <v>30</v>
      </c>
      <c r="AG166" s="115"/>
      <c r="AH166" s="115"/>
      <c r="AI166" s="115"/>
      <c r="AJ166" s="115"/>
      <c r="AK166" s="115">
        <v>0</v>
      </c>
      <c r="AL166" s="115"/>
      <c r="AM166" s="115"/>
      <c r="AN166" s="115"/>
      <c r="AO166" s="115"/>
      <c r="AP166" s="115">
        <f>IF(ISNUMBER(AF166),AF166,0)+IF(ISNUMBER(AK166),AK166,0)</f>
        <v>30</v>
      </c>
      <c r="AQ166" s="115"/>
      <c r="AR166" s="115"/>
      <c r="AS166" s="115"/>
      <c r="AT166" s="115"/>
      <c r="AU166" s="115">
        <v>30</v>
      </c>
      <c r="AV166" s="115"/>
      <c r="AW166" s="115"/>
      <c r="AX166" s="115"/>
      <c r="AY166" s="115"/>
      <c r="AZ166" s="115">
        <v>0</v>
      </c>
      <c r="BA166" s="115"/>
      <c r="BB166" s="115"/>
      <c r="BC166" s="115"/>
      <c r="BD166" s="115"/>
      <c r="BE166" s="115">
        <f>IF(ISNUMBER(AU166),AU166,0)+IF(ISNUMBER(AZ166),AZ166,0)</f>
        <v>30</v>
      </c>
      <c r="BF166" s="115"/>
      <c r="BG166" s="115"/>
      <c r="BH166" s="115"/>
      <c r="BI166" s="115"/>
    </row>
    <row r="167" spans="1:70" s="99" customFormat="1" ht="15" customHeight="1" x14ac:dyDescent="0.2">
      <c r="A167" s="89">
        <v>0</v>
      </c>
      <c r="B167" s="90"/>
      <c r="C167" s="90"/>
      <c r="D167" s="114" t="s">
        <v>193</v>
      </c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4"/>
      <c r="Q167" s="36" t="s">
        <v>201</v>
      </c>
      <c r="R167" s="36"/>
      <c r="S167" s="36"/>
      <c r="T167" s="36"/>
      <c r="U167" s="36"/>
      <c r="V167" s="114" t="s">
        <v>197</v>
      </c>
      <c r="W167" s="93"/>
      <c r="X167" s="93"/>
      <c r="Y167" s="93"/>
      <c r="Z167" s="93"/>
      <c r="AA167" s="93"/>
      <c r="AB167" s="93"/>
      <c r="AC167" s="93"/>
      <c r="AD167" s="93"/>
      <c r="AE167" s="94"/>
      <c r="AF167" s="115">
        <v>24</v>
      </c>
      <c r="AG167" s="115"/>
      <c r="AH167" s="115"/>
      <c r="AI167" s="115"/>
      <c r="AJ167" s="115"/>
      <c r="AK167" s="115">
        <v>0</v>
      </c>
      <c r="AL167" s="115"/>
      <c r="AM167" s="115"/>
      <c r="AN167" s="115"/>
      <c r="AO167" s="115"/>
      <c r="AP167" s="115">
        <f>IF(ISNUMBER(AF167),AF167,0)+IF(ISNUMBER(AK167),AK167,0)</f>
        <v>24</v>
      </c>
      <c r="AQ167" s="115"/>
      <c r="AR167" s="115"/>
      <c r="AS167" s="115"/>
      <c r="AT167" s="115"/>
      <c r="AU167" s="115">
        <v>24</v>
      </c>
      <c r="AV167" s="115"/>
      <c r="AW167" s="115"/>
      <c r="AX167" s="115"/>
      <c r="AY167" s="115"/>
      <c r="AZ167" s="115">
        <v>0</v>
      </c>
      <c r="BA167" s="115"/>
      <c r="BB167" s="115"/>
      <c r="BC167" s="115"/>
      <c r="BD167" s="115"/>
      <c r="BE167" s="115">
        <f>IF(ISNUMBER(AU167),AU167,0)+IF(ISNUMBER(AZ167),AZ167,0)</f>
        <v>24</v>
      </c>
      <c r="BF167" s="115"/>
      <c r="BG167" s="115"/>
      <c r="BH167" s="115"/>
      <c r="BI167" s="115"/>
    </row>
    <row r="168" spans="1:70" s="99" customFormat="1" ht="15" customHeight="1" x14ac:dyDescent="0.2">
      <c r="A168" s="89">
        <v>0</v>
      </c>
      <c r="B168" s="90"/>
      <c r="C168" s="90"/>
      <c r="D168" s="114" t="s">
        <v>194</v>
      </c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4"/>
      <c r="Q168" s="36" t="s">
        <v>201</v>
      </c>
      <c r="R168" s="36"/>
      <c r="S168" s="36"/>
      <c r="T168" s="36"/>
      <c r="U168" s="36"/>
      <c r="V168" s="114" t="s">
        <v>197</v>
      </c>
      <c r="W168" s="93"/>
      <c r="X168" s="93"/>
      <c r="Y168" s="93"/>
      <c r="Z168" s="93"/>
      <c r="AA168" s="93"/>
      <c r="AB168" s="93"/>
      <c r="AC168" s="93"/>
      <c r="AD168" s="93"/>
      <c r="AE168" s="94"/>
      <c r="AF168" s="115">
        <v>30</v>
      </c>
      <c r="AG168" s="115"/>
      <c r="AH168" s="115"/>
      <c r="AI168" s="115"/>
      <c r="AJ168" s="115"/>
      <c r="AK168" s="115">
        <v>0</v>
      </c>
      <c r="AL168" s="115"/>
      <c r="AM168" s="115"/>
      <c r="AN168" s="115"/>
      <c r="AO168" s="115"/>
      <c r="AP168" s="115">
        <f>IF(ISNUMBER(AF168),AF168,0)+IF(ISNUMBER(AK168),AK168,0)</f>
        <v>30</v>
      </c>
      <c r="AQ168" s="115"/>
      <c r="AR168" s="115"/>
      <c r="AS168" s="115"/>
      <c r="AT168" s="115"/>
      <c r="AU168" s="115">
        <v>30</v>
      </c>
      <c r="AV168" s="115"/>
      <c r="AW168" s="115"/>
      <c r="AX168" s="115"/>
      <c r="AY168" s="115"/>
      <c r="AZ168" s="115">
        <v>0</v>
      </c>
      <c r="BA168" s="115"/>
      <c r="BB168" s="115"/>
      <c r="BC168" s="115"/>
      <c r="BD168" s="115"/>
      <c r="BE168" s="115">
        <f>IF(ISNUMBER(AU168),AU168,0)+IF(ISNUMBER(AZ168),AZ168,0)</f>
        <v>30</v>
      </c>
      <c r="BF168" s="115"/>
      <c r="BG168" s="115"/>
      <c r="BH168" s="115"/>
      <c r="BI168" s="115"/>
    </row>
    <row r="169" spans="1:70" s="6" customFormat="1" ht="14.25" x14ac:dyDescent="0.2">
      <c r="A169" s="87">
        <v>0</v>
      </c>
      <c r="B169" s="85"/>
      <c r="C169" s="85"/>
      <c r="D169" s="113" t="s">
        <v>204</v>
      </c>
      <c r="E169" s="101"/>
      <c r="F169" s="101"/>
      <c r="G169" s="101"/>
      <c r="H169" s="101"/>
      <c r="I169" s="101"/>
      <c r="J169" s="101"/>
      <c r="K169" s="101"/>
      <c r="L169" s="101"/>
      <c r="M169" s="101"/>
      <c r="N169" s="101"/>
      <c r="O169" s="101"/>
      <c r="P169" s="102"/>
      <c r="Q169" s="111"/>
      <c r="R169" s="111"/>
      <c r="S169" s="111"/>
      <c r="T169" s="111"/>
      <c r="U169" s="111"/>
      <c r="V169" s="113"/>
      <c r="W169" s="101"/>
      <c r="X169" s="101"/>
      <c r="Y169" s="101"/>
      <c r="Z169" s="101"/>
      <c r="AA169" s="101"/>
      <c r="AB169" s="101"/>
      <c r="AC169" s="101"/>
      <c r="AD169" s="101"/>
      <c r="AE169" s="102"/>
      <c r="AF169" s="112"/>
      <c r="AG169" s="112"/>
      <c r="AH169" s="112"/>
      <c r="AI169" s="112"/>
      <c r="AJ169" s="112"/>
      <c r="AK169" s="112"/>
      <c r="AL169" s="112"/>
      <c r="AM169" s="112"/>
      <c r="AN169" s="112"/>
      <c r="AO169" s="112"/>
      <c r="AP169" s="112">
        <f>IF(ISNUMBER(AF169),AF169,0)+IF(ISNUMBER(AK169),AK169,0)</f>
        <v>0</v>
      </c>
      <c r="AQ169" s="112"/>
      <c r="AR169" s="112"/>
      <c r="AS169" s="112"/>
      <c r="AT169" s="112"/>
      <c r="AU169" s="112"/>
      <c r="AV169" s="112"/>
      <c r="AW169" s="112"/>
      <c r="AX169" s="112"/>
      <c r="AY169" s="112"/>
      <c r="AZ169" s="112"/>
      <c r="BA169" s="112"/>
      <c r="BB169" s="112"/>
      <c r="BC169" s="112"/>
      <c r="BD169" s="112"/>
      <c r="BE169" s="112">
        <f>IF(ISNUMBER(AU169),AU169,0)+IF(ISNUMBER(AZ169),AZ169,0)</f>
        <v>0</v>
      </c>
      <c r="BF169" s="112"/>
      <c r="BG169" s="112"/>
      <c r="BH169" s="112"/>
      <c r="BI169" s="112"/>
    </row>
    <row r="170" spans="1:70" s="99" customFormat="1" ht="42.75" customHeight="1" x14ac:dyDescent="0.2">
      <c r="A170" s="89">
        <v>0</v>
      </c>
      <c r="B170" s="90"/>
      <c r="C170" s="90"/>
      <c r="D170" s="114" t="s">
        <v>205</v>
      </c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4"/>
      <c r="Q170" s="36" t="s">
        <v>201</v>
      </c>
      <c r="R170" s="36"/>
      <c r="S170" s="36"/>
      <c r="T170" s="36"/>
      <c r="U170" s="36"/>
      <c r="V170" s="114" t="s">
        <v>206</v>
      </c>
      <c r="W170" s="93"/>
      <c r="X170" s="93"/>
      <c r="Y170" s="93"/>
      <c r="Z170" s="93"/>
      <c r="AA170" s="93"/>
      <c r="AB170" s="93"/>
      <c r="AC170" s="93"/>
      <c r="AD170" s="93"/>
      <c r="AE170" s="94"/>
      <c r="AF170" s="115">
        <v>72</v>
      </c>
      <c r="AG170" s="115"/>
      <c r="AH170" s="115"/>
      <c r="AI170" s="115"/>
      <c r="AJ170" s="115"/>
      <c r="AK170" s="115">
        <v>0</v>
      </c>
      <c r="AL170" s="115"/>
      <c r="AM170" s="115"/>
      <c r="AN170" s="115"/>
      <c r="AO170" s="115"/>
      <c r="AP170" s="115">
        <f>IF(ISNUMBER(AF170),AF170,0)+IF(ISNUMBER(AK170),AK170,0)</f>
        <v>72</v>
      </c>
      <c r="AQ170" s="115"/>
      <c r="AR170" s="115"/>
      <c r="AS170" s="115"/>
      <c r="AT170" s="115"/>
      <c r="AU170" s="115">
        <v>72</v>
      </c>
      <c r="AV170" s="115"/>
      <c r="AW170" s="115"/>
      <c r="AX170" s="115"/>
      <c r="AY170" s="115"/>
      <c r="AZ170" s="115">
        <v>0</v>
      </c>
      <c r="BA170" s="115"/>
      <c r="BB170" s="115"/>
      <c r="BC170" s="115"/>
      <c r="BD170" s="115"/>
      <c r="BE170" s="115">
        <f>IF(ISNUMBER(AU170),AU170,0)+IF(ISNUMBER(AZ170),AZ170,0)</f>
        <v>72</v>
      </c>
      <c r="BF170" s="115"/>
      <c r="BG170" s="115"/>
      <c r="BH170" s="115"/>
      <c r="BI170" s="115"/>
    </row>
    <row r="171" spans="1:70" s="99" customFormat="1" ht="30" customHeight="1" x14ac:dyDescent="0.2">
      <c r="A171" s="89">
        <v>0</v>
      </c>
      <c r="B171" s="90"/>
      <c r="C171" s="90"/>
      <c r="D171" s="114" t="s">
        <v>207</v>
      </c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4"/>
      <c r="Q171" s="36" t="s">
        <v>208</v>
      </c>
      <c r="R171" s="36"/>
      <c r="S171" s="36"/>
      <c r="T171" s="36"/>
      <c r="U171" s="36"/>
      <c r="V171" s="114" t="s">
        <v>206</v>
      </c>
      <c r="W171" s="93"/>
      <c r="X171" s="93"/>
      <c r="Y171" s="93"/>
      <c r="Z171" s="93"/>
      <c r="AA171" s="93"/>
      <c r="AB171" s="93"/>
      <c r="AC171" s="93"/>
      <c r="AD171" s="93"/>
      <c r="AE171" s="94"/>
      <c r="AF171" s="115">
        <v>0</v>
      </c>
      <c r="AG171" s="115"/>
      <c r="AH171" s="115"/>
      <c r="AI171" s="115"/>
      <c r="AJ171" s="115"/>
      <c r="AK171" s="115">
        <v>0</v>
      </c>
      <c r="AL171" s="115"/>
      <c r="AM171" s="115"/>
      <c r="AN171" s="115"/>
      <c r="AO171" s="115"/>
      <c r="AP171" s="115">
        <f>IF(ISNUMBER(AF171),AF171,0)+IF(ISNUMBER(AK171),AK171,0)</f>
        <v>0</v>
      </c>
      <c r="AQ171" s="115"/>
      <c r="AR171" s="115"/>
      <c r="AS171" s="115"/>
      <c r="AT171" s="115"/>
      <c r="AU171" s="115">
        <v>0</v>
      </c>
      <c r="AV171" s="115"/>
      <c r="AW171" s="115"/>
      <c r="AX171" s="115"/>
      <c r="AY171" s="115"/>
      <c r="AZ171" s="115">
        <v>0</v>
      </c>
      <c r="BA171" s="115"/>
      <c r="BB171" s="115"/>
      <c r="BC171" s="115"/>
      <c r="BD171" s="115"/>
      <c r="BE171" s="115">
        <f>IF(ISNUMBER(AU171),AU171,0)+IF(ISNUMBER(AZ171),AZ171,0)</f>
        <v>0</v>
      </c>
      <c r="BF171" s="115"/>
      <c r="BG171" s="115"/>
      <c r="BH171" s="115"/>
      <c r="BI171" s="115"/>
    </row>
    <row r="172" spans="1:70" s="99" customFormat="1" ht="30" customHeight="1" x14ac:dyDescent="0.2">
      <c r="A172" s="89">
        <v>0</v>
      </c>
      <c r="B172" s="90"/>
      <c r="C172" s="90"/>
      <c r="D172" s="114" t="s">
        <v>209</v>
      </c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4"/>
      <c r="Q172" s="36" t="s">
        <v>208</v>
      </c>
      <c r="R172" s="36"/>
      <c r="S172" s="36"/>
      <c r="T172" s="36"/>
      <c r="U172" s="36"/>
      <c r="V172" s="114" t="s">
        <v>206</v>
      </c>
      <c r="W172" s="93"/>
      <c r="X172" s="93"/>
      <c r="Y172" s="93"/>
      <c r="Z172" s="93"/>
      <c r="AA172" s="93"/>
      <c r="AB172" s="93"/>
      <c r="AC172" s="93"/>
      <c r="AD172" s="93"/>
      <c r="AE172" s="94"/>
      <c r="AF172" s="115">
        <v>100</v>
      </c>
      <c r="AG172" s="115"/>
      <c r="AH172" s="115"/>
      <c r="AI172" s="115"/>
      <c r="AJ172" s="115"/>
      <c r="AK172" s="115">
        <v>0</v>
      </c>
      <c r="AL172" s="115"/>
      <c r="AM172" s="115"/>
      <c r="AN172" s="115"/>
      <c r="AO172" s="115"/>
      <c r="AP172" s="115">
        <f>IF(ISNUMBER(AF172),AF172,0)+IF(ISNUMBER(AK172),AK172,0)</f>
        <v>100</v>
      </c>
      <c r="AQ172" s="115"/>
      <c r="AR172" s="115"/>
      <c r="AS172" s="115"/>
      <c r="AT172" s="115"/>
      <c r="AU172" s="115">
        <v>100</v>
      </c>
      <c r="AV172" s="115"/>
      <c r="AW172" s="115"/>
      <c r="AX172" s="115"/>
      <c r="AY172" s="115"/>
      <c r="AZ172" s="115">
        <v>0</v>
      </c>
      <c r="BA172" s="115"/>
      <c r="BB172" s="115"/>
      <c r="BC172" s="115"/>
      <c r="BD172" s="115"/>
      <c r="BE172" s="115">
        <f>IF(ISNUMBER(AU172),AU172,0)+IF(ISNUMBER(AZ172),AZ172,0)</f>
        <v>100</v>
      </c>
      <c r="BF172" s="115"/>
      <c r="BG172" s="115"/>
      <c r="BH172" s="115"/>
      <c r="BI172" s="115"/>
    </row>
    <row r="174" spans="1:70" ht="14.25" customHeight="1" x14ac:dyDescent="0.2">
      <c r="A174" s="42" t="s">
        <v>124</v>
      </c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  <c r="AM174" s="42"/>
      <c r="AN174" s="42"/>
      <c r="AO174" s="42"/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  <c r="AZ174" s="42"/>
      <c r="BA174" s="42"/>
      <c r="BB174" s="42"/>
      <c r="BC174" s="42"/>
      <c r="BD174" s="42"/>
      <c r="BE174" s="42"/>
      <c r="BF174" s="42"/>
      <c r="BG174" s="42"/>
      <c r="BH174" s="42"/>
      <c r="BI174" s="42"/>
      <c r="BJ174" s="42"/>
      <c r="BK174" s="42"/>
      <c r="BL174" s="42"/>
    </row>
    <row r="175" spans="1:70" ht="15" customHeight="1" x14ac:dyDescent="0.2">
      <c r="A175" s="53" t="s">
        <v>229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53"/>
      <c r="AM175" s="53"/>
      <c r="AN175" s="53"/>
      <c r="AO175" s="53"/>
      <c r="AP175" s="53"/>
      <c r="AQ175" s="53"/>
      <c r="AR175" s="53"/>
      <c r="AS175" s="53"/>
      <c r="AT175" s="53"/>
      <c r="AU175" s="53"/>
      <c r="AV175" s="53"/>
      <c r="AW175" s="53"/>
      <c r="AX175" s="53"/>
      <c r="AY175" s="53"/>
      <c r="AZ175" s="53"/>
      <c r="BA175" s="53"/>
      <c r="BB175" s="53"/>
      <c r="BC175" s="53"/>
      <c r="BD175" s="53"/>
      <c r="BE175" s="53"/>
      <c r="BF175" s="53"/>
      <c r="BG175" s="53"/>
      <c r="BH175" s="53"/>
      <c r="BI175" s="53"/>
      <c r="BJ175" s="53"/>
      <c r="BK175" s="53"/>
      <c r="BL175" s="53"/>
      <c r="BM175" s="53"/>
      <c r="BN175" s="53"/>
      <c r="BO175" s="53"/>
      <c r="BP175" s="53"/>
      <c r="BQ175" s="53"/>
      <c r="BR175" s="53"/>
    </row>
    <row r="176" spans="1:70" ht="12.95" customHeight="1" x14ac:dyDescent="0.2">
      <c r="A176" s="61" t="s">
        <v>19</v>
      </c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  <c r="S176" s="62"/>
      <c r="T176" s="63"/>
      <c r="U176" s="36" t="s">
        <v>230</v>
      </c>
      <c r="V176" s="36"/>
      <c r="W176" s="36"/>
      <c r="X176" s="36"/>
      <c r="Y176" s="36"/>
      <c r="Z176" s="36"/>
      <c r="AA176" s="36"/>
      <c r="AB176" s="36"/>
      <c r="AC176" s="36"/>
      <c r="AD176" s="36"/>
      <c r="AE176" s="36" t="s">
        <v>233</v>
      </c>
      <c r="AF176" s="36"/>
      <c r="AG176" s="36"/>
      <c r="AH176" s="36"/>
      <c r="AI176" s="36"/>
      <c r="AJ176" s="36"/>
      <c r="AK176" s="36"/>
      <c r="AL176" s="36"/>
      <c r="AM176" s="36"/>
      <c r="AN176" s="36"/>
      <c r="AO176" s="36" t="s">
        <v>240</v>
      </c>
      <c r="AP176" s="36"/>
      <c r="AQ176" s="36"/>
      <c r="AR176" s="36"/>
      <c r="AS176" s="36"/>
      <c r="AT176" s="36"/>
      <c r="AU176" s="36"/>
      <c r="AV176" s="36"/>
      <c r="AW176" s="36"/>
      <c r="AX176" s="36"/>
      <c r="AY176" s="36" t="s">
        <v>251</v>
      </c>
      <c r="AZ176" s="36"/>
      <c r="BA176" s="36"/>
      <c r="BB176" s="36"/>
      <c r="BC176" s="36"/>
      <c r="BD176" s="36"/>
      <c r="BE176" s="36"/>
      <c r="BF176" s="36"/>
      <c r="BG176" s="36"/>
      <c r="BH176" s="36"/>
      <c r="BI176" s="36" t="s">
        <v>256</v>
      </c>
      <c r="BJ176" s="36"/>
      <c r="BK176" s="36"/>
      <c r="BL176" s="36"/>
      <c r="BM176" s="36"/>
      <c r="BN176" s="36"/>
      <c r="BO176" s="36"/>
      <c r="BP176" s="36"/>
      <c r="BQ176" s="36"/>
      <c r="BR176" s="36"/>
    </row>
    <row r="177" spans="1:79" ht="30" customHeight="1" x14ac:dyDescent="0.2">
      <c r="A177" s="64"/>
      <c r="B177" s="65"/>
      <c r="C177" s="65"/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65"/>
      <c r="T177" s="66"/>
      <c r="U177" s="36" t="s">
        <v>4</v>
      </c>
      <c r="V177" s="36"/>
      <c r="W177" s="36"/>
      <c r="X177" s="36"/>
      <c r="Y177" s="36"/>
      <c r="Z177" s="36" t="s">
        <v>3</v>
      </c>
      <c r="AA177" s="36"/>
      <c r="AB177" s="36"/>
      <c r="AC177" s="36"/>
      <c r="AD177" s="36"/>
      <c r="AE177" s="36" t="s">
        <v>4</v>
      </c>
      <c r="AF177" s="36"/>
      <c r="AG177" s="36"/>
      <c r="AH177" s="36"/>
      <c r="AI177" s="36"/>
      <c r="AJ177" s="36" t="s">
        <v>3</v>
      </c>
      <c r="AK177" s="36"/>
      <c r="AL177" s="36"/>
      <c r="AM177" s="36"/>
      <c r="AN177" s="36"/>
      <c r="AO177" s="36" t="s">
        <v>4</v>
      </c>
      <c r="AP177" s="36"/>
      <c r="AQ177" s="36"/>
      <c r="AR177" s="36"/>
      <c r="AS177" s="36"/>
      <c r="AT177" s="36" t="s">
        <v>3</v>
      </c>
      <c r="AU177" s="36"/>
      <c r="AV177" s="36"/>
      <c r="AW177" s="36"/>
      <c r="AX177" s="36"/>
      <c r="AY177" s="36" t="s">
        <v>4</v>
      </c>
      <c r="AZ177" s="36"/>
      <c r="BA177" s="36"/>
      <c r="BB177" s="36"/>
      <c r="BC177" s="36"/>
      <c r="BD177" s="36" t="s">
        <v>3</v>
      </c>
      <c r="BE177" s="36"/>
      <c r="BF177" s="36"/>
      <c r="BG177" s="36"/>
      <c r="BH177" s="36"/>
      <c r="BI177" s="36" t="s">
        <v>4</v>
      </c>
      <c r="BJ177" s="36"/>
      <c r="BK177" s="36"/>
      <c r="BL177" s="36"/>
      <c r="BM177" s="36"/>
      <c r="BN177" s="36" t="s">
        <v>3</v>
      </c>
      <c r="BO177" s="36"/>
      <c r="BP177" s="36"/>
      <c r="BQ177" s="36"/>
      <c r="BR177" s="36"/>
    </row>
    <row r="178" spans="1:79" ht="15" customHeight="1" x14ac:dyDescent="0.2">
      <c r="A178" s="30">
        <v>1</v>
      </c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2"/>
      <c r="U178" s="36">
        <v>2</v>
      </c>
      <c r="V178" s="36"/>
      <c r="W178" s="36"/>
      <c r="X178" s="36"/>
      <c r="Y178" s="36"/>
      <c r="Z178" s="36">
        <v>3</v>
      </c>
      <c r="AA178" s="36"/>
      <c r="AB178" s="36"/>
      <c r="AC178" s="36"/>
      <c r="AD178" s="36"/>
      <c r="AE178" s="36">
        <v>4</v>
      </c>
      <c r="AF178" s="36"/>
      <c r="AG178" s="36"/>
      <c r="AH178" s="36"/>
      <c r="AI178" s="36"/>
      <c r="AJ178" s="36">
        <v>5</v>
      </c>
      <c r="AK178" s="36"/>
      <c r="AL178" s="36"/>
      <c r="AM178" s="36"/>
      <c r="AN178" s="36"/>
      <c r="AO178" s="36">
        <v>6</v>
      </c>
      <c r="AP178" s="36"/>
      <c r="AQ178" s="36"/>
      <c r="AR178" s="36"/>
      <c r="AS178" s="36"/>
      <c r="AT178" s="36">
        <v>7</v>
      </c>
      <c r="AU178" s="36"/>
      <c r="AV178" s="36"/>
      <c r="AW178" s="36"/>
      <c r="AX178" s="36"/>
      <c r="AY178" s="36">
        <v>8</v>
      </c>
      <c r="AZ178" s="36"/>
      <c r="BA178" s="36"/>
      <c r="BB178" s="36"/>
      <c r="BC178" s="36"/>
      <c r="BD178" s="36">
        <v>9</v>
      </c>
      <c r="BE178" s="36"/>
      <c r="BF178" s="36"/>
      <c r="BG178" s="36"/>
      <c r="BH178" s="36"/>
      <c r="BI178" s="36">
        <v>10</v>
      </c>
      <c r="BJ178" s="36"/>
      <c r="BK178" s="36"/>
      <c r="BL178" s="36"/>
      <c r="BM178" s="36"/>
      <c r="BN178" s="36">
        <v>11</v>
      </c>
      <c r="BO178" s="36"/>
      <c r="BP178" s="36"/>
      <c r="BQ178" s="36"/>
      <c r="BR178" s="36"/>
    </row>
    <row r="179" spans="1:79" s="1" customFormat="1" ht="15.75" hidden="1" customHeight="1" x14ac:dyDescent="0.2">
      <c r="A179" s="33" t="s">
        <v>57</v>
      </c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5"/>
      <c r="U179" s="38" t="s">
        <v>65</v>
      </c>
      <c r="V179" s="38"/>
      <c r="W179" s="38"/>
      <c r="X179" s="38"/>
      <c r="Y179" s="38"/>
      <c r="Z179" s="37" t="s">
        <v>66</v>
      </c>
      <c r="AA179" s="37"/>
      <c r="AB179" s="37"/>
      <c r="AC179" s="37"/>
      <c r="AD179" s="37"/>
      <c r="AE179" s="38" t="s">
        <v>67</v>
      </c>
      <c r="AF179" s="38"/>
      <c r="AG179" s="38"/>
      <c r="AH179" s="38"/>
      <c r="AI179" s="38"/>
      <c r="AJ179" s="37" t="s">
        <v>68</v>
      </c>
      <c r="AK179" s="37"/>
      <c r="AL179" s="37"/>
      <c r="AM179" s="37"/>
      <c r="AN179" s="37"/>
      <c r="AO179" s="38" t="s">
        <v>58</v>
      </c>
      <c r="AP179" s="38"/>
      <c r="AQ179" s="38"/>
      <c r="AR179" s="38"/>
      <c r="AS179" s="38"/>
      <c r="AT179" s="37" t="s">
        <v>59</v>
      </c>
      <c r="AU179" s="37"/>
      <c r="AV179" s="37"/>
      <c r="AW179" s="37"/>
      <c r="AX179" s="37"/>
      <c r="AY179" s="38" t="s">
        <v>60</v>
      </c>
      <c r="AZ179" s="38"/>
      <c r="BA179" s="38"/>
      <c r="BB179" s="38"/>
      <c r="BC179" s="38"/>
      <c r="BD179" s="37" t="s">
        <v>61</v>
      </c>
      <c r="BE179" s="37"/>
      <c r="BF179" s="37"/>
      <c r="BG179" s="37"/>
      <c r="BH179" s="37"/>
      <c r="BI179" s="38" t="s">
        <v>62</v>
      </c>
      <c r="BJ179" s="38"/>
      <c r="BK179" s="38"/>
      <c r="BL179" s="38"/>
      <c r="BM179" s="38"/>
      <c r="BN179" s="37" t="s">
        <v>63</v>
      </c>
      <c r="BO179" s="37"/>
      <c r="BP179" s="37"/>
      <c r="BQ179" s="37"/>
      <c r="BR179" s="37"/>
      <c r="CA179" t="s">
        <v>41</v>
      </c>
    </row>
    <row r="180" spans="1:79" s="6" customFormat="1" ht="12.75" customHeight="1" x14ac:dyDescent="0.2">
      <c r="A180" s="87" t="s">
        <v>147</v>
      </c>
      <c r="B180" s="85"/>
      <c r="C180" s="85"/>
      <c r="D180" s="85"/>
      <c r="E180" s="85"/>
      <c r="F180" s="85"/>
      <c r="G180" s="85"/>
      <c r="H180" s="85"/>
      <c r="I180" s="85"/>
      <c r="J180" s="85"/>
      <c r="K180" s="85"/>
      <c r="L180" s="85"/>
      <c r="M180" s="85"/>
      <c r="N180" s="85"/>
      <c r="O180" s="85"/>
      <c r="P180" s="85"/>
      <c r="Q180" s="85"/>
      <c r="R180" s="85"/>
      <c r="S180" s="85"/>
      <c r="T180" s="86"/>
      <c r="U180" s="116"/>
      <c r="V180" s="116"/>
      <c r="W180" s="116"/>
      <c r="X180" s="116"/>
      <c r="Y180" s="116"/>
      <c r="Z180" s="116"/>
      <c r="AA180" s="116"/>
      <c r="AB180" s="116"/>
      <c r="AC180" s="116"/>
      <c r="AD180" s="116"/>
      <c r="AE180" s="116"/>
      <c r="AF180" s="116"/>
      <c r="AG180" s="116"/>
      <c r="AH180" s="116"/>
      <c r="AI180" s="116"/>
      <c r="AJ180" s="116"/>
      <c r="AK180" s="116"/>
      <c r="AL180" s="116"/>
      <c r="AM180" s="116"/>
      <c r="AN180" s="116"/>
      <c r="AO180" s="116"/>
      <c r="AP180" s="116"/>
      <c r="AQ180" s="116"/>
      <c r="AR180" s="116"/>
      <c r="AS180" s="116"/>
      <c r="AT180" s="116"/>
      <c r="AU180" s="116"/>
      <c r="AV180" s="116"/>
      <c r="AW180" s="116"/>
      <c r="AX180" s="116"/>
      <c r="AY180" s="116"/>
      <c r="AZ180" s="116"/>
      <c r="BA180" s="116"/>
      <c r="BB180" s="116"/>
      <c r="BC180" s="116"/>
      <c r="BD180" s="116"/>
      <c r="BE180" s="116"/>
      <c r="BF180" s="116"/>
      <c r="BG180" s="116"/>
      <c r="BH180" s="116"/>
      <c r="BI180" s="116"/>
      <c r="BJ180" s="116"/>
      <c r="BK180" s="116"/>
      <c r="BL180" s="116"/>
      <c r="BM180" s="116"/>
      <c r="BN180" s="116"/>
      <c r="BO180" s="116"/>
      <c r="BP180" s="116"/>
      <c r="BQ180" s="116"/>
      <c r="BR180" s="116"/>
      <c r="CA180" s="6" t="s">
        <v>42</v>
      </c>
    </row>
    <row r="181" spans="1:79" s="99" customFormat="1" ht="38.25" customHeight="1" x14ac:dyDescent="0.2">
      <c r="A181" s="92" t="s">
        <v>210</v>
      </c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4"/>
      <c r="U181" s="117" t="s">
        <v>173</v>
      </c>
      <c r="V181" s="117"/>
      <c r="W181" s="117"/>
      <c r="X181" s="117"/>
      <c r="Y181" s="117"/>
      <c r="Z181" s="117"/>
      <c r="AA181" s="117"/>
      <c r="AB181" s="117"/>
      <c r="AC181" s="117"/>
      <c r="AD181" s="117"/>
      <c r="AE181" s="117" t="s">
        <v>173</v>
      </c>
      <c r="AF181" s="117"/>
      <c r="AG181" s="117"/>
      <c r="AH181" s="117"/>
      <c r="AI181" s="117"/>
      <c r="AJ181" s="117"/>
      <c r="AK181" s="117"/>
      <c r="AL181" s="117"/>
      <c r="AM181" s="117"/>
      <c r="AN181" s="117"/>
      <c r="AO181" s="117" t="s">
        <v>173</v>
      </c>
      <c r="AP181" s="117"/>
      <c r="AQ181" s="117"/>
      <c r="AR181" s="117"/>
      <c r="AS181" s="117"/>
      <c r="AT181" s="117"/>
      <c r="AU181" s="117"/>
      <c r="AV181" s="117"/>
      <c r="AW181" s="117"/>
      <c r="AX181" s="117"/>
      <c r="AY181" s="117" t="s">
        <v>173</v>
      </c>
      <c r="AZ181" s="117"/>
      <c r="BA181" s="117"/>
      <c r="BB181" s="117"/>
      <c r="BC181" s="117"/>
      <c r="BD181" s="117"/>
      <c r="BE181" s="117"/>
      <c r="BF181" s="117"/>
      <c r="BG181" s="117"/>
      <c r="BH181" s="117"/>
      <c r="BI181" s="117" t="s">
        <v>173</v>
      </c>
      <c r="BJ181" s="117"/>
      <c r="BK181" s="117"/>
      <c r="BL181" s="117"/>
      <c r="BM181" s="117"/>
      <c r="BN181" s="117"/>
      <c r="BO181" s="117"/>
      <c r="BP181" s="117"/>
      <c r="BQ181" s="117"/>
      <c r="BR181" s="117"/>
    </row>
    <row r="184" spans="1:79" ht="14.25" customHeight="1" x14ac:dyDescent="0.2">
      <c r="A184" s="42" t="s">
        <v>125</v>
      </c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42"/>
      <c r="BA184" s="42"/>
      <c r="BB184" s="42"/>
      <c r="BC184" s="42"/>
      <c r="BD184" s="42"/>
      <c r="BE184" s="42"/>
      <c r="BF184" s="42"/>
      <c r="BG184" s="42"/>
      <c r="BH184" s="42"/>
      <c r="BI184" s="42"/>
      <c r="BJ184" s="42"/>
      <c r="BK184" s="42"/>
      <c r="BL184" s="42"/>
    </row>
    <row r="185" spans="1:79" ht="15" customHeight="1" x14ac:dyDescent="0.2">
      <c r="A185" s="61" t="s">
        <v>6</v>
      </c>
      <c r="B185" s="62"/>
      <c r="C185" s="62"/>
      <c r="D185" s="61" t="s">
        <v>10</v>
      </c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63"/>
      <c r="W185" s="36" t="s">
        <v>230</v>
      </c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 t="s">
        <v>234</v>
      </c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 t="s">
        <v>245</v>
      </c>
      <c r="AV185" s="36"/>
      <c r="AW185" s="36"/>
      <c r="AX185" s="36"/>
      <c r="AY185" s="36"/>
      <c r="AZ185" s="36"/>
      <c r="BA185" s="36" t="s">
        <v>252</v>
      </c>
      <c r="BB185" s="36"/>
      <c r="BC185" s="36"/>
      <c r="BD185" s="36"/>
      <c r="BE185" s="36"/>
      <c r="BF185" s="36"/>
      <c r="BG185" s="36" t="s">
        <v>261</v>
      </c>
      <c r="BH185" s="36"/>
      <c r="BI185" s="36"/>
      <c r="BJ185" s="36"/>
      <c r="BK185" s="36"/>
      <c r="BL185" s="36"/>
    </row>
    <row r="186" spans="1:79" ht="15" customHeight="1" x14ac:dyDescent="0.2">
      <c r="A186" s="77"/>
      <c r="B186" s="78"/>
      <c r="C186" s="78"/>
      <c r="D186" s="77"/>
      <c r="E186" s="78"/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78"/>
      <c r="R186" s="78"/>
      <c r="S186" s="78"/>
      <c r="T186" s="78"/>
      <c r="U186" s="78"/>
      <c r="V186" s="79"/>
      <c r="W186" s="36" t="s">
        <v>4</v>
      </c>
      <c r="X186" s="36"/>
      <c r="Y186" s="36"/>
      <c r="Z186" s="36"/>
      <c r="AA186" s="36"/>
      <c r="AB186" s="36"/>
      <c r="AC186" s="36" t="s">
        <v>3</v>
      </c>
      <c r="AD186" s="36"/>
      <c r="AE186" s="36"/>
      <c r="AF186" s="36"/>
      <c r="AG186" s="36"/>
      <c r="AH186" s="36"/>
      <c r="AI186" s="36" t="s">
        <v>4</v>
      </c>
      <c r="AJ186" s="36"/>
      <c r="AK186" s="36"/>
      <c r="AL186" s="36"/>
      <c r="AM186" s="36"/>
      <c r="AN186" s="36"/>
      <c r="AO186" s="36" t="s">
        <v>3</v>
      </c>
      <c r="AP186" s="36"/>
      <c r="AQ186" s="36"/>
      <c r="AR186" s="36"/>
      <c r="AS186" s="36"/>
      <c r="AT186" s="36"/>
      <c r="AU186" s="49" t="s">
        <v>4</v>
      </c>
      <c r="AV186" s="49"/>
      <c r="AW186" s="49"/>
      <c r="AX186" s="49" t="s">
        <v>3</v>
      </c>
      <c r="AY186" s="49"/>
      <c r="AZ186" s="49"/>
      <c r="BA186" s="49" t="s">
        <v>4</v>
      </c>
      <c r="BB186" s="49"/>
      <c r="BC186" s="49"/>
      <c r="BD186" s="49" t="s">
        <v>3</v>
      </c>
      <c r="BE186" s="49"/>
      <c r="BF186" s="49"/>
      <c r="BG186" s="49" t="s">
        <v>4</v>
      </c>
      <c r="BH186" s="49"/>
      <c r="BI186" s="49"/>
      <c r="BJ186" s="49" t="s">
        <v>3</v>
      </c>
      <c r="BK186" s="49"/>
      <c r="BL186" s="49"/>
    </row>
    <row r="187" spans="1:79" ht="57" customHeight="1" x14ac:dyDescent="0.2">
      <c r="A187" s="64"/>
      <c r="B187" s="65"/>
      <c r="C187" s="65"/>
      <c r="D187" s="64"/>
      <c r="E187" s="65"/>
      <c r="F187" s="65"/>
      <c r="G187" s="65"/>
      <c r="H187" s="65"/>
      <c r="I187" s="65"/>
      <c r="J187" s="65"/>
      <c r="K187" s="65"/>
      <c r="L187" s="65"/>
      <c r="M187" s="65"/>
      <c r="N187" s="65"/>
      <c r="O187" s="65"/>
      <c r="P187" s="65"/>
      <c r="Q187" s="65"/>
      <c r="R187" s="65"/>
      <c r="S187" s="65"/>
      <c r="T187" s="65"/>
      <c r="U187" s="65"/>
      <c r="V187" s="66"/>
      <c r="W187" s="36" t="s">
        <v>12</v>
      </c>
      <c r="X187" s="36"/>
      <c r="Y187" s="36"/>
      <c r="Z187" s="36" t="s">
        <v>11</v>
      </c>
      <c r="AA187" s="36"/>
      <c r="AB187" s="36"/>
      <c r="AC187" s="36" t="s">
        <v>12</v>
      </c>
      <c r="AD187" s="36"/>
      <c r="AE187" s="36"/>
      <c r="AF187" s="36" t="s">
        <v>11</v>
      </c>
      <c r="AG187" s="36"/>
      <c r="AH187" s="36"/>
      <c r="AI187" s="36" t="s">
        <v>12</v>
      </c>
      <c r="AJ187" s="36"/>
      <c r="AK187" s="36"/>
      <c r="AL187" s="36" t="s">
        <v>11</v>
      </c>
      <c r="AM187" s="36"/>
      <c r="AN187" s="36"/>
      <c r="AO187" s="36" t="s">
        <v>12</v>
      </c>
      <c r="AP187" s="36"/>
      <c r="AQ187" s="36"/>
      <c r="AR187" s="36" t="s">
        <v>11</v>
      </c>
      <c r="AS187" s="36"/>
      <c r="AT187" s="36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</row>
    <row r="188" spans="1:79" ht="15" customHeight="1" x14ac:dyDescent="0.2">
      <c r="A188" s="30">
        <v>1</v>
      </c>
      <c r="B188" s="31"/>
      <c r="C188" s="31"/>
      <c r="D188" s="30">
        <v>2</v>
      </c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2"/>
      <c r="W188" s="36">
        <v>3</v>
      </c>
      <c r="X188" s="36"/>
      <c r="Y188" s="36"/>
      <c r="Z188" s="36">
        <v>4</v>
      </c>
      <c r="AA188" s="36"/>
      <c r="AB188" s="36"/>
      <c r="AC188" s="36">
        <v>5</v>
      </c>
      <c r="AD188" s="36"/>
      <c r="AE188" s="36"/>
      <c r="AF188" s="36">
        <v>6</v>
      </c>
      <c r="AG188" s="36"/>
      <c r="AH188" s="36"/>
      <c r="AI188" s="36">
        <v>7</v>
      </c>
      <c r="AJ188" s="36"/>
      <c r="AK188" s="36"/>
      <c r="AL188" s="36">
        <v>8</v>
      </c>
      <c r="AM188" s="36"/>
      <c r="AN188" s="36"/>
      <c r="AO188" s="36">
        <v>9</v>
      </c>
      <c r="AP188" s="36"/>
      <c r="AQ188" s="36"/>
      <c r="AR188" s="36">
        <v>10</v>
      </c>
      <c r="AS188" s="36"/>
      <c r="AT188" s="36"/>
      <c r="AU188" s="36">
        <v>11</v>
      </c>
      <c r="AV188" s="36"/>
      <c r="AW188" s="36"/>
      <c r="AX188" s="36">
        <v>12</v>
      </c>
      <c r="AY188" s="36"/>
      <c r="AZ188" s="36"/>
      <c r="BA188" s="36">
        <v>13</v>
      </c>
      <c r="BB188" s="36"/>
      <c r="BC188" s="36"/>
      <c r="BD188" s="36">
        <v>14</v>
      </c>
      <c r="BE188" s="36"/>
      <c r="BF188" s="36"/>
      <c r="BG188" s="36">
        <v>15</v>
      </c>
      <c r="BH188" s="36"/>
      <c r="BI188" s="36"/>
      <c r="BJ188" s="36">
        <v>16</v>
      </c>
      <c r="BK188" s="36"/>
      <c r="BL188" s="36"/>
    </row>
    <row r="189" spans="1:79" s="1" customFormat="1" ht="12.75" hidden="1" customHeight="1" x14ac:dyDescent="0.2">
      <c r="A189" s="33" t="s">
        <v>69</v>
      </c>
      <c r="B189" s="34"/>
      <c r="C189" s="34"/>
      <c r="D189" s="33" t="s">
        <v>57</v>
      </c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5"/>
      <c r="W189" s="38" t="s">
        <v>72</v>
      </c>
      <c r="X189" s="38"/>
      <c r="Y189" s="38"/>
      <c r="Z189" s="38" t="s">
        <v>73</v>
      </c>
      <c r="AA189" s="38"/>
      <c r="AB189" s="38"/>
      <c r="AC189" s="37" t="s">
        <v>74</v>
      </c>
      <c r="AD189" s="37"/>
      <c r="AE189" s="37"/>
      <c r="AF189" s="37" t="s">
        <v>75</v>
      </c>
      <c r="AG189" s="37"/>
      <c r="AH189" s="37"/>
      <c r="AI189" s="38" t="s">
        <v>76</v>
      </c>
      <c r="AJ189" s="38"/>
      <c r="AK189" s="38"/>
      <c r="AL189" s="38" t="s">
        <v>77</v>
      </c>
      <c r="AM189" s="38"/>
      <c r="AN189" s="38"/>
      <c r="AO189" s="37" t="s">
        <v>104</v>
      </c>
      <c r="AP189" s="37"/>
      <c r="AQ189" s="37"/>
      <c r="AR189" s="37" t="s">
        <v>78</v>
      </c>
      <c r="AS189" s="37"/>
      <c r="AT189" s="37"/>
      <c r="AU189" s="38" t="s">
        <v>105</v>
      </c>
      <c r="AV189" s="38"/>
      <c r="AW189" s="38"/>
      <c r="AX189" s="37" t="s">
        <v>106</v>
      </c>
      <c r="AY189" s="37"/>
      <c r="AZ189" s="37"/>
      <c r="BA189" s="38" t="s">
        <v>107</v>
      </c>
      <c r="BB189" s="38"/>
      <c r="BC189" s="38"/>
      <c r="BD189" s="37" t="s">
        <v>108</v>
      </c>
      <c r="BE189" s="37"/>
      <c r="BF189" s="37"/>
      <c r="BG189" s="38" t="s">
        <v>109</v>
      </c>
      <c r="BH189" s="38"/>
      <c r="BI189" s="38"/>
      <c r="BJ189" s="37" t="s">
        <v>110</v>
      </c>
      <c r="BK189" s="37"/>
      <c r="BL189" s="37"/>
      <c r="CA189" s="1" t="s">
        <v>103</v>
      </c>
    </row>
    <row r="190" spans="1:79" s="99" customFormat="1" ht="12.75" customHeight="1" x14ac:dyDescent="0.2">
      <c r="A190" s="89">
        <v>1</v>
      </c>
      <c r="B190" s="90"/>
      <c r="C190" s="90"/>
      <c r="D190" s="92" t="s">
        <v>211</v>
      </c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93"/>
      <c r="Q190" s="93"/>
      <c r="R190" s="93"/>
      <c r="S190" s="93"/>
      <c r="T190" s="93"/>
      <c r="U190" s="93"/>
      <c r="V190" s="94"/>
      <c r="W190" s="115">
        <v>17</v>
      </c>
      <c r="X190" s="115"/>
      <c r="Y190" s="115"/>
      <c r="Z190" s="115">
        <v>15.75</v>
      </c>
      <c r="AA190" s="115"/>
      <c r="AB190" s="115"/>
      <c r="AC190" s="115">
        <v>0</v>
      </c>
      <c r="AD190" s="115"/>
      <c r="AE190" s="115"/>
      <c r="AF190" s="115">
        <v>0</v>
      </c>
      <c r="AG190" s="115"/>
      <c r="AH190" s="115"/>
      <c r="AI190" s="115">
        <v>19</v>
      </c>
      <c r="AJ190" s="115"/>
      <c r="AK190" s="115"/>
      <c r="AL190" s="115">
        <v>19</v>
      </c>
      <c r="AM190" s="115"/>
      <c r="AN190" s="115"/>
      <c r="AO190" s="115">
        <v>0</v>
      </c>
      <c r="AP190" s="115"/>
      <c r="AQ190" s="115"/>
      <c r="AR190" s="115">
        <v>0</v>
      </c>
      <c r="AS190" s="115"/>
      <c r="AT190" s="115"/>
      <c r="AU190" s="115">
        <v>19</v>
      </c>
      <c r="AV190" s="115"/>
      <c r="AW190" s="115"/>
      <c r="AX190" s="115">
        <v>0</v>
      </c>
      <c r="AY190" s="115"/>
      <c r="AZ190" s="115"/>
      <c r="BA190" s="115">
        <v>19</v>
      </c>
      <c r="BB190" s="115"/>
      <c r="BC190" s="115"/>
      <c r="BD190" s="115">
        <v>0</v>
      </c>
      <c r="BE190" s="115"/>
      <c r="BF190" s="115"/>
      <c r="BG190" s="115">
        <v>19</v>
      </c>
      <c r="BH190" s="115"/>
      <c r="BI190" s="115"/>
      <c r="BJ190" s="115">
        <v>0</v>
      </c>
      <c r="BK190" s="115"/>
      <c r="BL190" s="115"/>
      <c r="CA190" s="99" t="s">
        <v>43</v>
      </c>
    </row>
    <row r="191" spans="1:79" s="99" customFormat="1" ht="12.75" customHeight="1" x14ac:dyDescent="0.2">
      <c r="A191" s="89">
        <v>2</v>
      </c>
      <c r="B191" s="90"/>
      <c r="C191" s="90"/>
      <c r="D191" s="92" t="s">
        <v>212</v>
      </c>
      <c r="E191" s="93"/>
      <c r="F191" s="93"/>
      <c r="G191" s="93"/>
      <c r="H191" s="93"/>
      <c r="I191" s="93"/>
      <c r="J191" s="93"/>
      <c r="K191" s="93"/>
      <c r="L191" s="93"/>
      <c r="M191" s="93"/>
      <c r="N191" s="93"/>
      <c r="O191" s="93"/>
      <c r="P191" s="93"/>
      <c r="Q191" s="93"/>
      <c r="R191" s="93"/>
      <c r="S191" s="93"/>
      <c r="T191" s="93"/>
      <c r="U191" s="93"/>
      <c r="V191" s="94"/>
      <c r="W191" s="115">
        <v>70.25</v>
      </c>
      <c r="X191" s="115"/>
      <c r="Y191" s="115"/>
      <c r="Z191" s="115">
        <v>58.5</v>
      </c>
      <c r="AA191" s="115"/>
      <c r="AB191" s="115"/>
      <c r="AC191" s="115">
        <v>0</v>
      </c>
      <c r="AD191" s="115"/>
      <c r="AE191" s="115"/>
      <c r="AF191" s="115">
        <v>0</v>
      </c>
      <c r="AG191" s="115"/>
      <c r="AH191" s="115"/>
      <c r="AI191" s="115">
        <v>69</v>
      </c>
      <c r="AJ191" s="115"/>
      <c r="AK191" s="115"/>
      <c r="AL191" s="115">
        <v>56.75</v>
      </c>
      <c r="AM191" s="115"/>
      <c r="AN191" s="115"/>
      <c r="AO191" s="115">
        <v>0</v>
      </c>
      <c r="AP191" s="115"/>
      <c r="AQ191" s="115"/>
      <c r="AR191" s="115">
        <v>0</v>
      </c>
      <c r="AS191" s="115"/>
      <c r="AT191" s="115"/>
      <c r="AU191" s="115">
        <v>69</v>
      </c>
      <c r="AV191" s="115"/>
      <c r="AW191" s="115"/>
      <c r="AX191" s="115">
        <v>0</v>
      </c>
      <c r="AY191" s="115"/>
      <c r="AZ191" s="115"/>
      <c r="BA191" s="115">
        <v>69</v>
      </c>
      <c r="BB191" s="115"/>
      <c r="BC191" s="115"/>
      <c r="BD191" s="115">
        <v>0</v>
      </c>
      <c r="BE191" s="115"/>
      <c r="BF191" s="115"/>
      <c r="BG191" s="115">
        <v>69</v>
      </c>
      <c r="BH191" s="115"/>
      <c r="BI191" s="115"/>
      <c r="BJ191" s="115">
        <v>0</v>
      </c>
      <c r="BK191" s="115"/>
      <c r="BL191" s="115"/>
    </row>
    <row r="192" spans="1:79" s="99" customFormat="1" ht="12.75" customHeight="1" x14ac:dyDescent="0.2">
      <c r="A192" s="89">
        <v>3</v>
      </c>
      <c r="B192" s="90"/>
      <c r="C192" s="90"/>
      <c r="D192" s="92" t="s">
        <v>213</v>
      </c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3"/>
      <c r="Q192" s="93"/>
      <c r="R192" s="93"/>
      <c r="S192" s="93"/>
      <c r="T192" s="93"/>
      <c r="U192" s="93"/>
      <c r="V192" s="94"/>
      <c r="W192" s="115">
        <v>81.75</v>
      </c>
      <c r="X192" s="115"/>
      <c r="Y192" s="115"/>
      <c r="Z192" s="115">
        <v>55.25</v>
      </c>
      <c r="AA192" s="115"/>
      <c r="AB192" s="115"/>
      <c r="AC192" s="115">
        <v>0</v>
      </c>
      <c r="AD192" s="115"/>
      <c r="AE192" s="115"/>
      <c r="AF192" s="115">
        <v>0</v>
      </c>
      <c r="AG192" s="115"/>
      <c r="AH192" s="115"/>
      <c r="AI192" s="115">
        <v>79.75</v>
      </c>
      <c r="AJ192" s="115"/>
      <c r="AK192" s="115"/>
      <c r="AL192" s="115">
        <v>56.5</v>
      </c>
      <c r="AM192" s="115"/>
      <c r="AN192" s="115"/>
      <c r="AO192" s="115">
        <v>0</v>
      </c>
      <c r="AP192" s="115"/>
      <c r="AQ192" s="115"/>
      <c r="AR192" s="115">
        <v>0</v>
      </c>
      <c r="AS192" s="115"/>
      <c r="AT192" s="115"/>
      <c r="AU192" s="115">
        <v>79.75</v>
      </c>
      <c r="AV192" s="115"/>
      <c r="AW192" s="115"/>
      <c r="AX192" s="115">
        <v>0</v>
      </c>
      <c r="AY192" s="115"/>
      <c r="AZ192" s="115"/>
      <c r="BA192" s="115">
        <v>79.75</v>
      </c>
      <c r="BB192" s="115"/>
      <c r="BC192" s="115"/>
      <c r="BD192" s="115">
        <v>0</v>
      </c>
      <c r="BE192" s="115"/>
      <c r="BF192" s="115"/>
      <c r="BG192" s="115">
        <v>79.75</v>
      </c>
      <c r="BH192" s="115"/>
      <c r="BI192" s="115"/>
      <c r="BJ192" s="115">
        <v>0</v>
      </c>
      <c r="BK192" s="115"/>
      <c r="BL192" s="115"/>
    </row>
    <row r="193" spans="1:79" s="99" customFormat="1" ht="12.75" customHeight="1" x14ac:dyDescent="0.2">
      <c r="A193" s="89">
        <v>4</v>
      </c>
      <c r="B193" s="90"/>
      <c r="C193" s="90"/>
      <c r="D193" s="92" t="s">
        <v>214</v>
      </c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3"/>
      <c r="P193" s="93"/>
      <c r="Q193" s="93"/>
      <c r="R193" s="93"/>
      <c r="S193" s="93"/>
      <c r="T193" s="93"/>
      <c r="U193" s="93"/>
      <c r="V193" s="94"/>
      <c r="W193" s="115">
        <v>105.5</v>
      </c>
      <c r="X193" s="115"/>
      <c r="Y193" s="115"/>
      <c r="Z193" s="115">
        <v>89.25</v>
      </c>
      <c r="AA193" s="115"/>
      <c r="AB193" s="115"/>
      <c r="AC193" s="115">
        <v>0</v>
      </c>
      <c r="AD193" s="115"/>
      <c r="AE193" s="115"/>
      <c r="AF193" s="115">
        <v>0</v>
      </c>
      <c r="AG193" s="115"/>
      <c r="AH193" s="115"/>
      <c r="AI193" s="115">
        <v>98.5</v>
      </c>
      <c r="AJ193" s="115"/>
      <c r="AK193" s="115"/>
      <c r="AL193" s="115">
        <v>94.25</v>
      </c>
      <c r="AM193" s="115"/>
      <c r="AN193" s="115"/>
      <c r="AO193" s="115">
        <v>0</v>
      </c>
      <c r="AP193" s="115"/>
      <c r="AQ193" s="115"/>
      <c r="AR193" s="115">
        <v>0</v>
      </c>
      <c r="AS193" s="115"/>
      <c r="AT193" s="115"/>
      <c r="AU193" s="115">
        <v>98.5</v>
      </c>
      <c r="AV193" s="115"/>
      <c r="AW193" s="115"/>
      <c r="AX193" s="115">
        <v>0</v>
      </c>
      <c r="AY193" s="115"/>
      <c r="AZ193" s="115"/>
      <c r="BA193" s="115">
        <v>98.5</v>
      </c>
      <c r="BB193" s="115"/>
      <c r="BC193" s="115"/>
      <c r="BD193" s="115">
        <v>0</v>
      </c>
      <c r="BE193" s="115"/>
      <c r="BF193" s="115"/>
      <c r="BG193" s="115">
        <v>98.5</v>
      </c>
      <c r="BH193" s="115"/>
      <c r="BI193" s="115"/>
      <c r="BJ193" s="115">
        <v>0</v>
      </c>
      <c r="BK193" s="115"/>
      <c r="BL193" s="115"/>
    </row>
    <row r="194" spans="1:79" s="99" customFormat="1" ht="12.75" customHeight="1" x14ac:dyDescent="0.2">
      <c r="A194" s="89">
        <v>5</v>
      </c>
      <c r="B194" s="90"/>
      <c r="C194" s="90"/>
      <c r="D194" s="92" t="s">
        <v>215</v>
      </c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3"/>
      <c r="P194" s="93"/>
      <c r="Q194" s="93"/>
      <c r="R194" s="93"/>
      <c r="S194" s="93"/>
      <c r="T194" s="93"/>
      <c r="U194" s="93"/>
      <c r="V194" s="94"/>
      <c r="W194" s="115">
        <v>23.25</v>
      </c>
      <c r="X194" s="115"/>
      <c r="Y194" s="115"/>
      <c r="Z194" s="115">
        <v>22.5</v>
      </c>
      <c r="AA194" s="115"/>
      <c r="AB194" s="115"/>
      <c r="AC194" s="115">
        <v>0</v>
      </c>
      <c r="AD194" s="115"/>
      <c r="AE194" s="115"/>
      <c r="AF194" s="115">
        <v>0</v>
      </c>
      <c r="AG194" s="115"/>
      <c r="AH194" s="115"/>
      <c r="AI194" s="115">
        <v>23.5</v>
      </c>
      <c r="AJ194" s="115"/>
      <c r="AK194" s="115"/>
      <c r="AL194" s="115">
        <v>23.5</v>
      </c>
      <c r="AM194" s="115"/>
      <c r="AN194" s="115"/>
      <c r="AO194" s="115">
        <v>0</v>
      </c>
      <c r="AP194" s="115"/>
      <c r="AQ194" s="115"/>
      <c r="AR194" s="115">
        <v>0</v>
      </c>
      <c r="AS194" s="115"/>
      <c r="AT194" s="115"/>
      <c r="AU194" s="115">
        <v>23.5</v>
      </c>
      <c r="AV194" s="115"/>
      <c r="AW194" s="115"/>
      <c r="AX194" s="115">
        <v>0</v>
      </c>
      <c r="AY194" s="115"/>
      <c r="AZ194" s="115"/>
      <c r="BA194" s="115">
        <v>23.5</v>
      </c>
      <c r="BB194" s="115"/>
      <c r="BC194" s="115"/>
      <c r="BD194" s="115">
        <v>0</v>
      </c>
      <c r="BE194" s="115"/>
      <c r="BF194" s="115"/>
      <c r="BG194" s="115">
        <v>23.5</v>
      </c>
      <c r="BH194" s="115"/>
      <c r="BI194" s="115"/>
      <c r="BJ194" s="115">
        <v>0</v>
      </c>
      <c r="BK194" s="115"/>
      <c r="BL194" s="115"/>
    </row>
    <row r="195" spans="1:79" s="6" customFormat="1" ht="12.75" customHeight="1" x14ac:dyDescent="0.2">
      <c r="A195" s="87">
        <v>6</v>
      </c>
      <c r="B195" s="85"/>
      <c r="C195" s="85"/>
      <c r="D195" s="100" t="s">
        <v>216</v>
      </c>
      <c r="E195" s="101"/>
      <c r="F195" s="101"/>
      <c r="G195" s="101"/>
      <c r="H195" s="101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2"/>
      <c r="W195" s="112">
        <v>297.75</v>
      </c>
      <c r="X195" s="112"/>
      <c r="Y195" s="112"/>
      <c r="Z195" s="112">
        <v>241.25</v>
      </c>
      <c r="AA195" s="112"/>
      <c r="AB195" s="112"/>
      <c r="AC195" s="112">
        <v>0</v>
      </c>
      <c r="AD195" s="112"/>
      <c r="AE195" s="112"/>
      <c r="AF195" s="112">
        <v>0</v>
      </c>
      <c r="AG195" s="112"/>
      <c r="AH195" s="112"/>
      <c r="AI195" s="112">
        <v>289.75</v>
      </c>
      <c r="AJ195" s="112"/>
      <c r="AK195" s="112"/>
      <c r="AL195" s="112">
        <v>250</v>
      </c>
      <c r="AM195" s="112"/>
      <c r="AN195" s="112"/>
      <c r="AO195" s="112">
        <v>0</v>
      </c>
      <c r="AP195" s="112"/>
      <c r="AQ195" s="112"/>
      <c r="AR195" s="112">
        <v>0</v>
      </c>
      <c r="AS195" s="112"/>
      <c r="AT195" s="112"/>
      <c r="AU195" s="112">
        <v>289.75</v>
      </c>
      <c r="AV195" s="112"/>
      <c r="AW195" s="112"/>
      <c r="AX195" s="112">
        <v>0</v>
      </c>
      <c r="AY195" s="112"/>
      <c r="AZ195" s="112"/>
      <c r="BA195" s="112">
        <v>289.75</v>
      </c>
      <c r="BB195" s="112"/>
      <c r="BC195" s="112"/>
      <c r="BD195" s="112">
        <v>0</v>
      </c>
      <c r="BE195" s="112"/>
      <c r="BF195" s="112"/>
      <c r="BG195" s="112">
        <v>289.75</v>
      </c>
      <c r="BH195" s="112"/>
      <c r="BI195" s="112"/>
      <c r="BJ195" s="112">
        <v>0</v>
      </c>
      <c r="BK195" s="112"/>
      <c r="BL195" s="112"/>
    </row>
    <row r="196" spans="1:79" s="99" customFormat="1" ht="25.5" customHeight="1" x14ac:dyDescent="0.2">
      <c r="A196" s="89">
        <v>7</v>
      </c>
      <c r="B196" s="90"/>
      <c r="C196" s="90"/>
      <c r="D196" s="92" t="s">
        <v>217</v>
      </c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3"/>
      <c r="P196" s="93"/>
      <c r="Q196" s="93"/>
      <c r="R196" s="93"/>
      <c r="S196" s="93"/>
      <c r="T196" s="93"/>
      <c r="U196" s="93"/>
      <c r="V196" s="94"/>
      <c r="W196" s="115" t="s">
        <v>173</v>
      </c>
      <c r="X196" s="115"/>
      <c r="Y196" s="115"/>
      <c r="Z196" s="115" t="s">
        <v>173</v>
      </c>
      <c r="AA196" s="115"/>
      <c r="AB196" s="115"/>
      <c r="AC196" s="115"/>
      <c r="AD196" s="115"/>
      <c r="AE196" s="115"/>
      <c r="AF196" s="115"/>
      <c r="AG196" s="115"/>
      <c r="AH196" s="115"/>
      <c r="AI196" s="115" t="s">
        <v>173</v>
      </c>
      <c r="AJ196" s="115"/>
      <c r="AK196" s="115"/>
      <c r="AL196" s="115" t="s">
        <v>173</v>
      </c>
      <c r="AM196" s="115"/>
      <c r="AN196" s="115"/>
      <c r="AO196" s="115"/>
      <c r="AP196" s="115"/>
      <c r="AQ196" s="115"/>
      <c r="AR196" s="115"/>
      <c r="AS196" s="115"/>
      <c r="AT196" s="115"/>
      <c r="AU196" s="115" t="s">
        <v>173</v>
      </c>
      <c r="AV196" s="115"/>
      <c r="AW196" s="115"/>
      <c r="AX196" s="115"/>
      <c r="AY196" s="115"/>
      <c r="AZ196" s="115"/>
      <c r="BA196" s="115" t="s">
        <v>173</v>
      </c>
      <c r="BB196" s="115"/>
      <c r="BC196" s="115"/>
      <c r="BD196" s="115"/>
      <c r="BE196" s="115"/>
      <c r="BF196" s="115"/>
      <c r="BG196" s="115" t="s">
        <v>173</v>
      </c>
      <c r="BH196" s="115"/>
      <c r="BI196" s="115"/>
      <c r="BJ196" s="115"/>
      <c r="BK196" s="115"/>
      <c r="BL196" s="115"/>
    </row>
    <row r="199" spans="1:79" ht="14.25" customHeight="1" x14ac:dyDescent="0.2">
      <c r="A199" s="42" t="s">
        <v>153</v>
      </c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42"/>
      <c r="AL199" s="42"/>
      <c r="AM199" s="42"/>
      <c r="AN199" s="42"/>
      <c r="AO199" s="42"/>
      <c r="AP199" s="42"/>
      <c r="AQ199" s="42"/>
      <c r="AR199" s="42"/>
      <c r="AS199" s="42"/>
      <c r="AT199" s="42"/>
      <c r="AU199" s="42"/>
      <c r="AV199" s="42"/>
      <c r="AW199" s="42"/>
      <c r="AX199" s="42"/>
      <c r="AY199" s="42"/>
      <c r="AZ199" s="42"/>
      <c r="BA199" s="42"/>
      <c r="BB199" s="42"/>
      <c r="BC199" s="42"/>
      <c r="BD199" s="42"/>
      <c r="BE199" s="42"/>
      <c r="BF199" s="42"/>
      <c r="BG199" s="42"/>
      <c r="BH199" s="42"/>
      <c r="BI199" s="42"/>
      <c r="BJ199" s="42"/>
      <c r="BK199" s="42"/>
      <c r="BL199" s="42"/>
    </row>
    <row r="200" spans="1:79" ht="14.25" customHeight="1" x14ac:dyDescent="0.2">
      <c r="A200" s="42" t="s">
        <v>246</v>
      </c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42"/>
      <c r="AQ200" s="42"/>
      <c r="AR200" s="42"/>
      <c r="AS200" s="42"/>
      <c r="AT200" s="42"/>
      <c r="AU200" s="42"/>
      <c r="AV200" s="42"/>
      <c r="AW200" s="42"/>
      <c r="AX200" s="42"/>
      <c r="AY200" s="42"/>
      <c r="AZ200" s="42"/>
      <c r="BA200" s="42"/>
      <c r="BB200" s="42"/>
      <c r="BC200" s="42"/>
      <c r="BD200" s="42"/>
      <c r="BE200" s="42"/>
      <c r="BF200" s="42"/>
      <c r="BG200" s="42"/>
      <c r="BH200" s="42"/>
      <c r="BI200" s="42"/>
      <c r="BJ200" s="42"/>
      <c r="BK200" s="42"/>
      <c r="BL200" s="42"/>
      <c r="BM200" s="42"/>
      <c r="BN200" s="42"/>
      <c r="BO200" s="42"/>
      <c r="BP200" s="42"/>
      <c r="BQ200" s="42"/>
      <c r="BR200" s="42"/>
      <c r="BS200" s="42"/>
    </row>
    <row r="201" spans="1:79" ht="15" customHeight="1" x14ac:dyDescent="0.2">
      <c r="A201" s="40" t="s">
        <v>229</v>
      </c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0"/>
      <c r="AH201" s="40"/>
      <c r="AI201" s="40"/>
      <c r="AJ201" s="40"/>
      <c r="AK201" s="40"/>
      <c r="AL201" s="40"/>
      <c r="AM201" s="40"/>
      <c r="AN201" s="40"/>
      <c r="AO201" s="40"/>
      <c r="AP201" s="40"/>
      <c r="AQ201" s="40"/>
      <c r="AR201" s="40"/>
      <c r="AS201" s="40"/>
      <c r="AT201" s="40"/>
      <c r="AU201" s="40"/>
      <c r="AV201" s="40"/>
      <c r="AW201" s="40"/>
      <c r="AX201" s="40"/>
      <c r="AY201" s="40"/>
      <c r="AZ201" s="40"/>
      <c r="BA201" s="40"/>
      <c r="BB201" s="40"/>
      <c r="BC201" s="40"/>
      <c r="BD201" s="40"/>
      <c r="BE201" s="40"/>
      <c r="BF201" s="40"/>
      <c r="BG201" s="40"/>
      <c r="BH201" s="40"/>
      <c r="BI201" s="40"/>
      <c r="BJ201" s="40"/>
      <c r="BK201" s="40"/>
      <c r="BL201" s="40"/>
      <c r="BM201" s="40"/>
      <c r="BN201" s="40"/>
      <c r="BO201" s="40"/>
      <c r="BP201" s="40"/>
      <c r="BQ201" s="40"/>
      <c r="BR201" s="40"/>
      <c r="BS201" s="40"/>
    </row>
    <row r="202" spans="1:79" ht="15" customHeight="1" x14ac:dyDescent="0.2">
      <c r="A202" s="36" t="s">
        <v>6</v>
      </c>
      <c r="B202" s="36"/>
      <c r="C202" s="36"/>
      <c r="D202" s="36"/>
      <c r="E202" s="36"/>
      <c r="F202" s="36"/>
      <c r="G202" s="36" t="s">
        <v>126</v>
      </c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 t="s">
        <v>13</v>
      </c>
      <c r="U202" s="36"/>
      <c r="V202" s="36"/>
      <c r="W202" s="36"/>
      <c r="X202" s="36"/>
      <c r="Y202" s="36"/>
      <c r="Z202" s="36"/>
      <c r="AA202" s="30" t="s">
        <v>230</v>
      </c>
      <c r="AB202" s="75"/>
      <c r="AC202" s="75"/>
      <c r="AD202" s="75"/>
      <c r="AE202" s="75"/>
      <c r="AF202" s="75"/>
      <c r="AG202" s="75"/>
      <c r="AH202" s="75"/>
      <c r="AI202" s="75"/>
      <c r="AJ202" s="75"/>
      <c r="AK202" s="75"/>
      <c r="AL202" s="75"/>
      <c r="AM202" s="75"/>
      <c r="AN202" s="75"/>
      <c r="AO202" s="76"/>
      <c r="AP202" s="30" t="s">
        <v>233</v>
      </c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2"/>
      <c r="BE202" s="30" t="s">
        <v>240</v>
      </c>
      <c r="BF202" s="31"/>
      <c r="BG202" s="31"/>
      <c r="BH202" s="31"/>
      <c r="BI202" s="31"/>
      <c r="BJ202" s="31"/>
      <c r="BK202" s="31"/>
      <c r="BL202" s="31"/>
      <c r="BM202" s="31"/>
      <c r="BN202" s="31"/>
      <c r="BO202" s="31"/>
      <c r="BP202" s="31"/>
      <c r="BQ202" s="31"/>
      <c r="BR202" s="31"/>
      <c r="BS202" s="32"/>
    </row>
    <row r="203" spans="1:79" ht="32.1" customHeight="1" x14ac:dyDescent="0.2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 t="s">
        <v>4</v>
      </c>
      <c r="AB203" s="36"/>
      <c r="AC203" s="36"/>
      <c r="AD203" s="36"/>
      <c r="AE203" s="36"/>
      <c r="AF203" s="36" t="s">
        <v>3</v>
      </c>
      <c r="AG203" s="36"/>
      <c r="AH203" s="36"/>
      <c r="AI203" s="36"/>
      <c r="AJ203" s="36"/>
      <c r="AK203" s="36" t="s">
        <v>89</v>
      </c>
      <c r="AL203" s="36"/>
      <c r="AM203" s="36"/>
      <c r="AN203" s="36"/>
      <c r="AO203" s="36"/>
      <c r="AP203" s="36" t="s">
        <v>4</v>
      </c>
      <c r="AQ203" s="36"/>
      <c r="AR203" s="36"/>
      <c r="AS203" s="36"/>
      <c r="AT203" s="36"/>
      <c r="AU203" s="36" t="s">
        <v>3</v>
      </c>
      <c r="AV203" s="36"/>
      <c r="AW203" s="36"/>
      <c r="AX203" s="36"/>
      <c r="AY203" s="36"/>
      <c r="AZ203" s="36" t="s">
        <v>96</v>
      </c>
      <c r="BA203" s="36"/>
      <c r="BB203" s="36"/>
      <c r="BC203" s="36"/>
      <c r="BD203" s="36"/>
      <c r="BE203" s="36" t="s">
        <v>4</v>
      </c>
      <c r="BF203" s="36"/>
      <c r="BG203" s="36"/>
      <c r="BH203" s="36"/>
      <c r="BI203" s="36"/>
      <c r="BJ203" s="36" t="s">
        <v>3</v>
      </c>
      <c r="BK203" s="36"/>
      <c r="BL203" s="36"/>
      <c r="BM203" s="36"/>
      <c r="BN203" s="36"/>
      <c r="BO203" s="36" t="s">
        <v>127</v>
      </c>
      <c r="BP203" s="36"/>
      <c r="BQ203" s="36"/>
      <c r="BR203" s="36"/>
      <c r="BS203" s="36"/>
    </row>
    <row r="204" spans="1:79" ht="15" customHeight="1" x14ac:dyDescent="0.2">
      <c r="A204" s="36">
        <v>1</v>
      </c>
      <c r="B204" s="36"/>
      <c r="C204" s="36"/>
      <c r="D204" s="36"/>
      <c r="E204" s="36"/>
      <c r="F204" s="36"/>
      <c r="G204" s="36">
        <v>2</v>
      </c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>
        <v>3</v>
      </c>
      <c r="U204" s="36"/>
      <c r="V204" s="36"/>
      <c r="W204" s="36"/>
      <c r="X204" s="36"/>
      <c r="Y204" s="36"/>
      <c r="Z204" s="36"/>
      <c r="AA204" s="36">
        <v>4</v>
      </c>
      <c r="AB204" s="36"/>
      <c r="AC204" s="36"/>
      <c r="AD204" s="36"/>
      <c r="AE204" s="36"/>
      <c r="AF204" s="36">
        <v>5</v>
      </c>
      <c r="AG204" s="36"/>
      <c r="AH204" s="36"/>
      <c r="AI204" s="36"/>
      <c r="AJ204" s="36"/>
      <c r="AK204" s="36">
        <v>6</v>
      </c>
      <c r="AL204" s="36"/>
      <c r="AM204" s="36"/>
      <c r="AN204" s="36"/>
      <c r="AO204" s="36"/>
      <c r="AP204" s="36">
        <v>7</v>
      </c>
      <c r="AQ204" s="36"/>
      <c r="AR204" s="36"/>
      <c r="AS204" s="36"/>
      <c r="AT204" s="36"/>
      <c r="AU204" s="36">
        <v>8</v>
      </c>
      <c r="AV204" s="36"/>
      <c r="AW204" s="36"/>
      <c r="AX204" s="36"/>
      <c r="AY204" s="36"/>
      <c r="AZ204" s="36">
        <v>9</v>
      </c>
      <c r="BA204" s="36"/>
      <c r="BB204" s="36"/>
      <c r="BC204" s="36"/>
      <c r="BD204" s="36"/>
      <c r="BE204" s="36">
        <v>10</v>
      </c>
      <c r="BF204" s="36"/>
      <c r="BG204" s="36"/>
      <c r="BH204" s="36"/>
      <c r="BI204" s="36"/>
      <c r="BJ204" s="36">
        <v>11</v>
      </c>
      <c r="BK204" s="36"/>
      <c r="BL204" s="36"/>
      <c r="BM204" s="36"/>
      <c r="BN204" s="36"/>
      <c r="BO204" s="36">
        <v>12</v>
      </c>
      <c r="BP204" s="36"/>
      <c r="BQ204" s="36"/>
      <c r="BR204" s="36"/>
      <c r="BS204" s="36"/>
    </row>
    <row r="205" spans="1:79" s="1" customFormat="1" ht="15" hidden="1" customHeight="1" x14ac:dyDescent="0.2">
      <c r="A205" s="38" t="s">
        <v>69</v>
      </c>
      <c r="B205" s="38"/>
      <c r="C205" s="38"/>
      <c r="D205" s="38"/>
      <c r="E205" s="38"/>
      <c r="F205" s="38"/>
      <c r="G205" s="73" t="s">
        <v>57</v>
      </c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 t="s">
        <v>79</v>
      </c>
      <c r="U205" s="73"/>
      <c r="V205" s="73"/>
      <c r="W205" s="73"/>
      <c r="X205" s="73"/>
      <c r="Y205" s="73"/>
      <c r="Z205" s="73"/>
      <c r="AA205" s="37" t="s">
        <v>65</v>
      </c>
      <c r="AB205" s="37"/>
      <c r="AC205" s="37"/>
      <c r="AD205" s="37"/>
      <c r="AE205" s="37"/>
      <c r="AF205" s="37" t="s">
        <v>66</v>
      </c>
      <c r="AG205" s="37"/>
      <c r="AH205" s="37"/>
      <c r="AI205" s="37"/>
      <c r="AJ205" s="37"/>
      <c r="AK205" s="44" t="s">
        <v>122</v>
      </c>
      <c r="AL205" s="44"/>
      <c r="AM205" s="44"/>
      <c r="AN205" s="44"/>
      <c r="AO205" s="44"/>
      <c r="AP205" s="37" t="s">
        <v>67</v>
      </c>
      <c r="AQ205" s="37"/>
      <c r="AR205" s="37"/>
      <c r="AS205" s="37"/>
      <c r="AT205" s="37"/>
      <c r="AU205" s="37" t="s">
        <v>68</v>
      </c>
      <c r="AV205" s="37"/>
      <c r="AW205" s="37"/>
      <c r="AX205" s="37"/>
      <c r="AY205" s="37"/>
      <c r="AZ205" s="44" t="s">
        <v>122</v>
      </c>
      <c r="BA205" s="44"/>
      <c r="BB205" s="44"/>
      <c r="BC205" s="44"/>
      <c r="BD205" s="44"/>
      <c r="BE205" s="37" t="s">
        <v>58</v>
      </c>
      <c r="BF205" s="37"/>
      <c r="BG205" s="37"/>
      <c r="BH205" s="37"/>
      <c r="BI205" s="37"/>
      <c r="BJ205" s="37" t="s">
        <v>59</v>
      </c>
      <c r="BK205" s="37"/>
      <c r="BL205" s="37"/>
      <c r="BM205" s="37"/>
      <c r="BN205" s="37"/>
      <c r="BO205" s="44" t="s">
        <v>122</v>
      </c>
      <c r="BP205" s="44"/>
      <c r="BQ205" s="44"/>
      <c r="BR205" s="44"/>
      <c r="BS205" s="44"/>
      <c r="CA205" s="1" t="s">
        <v>44</v>
      </c>
    </row>
    <row r="206" spans="1:79" s="6" customFormat="1" ht="12.75" customHeight="1" x14ac:dyDescent="0.2">
      <c r="A206" s="88"/>
      <c r="B206" s="88"/>
      <c r="C206" s="88"/>
      <c r="D206" s="88"/>
      <c r="E206" s="88"/>
      <c r="F206" s="88"/>
      <c r="G206" s="118" t="s">
        <v>147</v>
      </c>
      <c r="H206" s="118"/>
      <c r="I206" s="118"/>
      <c r="J206" s="118"/>
      <c r="K206" s="118"/>
      <c r="L206" s="118"/>
      <c r="M206" s="118"/>
      <c r="N206" s="118"/>
      <c r="O206" s="118"/>
      <c r="P206" s="118"/>
      <c r="Q206" s="118"/>
      <c r="R206" s="118"/>
      <c r="S206" s="118"/>
      <c r="T206" s="119"/>
      <c r="U206" s="119"/>
      <c r="V206" s="119"/>
      <c r="W206" s="119"/>
      <c r="X206" s="119"/>
      <c r="Y206" s="119"/>
      <c r="Z206" s="119"/>
      <c r="AA206" s="116"/>
      <c r="AB206" s="116"/>
      <c r="AC206" s="116"/>
      <c r="AD206" s="116"/>
      <c r="AE206" s="116"/>
      <c r="AF206" s="116"/>
      <c r="AG206" s="116"/>
      <c r="AH206" s="116"/>
      <c r="AI206" s="116"/>
      <c r="AJ206" s="116"/>
      <c r="AK206" s="116">
        <f>IF(ISNUMBER(AA206),AA206,0)+IF(ISNUMBER(AF206),AF206,0)</f>
        <v>0</v>
      </c>
      <c r="AL206" s="116"/>
      <c r="AM206" s="116"/>
      <c r="AN206" s="116"/>
      <c r="AO206" s="116"/>
      <c r="AP206" s="116"/>
      <c r="AQ206" s="116"/>
      <c r="AR206" s="116"/>
      <c r="AS206" s="116"/>
      <c r="AT206" s="116"/>
      <c r="AU206" s="116"/>
      <c r="AV206" s="116"/>
      <c r="AW206" s="116"/>
      <c r="AX206" s="116"/>
      <c r="AY206" s="116"/>
      <c r="AZ206" s="116">
        <f>IF(ISNUMBER(AP206),AP206,0)+IF(ISNUMBER(AU206),AU206,0)</f>
        <v>0</v>
      </c>
      <c r="BA206" s="116"/>
      <c r="BB206" s="116"/>
      <c r="BC206" s="116"/>
      <c r="BD206" s="116"/>
      <c r="BE206" s="116"/>
      <c r="BF206" s="116"/>
      <c r="BG206" s="116"/>
      <c r="BH206" s="116"/>
      <c r="BI206" s="116"/>
      <c r="BJ206" s="116"/>
      <c r="BK206" s="116"/>
      <c r="BL206" s="116"/>
      <c r="BM206" s="116"/>
      <c r="BN206" s="116"/>
      <c r="BO206" s="116">
        <f>IF(ISNUMBER(BE206),BE206,0)+IF(ISNUMBER(BJ206),BJ206,0)</f>
        <v>0</v>
      </c>
      <c r="BP206" s="116"/>
      <c r="BQ206" s="116"/>
      <c r="BR206" s="116"/>
      <c r="BS206" s="116"/>
      <c r="CA206" s="6" t="s">
        <v>45</v>
      </c>
    </row>
    <row r="208" spans="1:79" ht="13.5" customHeight="1" x14ac:dyDescent="0.2">
      <c r="A208" s="42" t="s">
        <v>262</v>
      </c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  <c r="AZ208" s="42"/>
      <c r="BA208" s="42"/>
      <c r="BB208" s="42"/>
      <c r="BC208" s="42"/>
      <c r="BD208" s="42"/>
      <c r="BE208" s="42"/>
      <c r="BF208" s="42"/>
      <c r="BG208" s="42"/>
      <c r="BH208" s="42"/>
      <c r="BI208" s="42"/>
      <c r="BJ208" s="42"/>
      <c r="BK208" s="42"/>
      <c r="BL208" s="42"/>
    </row>
    <row r="209" spans="1:79" ht="15" customHeight="1" x14ac:dyDescent="0.2">
      <c r="A209" s="53" t="s">
        <v>229</v>
      </c>
      <c r="B209" s="53"/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  <c r="Z209" s="53"/>
      <c r="AA209" s="53"/>
      <c r="AB209" s="53"/>
      <c r="AC209" s="53"/>
      <c r="AD209" s="53"/>
      <c r="AE209" s="53"/>
      <c r="AF209" s="53"/>
      <c r="AG209" s="53"/>
      <c r="AH209" s="53"/>
      <c r="AI209" s="53"/>
      <c r="AJ209" s="53"/>
      <c r="AK209" s="53"/>
      <c r="AL209" s="53"/>
      <c r="AM209" s="53"/>
      <c r="AN209" s="53"/>
      <c r="AO209" s="53"/>
      <c r="AP209" s="53"/>
      <c r="AQ209" s="53"/>
      <c r="AR209" s="53"/>
      <c r="AS209" s="53"/>
      <c r="AT209" s="53"/>
      <c r="AU209" s="53"/>
      <c r="AV209" s="53"/>
      <c r="AW209" s="53"/>
      <c r="AX209" s="53"/>
      <c r="AY209" s="53"/>
      <c r="AZ209" s="53"/>
      <c r="BA209" s="53"/>
      <c r="BB209" s="53"/>
      <c r="BC209" s="53"/>
      <c r="BD209" s="53"/>
    </row>
    <row r="210" spans="1:79" ht="15" customHeight="1" x14ac:dyDescent="0.2">
      <c r="A210" s="36" t="s">
        <v>6</v>
      </c>
      <c r="B210" s="36"/>
      <c r="C210" s="36"/>
      <c r="D210" s="36"/>
      <c r="E210" s="36"/>
      <c r="F210" s="36"/>
      <c r="G210" s="36" t="s">
        <v>126</v>
      </c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 t="s">
        <v>13</v>
      </c>
      <c r="U210" s="36"/>
      <c r="V210" s="36"/>
      <c r="W210" s="36"/>
      <c r="X210" s="36"/>
      <c r="Y210" s="36"/>
      <c r="Z210" s="36"/>
      <c r="AA210" s="30" t="s">
        <v>251</v>
      </c>
      <c r="AB210" s="75"/>
      <c r="AC210" s="75"/>
      <c r="AD210" s="75"/>
      <c r="AE210" s="75"/>
      <c r="AF210" s="75"/>
      <c r="AG210" s="75"/>
      <c r="AH210" s="75"/>
      <c r="AI210" s="75"/>
      <c r="AJ210" s="75"/>
      <c r="AK210" s="75"/>
      <c r="AL210" s="75"/>
      <c r="AM210" s="75"/>
      <c r="AN210" s="75"/>
      <c r="AO210" s="76"/>
      <c r="AP210" s="30" t="s">
        <v>256</v>
      </c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2"/>
    </row>
    <row r="211" spans="1:79" ht="32.1" customHeight="1" x14ac:dyDescent="0.2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 t="s">
        <v>4</v>
      </c>
      <c r="AB211" s="36"/>
      <c r="AC211" s="36"/>
      <c r="AD211" s="36"/>
      <c r="AE211" s="36"/>
      <c r="AF211" s="36" t="s">
        <v>3</v>
      </c>
      <c r="AG211" s="36"/>
      <c r="AH211" s="36"/>
      <c r="AI211" s="36"/>
      <c r="AJ211" s="36"/>
      <c r="AK211" s="36" t="s">
        <v>89</v>
      </c>
      <c r="AL211" s="36"/>
      <c r="AM211" s="36"/>
      <c r="AN211" s="36"/>
      <c r="AO211" s="36"/>
      <c r="AP211" s="36" t="s">
        <v>4</v>
      </c>
      <c r="AQ211" s="36"/>
      <c r="AR211" s="36"/>
      <c r="AS211" s="36"/>
      <c r="AT211" s="36"/>
      <c r="AU211" s="36" t="s">
        <v>3</v>
      </c>
      <c r="AV211" s="36"/>
      <c r="AW211" s="36"/>
      <c r="AX211" s="36"/>
      <c r="AY211" s="36"/>
      <c r="AZ211" s="36" t="s">
        <v>96</v>
      </c>
      <c r="BA211" s="36"/>
      <c r="BB211" s="36"/>
      <c r="BC211" s="36"/>
      <c r="BD211" s="36"/>
    </row>
    <row r="212" spans="1:79" ht="15" customHeight="1" x14ac:dyDescent="0.2">
      <c r="A212" s="36">
        <v>1</v>
      </c>
      <c r="B212" s="36"/>
      <c r="C212" s="36"/>
      <c r="D212" s="36"/>
      <c r="E212" s="36"/>
      <c r="F212" s="36"/>
      <c r="G212" s="36">
        <v>2</v>
      </c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>
        <v>3</v>
      </c>
      <c r="U212" s="36"/>
      <c r="V212" s="36"/>
      <c r="W212" s="36"/>
      <c r="X212" s="36"/>
      <c r="Y212" s="36"/>
      <c r="Z212" s="36"/>
      <c r="AA212" s="36">
        <v>4</v>
      </c>
      <c r="AB212" s="36"/>
      <c r="AC212" s="36"/>
      <c r="AD212" s="36"/>
      <c r="AE212" s="36"/>
      <c r="AF212" s="36">
        <v>5</v>
      </c>
      <c r="AG212" s="36"/>
      <c r="AH212" s="36"/>
      <c r="AI212" s="36"/>
      <c r="AJ212" s="36"/>
      <c r="AK212" s="36">
        <v>6</v>
      </c>
      <c r="AL212" s="36"/>
      <c r="AM212" s="36"/>
      <c r="AN212" s="36"/>
      <c r="AO212" s="36"/>
      <c r="AP212" s="36">
        <v>7</v>
      </c>
      <c r="AQ212" s="36"/>
      <c r="AR212" s="36"/>
      <c r="AS212" s="36"/>
      <c r="AT212" s="36"/>
      <c r="AU212" s="36">
        <v>8</v>
      </c>
      <c r="AV212" s="36"/>
      <c r="AW212" s="36"/>
      <c r="AX212" s="36"/>
      <c r="AY212" s="36"/>
      <c r="AZ212" s="36">
        <v>9</v>
      </c>
      <c r="BA212" s="36"/>
      <c r="BB212" s="36"/>
      <c r="BC212" s="36"/>
      <c r="BD212" s="36"/>
    </row>
    <row r="213" spans="1:79" s="1" customFormat="1" ht="12" hidden="1" customHeight="1" x14ac:dyDescent="0.2">
      <c r="A213" s="38" t="s">
        <v>69</v>
      </c>
      <c r="B213" s="38"/>
      <c r="C213" s="38"/>
      <c r="D213" s="38"/>
      <c r="E213" s="38"/>
      <c r="F213" s="38"/>
      <c r="G213" s="73" t="s">
        <v>57</v>
      </c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 t="s">
        <v>79</v>
      </c>
      <c r="U213" s="73"/>
      <c r="V213" s="73"/>
      <c r="W213" s="73"/>
      <c r="X213" s="73"/>
      <c r="Y213" s="73"/>
      <c r="Z213" s="73"/>
      <c r="AA213" s="37" t="s">
        <v>60</v>
      </c>
      <c r="AB213" s="37"/>
      <c r="AC213" s="37"/>
      <c r="AD213" s="37"/>
      <c r="AE213" s="37"/>
      <c r="AF213" s="37" t="s">
        <v>61</v>
      </c>
      <c r="AG213" s="37"/>
      <c r="AH213" s="37"/>
      <c r="AI213" s="37"/>
      <c r="AJ213" s="37"/>
      <c r="AK213" s="44" t="s">
        <v>122</v>
      </c>
      <c r="AL213" s="44"/>
      <c r="AM213" s="44"/>
      <c r="AN213" s="44"/>
      <c r="AO213" s="44"/>
      <c r="AP213" s="37" t="s">
        <v>62</v>
      </c>
      <c r="AQ213" s="37"/>
      <c r="AR213" s="37"/>
      <c r="AS213" s="37"/>
      <c r="AT213" s="37"/>
      <c r="AU213" s="37" t="s">
        <v>63</v>
      </c>
      <c r="AV213" s="37"/>
      <c r="AW213" s="37"/>
      <c r="AX213" s="37"/>
      <c r="AY213" s="37"/>
      <c r="AZ213" s="44" t="s">
        <v>122</v>
      </c>
      <c r="BA213" s="44"/>
      <c r="BB213" s="44"/>
      <c r="BC213" s="44"/>
      <c r="BD213" s="44"/>
      <c r="CA213" s="1" t="s">
        <v>46</v>
      </c>
    </row>
    <row r="214" spans="1:79" s="6" customFormat="1" x14ac:dyDescent="0.2">
      <c r="A214" s="88"/>
      <c r="B214" s="88"/>
      <c r="C214" s="88"/>
      <c r="D214" s="88"/>
      <c r="E214" s="88"/>
      <c r="F214" s="88"/>
      <c r="G214" s="118" t="s">
        <v>147</v>
      </c>
      <c r="H214" s="118"/>
      <c r="I214" s="118"/>
      <c r="J214" s="118"/>
      <c r="K214" s="118"/>
      <c r="L214" s="118"/>
      <c r="M214" s="118"/>
      <c r="N214" s="118"/>
      <c r="O214" s="118"/>
      <c r="P214" s="118"/>
      <c r="Q214" s="118"/>
      <c r="R214" s="118"/>
      <c r="S214" s="118"/>
      <c r="T214" s="119"/>
      <c r="U214" s="119"/>
      <c r="V214" s="119"/>
      <c r="W214" s="119"/>
      <c r="X214" s="119"/>
      <c r="Y214" s="119"/>
      <c r="Z214" s="119"/>
      <c r="AA214" s="116"/>
      <c r="AB214" s="116"/>
      <c r="AC214" s="116"/>
      <c r="AD214" s="116"/>
      <c r="AE214" s="116"/>
      <c r="AF214" s="116"/>
      <c r="AG214" s="116"/>
      <c r="AH214" s="116"/>
      <c r="AI214" s="116"/>
      <c r="AJ214" s="116"/>
      <c r="AK214" s="116">
        <f>IF(ISNUMBER(AA214),AA214,0)+IF(ISNUMBER(AF214),AF214,0)</f>
        <v>0</v>
      </c>
      <c r="AL214" s="116"/>
      <c r="AM214" s="116"/>
      <c r="AN214" s="116"/>
      <c r="AO214" s="116"/>
      <c r="AP214" s="116"/>
      <c r="AQ214" s="116"/>
      <c r="AR214" s="116"/>
      <c r="AS214" s="116"/>
      <c r="AT214" s="116"/>
      <c r="AU214" s="116"/>
      <c r="AV214" s="116"/>
      <c r="AW214" s="116"/>
      <c r="AX214" s="116"/>
      <c r="AY214" s="116"/>
      <c r="AZ214" s="116">
        <f>IF(ISNUMBER(AP214),AP214,0)+IF(ISNUMBER(AU214),AU214,0)</f>
        <v>0</v>
      </c>
      <c r="BA214" s="116"/>
      <c r="BB214" s="116"/>
      <c r="BC214" s="116"/>
      <c r="BD214" s="116"/>
      <c r="CA214" s="6" t="s">
        <v>47</v>
      </c>
    </row>
    <row r="217" spans="1:79" ht="14.25" customHeight="1" x14ac:dyDescent="0.2">
      <c r="A217" s="42" t="s">
        <v>263</v>
      </c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  <c r="AM217" s="42"/>
      <c r="AN217" s="42"/>
      <c r="AO217" s="42"/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  <c r="AZ217" s="42"/>
      <c r="BA217" s="42"/>
      <c r="BB217" s="42"/>
      <c r="BC217" s="42"/>
      <c r="BD217" s="42"/>
      <c r="BE217" s="42"/>
      <c r="BF217" s="42"/>
      <c r="BG217" s="42"/>
      <c r="BH217" s="42"/>
      <c r="BI217" s="42"/>
      <c r="BJ217" s="42"/>
      <c r="BK217" s="42"/>
      <c r="BL217" s="42"/>
    </row>
    <row r="218" spans="1:79" ht="15" customHeight="1" x14ac:dyDescent="0.2">
      <c r="A218" s="53" t="s">
        <v>229</v>
      </c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45"/>
      <c r="AB218" s="45"/>
      <c r="AC218" s="45"/>
      <c r="AD218" s="45"/>
      <c r="AE218" s="45"/>
      <c r="AF218" s="45"/>
      <c r="AG218" s="45"/>
      <c r="AH218" s="45"/>
      <c r="AI218" s="45"/>
      <c r="AJ218" s="45"/>
      <c r="AK218" s="45"/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  <c r="BA218" s="45"/>
      <c r="BB218" s="45"/>
      <c r="BC218" s="45"/>
      <c r="BD218" s="45"/>
      <c r="BE218" s="45"/>
      <c r="BF218" s="45"/>
      <c r="BG218" s="45"/>
      <c r="BH218" s="45"/>
      <c r="BI218" s="45"/>
      <c r="BJ218" s="45"/>
      <c r="BK218" s="45"/>
      <c r="BL218" s="45"/>
      <c r="BM218" s="45"/>
    </row>
    <row r="219" spans="1:79" ht="23.1" customHeight="1" x14ac:dyDescent="0.2">
      <c r="A219" s="36" t="s">
        <v>128</v>
      </c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61" t="s">
        <v>129</v>
      </c>
      <c r="O219" s="62"/>
      <c r="P219" s="62"/>
      <c r="Q219" s="62"/>
      <c r="R219" s="62"/>
      <c r="S219" s="62"/>
      <c r="T219" s="62"/>
      <c r="U219" s="63"/>
      <c r="V219" s="61" t="s">
        <v>130</v>
      </c>
      <c r="W219" s="62"/>
      <c r="X219" s="62"/>
      <c r="Y219" s="62"/>
      <c r="Z219" s="63"/>
      <c r="AA219" s="36" t="s">
        <v>230</v>
      </c>
      <c r="AB219" s="36"/>
      <c r="AC219" s="36"/>
      <c r="AD219" s="36"/>
      <c r="AE219" s="36"/>
      <c r="AF219" s="36"/>
      <c r="AG219" s="36"/>
      <c r="AH219" s="36"/>
      <c r="AI219" s="36"/>
      <c r="AJ219" s="36" t="s">
        <v>233</v>
      </c>
      <c r="AK219" s="36"/>
      <c r="AL219" s="36"/>
      <c r="AM219" s="36"/>
      <c r="AN219" s="36"/>
      <c r="AO219" s="36"/>
      <c r="AP219" s="36"/>
      <c r="AQ219" s="36"/>
      <c r="AR219" s="36"/>
      <c r="AS219" s="36" t="s">
        <v>240</v>
      </c>
      <c r="AT219" s="36"/>
      <c r="AU219" s="36"/>
      <c r="AV219" s="36"/>
      <c r="AW219" s="36"/>
      <c r="AX219" s="36"/>
      <c r="AY219" s="36"/>
      <c r="AZ219" s="36"/>
      <c r="BA219" s="36"/>
      <c r="BB219" s="36" t="s">
        <v>251</v>
      </c>
      <c r="BC219" s="36"/>
      <c r="BD219" s="36"/>
      <c r="BE219" s="36"/>
      <c r="BF219" s="36"/>
      <c r="BG219" s="36"/>
      <c r="BH219" s="36"/>
      <c r="BI219" s="36"/>
      <c r="BJ219" s="36"/>
      <c r="BK219" s="36" t="s">
        <v>256</v>
      </c>
      <c r="BL219" s="36"/>
      <c r="BM219" s="36"/>
      <c r="BN219" s="36"/>
      <c r="BO219" s="36"/>
      <c r="BP219" s="36"/>
      <c r="BQ219" s="36"/>
      <c r="BR219" s="36"/>
      <c r="BS219" s="36"/>
    </row>
    <row r="220" spans="1:79" ht="95.25" customHeight="1" x14ac:dyDescent="0.2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64"/>
      <c r="O220" s="65"/>
      <c r="P220" s="65"/>
      <c r="Q220" s="65"/>
      <c r="R220" s="65"/>
      <c r="S220" s="65"/>
      <c r="T220" s="65"/>
      <c r="U220" s="66"/>
      <c r="V220" s="64"/>
      <c r="W220" s="65"/>
      <c r="X220" s="65"/>
      <c r="Y220" s="65"/>
      <c r="Z220" s="66"/>
      <c r="AA220" s="49" t="s">
        <v>133</v>
      </c>
      <c r="AB220" s="49"/>
      <c r="AC220" s="49"/>
      <c r="AD220" s="49"/>
      <c r="AE220" s="49"/>
      <c r="AF220" s="49" t="s">
        <v>134</v>
      </c>
      <c r="AG220" s="49"/>
      <c r="AH220" s="49"/>
      <c r="AI220" s="49"/>
      <c r="AJ220" s="49" t="s">
        <v>133</v>
      </c>
      <c r="AK220" s="49"/>
      <c r="AL220" s="49"/>
      <c r="AM220" s="49"/>
      <c r="AN220" s="49"/>
      <c r="AO220" s="49" t="s">
        <v>134</v>
      </c>
      <c r="AP220" s="49"/>
      <c r="AQ220" s="49"/>
      <c r="AR220" s="49"/>
      <c r="AS220" s="49" t="s">
        <v>133</v>
      </c>
      <c r="AT220" s="49"/>
      <c r="AU220" s="49"/>
      <c r="AV220" s="49"/>
      <c r="AW220" s="49"/>
      <c r="AX220" s="49" t="s">
        <v>134</v>
      </c>
      <c r="AY220" s="49"/>
      <c r="AZ220" s="49"/>
      <c r="BA220" s="49"/>
      <c r="BB220" s="49" t="s">
        <v>133</v>
      </c>
      <c r="BC220" s="49"/>
      <c r="BD220" s="49"/>
      <c r="BE220" s="49"/>
      <c r="BF220" s="49"/>
      <c r="BG220" s="49" t="s">
        <v>134</v>
      </c>
      <c r="BH220" s="49"/>
      <c r="BI220" s="49"/>
      <c r="BJ220" s="49"/>
      <c r="BK220" s="49" t="s">
        <v>133</v>
      </c>
      <c r="BL220" s="49"/>
      <c r="BM220" s="49"/>
      <c r="BN220" s="49"/>
      <c r="BO220" s="49"/>
      <c r="BP220" s="49" t="s">
        <v>134</v>
      </c>
      <c r="BQ220" s="49"/>
      <c r="BR220" s="49"/>
      <c r="BS220" s="49"/>
    </row>
    <row r="221" spans="1:79" ht="15" customHeight="1" x14ac:dyDescent="0.2">
      <c r="A221" s="36">
        <v>1</v>
      </c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0">
        <v>2</v>
      </c>
      <c r="O221" s="31"/>
      <c r="P221" s="31"/>
      <c r="Q221" s="31"/>
      <c r="R221" s="31"/>
      <c r="S221" s="31"/>
      <c r="T221" s="31"/>
      <c r="U221" s="32"/>
      <c r="V221" s="36">
        <v>3</v>
      </c>
      <c r="W221" s="36"/>
      <c r="X221" s="36"/>
      <c r="Y221" s="36"/>
      <c r="Z221" s="36"/>
      <c r="AA221" s="36">
        <v>4</v>
      </c>
      <c r="AB221" s="36"/>
      <c r="AC221" s="36"/>
      <c r="AD221" s="36"/>
      <c r="AE221" s="36"/>
      <c r="AF221" s="36">
        <v>5</v>
      </c>
      <c r="AG221" s="36"/>
      <c r="AH221" s="36"/>
      <c r="AI221" s="36"/>
      <c r="AJ221" s="36">
        <v>6</v>
      </c>
      <c r="AK221" s="36"/>
      <c r="AL221" s="36"/>
      <c r="AM221" s="36"/>
      <c r="AN221" s="36"/>
      <c r="AO221" s="36">
        <v>7</v>
      </c>
      <c r="AP221" s="36"/>
      <c r="AQ221" s="36"/>
      <c r="AR221" s="36"/>
      <c r="AS221" s="36">
        <v>8</v>
      </c>
      <c r="AT221" s="36"/>
      <c r="AU221" s="36"/>
      <c r="AV221" s="36"/>
      <c r="AW221" s="36"/>
      <c r="AX221" s="36">
        <v>9</v>
      </c>
      <c r="AY221" s="36"/>
      <c r="AZ221" s="36"/>
      <c r="BA221" s="36"/>
      <c r="BB221" s="36">
        <v>10</v>
      </c>
      <c r="BC221" s="36"/>
      <c r="BD221" s="36"/>
      <c r="BE221" s="36"/>
      <c r="BF221" s="36"/>
      <c r="BG221" s="36">
        <v>11</v>
      </c>
      <c r="BH221" s="36"/>
      <c r="BI221" s="36"/>
      <c r="BJ221" s="36"/>
      <c r="BK221" s="36">
        <v>12</v>
      </c>
      <c r="BL221" s="36"/>
      <c r="BM221" s="36"/>
      <c r="BN221" s="36"/>
      <c r="BO221" s="36"/>
      <c r="BP221" s="36">
        <v>13</v>
      </c>
      <c r="BQ221" s="36"/>
      <c r="BR221" s="36"/>
      <c r="BS221" s="36"/>
    </row>
    <row r="222" spans="1:79" s="1" customFormat="1" ht="12" hidden="1" customHeight="1" x14ac:dyDescent="0.2">
      <c r="A222" s="73" t="s">
        <v>146</v>
      </c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38" t="s">
        <v>131</v>
      </c>
      <c r="O222" s="38"/>
      <c r="P222" s="38"/>
      <c r="Q222" s="38"/>
      <c r="R222" s="38"/>
      <c r="S222" s="38"/>
      <c r="T222" s="38"/>
      <c r="U222" s="38"/>
      <c r="V222" s="38" t="s">
        <v>132</v>
      </c>
      <c r="W222" s="38"/>
      <c r="X222" s="38"/>
      <c r="Y222" s="38"/>
      <c r="Z222" s="38"/>
      <c r="AA222" s="37" t="s">
        <v>65</v>
      </c>
      <c r="AB222" s="37"/>
      <c r="AC222" s="37"/>
      <c r="AD222" s="37"/>
      <c r="AE222" s="37"/>
      <c r="AF222" s="37" t="s">
        <v>66</v>
      </c>
      <c r="AG222" s="37"/>
      <c r="AH222" s="37"/>
      <c r="AI222" s="37"/>
      <c r="AJ222" s="37" t="s">
        <v>67</v>
      </c>
      <c r="AK222" s="37"/>
      <c r="AL222" s="37"/>
      <c r="AM222" s="37"/>
      <c r="AN222" s="37"/>
      <c r="AO222" s="37" t="s">
        <v>68</v>
      </c>
      <c r="AP222" s="37"/>
      <c r="AQ222" s="37"/>
      <c r="AR222" s="37"/>
      <c r="AS222" s="37" t="s">
        <v>58</v>
      </c>
      <c r="AT222" s="37"/>
      <c r="AU222" s="37"/>
      <c r="AV222" s="37"/>
      <c r="AW222" s="37"/>
      <c r="AX222" s="37" t="s">
        <v>59</v>
      </c>
      <c r="AY222" s="37"/>
      <c r="AZ222" s="37"/>
      <c r="BA222" s="37"/>
      <c r="BB222" s="37" t="s">
        <v>60</v>
      </c>
      <c r="BC222" s="37"/>
      <c r="BD222" s="37"/>
      <c r="BE222" s="37"/>
      <c r="BF222" s="37"/>
      <c r="BG222" s="37" t="s">
        <v>61</v>
      </c>
      <c r="BH222" s="37"/>
      <c r="BI222" s="37"/>
      <c r="BJ222" s="37"/>
      <c r="BK222" s="37" t="s">
        <v>62</v>
      </c>
      <c r="BL222" s="37"/>
      <c r="BM222" s="37"/>
      <c r="BN222" s="37"/>
      <c r="BO222" s="37"/>
      <c r="BP222" s="37" t="s">
        <v>63</v>
      </c>
      <c r="BQ222" s="37"/>
      <c r="BR222" s="37"/>
      <c r="BS222" s="37"/>
      <c r="CA222" s="1" t="s">
        <v>48</v>
      </c>
    </row>
    <row r="223" spans="1:79" s="6" customFormat="1" ht="12.75" customHeight="1" x14ac:dyDescent="0.2">
      <c r="A223" s="118" t="s">
        <v>147</v>
      </c>
      <c r="B223" s="118"/>
      <c r="C223" s="118"/>
      <c r="D223" s="118"/>
      <c r="E223" s="118"/>
      <c r="F223" s="118"/>
      <c r="G223" s="118"/>
      <c r="H223" s="118"/>
      <c r="I223" s="118"/>
      <c r="J223" s="118"/>
      <c r="K223" s="118"/>
      <c r="L223" s="118"/>
      <c r="M223" s="118"/>
      <c r="N223" s="87"/>
      <c r="O223" s="85"/>
      <c r="P223" s="85"/>
      <c r="Q223" s="85"/>
      <c r="R223" s="85"/>
      <c r="S223" s="85"/>
      <c r="T223" s="85"/>
      <c r="U223" s="86"/>
      <c r="V223" s="120"/>
      <c r="W223" s="120"/>
      <c r="X223" s="120"/>
      <c r="Y223" s="120"/>
      <c r="Z223" s="120"/>
      <c r="AA223" s="120"/>
      <c r="AB223" s="120"/>
      <c r="AC223" s="120"/>
      <c r="AD223" s="120"/>
      <c r="AE223" s="120"/>
      <c r="AF223" s="120"/>
      <c r="AG223" s="120"/>
      <c r="AH223" s="120"/>
      <c r="AI223" s="120"/>
      <c r="AJ223" s="120"/>
      <c r="AK223" s="120"/>
      <c r="AL223" s="120"/>
      <c r="AM223" s="120"/>
      <c r="AN223" s="120"/>
      <c r="AO223" s="120"/>
      <c r="AP223" s="120"/>
      <c r="AQ223" s="120"/>
      <c r="AR223" s="120"/>
      <c r="AS223" s="120"/>
      <c r="AT223" s="120"/>
      <c r="AU223" s="120"/>
      <c r="AV223" s="120"/>
      <c r="AW223" s="120"/>
      <c r="AX223" s="120"/>
      <c r="AY223" s="120"/>
      <c r="AZ223" s="120"/>
      <c r="BA223" s="120"/>
      <c r="BB223" s="120"/>
      <c r="BC223" s="120"/>
      <c r="BD223" s="120"/>
      <c r="BE223" s="120"/>
      <c r="BF223" s="120"/>
      <c r="BG223" s="120"/>
      <c r="BH223" s="120"/>
      <c r="BI223" s="120"/>
      <c r="BJ223" s="120"/>
      <c r="BK223" s="120"/>
      <c r="BL223" s="120"/>
      <c r="BM223" s="120"/>
      <c r="BN223" s="120"/>
      <c r="BO223" s="120"/>
      <c r="BP223" s="121"/>
      <c r="BQ223" s="122"/>
      <c r="BR223" s="122"/>
      <c r="BS223" s="123"/>
      <c r="CA223" s="6" t="s">
        <v>49</v>
      </c>
    </row>
    <row r="226" spans="1:79" ht="35.25" customHeight="1" x14ac:dyDescent="0.2">
      <c r="A226" s="42" t="s">
        <v>264</v>
      </c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  <c r="BA226" s="42"/>
      <c r="BB226" s="42"/>
      <c r="BC226" s="42"/>
      <c r="BD226" s="42"/>
      <c r="BE226" s="42"/>
      <c r="BF226" s="42"/>
      <c r="BG226" s="42"/>
      <c r="BH226" s="42"/>
      <c r="BI226" s="42"/>
      <c r="BJ226" s="42"/>
      <c r="BK226" s="42"/>
      <c r="BL226" s="42"/>
    </row>
    <row r="227" spans="1:79" ht="15" x14ac:dyDescent="0.2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  <c r="AA227" s="59"/>
      <c r="AB227" s="59"/>
      <c r="AC227" s="59"/>
      <c r="AD227" s="59"/>
      <c r="AE227" s="59"/>
      <c r="AF227" s="59"/>
      <c r="AG227" s="59"/>
      <c r="AH227" s="59"/>
      <c r="AI227" s="59"/>
      <c r="AJ227" s="59"/>
      <c r="AK227" s="59"/>
      <c r="AL227" s="59"/>
      <c r="AM227" s="59"/>
      <c r="AN227" s="59"/>
      <c r="AO227" s="59"/>
      <c r="AP227" s="59"/>
      <c r="AQ227" s="59"/>
      <c r="AR227" s="59"/>
      <c r="AS227" s="59"/>
      <c r="AT227" s="59"/>
      <c r="AU227" s="59"/>
      <c r="AV227" s="59"/>
      <c r="AW227" s="59"/>
      <c r="AX227" s="59"/>
      <c r="AY227" s="59"/>
      <c r="AZ227" s="59"/>
      <c r="BA227" s="59"/>
      <c r="BB227" s="59"/>
      <c r="BC227" s="59"/>
      <c r="BD227" s="59"/>
      <c r="BE227" s="59"/>
      <c r="BF227" s="59"/>
      <c r="BG227" s="59"/>
      <c r="BH227" s="59"/>
      <c r="BI227" s="59"/>
      <c r="BJ227" s="59"/>
      <c r="BK227" s="59"/>
      <c r="BL227" s="59"/>
    </row>
    <row r="228" spans="1:79" ht="15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</row>
    <row r="230" spans="1:79" ht="28.5" customHeight="1" x14ac:dyDescent="0.2">
      <c r="A230" s="39" t="s">
        <v>247</v>
      </c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F230" s="39"/>
      <c r="AG230" s="39"/>
      <c r="AH230" s="39"/>
      <c r="AI230" s="39"/>
      <c r="AJ230" s="39"/>
      <c r="AK230" s="39"/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  <c r="AX230" s="39"/>
      <c r="AY230" s="39"/>
      <c r="AZ230" s="39"/>
      <c r="BA230" s="39"/>
      <c r="BB230" s="39"/>
      <c r="BC230" s="39"/>
      <c r="BD230" s="39"/>
      <c r="BE230" s="39"/>
      <c r="BF230" s="39"/>
      <c r="BG230" s="39"/>
      <c r="BH230" s="39"/>
      <c r="BI230" s="39"/>
      <c r="BJ230" s="39"/>
      <c r="BK230" s="39"/>
      <c r="BL230" s="39"/>
    </row>
    <row r="231" spans="1:79" ht="14.25" customHeight="1" x14ac:dyDescent="0.2">
      <c r="A231" s="42" t="s">
        <v>231</v>
      </c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  <c r="AE231" s="42"/>
      <c r="AF231" s="42"/>
      <c r="AG231" s="42"/>
      <c r="AH231" s="42"/>
      <c r="AI231" s="42"/>
      <c r="AJ231" s="42"/>
      <c r="AK231" s="42"/>
      <c r="AL231" s="42"/>
      <c r="AM231" s="42"/>
      <c r="AN231" s="42"/>
      <c r="AO231" s="42"/>
      <c r="AP231" s="42"/>
      <c r="AQ231" s="42"/>
      <c r="AR231" s="42"/>
      <c r="AS231" s="42"/>
      <c r="AT231" s="42"/>
      <c r="AU231" s="42"/>
      <c r="AV231" s="42"/>
      <c r="AW231" s="42"/>
      <c r="AX231" s="42"/>
      <c r="AY231" s="42"/>
      <c r="AZ231" s="42"/>
      <c r="BA231" s="42"/>
      <c r="BB231" s="42"/>
      <c r="BC231" s="42"/>
      <c r="BD231" s="42"/>
      <c r="BE231" s="42"/>
      <c r="BF231" s="42"/>
      <c r="BG231" s="42"/>
      <c r="BH231" s="42"/>
      <c r="BI231" s="42"/>
      <c r="BJ231" s="42"/>
      <c r="BK231" s="42"/>
      <c r="BL231" s="42"/>
    </row>
    <row r="232" spans="1:79" ht="15" customHeight="1" x14ac:dyDescent="0.2">
      <c r="A232" s="40" t="s">
        <v>229</v>
      </c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F232" s="40"/>
      <c r="AG232" s="40"/>
      <c r="AH232" s="40"/>
      <c r="AI232" s="40"/>
      <c r="AJ232" s="40"/>
      <c r="AK232" s="40"/>
      <c r="AL232" s="40"/>
      <c r="AM232" s="40"/>
      <c r="AN232" s="40"/>
      <c r="AO232" s="40"/>
      <c r="AP232" s="40"/>
      <c r="AQ232" s="40"/>
      <c r="AR232" s="40"/>
      <c r="AS232" s="40"/>
      <c r="AT232" s="40"/>
      <c r="AU232" s="40"/>
      <c r="AV232" s="40"/>
      <c r="AW232" s="40"/>
      <c r="AX232" s="40"/>
      <c r="AY232" s="40"/>
      <c r="AZ232" s="40"/>
      <c r="BA232" s="40"/>
      <c r="BB232" s="40"/>
      <c r="BC232" s="40"/>
      <c r="BD232" s="40"/>
      <c r="BE232" s="40"/>
      <c r="BF232" s="40"/>
      <c r="BG232" s="40"/>
      <c r="BH232" s="40"/>
      <c r="BI232" s="40"/>
      <c r="BJ232" s="40"/>
      <c r="BK232" s="40"/>
      <c r="BL232" s="40"/>
    </row>
    <row r="233" spans="1:79" ht="42.95" customHeight="1" x14ac:dyDescent="0.2">
      <c r="A233" s="49" t="s">
        <v>135</v>
      </c>
      <c r="B233" s="49"/>
      <c r="C233" s="49"/>
      <c r="D233" s="49"/>
      <c r="E233" s="49"/>
      <c r="F233" s="49"/>
      <c r="G233" s="36" t="s">
        <v>19</v>
      </c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 t="s">
        <v>15</v>
      </c>
      <c r="U233" s="36"/>
      <c r="V233" s="36"/>
      <c r="W233" s="36"/>
      <c r="X233" s="36"/>
      <c r="Y233" s="36"/>
      <c r="Z233" s="36" t="s">
        <v>14</v>
      </c>
      <c r="AA233" s="36"/>
      <c r="AB233" s="36"/>
      <c r="AC233" s="36"/>
      <c r="AD233" s="36"/>
      <c r="AE233" s="36" t="s">
        <v>136</v>
      </c>
      <c r="AF233" s="36"/>
      <c r="AG233" s="36"/>
      <c r="AH233" s="36"/>
      <c r="AI233" s="36"/>
      <c r="AJ233" s="36"/>
      <c r="AK233" s="36" t="s">
        <v>137</v>
      </c>
      <c r="AL233" s="36"/>
      <c r="AM233" s="36"/>
      <c r="AN233" s="36"/>
      <c r="AO233" s="36"/>
      <c r="AP233" s="36"/>
      <c r="AQ233" s="36" t="s">
        <v>138</v>
      </c>
      <c r="AR233" s="36"/>
      <c r="AS233" s="36"/>
      <c r="AT233" s="36"/>
      <c r="AU233" s="36"/>
      <c r="AV233" s="36"/>
      <c r="AW233" s="36" t="s">
        <v>98</v>
      </c>
      <c r="AX233" s="36"/>
      <c r="AY233" s="36"/>
      <c r="AZ233" s="36"/>
      <c r="BA233" s="36"/>
      <c r="BB233" s="36"/>
      <c r="BC233" s="36"/>
      <c r="BD233" s="36"/>
      <c r="BE233" s="36"/>
      <c r="BF233" s="36"/>
      <c r="BG233" s="36" t="s">
        <v>139</v>
      </c>
      <c r="BH233" s="36"/>
      <c r="BI233" s="36"/>
      <c r="BJ233" s="36"/>
      <c r="BK233" s="36"/>
      <c r="BL233" s="36"/>
    </row>
    <row r="234" spans="1:79" ht="39.950000000000003" customHeight="1" x14ac:dyDescent="0.2">
      <c r="A234" s="49"/>
      <c r="B234" s="49"/>
      <c r="C234" s="49"/>
      <c r="D234" s="49"/>
      <c r="E234" s="49"/>
      <c r="F234" s="49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6"/>
      <c r="AS234" s="36"/>
      <c r="AT234" s="36"/>
      <c r="AU234" s="36"/>
      <c r="AV234" s="36"/>
      <c r="AW234" s="36" t="s">
        <v>17</v>
      </c>
      <c r="AX234" s="36"/>
      <c r="AY234" s="36"/>
      <c r="AZ234" s="36"/>
      <c r="BA234" s="36"/>
      <c r="BB234" s="36" t="s">
        <v>16</v>
      </c>
      <c r="BC234" s="36"/>
      <c r="BD234" s="36"/>
      <c r="BE234" s="36"/>
      <c r="BF234" s="36"/>
      <c r="BG234" s="36"/>
      <c r="BH234" s="36"/>
      <c r="BI234" s="36"/>
      <c r="BJ234" s="36"/>
      <c r="BK234" s="36"/>
      <c r="BL234" s="36"/>
    </row>
    <row r="235" spans="1:79" ht="15" customHeight="1" x14ac:dyDescent="0.2">
      <c r="A235" s="36">
        <v>1</v>
      </c>
      <c r="B235" s="36"/>
      <c r="C235" s="36"/>
      <c r="D235" s="36"/>
      <c r="E235" s="36"/>
      <c r="F235" s="36"/>
      <c r="G235" s="36">
        <v>2</v>
      </c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>
        <v>3</v>
      </c>
      <c r="U235" s="36"/>
      <c r="V235" s="36"/>
      <c r="W235" s="36"/>
      <c r="X235" s="36"/>
      <c r="Y235" s="36"/>
      <c r="Z235" s="36">
        <v>4</v>
      </c>
      <c r="AA235" s="36"/>
      <c r="AB235" s="36"/>
      <c r="AC235" s="36"/>
      <c r="AD235" s="36"/>
      <c r="AE235" s="36">
        <v>5</v>
      </c>
      <c r="AF235" s="36"/>
      <c r="AG235" s="36"/>
      <c r="AH235" s="36"/>
      <c r="AI235" s="36"/>
      <c r="AJ235" s="36"/>
      <c r="AK235" s="36">
        <v>6</v>
      </c>
      <c r="AL235" s="36"/>
      <c r="AM235" s="36"/>
      <c r="AN235" s="36"/>
      <c r="AO235" s="36"/>
      <c r="AP235" s="36"/>
      <c r="AQ235" s="36">
        <v>7</v>
      </c>
      <c r="AR235" s="36"/>
      <c r="AS235" s="36"/>
      <c r="AT235" s="36"/>
      <c r="AU235" s="36"/>
      <c r="AV235" s="36"/>
      <c r="AW235" s="36">
        <v>8</v>
      </c>
      <c r="AX235" s="36"/>
      <c r="AY235" s="36"/>
      <c r="AZ235" s="36"/>
      <c r="BA235" s="36"/>
      <c r="BB235" s="36">
        <v>9</v>
      </c>
      <c r="BC235" s="36"/>
      <c r="BD235" s="36"/>
      <c r="BE235" s="36"/>
      <c r="BF235" s="36"/>
      <c r="BG235" s="36">
        <v>10</v>
      </c>
      <c r="BH235" s="36"/>
      <c r="BI235" s="36"/>
      <c r="BJ235" s="36"/>
      <c r="BK235" s="36"/>
      <c r="BL235" s="36"/>
    </row>
    <row r="236" spans="1:79" s="1" customFormat="1" ht="12" hidden="1" customHeight="1" x14ac:dyDescent="0.2">
      <c r="A236" s="38" t="s">
        <v>64</v>
      </c>
      <c r="B236" s="38"/>
      <c r="C236" s="38"/>
      <c r="D236" s="38"/>
      <c r="E236" s="38"/>
      <c r="F236" s="38"/>
      <c r="G236" s="73" t="s">
        <v>57</v>
      </c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37" t="s">
        <v>80</v>
      </c>
      <c r="U236" s="37"/>
      <c r="V236" s="37"/>
      <c r="W236" s="37"/>
      <c r="X236" s="37"/>
      <c r="Y236" s="37"/>
      <c r="Z236" s="37" t="s">
        <v>81</v>
      </c>
      <c r="AA236" s="37"/>
      <c r="AB236" s="37"/>
      <c r="AC236" s="37"/>
      <c r="AD236" s="37"/>
      <c r="AE236" s="37" t="s">
        <v>82</v>
      </c>
      <c r="AF236" s="37"/>
      <c r="AG236" s="37"/>
      <c r="AH236" s="37"/>
      <c r="AI236" s="37"/>
      <c r="AJ236" s="37"/>
      <c r="AK236" s="37" t="s">
        <v>83</v>
      </c>
      <c r="AL236" s="37"/>
      <c r="AM236" s="37"/>
      <c r="AN236" s="37"/>
      <c r="AO236" s="37"/>
      <c r="AP236" s="37"/>
      <c r="AQ236" s="74" t="s">
        <v>99</v>
      </c>
      <c r="AR236" s="37"/>
      <c r="AS236" s="37"/>
      <c r="AT236" s="37"/>
      <c r="AU236" s="37"/>
      <c r="AV236" s="37"/>
      <c r="AW236" s="37" t="s">
        <v>84</v>
      </c>
      <c r="AX236" s="37"/>
      <c r="AY236" s="37"/>
      <c r="AZ236" s="37"/>
      <c r="BA236" s="37"/>
      <c r="BB236" s="37" t="s">
        <v>85</v>
      </c>
      <c r="BC236" s="37"/>
      <c r="BD236" s="37"/>
      <c r="BE236" s="37"/>
      <c r="BF236" s="37"/>
      <c r="BG236" s="74" t="s">
        <v>100</v>
      </c>
      <c r="BH236" s="37"/>
      <c r="BI236" s="37"/>
      <c r="BJ236" s="37"/>
      <c r="BK236" s="37"/>
      <c r="BL236" s="37"/>
      <c r="CA236" s="1" t="s">
        <v>50</v>
      </c>
    </row>
    <row r="237" spans="1:79" s="6" customFormat="1" ht="12.75" customHeight="1" x14ac:dyDescent="0.2">
      <c r="A237" s="88"/>
      <c r="B237" s="88"/>
      <c r="C237" s="88"/>
      <c r="D237" s="88"/>
      <c r="E237" s="88"/>
      <c r="F237" s="88"/>
      <c r="G237" s="118" t="s">
        <v>147</v>
      </c>
      <c r="H237" s="118"/>
      <c r="I237" s="118"/>
      <c r="J237" s="118"/>
      <c r="K237" s="118"/>
      <c r="L237" s="118"/>
      <c r="M237" s="118"/>
      <c r="N237" s="118"/>
      <c r="O237" s="118"/>
      <c r="P237" s="118"/>
      <c r="Q237" s="118"/>
      <c r="R237" s="118"/>
      <c r="S237" s="118"/>
      <c r="T237" s="116"/>
      <c r="U237" s="116"/>
      <c r="V237" s="116"/>
      <c r="W237" s="116"/>
      <c r="X237" s="116"/>
      <c r="Y237" s="116"/>
      <c r="Z237" s="116"/>
      <c r="AA237" s="116"/>
      <c r="AB237" s="116"/>
      <c r="AC237" s="116"/>
      <c r="AD237" s="116"/>
      <c r="AE237" s="116"/>
      <c r="AF237" s="116"/>
      <c r="AG237" s="116"/>
      <c r="AH237" s="116"/>
      <c r="AI237" s="116"/>
      <c r="AJ237" s="116"/>
      <c r="AK237" s="116"/>
      <c r="AL237" s="116"/>
      <c r="AM237" s="116"/>
      <c r="AN237" s="116"/>
      <c r="AO237" s="116"/>
      <c r="AP237" s="116"/>
      <c r="AQ237" s="116">
        <f>IF(ISNUMBER(AK237),AK237,0)-IF(ISNUMBER(AE237),AE237,0)</f>
        <v>0</v>
      </c>
      <c r="AR237" s="116"/>
      <c r="AS237" s="116"/>
      <c r="AT237" s="116"/>
      <c r="AU237" s="116"/>
      <c r="AV237" s="116"/>
      <c r="AW237" s="116"/>
      <c r="AX237" s="116"/>
      <c r="AY237" s="116"/>
      <c r="AZ237" s="116"/>
      <c r="BA237" s="116"/>
      <c r="BB237" s="116"/>
      <c r="BC237" s="116"/>
      <c r="BD237" s="116"/>
      <c r="BE237" s="116"/>
      <c r="BF237" s="116"/>
      <c r="BG237" s="116">
        <f>IF(ISNUMBER(Z237),Z237,0)+IF(ISNUMBER(AK237),AK237,0)</f>
        <v>0</v>
      </c>
      <c r="BH237" s="116"/>
      <c r="BI237" s="116"/>
      <c r="BJ237" s="116"/>
      <c r="BK237" s="116"/>
      <c r="BL237" s="116"/>
      <c r="CA237" s="6" t="s">
        <v>51</v>
      </c>
    </row>
    <row r="239" spans="1:79" ht="14.25" customHeight="1" x14ac:dyDescent="0.2">
      <c r="A239" s="42" t="s">
        <v>248</v>
      </c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42"/>
      <c r="AJ239" s="42"/>
      <c r="AK239" s="42"/>
      <c r="AL239" s="42"/>
      <c r="AM239" s="42"/>
      <c r="AN239" s="42"/>
      <c r="AO239" s="42"/>
      <c r="AP239" s="42"/>
      <c r="AQ239" s="42"/>
      <c r="AR239" s="42"/>
      <c r="AS239" s="42"/>
      <c r="AT239" s="42"/>
      <c r="AU239" s="42"/>
      <c r="AV239" s="42"/>
      <c r="AW239" s="42"/>
      <c r="AX239" s="42"/>
      <c r="AY239" s="42"/>
      <c r="AZ239" s="42"/>
      <c r="BA239" s="42"/>
      <c r="BB239" s="42"/>
      <c r="BC239" s="42"/>
      <c r="BD239" s="42"/>
      <c r="BE239" s="42"/>
      <c r="BF239" s="42"/>
      <c r="BG239" s="42"/>
      <c r="BH239" s="42"/>
      <c r="BI239" s="42"/>
      <c r="BJ239" s="42"/>
      <c r="BK239" s="42"/>
      <c r="BL239" s="42"/>
    </row>
    <row r="240" spans="1:79" ht="15" customHeight="1" x14ac:dyDescent="0.2">
      <c r="A240" s="40" t="s">
        <v>229</v>
      </c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F240" s="40"/>
      <c r="AG240" s="40"/>
      <c r="AH240" s="40"/>
      <c r="AI240" s="40"/>
      <c r="AJ240" s="40"/>
      <c r="AK240" s="40"/>
      <c r="AL240" s="40"/>
      <c r="AM240" s="40"/>
      <c r="AN240" s="40"/>
      <c r="AO240" s="40"/>
      <c r="AP240" s="40"/>
      <c r="AQ240" s="40"/>
      <c r="AR240" s="40"/>
      <c r="AS240" s="40"/>
      <c r="AT240" s="40"/>
      <c r="AU240" s="40"/>
      <c r="AV240" s="40"/>
      <c r="AW240" s="40"/>
      <c r="AX240" s="40"/>
      <c r="AY240" s="40"/>
      <c r="AZ240" s="40"/>
      <c r="BA240" s="40"/>
      <c r="BB240" s="40"/>
      <c r="BC240" s="40"/>
      <c r="BD240" s="40"/>
      <c r="BE240" s="40"/>
      <c r="BF240" s="40"/>
      <c r="BG240" s="40"/>
      <c r="BH240" s="40"/>
      <c r="BI240" s="40"/>
      <c r="BJ240" s="40"/>
      <c r="BK240" s="40"/>
      <c r="BL240" s="40"/>
    </row>
    <row r="241" spans="1:79" ht="18" customHeight="1" x14ac:dyDescent="0.2">
      <c r="A241" s="36" t="s">
        <v>135</v>
      </c>
      <c r="B241" s="36"/>
      <c r="C241" s="36"/>
      <c r="D241" s="36"/>
      <c r="E241" s="36"/>
      <c r="F241" s="36"/>
      <c r="G241" s="36" t="s">
        <v>19</v>
      </c>
      <c r="H241" s="36"/>
      <c r="I241" s="36"/>
      <c r="J241" s="36"/>
      <c r="K241" s="36"/>
      <c r="L241" s="36"/>
      <c r="M241" s="36"/>
      <c r="N241" s="36"/>
      <c r="O241" s="36"/>
      <c r="P241" s="36"/>
      <c r="Q241" s="36" t="s">
        <v>235</v>
      </c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  <c r="AI241" s="36"/>
      <c r="AJ241" s="36"/>
      <c r="AK241" s="36"/>
      <c r="AL241" s="36"/>
      <c r="AM241" s="36"/>
      <c r="AN241" s="36"/>
      <c r="AO241" s="36" t="s">
        <v>245</v>
      </c>
      <c r="AP241" s="36"/>
      <c r="AQ241" s="36"/>
      <c r="AR241" s="36"/>
      <c r="AS241" s="36"/>
      <c r="AT241" s="36"/>
      <c r="AU241" s="36"/>
      <c r="AV241" s="36"/>
      <c r="AW241" s="36"/>
      <c r="AX241" s="36"/>
      <c r="AY241" s="36"/>
      <c r="AZ241" s="36"/>
      <c r="BA241" s="36"/>
      <c r="BB241" s="36"/>
      <c r="BC241" s="36"/>
      <c r="BD241" s="36"/>
      <c r="BE241" s="36"/>
      <c r="BF241" s="36"/>
      <c r="BG241" s="36"/>
      <c r="BH241" s="36"/>
      <c r="BI241" s="36"/>
      <c r="BJ241" s="36"/>
      <c r="BK241" s="36"/>
      <c r="BL241" s="36"/>
    </row>
    <row r="242" spans="1:79" ht="42.95" customHeight="1" x14ac:dyDescent="0.2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 t="s">
        <v>140</v>
      </c>
      <c r="R242" s="36"/>
      <c r="S242" s="36"/>
      <c r="T242" s="36"/>
      <c r="U242" s="36"/>
      <c r="V242" s="49" t="s">
        <v>141</v>
      </c>
      <c r="W242" s="49"/>
      <c r="X242" s="49"/>
      <c r="Y242" s="49"/>
      <c r="Z242" s="36" t="s">
        <v>142</v>
      </c>
      <c r="AA242" s="36"/>
      <c r="AB242" s="36"/>
      <c r="AC242" s="36"/>
      <c r="AD242" s="36"/>
      <c r="AE242" s="36"/>
      <c r="AF242" s="36"/>
      <c r="AG242" s="36"/>
      <c r="AH242" s="36"/>
      <c r="AI242" s="36"/>
      <c r="AJ242" s="36" t="s">
        <v>143</v>
      </c>
      <c r="AK242" s="36"/>
      <c r="AL242" s="36"/>
      <c r="AM242" s="36"/>
      <c r="AN242" s="36"/>
      <c r="AO242" s="36" t="s">
        <v>20</v>
      </c>
      <c r="AP242" s="36"/>
      <c r="AQ242" s="36"/>
      <c r="AR242" s="36"/>
      <c r="AS242" s="36"/>
      <c r="AT242" s="49" t="s">
        <v>144</v>
      </c>
      <c r="AU242" s="49"/>
      <c r="AV242" s="49"/>
      <c r="AW242" s="49"/>
      <c r="AX242" s="36" t="s">
        <v>142</v>
      </c>
      <c r="AY242" s="36"/>
      <c r="AZ242" s="36"/>
      <c r="BA242" s="36"/>
      <c r="BB242" s="36"/>
      <c r="BC242" s="36"/>
      <c r="BD242" s="36"/>
      <c r="BE242" s="36"/>
      <c r="BF242" s="36"/>
      <c r="BG242" s="36"/>
      <c r="BH242" s="36" t="s">
        <v>145</v>
      </c>
      <c r="BI242" s="36"/>
      <c r="BJ242" s="36"/>
      <c r="BK242" s="36"/>
      <c r="BL242" s="36"/>
    </row>
    <row r="243" spans="1:79" ht="63" customHeight="1" x14ac:dyDescent="0.2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49"/>
      <c r="W243" s="49"/>
      <c r="X243" s="49"/>
      <c r="Y243" s="49"/>
      <c r="Z243" s="36" t="s">
        <v>17</v>
      </c>
      <c r="AA243" s="36"/>
      <c r="AB243" s="36"/>
      <c r="AC243" s="36"/>
      <c r="AD243" s="36"/>
      <c r="AE243" s="36" t="s">
        <v>16</v>
      </c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49"/>
      <c r="AU243" s="49"/>
      <c r="AV243" s="49"/>
      <c r="AW243" s="49"/>
      <c r="AX243" s="36" t="s">
        <v>17</v>
      </c>
      <c r="AY243" s="36"/>
      <c r="AZ243" s="36"/>
      <c r="BA243" s="36"/>
      <c r="BB243" s="36"/>
      <c r="BC243" s="36" t="s">
        <v>16</v>
      </c>
      <c r="BD243" s="36"/>
      <c r="BE243" s="36"/>
      <c r="BF243" s="36"/>
      <c r="BG243" s="36"/>
      <c r="BH243" s="36"/>
      <c r="BI243" s="36"/>
      <c r="BJ243" s="36"/>
      <c r="BK243" s="36"/>
      <c r="BL243" s="36"/>
    </row>
    <row r="244" spans="1:79" ht="15" customHeight="1" x14ac:dyDescent="0.2">
      <c r="A244" s="36">
        <v>1</v>
      </c>
      <c r="B244" s="36"/>
      <c r="C244" s="36"/>
      <c r="D244" s="36"/>
      <c r="E244" s="36"/>
      <c r="F244" s="36"/>
      <c r="G244" s="36">
        <v>2</v>
      </c>
      <c r="H244" s="36"/>
      <c r="I244" s="36"/>
      <c r="J244" s="36"/>
      <c r="K244" s="36"/>
      <c r="L244" s="36"/>
      <c r="M244" s="36"/>
      <c r="N244" s="36"/>
      <c r="O244" s="36"/>
      <c r="P244" s="36"/>
      <c r="Q244" s="36">
        <v>3</v>
      </c>
      <c r="R244" s="36"/>
      <c r="S244" s="36"/>
      <c r="T244" s="36"/>
      <c r="U244" s="36"/>
      <c r="V244" s="36">
        <v>4</v>
      </c>
      <c r="W244" s="36"/>
      <c r="X244" s="36"/>
      <c r="Y244" s="36"/>
      <c r="Z244" s="36">
        <v>5</v>
      </c>
      <c r="AA244" s="36"/>
      <c r="AB244" s="36"/>
      <c r="AC244" s="36"/>
      <c r="AD244" s="36"/>
      <c r="AE244" s="36">
        <v>6</v>
      </c>
      <c r="AF244" s="36"/>
      <c r="AG244" s="36"/>
      <c r="AH244" s="36"/>
      <c r="AI244" s="36"/>
      <c r="AJ244" s="36">
        <v>7</v>
      </c>
      <c r="AK244" s="36"/>
      <c r="AL244" s="36"/>
      <c r="AM244" s="36"/>
      <c r="AN244" s="36"/>
      <c r="AO244" s="36">
        <v>8</v>
      </c>
      <c r="AP244" s="36"/>
      <c r="AQ244" s="36"/>
      <c r="AR244" s="36"/>
      <c r="AS244" s="36"/>
      <c r="AT244" s="36">
        <v>9</v>
      </c>
      <c r="AU244" s="36"/>
      <c r="AV244" s="36"/>
      <c r="AW244" s="36"/>
      <c r="AX244" s="36">
        <v>10</v>
      </c>
      <c r="AY244" s="36"/>
      <c r="AZ244" s="36"/>
      <c r="BA244" s="36"/>
      <c r="BB244" s="36"/>
      <c r="BC244" s="36">
        <v>11</v>
      </c>
      <c r="BD244" s="36"/>
      <c r="BE244" s="36"/>
      <c r="BF244" s="36"/>
      <c r="BG244" s="36"/>
      <c r="BH244" s="36">
        <v>12</v>
      </c>
      <c r="BI244" s="36"/>
      <c r="BJ244" s="36"/>
      <c r="BK244" s="36"/>
      <c r="BL244" s="36"/>
    </row>
    <row r="245" spans="1:79" s="1" customFormat="1" ht="12" hidden="1" customHeight="1" x14ac:dyDescent="0.2">
      <c r="A245" s="38" t="s">
        <v>64</v>
      </c>
      <c r="B245" s="38"/>
      <c r="C245" s="38"/>
      <c r="D245" s="38"/>
      <c r="E245" s="38"/>
      <c r="F245" s="38"/>
      <c r="G245" s="73" t="s">
        <v>57</v>
      </c>
      <c r="H245" s="73"/>
      <c r="I245" s="73"/>
      <c r="J245" s="73"/>
      <c r="K245" s="73"/>
      <c r="L245" s="73"/>
      <c r="M245" s="73"/>
      <c r="N245" s="73"/>
      <c r="O245" s="73"/>
      <c r="P245" s="73"/>
      <c r="Q245" s="37" t="s">
        <v>80</v>
      </c>
      <c r="R245" s="37"/>
      <c r="S245" s="37"/>
      <c r="T245" s="37"/>
      <c r="U245" s="37"/>
      <c r="V245" s="37" t="s">
        <v>81</v>
      </c>
      <c r="W245" s="37"/>
      <c r="X245" s="37"/>
      <c r="Y245" s="37"/>
      <c r="Z245" s="37" t="s">
        <v>82</v>
      </c>
      <c r="AA245" s="37"/>
      <c r="AB245" s="37"/>
      <c r="AC245" s="37"/>
      <c r="AD245" s="37"/>
      <c r="AE245" s="37" t="s">
        <v>83</v>
      </c>
      <c r="AF245" s="37"/>
      <c r="AG245" s="37"/>
      <c r="AH245" s="37"/>
      <c r="AI245" s="37"/>
      <c r="AJ245" s="74" t="s">
        <v>101</v>
      </c>
      <c r="AK245" s="37"/>
      <c r="AL245" s="37"/>
      <c r="AM245" s="37"/>
      <c r="AN245" s="37"/>
      <c r="AO245" s="37" t="s">
        <v>84</v>
      </c>
      <c r="AP245" s="37"/>
      <c r="AQ245" s="37"/>
      <c r="AR245" s="37"/>
      <c r="AS245" s="37"/>
      <c r="AT245" s="74" t="s">
        <v>102</v>
      </c>
      <c r="AU245" s="37"/>
      <c r="AV245" s="37"/>
      <c r="AW245" s="37"/>
      <c r="AX245" s="37" t="s">
        <v>85</v>
      </c>
      <c r="AY245" s="37"/>
      <c r="AZ245" s="37"/>
      <c r="BA245" s="37"/>
      <c r="BB245" s="37"/>
      <c r="BC245" s="37" t="s">
        <v>86</v>
      </c>
      <c r="BD245" s="37"/>
      <c r="BE245" s="37"/>
      <c r="BF245" s="37"/>
      <c r="BG245" s="37"/>
      <c r="BH245" s="74" t="s">
        <v>101</v>
      </c>
      <c r="BI245" s="37"/>
      <c r="BJ245" s="37"/>
      <c r="BK245" s="37"/>
      <c r="BL245" s="37"/>
      <c r="CA245" s="1" t="s">
        <v>52</v>
      </c>
    </row>
    <row r="246" spans="1:79" s="6" customFormat="1" ht="12.75" customHeight="1" x14ac:dyDescent="0.2">
      <c r="A246" s="88"/>
      <c r="B246" s="88"/>
      <c r="C246" s="88"/>
      <c r="D246" s="88"/>
      <c r="E246" s="88"/>
      <c r="F246" s="88"/>
      <c r="G246" s="118" t="s">
        <v>147</v>
      </c>
      <c r="H246" s="118"/>
      <c r="I246" s="118"/>
      <c r="J246" s="118"/>
      <c r="K246" s="118"/>
      <c r="L246" s="118"/>
      <c r="M246" s="118"/>
      <c r="N246" s="118"/>
      <c r="O246" s="118"/>
      <c r="P246" s="118"/>
      <c r="Q246" s="116"/>
      <c r="R246" s="116"/>
      <c r="S246" s="116"/>
      <c r="T246" s="116"/>
      <c r="U246" s="116"/>
      <c r="V246" s="116"/>
      <c r="W246" s="116"/>
      <c r="X246" s="116"/>
      <c r="Y246" s="116"/>
      <c r="Z246" s="116"/>
      <c r="AA246" s="116"/>
      <c r="AB246" s="116"/>
      <c r="AC246" s="116"/>
      <c r="AD246" s="116"/>
      <c r="AE246" s="116"/>
      <c r="AF246" s="116"/>
      <c r="AG246" s="116"/>
      <c r="AH246" s="116"/>
      <c r="AI246" s="116"/>
      <c r="AJ246" s="116">
        <f>IF(ISNUMBER(Q246),Q246,0)-IF(ISNUMBER(Z246),Z246,0)</f>
        <v>0</v>
      </c>
      <c r="AK246" s="116"/>
      <c r="AL246" s="116"/>
      <c r="AM246" s="116"/>
      <c r="AN246" s="116"/>
      <c r="AO246" s="116"/>
      <c r="AP246" s="116"/>
      <c r="AQ246" s="116"/>
      <c r="AR246" s="116"/>
      <c r="AS246" s="116"/>
      <c r="AT246" s="116">
        <f>IF(ISNUMBER(V246),V246,0)-IF(ISNUMBER(Z246),Z246,0)-IF(ISNUMBER(AE246),AE246,0)</f>
        <v>0</v>
      </c>
      <c r="AU246" s="116"/>
      <c r="AV246" s="116"/>
      <c r="AW246" s="116"/>
      <c r="AX246" s="116"/>
      <c r="AY246" s="116"/>
      <c r="AZ246" s="116"/>
      <c r="BA246" s="116"/>
      <c r="BB246" s="116"/>
      <c r="BC246" s="116"/>
      <c r="BD246" s="116"/>
      <c r="BE246" s="116"/>
      <c r="BF246" s="116"/>
      <c r="BG246" s="116"/>
      <c r="BH246" s="116">
        <f>IF(ISNUMBER(AO246),AO246,0)-IF(ISNUMBER(AX246),AX246,0)</f>
        <v>0</v>
      </c>
      <c r="BI246" s="116"/>
      <c r="BJ246" s="116"/>
      <c r="BK246" s="116"/>
      <c r="BL246" s="116"/>
      <c r="CA246" s="6" t="s">
        <v>53</v>
      </c>
    </row>
    <row r="248" spans="1:79" ht="14.25" customHeight="1" x14ac:dyDescent="0.2">
      <c r="A248" s="42" t="s">
        <v>236</v>
      </c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  <c r="AB248" s="42"/>
      <c r="AC248" s="42"/>
      <c r="AD248" s="42"/>
      <c r="AE248" s="42"/>
      <c r="AF248" s="42"/>
      <c r="AG248" s="42"/>
      <c r="AH248" s="42"/>
      <c r="AI248" s="42"/>
      <c r="AJ248" s="42"/>
      <c r="AK248" s="42"/>
      <c r="AL248" s="42"/>
      <c r="AM248" s="42"/>
      <c r="AN248" s="42"/>
      <c r="AO248" s="42"/>
      <c r="AP248" s="42"/>
      <c r="AQ248" s="42"/>
      <c r="AR248" s="42"/>
      <c r="AS248" s="42"/>
      <c r="AT248" s="42"/>
      <c r="AU248" s="42"/>
      <c r="AV248" s="42"/>
      <c r="AW248" s="42"/>
      <c r="AX248" s="42"/>
      <c r="AY248" s="42"/>
      <c r="AZ248" s="42"/>
      <c r="BA248" s="42"/>
      <c r="BB248" s="42"/>
      <c r="BC248" s="42"/>
      <c r="BD248" s="42"/>
      <c r="BE248" s="42"/>
      <c r="BF248" s="42"/>
      <c r="BG248" s="42"/>
      <c r="BH248" s="42"/>
      <c r="BI248" s="42"/>
      <c r="BJ248" s="42"/>
      <c r="BK248" s="42"/>
      <c r="BL248" s="42"/>
    </row>
    <row r="249" spans="1:79" ht="15" customHeight="1" x14ac:dyDescent="0.2">
      <c r="A249" s="40" t="s">
        <v>229</v>
      </c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F249" s="40"/>
      <c r="AG249" s="40"/>
      <c r="AH249" s="40"/>
      <c r="AI249" s="40"/>
      <c r="AJ249" s="40"/>
      <c r="AK249" s="40"/>
      <c r="AL249" s="40"/>
      <c r="AM249" s="40"/>
      <c r="AN249" s="40"/>
      <c r="AO249" s="40"/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  <c r="AZ249" s="40"/>
      <c r="BA249" s="40"/>
      <c r="BB249" s="40"/>
      <c r="BC249" s="40"/>
      <c r="BD249" s="40"/>
      <c r="BE249" s="40"/>
      <c r="BF249" s="40"/>
      <c r="BG249" s="40"/>
      <c r="BH249" s="40"/>
      <c r="BI249" s="40"/>
      <c r="BJ249" s="40"/>
      <c r="BK249" s="40"/>
      <c r="BL249" s="40"/>
    </row>
    <row r="250" spans="1:79" ht="42.95" customHeight="1" x14ac:dyDescent="0.2">
      <c r="A250" s="49" t="s">
        <v>135</v>
      </c>
      <c r="B250" s="49"/>
      <c r="C250" s="49"/>
      <c r="D250" s="49"/>
      <c r="E250" s="49"/>
      <c r="F250" s="49"/>
      <c r="G250" s="36" t="s">
        <v>19</v>
      </c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 t="s">
        <v>15</v>
      </c>
      <c r="U250" s="36"/>
      <c r="V250" s="36"/>
      <c r="W250" s="36"/>
      <c r="X250" s="36"/>
      <c r="Y250" s="36"/>
      <c r="Z250" s="36" t="s">
        <v>14</v>
      </c>
      <c r="AA250" s="36"/>
      <c r="AB250" s="36"/>
      <c r="AC250" s="36"/>
      <c r="AD250" s="36"/>
      <c r="AE250" s="36" t="s">
        <v>232</v>
      </c>
      <c r="AF250" s="36"/>
      <c r="AG250" s="36"/>
      <c r="AH250" s="36"/>
      <c r="AI250" s="36"/>
      <c r="AJ250" s="36"/>
      <c r="AK250" s="36" t="s">
        <v>237</v>
      </c>
      <c r="AL250" s="36"/>
      <c r="AM250" s="36"/>
      <c r="AN250" s="36"/>
      <c r="AO250" s="36"/>
      <c r="AP250" s="36"/>
      <c r="AQ250" s="36" t="s">
        <v>249</v>
      </c>
      <c r="AR250" s="36"/>
      <c r="AS250" s="36"/>
      <c r="AT250" s="36"/>
      <c r="AU250" s="36"/>
      <c r="AV250" s="36"/>
      <c r="AW250" s="36" t="s">
        <v>18</v>
      </c>
      <c r="AX250" s="36"/>
      <c r="AY250" s="36"/>
      <c r="AZ250" s="36"/>
      <c r="BA250" s="36"/>
      <c r="BB250" s="36"/>
      <c r="BC250" s="36"/>
      <c r="BD250" s="36"/>
      <c r="BE250" s="36" t="s">
        <v>156</v>
      </c>
      <c r="BF250" s="36"/>
      <c r="BG250" s="36"/>
      <c r="BH250" s="36"/>
      <c r="BI250" s="36"/>
      <c r="BJ250" s="36"/>
      <c r="BK250" s="36"/>
      <c r="BL250" s="36"/>
    </row>
    <row r="251" spans="1:79" ht="21.75" customHeight="1" x14ac:dyDescent="0.2">
      <c r="A251" s="49"/>
      <c r="B251" s="49"/>
      <c r="C251" s="49"/>
      <c r="D251" s="49"/>
      <c r="E251" s="49"/>
      <c r="F251" s="49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6"/>
      <c r="AX251" s="36"/>
      <c r="AY251" s="36"/>
      <c r="AZ251" s="36"/>
      <c r="BA251" s="36"/>
      <c r="BB251" s="36"/>
      <c r="BC251" s="36"/>
      <c r="BD251" s="36"/>
      <c r="BE251" s="36"/>
      <c r="BF251" s="36"/>
      <c r="BG251" s="36"/>
      <c r="BH251" s="36"/>
      <c r="BI251" s="36"/>
      <c r="BJ251" s="36"/>
      <c r="BK251" s="36"/>
      <c r="BL251" s="36"/>
    </row>
    <row r="252" spans="1:79" ht="15" customHeight="1" x14ac:dyDescent="0.2">
      <c r="A252" s="36">
        <v>1</v>
      </c>
      <c r="B252" s="36"/>
      <c r="C252" s="36"/>
      <c r="D252" s="36"/>
      <c r="E252" s="36"/>
      <c r="F252" s="36"/>
      <c r="G252" s="36">
        <v>2</v>
      </c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>
        <v>3</v>
      </c>
      <c r="U252" s="36"/>
      <c r="V252" s="36"/>
      <c r="W252" s="36"/>
      <c r="X252" s="36"/>
      <c r="Y252" s="36"/>
      <c r="Z252" s="36">
        <v>4</v>
      </c>
      <c r="AA252" s="36"/>
      <c r="AB252" s="36"/>
      <c r="AC252" s="36"/>
      <c r="AD252" s="36"/>
      <c r="AE252" s="36">
        <v>5</v>
      </c>
      <c r="AF252" s="36"/>
      <c r="AG252" s="36"/>
      <c r="AH252" s="36"/>
      <c r="AI252" s="36"/>
      <c r="AJ252" s="36"/>
      <c r="AK252" s="36">
        <v>6</v>
      </c>
      <c r="AL252" s="36"/>
      <c r="AM252" s="36"/>
      <c r="AN252" s="36"/>
      <c r="AO252" s="36"/>
      <c r="AP252" s="36"/>
      <c r="AQ252" s="36">
        <v>7</v>
      </c>
      <c r="AR252" s="36"/>
      <c r="AS252" s="36"/>
      <c r="AT252" s="36"/>
      <c r="AU252" s="36"/>
      <c r="AV252" s="36"/>
      <c r="AW252" s="38">
        <v>8</v>
      </c>
      <c r="AX252" s="38"/>
      <c r="AY252" s="38"/>
      <c r="AZ252" s="38"/>
      <c r="BA252" s="38"/>
      <c r="BB252" s="38"/>
      <c r="BC252" s="38"/>
      <c r="BD252" s="38"/>
      <c r="BE252" s="38">
        <v>9</v>
      </c>
      <c r="BF252" s="38"/>
      <c r="BG252" s="38"/>
      <c r="BH252" s="38"/>
      <c r="BI252" s="38"/>
      <c r="BJ252" s="38"/>
      <c r="BK252" s="38"/>
      <c r="BL252" s="38"/>
    </row>
    <row r="253" spans="1:79" s="1" customFormat="1" ht="18.75" hidden="1" customHeight="1" x14ac:dyDescent="0.2">
      <c r="A253" s="38" t="s">
        <v>64</v>
      </c>
      <c r="B253" s="38"/>
      <c r="C253" s="38"/>
      <c r="D253" s="38"/>
      <c r="E253" s="38"/>
      <c r="F253" s="38"/>
      <c r="G253" s="73" t="s">
        <v>57</v>
      </c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37" t="s">
        <v>80</v>
      </c>
      <c r="U253" s="37"/>
      <c r="V253" s="37"/>
      <c r="W253" s="37"/>
      <c r="X253" s="37"/>
      <c r="Y253" s="37"/>
      <c r="Z253" s="37" t="s">
        <v>81</v>
      </c>
      <c r="AA253" s="37"/>
      <c r="AB253" s="37"/>
      <c r="AC253" s="37"/>
      <c r="AD253" s="37"/>
      <c r="AE253" s="37" t="s">
        <v>82</v>
      </c>
      <c r="AF253" s="37"/>
      <c r="AG253" s="37"/>
      <c r="AH253" s="37"/>
      <c r="AI253" s="37"/>
      <c r="AJ253" s="37"/>
      <c r="AK253" s="37" t="s">
        <v>83</v>
      </c>
      <c r="AL253" s="37"/>
      <c r="AM253" s="37"/>
      <c r="AN253" s="37"/>
      <c r="AO253" s="37"/>
      <c r="AP253" s="37"/>
      <c r="AQ253" s="37" t="s">
        <v>84</v>
      </c>
      <c r="AR253" s="37"/>
      <c r="AS253" s="37"/>
      <c r="AT253" s="37"/>
      <c r="AU253" s="37"/>
      <c r="AV253" s="37"/>
      <c r="AW253" s="73" t="s">
        <v>87</v>
      </c>
      <c r="AX253" s="73"/>
      <c r="AY253" s="73"/>
      <c r="AZ253" s="73"/>
      <c r="BA253" s="73"/>
      <c r="BB253" s="73"/>
      <c r="BC253" s="73"/>
      <c r="BD253" s="73"/>
      <c r="BE253" s="73" t="s">
        <v>88</v>
      </c>
      <c r="BF253" s="73"/>
      <c r="BG253" s="73"/>
      <c r="BH253" s="73"/>
      <c r="BI253" s="73"/>
      <c r="BJ253" s="73"/>
      <c r="BK253" s="73"/>
      <c r="BL253" s="73"/>
      <c r="CA253" s="1" t="s">
        <v>54</v>
      </c>
    </row>
    <row r="254" spans="1:79" s="6" customFormat="1" ht="12.75" customHeight="1" x14ac:dyDescent="0.2">
      <c r="A254" s="88"/>
      <c r="B254" s="88"/>
      <c r="C254" s="88"/>
      <c r="D254" s="88"/>
      <c r="E254" s="88"/>
      <c r="F254" s="88"/>
      <c r="G254" s="118" t="s">
        <v>147</v>
      </c>
      <c r="H254" s="118"/>
      <c r="I254" s="118"/>
      <c r="J254" s="118"/>
      <c r="K254" s="118"/>
      <c r="L254" s="118"/>
      <c r="M254" s="118"/>
      <c r="N254" s="118"/>
      <c r="O254" s="118"/>
      <c r="P254" s="118"/>
      <c r="Q254" s="118"/>
      <c r="R254" s="118"/>
      <c r="S254" s="118"/>
      <c r="T254" s="116"/>
      <c r="U254" s="116"/>
      <c r="V254" s="116"/>
      <c r="W254" s="116"/>
      <c r="X254" s="116"/>
      <c r="Y254" s="116"/>
      <c r="Z254" s="116"/>
      <c r="AA254" s="116"/>
      <c r="AB254" s="116"/>
      <c r="AC254" s="116"/>
      <c r="AD254" s="116"/>
      <c r="AE254" s="116"/>
      <c r="AF254" s="116"/>
      <c r="AG254" s="116"/>
      <c r="AH254" s="116"/>
      <c r="AI254" s="116"/>
      <c r="AJ254" s="116"/>
      <c r="AK254" s="116"/>
      <c r="AL254" s="116"/>
      <c r="AM254" s="116"/>
      <c r="AN254" s="116"/>
      <c r="AO254" s="116"/>
      <c r="AP254" s="116"/>
      <c r="AQ254" s="116"/>
      <c r="AR254" s="116"/>
      <c r="AS254" s="116"/>
      <c r="AT254" s="116"/>
      <c r="AU254" s="116"/>
      <c r="AV254" s="116"/>
      <c r="AW254" s="118"/>
      <c r="AX254" s="118"/>
      <c r="AY254" s="118"/>
      <c r="AZ254" s="118"/>
      <c r="BA254" s="118"/>
      <c r="BB254" s="118"/>
      <c r="BC254" s="118"/>
      <c r="BD254" s="118"/>
      <c r="BE254" s="118"/>
      <c r="BF254" s="118"/>
      <c r="BG254" s="118"/>
      <c r="BH254" s="118"/>
      <c r="BI254" s="118"/>
      <c r="BJ254" s="118"/>
      <c r="BK254" s="118"/>
      <c r="BL254" s="118"/>
      <c r="CA254" s="6" t="s">
        <v>55</v>
      </c>
    </row>
    <row r="256" spans="1:79" ht="14.25" customHeight="1" x14ac:dyDescent="0.2">
      <c r="A256" s="42" t="s">
        <v>250</v>
      </c>
      <c r="B256" s="42"/>
      <c r="C256" s="42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  <c r="AB256" s="42"/>
      <c r="AC256" s="42"/>
      <c r="AD256" s="42"/>
      <c r="AE256" s="42"/>
      <c r="AF256" s="42"/>
      <c r="AG256" s="42"/>
      <c r="AH256" s="42"/>
      <c r="AI256" s="42"/>
      <c r="AJ256" s="42"/>
      <c r="AK256" s="42"/>
      <c r="AL256" s="42"/>
      <c r="AM256" s="42"/>
      <c r="AN256" s="42"/>
      <c r="AO256" s="42"/>
      <c r="AP256" s="42"/>
      <c r="AQ256" s="42"/>
      <c r="AR256" s="42"/>
      <c r="AS256" s="42"/>
      <c r="AT256" s="42"/>
      <c r="AU256" s="42"/>
      <c r="AV256" s="42"/>
      <c r="AW256" s="42"/>
      <c r="AX256" s="42"/>
      <c r="AY256" s="42"/>
      <c r="AZ256" s="42"/>
      <c r="BA256" s="42"/>
      <c r="BB256" s="42"/>
      <c r="BC256" s="42"/>
      <c r="BD256" s="42"/>
      <c r="BE256" s="42"/>
      <c r="BF256" s="42"/>
      <c r="BG256" s="42"/>
      <c r="BH256" s="42"/>
      <c r="BI256" s="42"/>
      <c r="BJ256" s="42"/>
      <c r="BK256" s="42"/>
      <c r="BL256" s="42"/>
    </row>
    <row r="257" spans="1:64" ht="15" customHeight="1" x14ac:dyDescent="0.2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  <c r="AA257" s="59"/>
      <c r="AB257" s="59"/>
      <c r="AC257" s="59"/>
      <c r="AD257" s="59"/>
      <c r="AE257" s="59"/>
      <c r="AF257" s="59"/>
      <c r="AG257" s="59"/>
      <c r="AH257" s="59"/>
      <c r="AI257" s="59"/>
      <c r="AJ257" s="59"/>
      <c r="AK257" s="59"/>
      <c r="AL257" s="59"/>
      <c r="AM257" s="59"/>
      <c r="AN257" s="59"/>
      <c r="AO257" s="59"/>
      <c r="AP257" s="59"/>
      <c r="AQ257" s="59"/>
      <c r="AR257" s="59"/>
      <c r="AS257" s="59"/>
      <c r="AT257" s="59"/>
      <c r="AU257" s="59"/>
      <c r="AV257" s="59"/>
      <c r="AW257" s="59"/>
      <c r="AX257" s="59"/>
      <c r="AY257" s="59"/>
      <c r="AZ257" s="59"/>
      <c r="BA257" s="59"/>
      <c r="BB257" s="59"/>
      <c r="BC257" s="59"/>
      <c r="BD257" s="59"/>
      <c r="BE257" s="59"/>
      <c r="BF257" s="59"/>
      <c r="BG257" s="59"/>
      <c r="BH257" s="59"/>
      <c r="BI257" s="59"/>
      <c r="BJ257" s="59"/>
      <c r="BK257" s="59"/>
      <c r="BL257" s="59"/>
    </row>
    <row r="258" spans="1:64" ht="1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</row>
    <row r="260" spans="1:64" ht="14.25" x14ac:dyDescent="0.2">
      <c r="A260" s="42" t="s">
        <v>265</v>
      </c>
      <c r="B260" s="42"/>
      <c r="C260" s="42"/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  <c r="AA260" s="42"/>
      <c r="AB260" s="42"/>
      <c r="AC260" s="42"/>
      <c r="AD260" s="42"/>
      <c r="AE260" s="42"/>
      <c r="AF260" s="42"/>
      <c r="AG260" s="42"/>
      <c r="AH260" s="42"/>
      <c r="AI260" s="42"/>
      <c r="AJ260" s="42"/>
      <c r="AK260" s="42"/>
      <c r="AL260" s="42"/>
      <c r="AM260" s="42"/>
      <c r="AN260" s="42"/>
      <c r="AO260" s="42"/>
      <c r="AP260" s="42"/>
      <c r="AQ260" s="42"/>
      <c r="AR260" s="42"/>
      <c r="AS260" s="42"/>
      <c r="AT260" s="42"/>
      <c r="AU260" s="42"/>
      <c r="AV260" s="42"/>
      <c r="AW260" s="42"/>
      <c r="AX260" s="42"/>
      <c r="AY260" s="42"/>
      <c r="AZ260" s="42"/>
      <c r="BA260" s="42"/>
      <c r="BB260" s="42"/>
      <c r="BC260" s="42"/>
      <c r="BD260" s="42"/>
      <c r="BE260" s="42"/>
      <c r="BF260" s="42"/>
      <c r="BG260" s="42"/>
      <c r="BH260" s="42"/>
      <c r="BI260" s="42"/>
      <c r="BJ260" s="42"/>
      <c r="BK260" s="42"/>
      <c r="BL260" s="42"/>
    </row>
    <row r="261" spans="1:64" ht="14.25" x14ac:dyDescent="0.2">
      <c r="A261" s="42" t="s">
        <v>238</v>
      </c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42"/>
      <c r="AB261" s="42"/>
      <c r="AC261" s="42"/>
      <c r="AD261" s="42"/>
      <c r="AE261" s="42"/>
      <c r="AF261" s="42"/>
      <c r="AG261" s="42"/>
      <c r="AH261" s="42"/>
      <c r="AI261" s="42"/>
      <c r="AJ261" s="42"/>
      <c r="AK261" s="42"/>
      <c r="AL261" s="42"/>
      <c r="AM261" s="42"/>
      <c r="AN261" s="42"/>
      <c r="AO261" s="42"/>
      <c r="AP261" s="42"/>
      <c r="AQ261" s="42"/>
      <c r="AR261" s="42"/>
      <c r="AS261" s="42"/>
      <c r="AT261" s="42"/>
      <c r="AU261" s="42"/>
      <c r="AV261" s="42"/>
      <c r="AW261" s="42"/>
      <c r="AX261" s="42"/>
      <c r="AY261" s="42"/>
      <c r="AZ261" s="42"/>
      <c r="BA261" s="42"/>
      <c r="BB261" s="42"/>
      <c r="BC261" s="42"/>
      <c r="BD261" s="42"/>
      <c r="BE261" s="42"/>
      <c r="BF261" s="42"/>
      <c r="BG261" s="42"/>
      <c r="BH261" s="42"/>
      <c r="BI261" s="42"/>
      <c r="BJ261" s="42"/>
      <c r="BK261" s="42"/>
      <c r="BL261" s="42"/>
    </row>
    <row r="262" spans="1:64" ht="15" customHeight="1" x14ac:dyDescent="0.2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  <c r="AA262" s="59"/>
      <c r="AB262" s="59"/>
      <c r="AC262" s="59"/>
      <c r="AD262" s="59"/>
      <c r="AE262" s="59"/>
      <c r="AF262" s="59"/>
      <c r="AG262" s="59"/>
      <c r="AH262" s="59"/>
      <c r="AI262" s="59"/>
      <c r="AJ262" s="59"/>
      <c r="AK262" s="59"/>
      <c r="AL262" s="59"/>
      <c r="AM262" s="59"/>
      <c r="AN262" s="59"/>
      <c r="AO262" s="59"/>
      <c r="AP262" s="59"/>
      <c r="AQ262" s="59"/>
      <c r="AR262" s="59"/>
      <c r="AS262" s="59"/>
      <c r="AT262" s="59"/>
      <c r="AU262" s="59"/>
      <c r="AV262" s="59"/>
      <c r="AW262" s="59"/>
      <c r="AX262" s="59"/>
      <c r="AY262" s="59"/>
      <c r="AZ262" s="59"/>
      <c r="BA262" s="59"/>
      <c r="BB262" s="59"/>
      <c r="BC262" s="59"/>
      <c r="BD262" s="59"/>
      <c r="BE262" s="59"/>
      <c r="BF262" s="59"/>
      <c r="BG262" s="59"/>
      <c r="BH262" s="59"/>
      <c r="BI262" s="59"/>
      <c r="BJ262" s="59"/>
      <c r="BK262" s="59"/>
      <c r="BL262" s="59"/>
    </row>
    <row r="263" spans="1:64" ht="1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</row>
    <row r="266" spans="1:64" ht="18.95" customHeight="1" x14ac:dyDescent="0.2">
      <c r="A266" s="128" t="s">
        <v>223</v>
      </c>
      <c r="B266" s="125"/>
      <c r="C266" s="125"/>
      <c r="D266" s="125"/>
      <c r="E266" s="125"/>
      <c r="F266" s="125"/>
      <c r="G266" s="125"/>
      <c r="H266" s="125"/>
      <c r="I266" s="125"/>
      <c r="J266" s="125"/>
      <c r="K266" s="125"/>
      <c r="L266" s="125"/>
      <c r="M266" s="125"/>
      <c r="N266" s="125"/>
      <c r="O266" s="125"/>
      <c r="P266" s="125"/>
      <c r="Q266" s="125"/>
      <c r="R266" s="125"/>
      <c r="S266" s="125"/>
      <c r="T266" s="125"/>
      <c r="U266" s="125"/>
      <c r="V266" s="125"/>
      <c r="W266" s="125"/>
      <c r="X266" s="125"/>
      <c r="Y266" s="125"/>
      <c r="Z266" s="125"/>
      <c r="AA266" s="125"/>
      <c r="AB266" s="22"/>
      <c r="AC266" s="22"/>
      <c r="AD266" s="22"/>
      <c r="AE266" s="22"/>
      <c r="AF266" s="22"/>
      <c r="AG266" s="22"/>
      <c r="AH266" s="25"/>
      <c r="AI266" s="25"/>
      <c r="AJ266" s="25"/>
      <c r="AK266" s="25"/>
      <c r="AL266" s="25"/>
      <c r="AM266" s="25"/>
      <c r="AN266" s="25"/>
      <c r="AO266" s="25"/>
      <c r="AP266" s="25"/>
      <c r="AQ266" s="22"/>
      <c r="AR266" s="22"/>
      <c r="AS266" s="22"/>
      <c r="AT266" s="22"/>
      <c r="AU266" s="129" t="s">
        <v>225</v>
      </c>
      <c r="AV266" s="127"/>
      <c r="AW266" s="127"/>
      <c r="AX266" s="127"/>
      <c r="AY266" s="127"/>
      <c r="AZ266" s="127"/>
      <c r="BA266" s="127"/>
      <c r="BB266" s="127"/>
      <c r="BC266" s="127"/>
      <c r="BD266" s="127"/>
      <c r="BE266" s="127"/>
      <c r="BF266" s="127"/>
    </row>
    <row r="267" spans="1:64" ht="12.75" customHeight="1" x14ac:dyDescent="0.2">
      <c r="AB267" s="23"/>
      <c r="AC267" s="23"/>
      <c r="AD267" s="23"/>
      <c r="AE267" s="23"/>
      <c r="AF267" s="23"/>
      <c r="AG267" s="23"/>
      <c r="AH267" s="27" t="s">
        <v>1</v>
      </c>
      <c r="AI267" s="27"/>
      <c r="AJ267" s="27"/>
      <c r="AK267" s="27"/>
      <c r="AL267" s="27"/>
      <c r="AM267" s="27"/>
      <c r="AN267" s="27"/>
      <c r="AO267" s="27"/>
      <c r="AP267" s="27"/>
      <c r="AQ267" s="23"/>
      <c r="AR267" s="23"/>
      <c r="AS267" s="23"/>
      <c r="AT267" s="23"/>
      <c r="AU267" s="27" t="s">
        <v>160</v>
      </c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</row>
    <row r="268" spans="1:64" ht="15" x14ac:dyDescent="0.2">
      <c r="AB268" s="23"/>
      <c r="AC268" s="23"/>
      <c r="AD268" s="23"/>
      <c r="AE268" s="23"/>
      <c r="AF268" s="23"/>
      <c r="AG268" s="23"/>
      <c r="AH268" s="24"/>
      <c r="AI268" s="24"/>
      <c r="AJ268" s="24"/>
      <c r="AK268" s="24"/>
      <c r="AL268" s="24"/>
      <c r="AM268" s="24"/>
      <c r="AN268" s="24"/>
      <c r="AO268" s="24"/>
      <c r="AP268" s="24"/>
      <c r="AQ268" s="23"/>
      <c r="AR268" s="23"/>
      <c r="AS268" s="23"/>
      <c r="AT268" s="23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</row>
    <row r="269" spans="1:64" ht="18" customHeight="1" x14ac:dyDescent="0.2">
      <c r="A269" s="128" t="s">
        <v>224</v>
      </c>
      <c r="B269" s="125"/>
      <c r="C269" s="125"/>
      <c r="D269" s="125"/>
      <c r="E269" s="125"/>
      <c r="F269" s="125"/>
      <c r="G269" s="125"/>
      <c r="H269" s="125"/>
      <c r="I269" s="125"/>
      <c r="J269" s="125"/>
      <c r="K269" s="125"/>
      <c r="L269" s="125"/>
      <c r="M269" s="125"/>
      <c r="N269" s="125"/>
      <c r="O269" s="125"/>
      <c r="P269" s="125"/>
      <c r="Q269" s="125"/>
      <c r="R269" s="125"/>
      <c r="S269" s="125"/>
      <c r="T269" s="125"/>
      <c r="U269" s="125"/>
      <c r="V269" s="125"/>
      <c r="W269" s="125"/>
      <c r="X269" s="125"/>
      <c r="Y269" s="125"/>
      <c r="Z269" s="125"/>
      <c r="AA269" s="125"/>
      <c r="AB269" s="23"/>
      <c r="AC269" s="23"/>
      <c r="AD269" s="23"/>
      <c r="AE269" s="23"/>
      <c r="AF269" s="23"/>
      <c r="AG269" s="23"/>
      <c r="AH269" s="26"/>
      <c r="AI269" s="26"/>
      <c r="AJ269" s="26"/>
      <c r="AK269" s="26"/>
      <c r="AL269" s="26"/>
      <c r="AM269" s="26"/>
      <c r="AN269" s="26"/>
      <c r="AO269" s="26"/>
      <c r="AP269" s="26"/>
      <c r="AQ269" s="23"/>
      <c r="AR269" s="23"/>
      <c r="AS269" s="23"/>
      <c r="AT269" s="23"/>
      <c r="AU269" s="130" t="s">
        <v>226</v>
      </c>
      <c r="AV269" s="127"/>
      <c r="AW269" s="127"/>
      <c r="AX269" s="127"/>
      <c r="AY269" s="127"/>
      <c r="AZ269" s="127"/>
      <c r="BA269" s="127"/>
      <c r="BB269" s="127"/>
      <c r="BC269" s="127"/>
      <c r="BD269" s="127"/>
      <c r="BE269" s="127"/>
      <c r="BF269" s="127"/>
    </row>
    <row r="270" spans="1:64" ht="12" customHeight="1" x14ac:dyDescent="0.2">
      <c r="AB270" s="23"/>
      <c r="AC270" s="23"/>
      <c r="AD270" s="23"/>
      <c r="AE270" s="23"/>
      <c r="AF270" s="23"/>
      <c r="AG270" s="23"/>
      <c r="AH270" s="27" t="s">
        <v>1</v>
      </c>
      <c r="AI270" s="27"/>
      <c r="AJ270" s="27"/>
      <c r="AK270" s="27"/>
      <c r="AL270" s="27"/>
      <c r="AM270" s="27"/>
      <c r="AN270" s="27"/>
      <c r="AO270" s="27"/>
      <c r="AP270" s="27"/>
      <c r="AQ270" s="23"/>
      <c r="AR270" s="23"/>
      <c r="AS270" s="23"/>
      <c r="AT270" s="23"/>
      <c r="AU270" s="27" t="s">
        <v>160</v>
      </c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</row>
  </sheetData>
  <mergeCells count="1861">
    <mergeCell ref="AX196:AZ196"/>
    <mergeCell ref="BA196:BC196"/>
    <mergeCell ref="BD196:BF196"/>
    <mergeCell ref="BG196:BI196"/>
    <mergeCell ref="BJ196:BL196"/>
    <mergeCell ref="AF196:AH196"/>
    <mergeCell ref="AI196:AK196"/>
    <mergeCell ref="AL196:AN196"/>
    <mergeCell ref="AO196:AQ196"/>
    <mergeCell ref="AR196:AT196"/>
    <mergeCell ref="AU196:AW196"/>
    <mergeCell ref="AX195:AZ195"/>
    <mergeCell ref="BA195:BC195"/>
    <mergeCell ref="BD195:BF195"/>
    <mergeCell ref="BG195:BI195"/>
    <mergeCell ref="BJ195:BL195"/>
    <mergeCell ref="A196:C196"/>
    <mergeCell ref="D196:V196"/>
    <mergeCell ref="W196:Y196"/>
    <mergeCell ref="Z196:AB196"/>
    <mergeCell ref="AC196:AE196"/>
    <mergeCell ref="AF195:AH195"/>
    <mergeCell ref="AI195:AK195"/>
    <mergeCell ref="AL195:AN195"/>
    <mergeCell ref="AO195:AQ195"/>
    <mergeCell ref="AR195:AT195"/>
    <mergeCell ref="AU195:AW195"/>
    <mergeCell ref="AX194:AZ194"/>
    <mergeCell ref="BA194:BC194"/>
    <mergeCell ref="BD194:BF194"/>
    <mergeCell ref="BG194:BI194"/>
    <mergeCell ref="BJ194:BL194"/>
    <mergeCell ref="A195:C195"/>
    <mergeCell ref="D195:V195"/>
    <mergeCell ref="W195:Y195"/>
    <mergeCell ref="Z195:AB195"/>
    <mergeCell ref="AC195:AE195"/>
    <mergeCell ref="AF194:AH194"/>
    <mergeCell ref="AI194:AK194"/>
    <mergeCell ref="AL194:AN194"/>
    <mergeCell ref="AO194:AQ194"/>
    <mergeCell ref="AR194:AT194"/>
    <mergeCell ref="AU194:AW194"/>
    <mergeCell ref="AX193:AZ193"/>
    <mergeCell ref="BA193:BC193"/>
    <mergeCell ref="BD193:BF193"/>
    <mergeCell ref="BG193:BI193"/>
    <mergeCell ref="BJ193:BL193"/>
    <mergeCell ref="A194:C194"/>
    <mergeCell ref="D194:V194"/>
    <mergeCell ref="W194:Y194"/>
    <mergeCell ref="Z194:AB194"/>
    <mergeCell ref="AC194:AE194"/>
    <mergeCell ref="AF193:AH193"/>
    <mergeCell ref="AI193:AK193"/>
    <mergeCell ref="AL193:AN193"/>
    <mergeCell ref="AO193:AQ193"/>
    <mergeCell ref="AR193:AT193"/>
    <mergeCell ref="AU193:AW193"/>
    <mergeCell ref="AX192:AZ192"/>
    <mergeCell ref="BA192:BC192"/>
    <mergeCell ref="BD192:BF192"/>
    <mergeCell ref="BG192:BI192"/>
    <mergeCell ref="BJ192:BL192"/>
    <mergeCell ref="A193:C193"/>
    <mergeCell ref="D193:V193"/>
    <mergeCell ref="W193:Y193"/>
    <mergeCell ref="Z193:AB193"/>
    <mergeCell ref="AC193:AE193"/>
    <mergeCell ref="AF192:AH192"/>
    <mergeCell ref="AI192:AK192"/>
    <mergeCell ref="AL192:AN192"/>
    <mergeCell ref="AO192:AQ192"/>
    <mergeCell ref="AR192:AT192"/>
    <mergeCell ref="AU192:AW192"/>
    <mergeCell ref="AX191:AZ191"/>
    <mergeCell ref="BA191:BC191"/>
    <mergeCell ref="BD191:BF191"/>
    <mergeCell ref="BG191:BI191"/>
    <mergeCell ref="BJ191:BL191"/>
    <mergeCell ref="A192:C192"/>
    <mergeCell ref="D192:V192"/>
    <mergeCell ref="W192:Y192"/>
    <mergeCell ref="Z192:AB192"/>
    <mergeCell ref="AC192:AE192"/>
    <mergeCell ref="A191:C191"/>
    <mergeCell ref="D191:V191"/>
    <mergeCell ref="W191:Y191"/>
    <mergeCell ref="Z191:AB191"/>
    <mergeCell ref="AC191:AE191"/>
    <mergeCell ref="AF191:AH191"/>
    <mergeCell ref="AI191:AK191"/>
    <mergeCell ref="A181:T181"/>
    <mergeCell ref="U181:Y181"/>
    <mergeCell ref="Z181:AD181"/>
    <mergeCell ref="AE181:AI181"/>
    <mergeCell ref="AJ181:AN181"/>
    <mergeCell ref="AO181:AS181"/>
    <mergeCell ref="AT181:AX181"/>
    <mergeCell ref="AY181:BC181"/>
    <mergeCell ref="BD181:BH181"/>
    <mergeCell ref="BE172:BI172"/>
    <mergeCell ref="BE171:BI171"/>
    <mergeCell ref="A172:C172"/>
    <mergeCell ref="D172:P172"/>
    <mergeCell ref="Q172:U172"/>
    <mergeCell ref="V172:AE172"/>
    <mergeCell ref="AF172:AJ172"/>
    <mergeCell ref="AK172:AO172"/>
    <mergeCell ref="AP172:AT172"/>
    <mergeCell ref="AU172:AY172"/>
    <mergeCell ref="AZ172:BD172"/>
    <mergeCell ref="BE170:BI170"/>
    <mergeCell ref="A171:C171"/>
    <mergeCell ref="D171:P171"/>
    <mergeCell ref="Q171:U171"/>
    <mergeCell ref="V171:AE171"/>
    <mergeCell ref="AF171:AJ171"/>
    <mergeCell ref="AK171:AO171"/>
    <mergeCell ref="AP171:AT171"/>
    <mergeCell ref="AU171:AY171"/>
    <mergeCell ref="AZ171:BD171"/>
    <mergeCell ref="BE169:BI169"/>
    <mergeCell ref="A170:C170"/>
    <mergeCell ref="D170:P170"/>
    <mergeCell ref="Q170:U170"/>
    <mergeCell ref="V170:AE170"/>
    <mergeCell ref="AF170:AJ170"/>
    <mergeCell ref="AK170:AO170"/>
    <mergeCell ref="AP170:AT170"/>
    <mergeCell ref="AU170:AY170"/>
    <mergeCell ref="AZ170:BD170"/>
    <mergeCell ref="BE168:BI168"/>
    <mergeCell ref="A169:C169"/>
    <mergeCell ref="D169:P169"/>
    <mergeCell ref="Q169:U169"/>
    <mergeCell ref="V169:AE169"/>
    <mergeCell ref="AF169:AJ169"/>
    <mergeCell ref="AK169:AO169"/>
    <mergeCell ref="AP169:AT169"/>
    <mergeCell ref="AU169:AY169"/>
    <mergeCell ref="AZ169:BD169"/>
    <mergeCell ref="BE167:BI167"/>
    <mergeCell ref="A168:C168"/>
    <mergeCell ref="D168:P168"/>
    <mergeCell ref="Q168:U168"/>
    <mergeCell ref="V168:AE168"/>
    <mergeCell ref="AF168:AJ168"/>
    <mergeCell ref="AK168:AO168"/>
    <mergeCell ref="AP168:AT168"/>
    <mergeCell ref="AU168:AY168"/>
    <mergeCell ref="AZ168:BD168"/>
    <mergeCell ref="BE166:BI166"/>
    <mergeCell ref="A167:C167"/>
    <mergeCell ref="D167:P167"/>
    <mergeCell ref="Q167:U167"/>
    <mergeCell ref="V167:AE167"/>
    <mergeCell ref="AF167:AJ167"/>
    <mergeCell ref="AK167:AO167"/>
    <mergeCell ref="AP167:AT167"/>
    <mergeCell ref="AU167:AY167"/>
    <mergeCell ref="AZ167:BD167"/>
    <mergeCell ref="BE165:BI165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BE164:BI164"/>
    <mergeCell ref="A165:C165"/>
    <mergeCell ref="D165:P165"/>
    <mergeCell ref="Q165:U165"/>
    <mergeCell ref="V165:AE165"/>
    <mergeCell ref="AF165:AJ165"/>
    <mergeCell ref="AK165:AO165"/>
    <mergeCell ref="AP165:AT165"/>
    <mergeCell ref="AU165:AY165"/>
    <mergeCell ref="AZ165:BD165"/>
    <mergeCell ref="BE163:BI163"/>
    <mergeCell ref="A164:C164"/>
    <mergeCell ref="D164:P164"/>
    <mergeCell ref="Q164:U164"/>
    <mergeCell ref="V164:AE164"/>
    <mergeCell ref="AF164:AJ164"/>
    <mergeCell ref="AK164:AO164"/>
    <mergeCell ref="AP164:AT164"/>
    <mergeCell ref="AU164:AY164"/>
    <mergeCell ref="AZ164:BD164"/>
    <mergeCell ref="BE162:BI162"/>
    <mergeCell ref="A163:C163"/>
    <mergeCell ref="D163:P163"/>
    <mergeCell ref="Q163:U163"/>
    <mergeCell ref="V163:AE163"/>
    <mergeCell ref="AF163:AJ163"/>
    <mergeCell ref="AK163:AO163"/>
    <mergeCell ref="AP163:AT163"/>
    <mergeCell ref="AU163:AY163"/>
    <mergeCell ref="AZ163:BD163"/>
    <mergeCell ref="BE161:BI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BE160:BI160"/>
    <mergeCell ref="A161:C161"/>
    <mergeCell ref="D161:P161"/>
    <mergeCell ref="Q161:U161"/>
    <mergeCell ref="V161:AE161"/>
    <mergeCell ref="AF161:AJ161"/>
    <mergeCell ref="AK161:AO161"/>
    <mergeCell ref="AP161:AT161"/>
    <mergeCell ref="AU161:AY161"/>
    <mergeCell ref="AZ161:BD161"/>
    <mergeCell ref="BE159:BI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BE158:BI158"/>
    <mergeCell ref="A159:C159"/>
    <mergeCell ref="D159:P159"/>
    <mergeCell ref="Q159:U159"/>
    <mergeCell ref="V159:AE159"/>
    <mergeCell ref="AF159:AJ159"/>
    <mergeCell ref="AK159:AO159"/>
    <mergeCell ref="AP159:AT159"/>
    <mergeCell ref="AU159:AY159"/>
    <mergeCell ref="AZ159:BD159"/>
    <mergeCell ref="BE157:BI157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BE156:BI156"/>
    <mergeCell ref="A157:C157"/>
    <mergeCell ref="D157:P157"/>
    <mergeCell ref="Q157:U157"/>
    <mergeCell ref="V157:AE157"/>
    <mergeCell ref="AF157:AJ157"/>
    <mergeCell ref="AK157:AO157"/>
    <mergeCell ref="AP157:AT157"/>
    <mergeCell ref="AU157:AY157"/>
    <mergeCell ref="AZ157:BD157"/>
    <mergeCell ref="BE155:BI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BE154:BI154"/>
    <mergeCell ref="A155:C155"/>
    <mergeCell ref="D155:P155"/>
    <mergeCell ref="Q155:U155"/>
    <mergeCell ref="V155:AE155"/>
    <mergeCell ref="AF155:AJ155"/>
    <mergeCell ref="AK155:AO155"/>
    <mergeCell ref="AP155:AT155"/>
    <mergeCell ref="AU155:AY155"/>
    <mergeCell ref="AZ155:BD155"/>
    <mergeCell ref="BE153:BI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BE152:BI152"/>
    <mergeCell ref="A153:C153"/>
    <mergeCell ref="D153:P153"/>
    <mergeCell ref="Q153:U153"/>
    <mergeCell ref="V153:AE153"/>
    <mergeCell ref="AF153:AJ153"/>
    <mergeCell ref="AK153:AO153"/>
    <mergeCell ref="AP153:AT153"/>
    <mergeCell ref="AU153:AY153"/>
    <mergeCell ref="AZ153:BD153"/>
    <mergeCell ref="BE151:BI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V151:AE151"/>
    <mergeCell ref="AF151:AJ151"/>
    <mergeCell ref="AK151:AO151"/>
    <mergeCell ref="AP151:AT151"/>
    <mergeCell ref="AU151:AY151"/>
    <mergeCell ref="AZ151:BD151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BE142:BI142"/>
    <mergeCell ref="BJ142:BN142"/>
    <mergeCell ref="BO142:BS142"/>
    <mergeCell ref="BT142:BX142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BE130:BI130"/>
    <mergeCell ref="BJ130:BN130"/>
    <mergeCell ref="BO130:BS130"/>
    <mergeCell ref="BT130:BX130"/>
    <mergeCell ref="A131:C131"/>
    <mergeCell ref="D131:P131"/>
    <mergeCell ref="Q131:U131"/>
    <mergeCell ref="V131:AE131"/>
    <mergeCell ref="AF131:AJ131"/>
    <mergeCell ref="AK131:AO131"/>
    <mergeCell ref="BT129:BX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BE126:BI126"/>
    <mergeCell ref="BJ126:BN126"/>
    <mergeCell ref="BO126:BS126"/>
    <mergeCell ref="BT126:BX126"/>
    <mergeCell ref="A127:C127"/>
    <mergeCell ref="D127:P127"/>
    <mergeCell ref="Q127:U127"/>
    <mergeCell ref="V127:AE127"/>
    <mergeCell ref="AF127:AJ127"/>
    <mergeCell ref="AK127:AO127"/>
    <mergeCell ref="BT125:BX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AP125:AT125"/>
    <mergeCell ref="AU125:AY125"/>
    <mergeCell ref="AZ125:BD125"/>
    <mergeCell ref="BE125:BI125"/>
    <mergeCell ref="BJ125:BN125"/>
    <mergeCell ref="BO125:BS125"/>
    <mergeCell ref="BE124:BI124"/>
    <mergeCell ref="BJ124:BN124"/>
    <mergeCell ref="BO124:BS124"/>
    <mergeCell ref="BT124:BX124"/>
    <mergeCell ref="A125:C125"/>
    <mergeCell ref="D125:P125"/>
    <mergeCell ref="Q125:U125"/>
    <mergeCell ref="V125:AE125"/>
    <mergeCell ref="AF125:AJ125"/>
    <mergeCell ref="AK125:AO125"/>
    <mergeCell ref="BT123:BX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AP123:AT123"/>
    <mergeCell ref="AU123:AY123"/>
    <mergeCell ref="AZ123:BD123"/>
    <mergeCell ref="BE123:BI123"/>
    <mergeCell ref="BJ123:BN123"/>
    <mergeCell ref="BO123:BS123"/>
    <mergeCell ref="BE122:BI122"/>
    <mergeCell ref="BJ122:BN122"/>
    <mergeCell ref="BO122:BS122"/>
    <mergeCell ref="BT122:BX122"/>
    <mergeCell ref="A123:C123"/>
    <mergeCell ref="D123:P123"/>
    <mergeCell ref="Q123:U123"/>
    <mergeCell ref="V123:AE123"/>
    <mergeCell ref="AF123:AJ123"/>
    <mergeCell ref="AK123:AO123"/>
    <mergeCell ref="BT121:BX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P121:AT121"/>
    <mergeCell ref="AU121:AY121"/>
    <mergeCell ref="AZ121:BD121"/>
    <mergeCell ref="BE121:BI121"/>
    <mergeCell ref="BJ121:BN121"/>
    <mergeCell ref="BO121:BS121"/>
    <mergeCell ref="BE120:BI120"/>
    <mergeCell ref="BJ120:BN120"/>
    <mergeCell ref="BO120:BS120"/>
    <mergeCell ref="BT120:BX120"/>
    <mergeCell ref="A121:C121"/>
    <mergeCell ref="D121:P121"/>
    <mergeCell ref="Q121:U121"/>
    <mergeCell ref="V121:AE121"/>
    <mergeCell ref="AF121:AJ121"/>
    <mergeCell ref="AK121:AO121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BD110:BH110"/>
    <mergeCell ref="BD109:BH109"/>
    <mergeCell ref="A110:C110"/>
    <mergeCell ref="D110:T110"/>
    <mergeCell ref="U110:Y110"/>
    <mergeCell ref="Z110:AD110"/>
    <mergeCell ref="AE110:AI110"/>
    <mergeCell ref="AJ110:AN110"/>
    <mergeCell ref="AO110:AS110"/>
    <mergeCell ref="AT110:AX110"/>
    <mergeCell ref="AY110:BC110"/>
    <mergeCell ref="BD108:BH108"/>
    <mergeCell ref="A109:C109"/>
    <mergeCell ref="D109:T109"/>
    <mergeCell ref="U109:Y109"/>
    <mergeCell ref="Z109:AD109"/>
    <mergeCell ref="AE109:AI109"/>
    <mergeCell ref="AJ109:AN109"/>
    <mergeCell ref="AO109:AS109"/>
    <mergeCell ref="AT109:AX109"/>
    <mergeCell ref="AY109:BC109"/>
    <mergeCell ref="BD107:BH107"/>
    <mergeCell ref="A108:C108"/>
    <mergeCell ref="D108:T108"/>
    <mergeCell ref="U108:Y108"/>
    <mergeCell ref="Z108:AD108"/>
    <mergeCell ref="AE108:AI108"/>
    <mergeCell ref="AJ108:AN108"/>
    <mergeCell ref="AO108:AS108"/>
    <mergeCell ref="AT108:AX108"/>
    <mergeCell ref="AY108:BC108"/>
    <mergeCell ref="Z107:AD107"/>
    <mergeCell ref="AE107:AI107"/>
    <mergeCell ref="AJ107:AN107"/>
    <mergeCell ref="AO107:AS107"/>
    <mergeCell ref="AT107:AX107"/>
    <mergeCell ref="AY107:BC107"/>
    <mergeCell ref="A106:C106"/>
    <mergeCell ref="D106:T106"/>
    <mergeCell ref="U106:Y106"/>
    <mergeCell ref="Z106:AD106"/>
    <mergeCell ref="AE106:AI106"/>
    <mergeCell ref="AJ106:AN106"/>
    <mergeCell ref="AO106:AS106"/>
    <mergeCell ref="AT106:AX106"/>
    <mergeCell ref="AY106:BC106"/>
    <mergeCell ref="BL97:BP97"/>
    <mergeCell ref="BQ97:BT97"/>
    <mergeCell ref="BU97:BY97"/>
    <mergeCell ref="AI97:AM97"/>
    <mergeCell ref="AN97:AR97"/>
    <mergeCell ref="AS97:AW97"/>
    <mergeCell ref="AX97:BA97"/>
    <mergeCell ref="BB97:BF97"/>
    <mergeCell ref="BG97:BK97"/>
    <mergeCell ref="BB96:BF96"/>
    <mergeCell ref="BG96:BK96"/>
    <mergeCell ref="BL96:BP96"/>
    <mergeCell ref="BQ96:BT96"/>
    <mergeCell ref="BU96:BY96"/>
    <mergeCell ref="A97:C97"/>
    <mergeCell ref="D97:T97"/>
    <mergeCell ref="U97:Y97"/>
    <mergeCell ref="Z97:AD97"/>
    <mergeCell ref="AE97:AH97"/>
    <mergeCell ref="BU95:BY95"/>
    <mergeCell ref="A96:C96"/>
    <mergeCell ref="D96:T96"/>
    <mergeCell ref="U96:Y96"/>
    <mergeCell ref="Z96:AD96"/>
    <mergeCell ref="AE96:AH96"/>
    <mergeCell ref="AI96:AM96"/>
    <mergeCell ref="AN96:AR96"/>
    <mergeCell ref="AS96:AW96"/>
    <mergeCell ref="AX96:BA96"/>
    <mergeCell ref="AS95:AW95"/>
    <mergeCell ref="AX95:BA95"/>
    <mergeCell ref="BB95:BF95"/>
    <mergeCell ref="BG95:BK95"/>
    <mergeCell ref="BL95:BP95"/>
    <mergeCell ref="BQ95:BT95"/>
    <mergeCell ref="BL94:BP94"/>
    <mergeCell ref="BQ94:BT94"/>
    <mergeCell ref="BU94:BY94"/>
    <mergeCell ref="A95:C95"/>
    <mergeCell ref="D95:T95"/>
    <mergeCell ref="U95:Y95"/>
    <mergeCell ref="Z95:AD95"/>
    <mergeCell ref="AE95:AH95"/>
    <mergeCell ref="AI95:AM95"/>
    <mergeCell ref="AN95:AR95"/>
    <mergeCell ref="AI94:AM94"/>
    <mergeCell ref="AN94:AR94"/>
    <mergeCell ref="AS94:AW94"/>
    <mergeCell ref="AX94:BA94"/>
    <mergeCell ref="BB94:BF94"/>
    <mergeCell ref="BG94:BK94"/>
    <mergeCell ref="BB93:BF93"/>
    <mergeCell ref="BG93:BK93"/>
    <mergeCell ref="BL93:BP93"/>
    <mergeCell ref="BQ93:BT93"/>
    <mergeCell ref="BU93:BY93"/>
    <mergeCell ref="A94:C94"/>
    <mergeCell ref="D94:T94"/>
    <mergeCell ref="U94:Y94"/>
    <mergeCell ref="Z94:AD94"/>
    <mergeCell ref="AE94:AH94"/>
    <mergeCell ref="A93:C93"/>
    <mergeCell ref="D93:T93"/>
    <mergeCell ref="U93:Y93"/>
    <mergeCell ref="Z93:AD93"/>
    <mergeCell ref="AE93:AH93"/>
    <mergeCell ref="AI93:AM93"/>
    <mergeCell ref="AN93:AR93"/>
    <mergeCell ref="AS93:AW93"/>
    <mergeCell ref="AX93:BA93"/>
    <mergeCell ref="BG74:BK74"/>
    <mergeCell ref="BG73:BK73"/>
    <mergeCell ref="A74:D74"/>
    <mergeCell ref="E74:W74"/>
    <mergeCell ref="X74:AB74"/>
    <mergeCell ref="AC74:AG74"/>
    <mergeCell ref="AH74:AL74"/>
    <mergeCell ref="AM74:AQ74"/>
    <mergeCell ref="AR74:AV74"/>
    <mergeCell ref="AW74:BA74"/>
    <mergeCell ref="BB74:BF74"/>
    <mergeCell ref="A73:D73"/>
    <mergeCell ref="E73:W73"/>
    <mergeCell ref="X73:AB73"/>
    <mergeCell ref="AC73:AG73"/>
    <mergeCell ref="AH73:AL73"/>
    <mergeCell ref="BL56:BP56"/>
    <mergeCell ref="BQ56:BT56"/>
    <mergeCell ref="BU56:BY56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269:AA269"/>
    <mergeCell ref="AH269:AP269"/>
    <mergeCell ref="AU269:BF269"/>
    <mergeCell ref="AH270:AP270"/>
    <mergeCell ref="AU270:BF270"/>
    <mergeCell ref="A31:D31"/>
    <mergeCell ref="E31:T31"/>
    <mergeCell ref="U31:Y31"/>
    <mergeCell ref="Z31:AD31"/>
    <mergeCell ref="AE31:AH31"/>
    <mergeCell ref="A262:BL262"/>
    <mergeCell ref="A266:AA266"/>
    <mergeCell ref="AH266:AP266"/>
    <mergeCell ref="AU266:BF266"/>
    <mergeCell ref="AH267:AP267"/>
    <mergeCell ref="AU267:BF267"/>
    <mergeCell ref="AW254:BD254"/>
    <mergeCell ref="BE254:BL254"/>
    <mergeCell ref="A256:BL256"/>
    <mergeCell ref="A257:BL257"/>
    <mergeCell ref="A260:BL260"/>
    <mergeCell ref="A261:BL261"/>
    <mergeCell ref="AQ253:AV253"/>
    <mergeCell ref="AW253:BD253"/>
    <mergeCell ref="BE253:BL253"/>
    <mergeCell ref="A254:F254"/>
    <mergeCell ref="G254:S254"/>
    <mergeCell ref="T254:Y254"/>
    <mergeCell ref="Z254:AD254"/>
    <mergeCell ref="AE254:AJ254"/>
    <mergeCell ref="AK254:AP254"/>
    <mergeCell ref="AQ254:AV254"/>
    <mergeCell ref="A253:F253"/>
    <mergeCell ref="G253:S253"/>
    <mergeCell ref="T253:Y253"/>
    <mergeCell ref="Z253:AD253"/>
    <mergeCell ref="AE253:AJ253"/>
    <mergeCell ref="AK253:AP253"/>
    <mergeCell ref="BE250:BL251"/>
    <mergeCell ref="A252:F252"/>
    <mergeCell ref="G252:S252"/>
    <mergeCell ref="T252:Y252"/>
    <mergeCell ref="Z252:AD252"/>
    <mergeCell ref="AE252:AJ252"/>
    <mergeCell ref="AK252:AP252"/>
    <mergeCell ref="AQ252:AV252"/>
    <mergeCell ref="AW252:BD252"/>
    <mergeCell ref="BE252:BL252"/>
    <mergeCell ref="A248:BL248"/>
    <mergeCell ref="A249:BL249"/>
    <mergeCell ref="A250:F251"/>
    <mergeCell ref="G250:S251"/>
    <mergeCell ref="T250:Y251"/>
    <mergeCell ref="Z250:AD251"/>
    <mergeCell ref="AE250:AJ251"/>
    <mergeCell ref="AK250:AP251"/>
    <mergeCell ref="AQ250:AV251"/>
    <mergeCell ref="AW250:BD251"/>
    <mergeCell ref="AJ246:AN246"/>
    <mergeCell ref="AO246:AS246"/>
    <mergeCell ref="AT246:AW246"/>
    <mergeCell ref="AX246:BB246"/>
    <mergeCell ref="BC246:BG246"/>
    <mergeCell ref="BH246:BL246"/>
    <mergeCell ref="A246:F246"/>
    <mergeCell ref="G246:P246"/>
    <mergeCell ref="Q246:U246"/>
    <mergeCell ref="V246:Y246"/>
    <mergeCell ref="Z246:AD246"/>
    <mergeCell ref="AE246:AI246"/>
    <mergeCell ref="AJ245:AN245"/>
    <mergeCell ref="AO245:AS245"/>
    <mergeCell ref="AT245:AW245"/>
    <mergeCell ref="AX245:BB245"/>
    <mergeCell ref="BC245:BG245"/>
    <mergeCell ref="BH245:BL245"/>
    <mergeCell ref="A245:F245"/>
    <mergeCell ref="G245:P245"/>
    <mergeCell ref="Q245:U245"/>
    <mergeCell ref="V245:Y245"/>
    <mergeCell ref="Z245:AD245"/>
    <mergeCell ref="AE245:AI245"/>
    <mergeCell ref="AJ244:AN244"/>
    <mergeCell ref="AO244:AS244"/>
    <mergeCell ref="AT244:AW244"/>
    <mergeCell ref="AX244:BB244"/>
    <mergeCell ref="BC244:BG244"/>
    <mergeCell ref="BH244:BL244"/>
    <mergeCell ref="A244:F244"/>
    <mergeCell ref="G244:P244"/>
    <mergeCell ref="Q244:U244"/>
    <mergeCell ref="V244:Y244"/>
    <mergeCell ref="Z244:AD244"/>
    <mergeCell ref="AE244:AI244"/>
    <mergeCell ref="AT242:AW243"/>
    <mergeCell ref="AX242:BG242"/>
    <mergeCell ref="BH242:BL243"/>
    <mergeCell ref="Z243:AD243"/>
    <mergeCell ref="AE243:AI243"/>
    <mergeCell ref="AX243:BB243"/>
    <mergeCell ref="BC243:BG243"/>
    <mergeCell ref="A240:BL240"/>
    <mergeCell ref="A241:F243"/>
    <mergeCell ref="G241:P243"/>
    <mergeCell ref="Q241:AN241"/>
    <mergeCell ref="AO241:BL241"/>
    <mergeCell ref="Q242:U243"/>
    <mergeCell ref="V242:Y243"/>
    <mergeCell ref="Z242:AI242"/>
    <mergeCell ref="AJ242:AN243"/>
    <mergeCell ref="AO242:AS243"/>
    <mergeCell ref="AK237:AP237"/>
    <mergeCell ref="AQ237:AV237"/>
    <mergeCell ref="AW237:BA237"/>
    <mergeCell ref="BB237:BF237"/>
    <mergeCell ref="BG237:BL237"/>
    <mergeCell ref="A239:BL239"/>
    <mergeCell ref="AK236:AP236"/>
    <mergeCell ref="AQ236:AV236"/>
    <mergeCell ref="AW236:BA236"/>
    <mergeCell ref="BB236:BF236"/>
    <mergeCell ref="BG236:BL236"/>
    <mergeCell ref="A237:F237"/>
    <mergeCell ref="G237:S237"/>
    <mergeCell ref="T237:Y237"/>
    <mergeCell ref="Z237:AD237"/>
    <mergeCell ref="AE237:AJ237"/>
    <mergeCell ref="AK235:AP235"/>
    <mergeCell ref="AQ235:AV235"/>
    <mergeCell ref="AW235:BA235"/>
    <mergeCell ref="BB235:BF235"/>
    <mergeCell ref="BG235:BL235"/>
    <mergeCell ref="A236:F236"/>
    <mergeCell ref="G236:S236"/>
    <mergeCell ref="T236:Y236"/>
    <mergeCell ref="Z236:AD236"/>
    <mergeCell ref="AE236:AJ236"/>
    <mergeCell ref="AQ233:AV234"/>
    <mergeCell ref="AW233:BF233"/>
    <mergeCell ref="BG233:BL234"/>
    <mergeCell ref="AW234:BA234"/>
    <mergeCell ref="BB234:BF234"/>
    <mergeCell ref="A235:F235"/>
    <mergeCell ref="G235:S235"/>
    <mergeCell ref="T235:Y235"/>
    <mergeCell ref="Z235:AD235"/>
    <mergeCell ref="AE235:AJ235"/>
    <mergeCell ref="A233:F234"/>
    <mergeCell ref="G233:S234"/>
    <mergeCell ref="T233:Y234"/>
    <mergeCell ref="Z233:AD234"/>
    <mergeCell ref="AE233:AJ234"/>
    <mergeCell ref="AK233:AP234"/>
    <mergeCell ref="BP223:BS223"/>
    <mergeCell ref="A226:BL226"/>
    <mergeCell ref="A227:BL227"/>
    <mergeCell ref="A230:BL230"/>
    <mergeCell ref="A231:BL231"/>
    <mergeCell ref="A232:BL232"/>
    <mergeCell ref="AO223:AR223"/>
    <mergeCell ref="AS223:AW223"/>
    <mergeCell ref="AX223:BA223"/>
    <mergeCell ref="BB223:BF223"/>
    <mergeCell ref="BG223:BJ223"/>
    <mergeCell ref="BK223:BO223"/>
    <mergeCell ref="BB222:BF222"/>
    <mergeCell ref="BG222:BJ222"/>
    <mergeCell ref="BK222:BO222"/>
    <mergeCell ref="BP222:BS222"/>
    <mergeCell ref="A223:M223"/>
    <mergeCell ref="N223:U223"/>
    <mergeCell ref="V223:Z223"/>
    <mergeCell ref="AA223:AE223"/>
    <mergeCell ref="AF223:AI223"/>
    <mergeCell ref="AJ223:AN223"/>
    <mergeCell ref="BP221:BS221"/>
    <mergeCell ref="A222:M222"/>
    <mergeCell ref="N222:U222"/>
    <mergeCell ref="V222:Z222"/>
    <mergeCell ref="AA222:AE222"/>
    <mergeCell ref="AF222:AI222"/>
    <mergeCell ref="AJ222:AN222"/>
    <mergeCell ref="AO222:AR222"/>
    <mergeCell ref="AS222:AW222"/>
    <mergeCell ref="AX222:BA222"/>
    <mergeCell ref="AO221:AR221"/>
    <mergeCell ref="AS221:AW221"/>
    <mergeCell ref="AX221:BA221"/>
    <mergeCell ref="BB221:BF221"/>
    <mergeCell ref="BG221:BJ221"/>
    <mergeCell ref="BK221:BO221"/>
    <mergeCell ref="BB220:BF220"/>
    <mergeCell ref="BG220:BJ220"/>
    <mergeCell ref="BK220:BO220"/>
    <mergeCell ref="BP220:BS220"/>
    <mergeCell ref="A221:M221"/>
    <mergeCell ref="N221:U221"/>
    <mergeCell ref="V221:Z221"/>
    <mergeCell ref="AA221:AE221"/>
    <mergeCell ref="AF221:AI221"/>
    <mergeCell ref="AJ221:AN221"/>
    <mergeCell ref="AA220:AE220"/>
    <mergeCell ref="AF220:AI220"/>
    <mergeCell ref="AJ220:AN220"/>
    <mergeCell ref="AO220:AR220"/>
    <mergeCell ref="AS220:AW220"/>
    <mergeCell ref="AX220:BA220"/>
    <mergeCell ref="A217:BL217"/>
    <mergeCell ref="A218:BM218"/>
    <mergeCell ref="A219:M220"/>
    <mergeCell ref="N219:U220"/>
    <mergeCell ref="V219:Z220"/>
    <mergeCell ref="AA219:AI219"/>
    <mergeCell ref="AJ219:AR219"/>
    <mergeCell ref="AS219:BA219"/>
    <mergeCell ref="BB219:BJ219"/>
    <mergeCell ref="BK219:BS219"/>
    <mergeCell ref="AZ213:BD213"/>
    <mergeCell ref="A214:F214"/>
    <mergeCell ref="G214:S214"/>
    <mergeCell ref="T214:Z214"/>
    <mergeCell ref="AA214:AE214"/>
    <mergeCell ref="AF214:AJ214"/>
    <mergeCell ref="AK214:AO214"/>
    <mergeCell ref="AP214:AT214"/>
    <mergeCell ref="AU214:AY214"/>
    <mergeCell ref="AZ214:BD214"/>
    <mergeCell ref="AU212:AY212"/>
    <mergeCell ref="AZ212:BD212"/>
    <mergeCell ref="A213:F213"/>
    <mergeCell ref="G213:S213"/>
    <mergeCell ref="T213:Z213"/>
    <mergeCell ref="AA213:AE213"/>
    <mergeCell ref="AF213:AJ213"/>
    <mergeCell ref="AK213:AO213"/>
    <mergeCell ref="AP213:AT213"/>
    <mergeCell ref="AU213:AY213"/>
    <mergeCell ref="AP211:AT211"/>
    <mergeCell ref="AU211:AY211"/>
    <mergeCell ref="AZ211:BD211"/>
    <mergeCell ref="A212:F212"/>
    <mergeCell ref="G212:S212"/>
    <mergeCell ref="T212:Z212"/>
    <mergeCell ref="AA212:AE212"/>
    <mergeCell ref="AF212:AJ212"/>
    <mergeCell ref="AK212:AO212"/>
    <mergeCell ref="AP212:AT212"/>
    <mergeCell ref="A208:BL208"/>
    <mergeCell ref="A209:BD209"/>
    <mergeCell ref="A210:F211"/>
    <mergeCell ref="G210:S211"/>
    <mergeCell ref="T210:Z211"/>
    <mergeCell ref="AA210:AO210"/>
    <mergeCell ref="AP210:BD210"/>
    <mergeCell ref="AA211:AE211"/>
    <mergeCell ref="AF211:AJ211"/>
    <mergeCell ref="AK211:AO211"/>
    <mergeCell ref="AP206:AT206"/>
    <mergeCell ref="AU206:AY206"/>
    <mergeCell ref="AZ206:BD206"/>
    <mergeCell ref="BE206:BI206"/>
    <mergeCell ref="BJ206:BN206"/>
    <mergeCell ref="BO206:BS206"/>
    <mergeCell ref="A206:F206"/>
    <mergeCell ref="G206:S206"/>
    <mergeCell ref="T206:Z206"/>
    <mergeCell ref="AA206:AE206"/>
    <mergeCell ref="AF206:AJ206"/>
    <mergeCell ref="AK206:AO206"/>
    <mergeCell ref="AP205:AT205"/>
    <mergeCell ref="AU205:AY205"/>
    <mergeCell ref="AZ205:BD205"/>
    <mergeCell ref="BE205:BI205"/>
    <mergeCell ref="BJ205:BN205"/>
    <mergeCell ref="BO205:BS205"/>
    <mergeCell ref="A205:F205"/>
    <mergeCell ref="G205:S205"/>
    <mergeCell ref="T205:Z205"/>
    <mergeCell ref="AA205:AE205"/>
    <mergeCell ref="AF205:AJ205"/>
    <mergeCell ref="AK205:AO205"/>
    <mergeCell ref="AP204:AT204"/>
    <mergeCell ref="AU204:AY204"/>
    <mergeCell ref="AZ204:BD204"/>
    <mergeCell ref="BE204:BI204"/>
    <mergeCell ref="BJ204:BN204"/>
    <mergeCell ref="BO204:BS204"/>
    <mergeCell ref="A204:F204"/>
    <mergeCell ref="G204:S204"/>
    <mergeCell ref="T204:Z204"/>
    <mergeCell ref="AA204:AE204"/>
    <mergeCell ref="AF204:AJ204"/>
    <mergeCell ref="AK204:AO204"/>
    <mergeCell ref="AP203:AT203"/>
    <mergeCell ref="AU203:AY203"/>
    <mergeCell ref="AZ203:BD203"/>
    <mergeCell ref="BE203:BI203"/>
    <mergeCell ref="BJ203:BN203"/>
    <mergeCell ref="BO203:BS203"/>
    <mergeCell ref="A201:BS201"/>
    <mergeCell ref="A202:F203"/>
    <mergeCell ref="G202:S203"/>
    <mergeCell ref="T202:Z203"/>
    <mergeCell ref="AA202:AO202"/>
    <mergeCell ref="AP202:BD202"/>
    <mergeCell ref="BE202:BS202"/>
    <mergeCell ref="AA203:AE203"/>
    <mergeCell ref="AF203:AJ203"/>
    <mergeCell ref="AK203:AO203"/>
    <mergeCell ref="BA190:BC190"/>
    <mergeCell ref="BD190:BF190"/>
    <mergeCell ref="BG190:BI190"/>
    <mergeCell ref="BJ190:BL190"/>
    <mergeCell ref="A199:BL199"/>
    <mergeCell ref="A200:BS200"/>
    <mergeCell ref="AL191:AN191"/>
    <mergeCell ref="AO191:AQ191"/>
    <mergeCell ref="AR191:AT191"/>
    <mergeCell ref="AU191:AW191"/>
    <mergeCell ref="AI190:AK190"/>
    <mergeCell ref="AL190:AN190"/>
    <mergeCell ref="AO190:AQ190"/>
    <mergeCell ref="AR190:AT190"/>
    <mergeCell ref="AU190:AW190"/>
    <mergeCell ref="AX190:AZ190"/>
    <mergeCell ref="BA189:BC189"/>
    <mergeCell ref="BD189:BF189"/>
    <mergeCell ref="BG189:BI189"/>
    <mergeCell ref="BJ189:BL189"/>
    <mergeCell ref="A190:C190"/>
    <mergeCell ref="D190:V190"/>
    <mergeCell ref="W190:Y190"/>
    <mergeCell ref="Z190:AB190"/>
    <mergeCell ref="AC190:AE190"/>
    <mergeCell ref="AF190:AH190"/>
    <mergeCell ref="AI189:AK189"/>
    <mergeCell ref="AL189:AN189"/>
    <mergeCell ref="AO189:AQ189"/>
    <mergeCell ref="AR189:AT189"/>
    <mergeCell ref="AU189:AW189"/>
    <mergeCell ref="AX189:AZ189"/>
    <mergeCell ref="BA188:BC188"/>
    <mergeCell ref="BD188:BF188"/>
    <mergeCell ref="BG188:BI188"/>
    <mergeCell ref="BJ188:BL188"/>
    <mergeCell ref="A189:C189"/>
    <mergeCell ref="D189:V189"/>
    <mergeCell ref="W189:Y189"/>
    <mergeCell ref="Z189:AB189"/>
    <mergeCell ref="AC189:AE189"/>
    <mergeCell ref="AF189:AH189"/>
    <mergeCell ref="AI188:AK188"/>
    <mergeCell ref="AL188:AN188"/>
    <mergeCell ref="AO188:AQ188"/>
    <mergeCell ref="AR188:AT188"/>
    <mergeCell ref="AU188:AW188"/>
    <mergeCell ref="AX188:AZ188"/>
    <mergeCell ref="A188:C188"/>
    <mergeCell ref="D188:V188"/>
    <mergeCell ref="W188:Y188"/>
    <mergeCell ref="Z188:AB188"/>
    <mergeCell ref="AC188:AE188"/>
    <mergeCell ref="AF188:AH188"/>
    <mergeCell ref="BJ186:BL187"/>
    <mergeCell ref="W187:Y187"/>
    <mergeCell ref="Z187:AB187"/>
    <mergeCell ref="AC187:AE187"/>
    <mergeCell ref="AF187:AH187"/>
    <mergeCell ref="AI187:AK187"/>
    <mergeCell ref="AL187:AN187"/>
    <mergeCell ref="AO187:AQ187"/>
    <mergeCell ref="AR187:AT187"/>
    <mergeCell ref="BG185:BL185"/>
    <mergeCell ref="W186:AB186"/>
    <mergeCell ref="AC186:AH186"/>
    <mergeCell ref="AI186:AN186"/>
    <mergeCell ref="AO186:AT186"/>
    <mergeCell ref="AU186:AW187"/>
    <mergeCell ref="AX186:AZ187"/>
    <mergeCell ref="BA186:BC187"/>
    <mergeCell ref="BD186:BF187"/>
    <mergeCell ref="BG186:BI187"/>
    <mergeCell ref="A185:C187"/>
    <mergeCell ref="D185:V187"/>
    <mergeCell ref="W185:AH185"/>
    <mergeCell ref="AI185:AT185"/>
    <mergeCell ref="AU185:AZ185"/>
    <mergeCell ref="BA185:BF185"/>
    <mergeCell ref="AT180:AX180"/>
    <mergeCell ref="AY180:BC180"/>
    <mergeCell ref="BD180:BH180"/>
    <mergeCell ref="BI180:BM180"/>
    <mergeCell ref="BN180:BR180"/>
    <mergeCell ref="A184:BL184"/>
    <mergeCell ref="BI181:BM181"/>
    <mergeCell ref="BN181:BR181"/>
    <mergeCell ref="A180:T180"/>
    <mergeCell ref="U180:Y180"/>
    <mergeCell ref="Z180:AD180"/>
    <mergeCell ref="AE180:AI180"/>
    <mergeCell ref="AJ180:AN180"/>
    <mergeCell ref="AO180:AS180"/>
    <mergeCell ref="AO179:AS179"/>
    <mergeCell ref="AT179:AX179"/>
    <mergeCell ref="AY179:BC179"/>
    <mergeCell ref="BD179:BH179"/>
    <mergeCell ref="BI179:BM179"/>
    <mergeCell ref="BN179:BR179"/>
    <mergeCell ref="AT178:AX178"/>
    <mergeCell ref="AY178:BC178"/>
    <mergeCell ref="BD178:BH178"/>
    <mergeCell ref="BI178:BM178"/>
    <mergeCell ref="BN178:BR178"/>
    <mergeCell ref="A179:T179"/>
    <mergeCell ref="U179:Y179"/>
    <mergeCell ref="Z179:AD179"/>
    <mergeCell ref="AE179:AI179"/>
    <mergeCell ref="AJ179:AN179"/>
    <mergeCell ref="A178:T178"/>
    <mergeCell ref="U178:Y178"/>
    <mergeCell ref="Z178:AD178"/>
    <mergeCell ref="AE178:AI178"/>
    <mergeCell ref="AJ178:AN178"/>
    <mergeCell ref="AO178:AS178"/>
    <mergeCell ref="AO177:AS177"/>
    <mergeCell ref="AT177:AX177"/>
    <mergeCell ref="AY177:BC177"/>
    <mergeCell ref="BD177:BH177"/>
    <mergeCell ref="BI177:BM177"/>
    <mergeCell ref="BN177:BR177"/>
    <mergeCell ref="A176:T177"/>
    <mergeCell ref="U176:AD176"/>
    <mergeCell ref="AE176:AN176"/>
    <mergeCell ref="AO176:AX176"/>
    <mergeCell ref="AY176:BH176"/>
    <mergeCell ref="BI176:BR176"/>
    <mergeCell ref="U177:Y177"/>
    <mergeCell ref="Z177:AD177"/>
    <mergeCell ref="AE177:AI177"/>
    <mergeCell ref="AJ177:AN177"/>
    <mergeCell ref="AP149:AT149"/>
    <mergeCell ref="AU149:AY149"/>
    <mergeCell ref="AZ149:BD149"/>
    <mergeCell ref="BE149:BI149"/>
    <mergeCell ref="A174:BL174"/>
    <mergeCell ref="A175:BR175"/>
    <mergeCell ref="BE150:BI150"/>
    <mergeCell ref="A151:C151"/>
    <mergeCell ref="D151:P151"/>
    <mergeCell ref="Q151:U151"/>
    <mergeCell ref="AP148:AT148"/>
    <mergeCell ref="AU148:AY148"/>
    <mergeCell ref="AZ148:BD148"/>
    <mergeCell ref="BE148:BI148"/>
    <mergeCell ref="A149:C149"/>
    <mergeCell ref="D149:P149"/>
    <mergeCell ref="Q149:U149"/>
    <mergeCell ref="V149:AE149"/>
    <mergeCell ref="AF149:AJ149"/>
    <mergeCell ref="AK149:AO149"/>
    <mergeCell ref="AP147:AT147"/>
    <mergeCell ref="AU147:AY147"/>
    <mergeCell ref="AZ147:BD147"/>
    <mergeCell ref="BE147:BI147"/>
    <mergeCell ref="A148:C148"/>
    <mergeCell ref="D148:P148"/>
    <mergeCell ref="Q148:U148"/>
    <mergeCell ref="V148:AE148"/>
    <mergeCell ref="AF148:AJ148"/>
    <mergeCell ref="AK148:AO148"/>
    <mergeCell ref="AP146:AT146"/>
    <mergeCell ref="AU146:AY146"/>
    <mergeCell ref="AZ146:BD146"/>
    <mergeCell ref="BE146:BI146"/>
    <mergeCell ref="A147:C147"/>
    <mergeCell ref="D147:P147"/>
    <mergeCell ref="Q147:U147"/>
    <mergeCell ref="V147:AE147"/>
    <mergeCell ref="AF147:AJ147"/>
    <mergeCell ref="AK147:AO147"/>
    <mergeCell ref="BT119:BX119"/>
    <mergeCell ref="A144:BL144"/>
    <mergeCell ref="A145:C146"/>
    <mergeCell ref="D145:P146"/>
    <mergeCell ref="Q145:U146"/>
    <mergeCell ref="V145:AE146"/>
    <mergeCell ref="AF145:AT145"/>
    <mergeCell ref="AU145:BI145"/>
    <mergeCell ref="AF146:AJ146"/>
    <mergeCell ref="AK146:AO146"/>
    <mergeCell ref="AP119:AT119"/>
    <mergeCell ref="AU119:AY119"/>
    <mergeCell ref="AZ119:BD119"/>
    <mergeCell ref="BE119:BI119"/>
    <mergeCell ref="BJ119:BN119"/>
    <mergeCell ref="BO119:BS119"/>
    <mergeCell ref="BE118:BI118"/>
    <mergeCell ref="BJ118:BN118"/>
    <mergeCell ref="BO118:BS118"/>
    <mergeCell ref="BT118:BX118"/>
    <mergeCell ref="A119:C119"/>
    <mergeCell ref="D119:P119"/>
    <mergeCell ref="Q119:U119"/>
    <mergeCell ref="V119:AE119"/>
    <mergeCell ref="AF119:AJ119"/>
    <mergeCell ref="AK119:AO119"/>
    <mergeCell ref="BT117:BX117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AP117:AT117"/>
    <mergeCell ref="AU117:AY117"/>
    <mergeCell ref="AZ117:BD117"/>
    <mergeCell ref="BE117:BI117"/>
    <mergeCell ref="BJ117:BN117"/>
    <mergeCell ref="BO117:BS117"/>
    <mergeCell ref="A117:C117"/>
    <mergeCell ref="D117:P117"/>
    <mergeCell ref="Q117:U117"/>
    <mergeCell ref="V117:AE117"/>
    <mergeCell ref="AF117:AJ117"/>
    <mergeCell ref="AK117:AO117"/>
    <mergeCell ref="BJ115:BX115"/>
    <mergeCell ref="AF116:AJ116"/>
    <mergeCell ref="AK116:AO116"/>
    <mergeCell ref="AP116:AT116"/>
    <mergeCell ref="AU116:AY116"/>
    <mergeCell ref="AZ116:BD116"/>
    <mergeCell ref="BE116:BI116"/>
    <mergeCell ref="BJ116:BN116"/>
    <mergeCell ref="BO116:BS116"/>
    <mergeCell ref="BT116:BX116"/>
    <mergeCell ref="A115:C116"/>
    <mergeCell ref="D115:P116"/>
    <mergeCell ref="Q115:U116"/>
    <mergeCell ref="V115:AE116"/>
    <mergeCell ref="AF115:AT115"/>
    <mergeCell ref="AU115:BI115"/>
    <mergeCell ref="AO105:AS105"/>
    <mergeCell ref="AT105:AX105"/>
    <mergeCell ref="AY105:BC105"/>
    <mergeCell ref="BD105:BH105"/>
    <mergeCell ref="A113:BL113"/>
    <mergeCell ref="A114:BL114"/>
    <mergeCell ref="BD106:BH106"/>
    <mergeCell ref="A107:C107"/>
    <mergeCell ref="D107:T107"/>
    <mergeCell ref="U107:Y107"/>
    <mergeCell ref="AO104:AS104"/>
    <mergeCell ref="AT104:AX104"/>
    <mergeCell ref="AY104:BC104"/>
    <mergeCell ref="BD104:BH104"/>
    <mergeCell ref="A105:C105"/>
    <mergeCell ref="D105:T105"/>
    <mergeCell ref="U105:Y105"/>
    <mergeCell ref="Z105:AD105"/>
    <mergeCell ref="AE105:AI105"/>
    <mergeCell ref="AJ105:AN105"/>
    <mergeCell ref="AO103:AS103"/>
    <mergeCell ref="AT103:AX103"/>
    <mergeCell ref="AY103:BC103"/>
    <mergeCell ref="BD103:BH103"/>
    <mergeCell ref="A104:C104"/>
    <mergeCell ref="D104:T104"/>
    <mergeCell ref="U104:Y104"/>
    <mergeCell ref="Z104:AD104"/>
    <mergeCell ref="AE104:AI104"/>
    <mergeCell ref="AJ104:AN104"/>
    <mergeCell ref="A103:C103"/>
    <mergeCell ref="D103:T103"/>
    <mergeCell ref="U103:Y103"/>
    <mergeCell ref="Z103:AD103"/>
    <mergeCell ref="AE103:AI103"/>
    <mergeCell ref="AJ103:AN103"/>
    <mergeCell ref="AE102:AI102"/>
    <mergeCell ref="AJ102:AN102"/>
    <mergeCell ref="AO102:AS102"/>
    <mergeCell ref="AT102:AX102"/>
    <mergeCell ref="AY102:BC102"/>
    <mergeCell ref="BD102:BH102"/>
    <mergeCell ref="BQ92:BT92"/>
    <mergeCell ref="BU92:BY92"/>
    <mergeCell ref="A99:BL99"/>
    <mergeCell ref="A100:BH100"/>
    <mergeCell ref="A101:C102"/>
    <mergeCell ref="D101:T102"/>
    <mergeCell ref="U101:AN101"/>
    <mergeCell ref="AO101:BH101"/>
    <mergeCell ref="U102:Y102"/>
    <mergeCell ref="Z102:AD102"/>
    <mergeCell ref="AN92:AR92"/>
    <mergeCell ref="AS92:AW92"/>
    <mergeCell ref="AX92:BA92"/>
    <mergeCell ref="BB92:BF92"/>
    <mergeCell ref="BG92:BK92"/>
    <mergeCell ref="BL92:BP92"/>
    <mergeCell ref="A92:C92"/>
    <mergeCell ref="D92:T92"/>
    <mergeCell ref="U92:Y92"/>
    <mergeCell ref="Z92:AD92"/>
    <mergeCell ref="AE92:AH92"/>
    <mergeCell ref="AI92:AM92"/>
    <mergeCell ref="AX91:BA91"/>
    <mergeCell ref="BB91:BF91"/>
    <mergeCell ref="BG91:BK91"/>
    <mergeCell ref="BL91:BP91"/>
    <mergeCell ref="BQ91:BT91"/>
    <mergeCell ref="BU91:BY91"/>
    <mergeCell ref="BQ90:BT90"/>
    <mergeCell ref="BU90:BY90"/>
    <mergeCell ref="A91:C91"/>
    <mergeCell ref="D91:T91"/>
    <mergeCell ref="U91:Y91"/>
    <mergeCell ref="Z91:AD91"/>
    <mergeCell ref="AE91:AH91"/>
    <mergeCell ref="AI91:AM91"/>
    <mergeCell ref="AN91:AR91"/>
    <mergeCell ref="AS91:AW91"/>
    <mergeCell ref="AN90:AR90"/>
    <mergeCell ref="AS90:AW90"/>
    <mergeCell ref="AX90:BA90"/>
    <mergeCell ref="BB90:BF90"/>
    <mergeCell ref="BG90:BK90"/>
    <mergeCell ref="BL90:BP90"/>
    <mergeCell ref="A90:C90"/>
    <mergeCell ref="D90:T90"/>
    <mergeCell ref="U90:Y90"/>
    <mergeCell ref="Z90:AD90"/>
    <mergeCell ref="AE90:AH90"/>
    <mergeCell ref="AI90:AM90"/>
    <mergeCell ref="AX89:BA89"/>
    <mergeCell ref="BB89:BF89"/>
    <mergeCell ref="BG89:BK89"/>
    <mergeCell ref="BL89:BP89"/>
    <mergeCell ref="BQ89:BT89"/>
    <mergeCell ref="BU89:BY89"/>
    <mergeCell ref="U89:Y89"/>
    <mergeCell ref="Z89:AD89"/>
    <mergeCell ref="AE89:AH89"/>
    <mergeCell ref="AI89:AM89"/>
    <mergeCell ref="AN89:AR89"/>
    <mergeCell ref="AS89:AW89"/>
    <mergeCell ref="BB82:BF82"/>
    <mergeCell ref="BG82:BK82"/>
    <mergeCell ref="A85:BL85"/>
    <mergeCell ref="A86:BL86"/>
    <mergeCell ref="A87:BY87"/>
    <mergeCell ref="A88:C89"/>
    <mergeCell ref="D88:T89"/>
    <mergeCell ref="U88:AM88"/>
    <mergeCell ref="AN88:BF88"/>
    <mergeCell ref="BG88:BY88"/>
    <mergeCell ref="BB81:BF81"/>
    <mergeCell ref="BG81:BK81"/>
    <mergeCell ref="A82:E82"/>
    <mergeCell ref="F82:W82"/>
    <mergeCell ref="X82:AB82"/>
    <mergeCell ref="AC82:AG82"/>
    <mergeCell ref="AH82:AL82"/>
    <mergeCell ref="AM82:AQ82"/>
    <mergeCell ref="AR82:AV82"/>
    <mergeCell ref="AW82:BA82"/>
    <mergeCell ref="BB80:BF80"/>
    <mergeCell ref="BG80:BK80"/>
    <mergeCell ref="A81:E81"/>
    <mergeCell ref="F81:W81"/>
    <mergeCell ref="X81:AB81"/>
    <mergeCell ref="AC81:AG81"/>
    <mergeCell ref="AH81:AL81"/>
    <mergeCell ref="AM81:AQ81"/>
    <mergeCell ref="AR81:AV81"/>
    <mergeCell ref="AW81:BA81"/>
    <mergeCell ref="BB79:BF79"/>
    <mergeCell ref="BG79:BK79"/>
    <mergeCell ref="A80:E80"/>
    <mergeCell ref="F80:W80"/>
    <mergeCell ref="X80:AB80"/>
    <mergeCell ref="AC80:AG80"/>
    <mergeCell ref="AH80:AL80"/>
    <mergeCell ref="AM80:AQ80"/>
    <mergeCell ref="AR80:AV80"/>
    <mergeCell ref="AW80:BA80"/>
    <mergeCell ref="A78:E79"/>
    <mergeCell ref="F78:W79"/>
    <mergeCell ref="X78:AQ78"/>
    <mergeCell ref="AR78:BK78"/>
    <mergeCell ref="X79:AB79"/>
    <mergeCell ref="AC79:AG79"/>
    <mergeCell ref="AH79:AL79"/>
    <mergeCell ref="AM79:AQ79"/>
    <mergeCell ref="AR79:AV79"/>
    <mergeCell ref="AW79:BA79"/>
    <mergeCell ref="AR72:AV72"/>
    <mergeCell ref="AW72:BA72"/>
    <mergeCell ref="BB72:BF72"/>
    <mergeCell ref="BG72:BK72"/>
    <mergeCell ref="A76:BL76"/>
    <mergeCell ref="A77:BK77"/>
    <mergeCell ref="AM73:AQ73"/>
    <mergeCell ref="AR73:AV73"/>
    <mergeCell ref="AW73:BA73"/>
    <mergeCell ref="BB73:BF73"/>
    <mergeCell ref="AR71:AV71"/>
    <mergeCell ref="AW71:BA71"/>
    <mergeCell ref="BB71:BF71"/>
    <mergeCell ref="BG71:BK71"/>
    <mergeCell ref="A72:D72"/>
    <mergeCell ref="E72:W72"/>
    <mergeCell ref="X72:AB72"/>
    <mergeCell ref="AC72:AG72"/>
    <mergeCell ref="AH72:AL72"/>
    <mergeCell ref="AM72:AQ72"/>
    <mergeCell ref="AR70:AV70"/>
    <mergeCell ref="AW70:BA70"/>
    <mergeCell ref="BB70:BF70"/>
    <mergeCell ref="BG70:BK70"/>
    <mergeCell ref="A71:D71"/>
    <mergeCell ref="E71:W71"/>
    <mergeCell ref="X71:AB71"/>
    <mergeCell ref="AC71:AG71"/>
    <mergeCell ref="AH71:AL71"/>
    <mergeCell ref="AM71:AQ71"/>
    <mergeCell ref="A70:D70"/>
    <mergeCell ref="E70:W70"/>
    <mergeCell ref="X70:AB70"/>
    <mergeCell ref="AC70:AG70"/>
    <mergeCell ref="AH70:AL70"/>
    <mergeCell ref="AM70:AQ70"/>
    <mergeCell ref="AH69:AL69"/>
    <mergeCell ref="AM69:AQ69"/>
    <mergeCell ref="AR69:AV69"/>
    <mergeCell ref="AW69:BA69"/>
    <mergeCell ref="BB69:BF69"/>
    <mergeCell ref="BG69:BK69"/>
    <mergeCell ref="BQ64:BT64"/>
    <mergeCell ref="BU64:BY64"/>
    <mergeCell ref="A66:BL66"/>
    <mergeCell ref="A67:BK67"/>
    <mergeCell ref="A68:D69"/>
    <mergeCell ref="E68:W69"/>
    <mergeCell ref="X68:AQ68"/>
    <mergeCell ref="AR68:BK68"/>
    <mergeCell ref="X69:AB69"/>
    <mergeCell ref="AC69:AG69"/>
    <mergeCell ref="AN64:AR64"/>
    <mergeCell ref="AS64:AW64"/>
    <mergeCell ref="AX64:BA64"/>
    <mergeCell ref="BB64:BF64"/>
    <mergeCell ref="BG64:BK64"/>
    <mergeCell ref="BL64:BP64"/>
    <mergeCell ref="A64:E64"/>
    <mergeCell ref="F64:T64"/>
    <mergeCell ref="U64:Y64"/>
    <mergeCell ref="Z64:AD64"/>
    <mergeCell ref="AE64:AH64"/>
    <mergeCell ref="AI64:AM64"/>
    <mergeCell ref="AX63:BA63"/>
    <mergeCell ref="BB63:BF63"/>
    <mergeCell ref="BG63:BK63"/>
    <mergeCell ref="BL63:BP63"/>
    <mergeCell ref="BQ63:BT63"/>
    <mergeCell ref="BU63:BY63"/>
    <mergeCell ref="BQ62:BT62"/>
    <mergeCell ref="BU62:BY62"/>
    <mergeCell ref="A63:E63"/>
    <mergeCell ref="F63:T63"/>
    <mergeCell ref="U63:Y63"/>
    <mergeCell ref="Z63:AD63"/>
    <mergeCell ref="AE63:AH63"/>
    <mergeCell ref="AI63:AM63"/>
    <mergeCell ref="AN63:AR63"/>
    <mergeCell ref="AS63:AW63"/>
    <mergeCell ref="AN62:AR62"/>
    <mergeCell ref="AS62:AW62"/>
    <mergeCell ref="AX62:BA62"/>
    <mergeCell ref="BB62:BF62"/>
    <mergeCell ref="BG62:BK62"/>
    <mergeCell ref="BL62:BP62"/>
    <mergeCell ref="BG61:BK61"/>
    <mergeCell ref="BL61:BP61"/>
    <mergeCell ref="BQ61:BT61"/>
    <mergeCell ref="BU61:BY61"/>
    <mergeCell ref="A62:E62"/>
    <mergeCell ref="F62:T62"/>
    <mergeCell ref="U62:Y62"/>
    <mergeCell ref="Z62:AD62"/>
    <mergeCell ref="AE62:AH62"/>
    <mergeCell ref="AI62:AM62"/>
    <mergeCell ref="AE61:AH61"/>
    <mergeCell ref="AI61:AM61"/>
    <mergeCell ref="AN61:AR61"/>
    <mergeCell ref="AS61:AW61"/>
    <mergeCell ref="AX61:BA61"/>
    <mergeCell ref="BB61:BF61"/>
    <mergeCell ref="BU54:BY54"/>
    <mergeCell ref="A58:BL58"/>
    <mergeCell ref="A59:BY59"/>
    <mergeCell ref="A60:E61"/>
    <mergeCell ref="F60:T61"/>
    <mergeCell ref="U60:AM60"/>
    <mergeCell ref="AN60:BF60"/>
    <mergeCell ref="BG60:BY60"/>
    <mergeCell ref="U61:Y61"/>
    <mergeCell ref="Z61:AD61"/>
    <mergeCell ref="AS54:AW54"/>
    <mergeCell ref="AX54:BA54"/>
    <mergeCell ref="BB54:BF54"/>
    <mergeCell ref="BG54:BK54"/>
    <mergeCell ref="BL54:BP54"/>
    <mergeCell ref="BQ54:BT54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92 A190 A105">
    <cfRule type="cellIs" dxfId="111" priority="116" stopIfTrue="1" operator="equal">
      <formula>A91</formula>
    </cfRule>
  </conditionalFormatting>
  <conditionalFormatting sqref="A119:C119 A149:C149">
    <cfRule type="cellIs" dxfId="110" priority="117" stopIfTrue="1" operator="equal">
      <formula>A118</formula>
    </cfRule>
    <cfRule type="cellIs" dxfId="109" priority="118" stopIfTrue="1" operator="equal">
      <formula>0</formula>
    </cfRule>
  </conditionalFormatting>
  <conditionalFormatting sqref="A93">
    <cfRule type="cellIs" dxfId="108" priority="115" stopIfTrue="1" operator="equal">
      <formula>A92</formula>
    </cfRule>
  </conditionalFormatting>
  <conditionalFormatting sqref="A94">
    <cfRule type="cellIs" dxfId="107" priority="114" stopIfTrue="1" operator="equal">
      <formula>A93</formula>
    </cfRule>
  </conditionalFormatting>
  <conditionalFormatting sqref="A95">
    <cfRule type="cellIs" dxfId="106" priority="113" stopIfTrue="1" operator="equal">
      <formula>A94</formula>
    </cfRule>
  </conditionalFormatting>
  <conditionalFormatting sqref="A96">
    <cfRule type="cellIs" dxfId="105" priority="112" stopIfTrue="1" operator="equal">
      <formula>A95</formula>
    </cfRule>
  </conditionalFormatting>
  <conditionalFormatting sqref="A97">
    <cfRule type="cellIs" dxfId="104" priority="111" stopIfTrue="1" operator="equal">
      <formula>A96</formula>
    </cfRule>
  </conditionalFormatting>
  <conditionalFormatting sqref="A111">
    <cfRule type="cellIs" dxfId="103" priority="120" stopIfTrue="1" operator="equal">
      <formula>A105</formula>
    </cfRule>
  </conditionalFormatting>
  <conditionalFormatting sqref="A106">
    <cfRule type="cellIs" dxfId="102" priority="109" stopIfTrue="1" operator="equal">
      <formula>A105</formula>
    </cfRule>
  </conditionalFormatting>
  <conditionalFormatting sqref="A107">
    <cfRule type="cellIs" dxfId="101" priority="108" stopIfTrue="1" operator="equal">
      <formula>A106</formula>
    </cfRule>
  </conditionalFormatting>
  <conditionalFormatting sqref="A108">
    <cfRule type="cellIs" dxfId="100" priority="107" stopIfTrue="1" operator="equal">
      <formula>A107</formula>
    </cfRule>
  </conditionalFormatting>
  <conditionalFormatting sqref="A109">
    <cfRule type="cellIs" dxfId="99" priority="106" stopIfTrue="1" operator="equal">
      <formula>A108</formula>
    </cfRule>
  </conditionalFormatting>
  <conditionalFormatting sqref="A110">
    <cfRule type="cellIs" dxfId="98" priority="105" stopIfTrue="1" operator="equal">
      <formula>A109</formula>
    </cfRule>
  </conditionalFormatting>
  <conditionalFormatting sqref="A191">
    <cfRule type="cellIs" dxfId="97" priority="7" stopIfTrue="1" operator="equal">
      <formula>A190</formula>
    </cfRule>
  </conditionalFormatting>
  <conditionalFormatting sqref="A120:C120">
    <cfRule type="cellIs" dxfId="96" priority="102" stopIfTrue="1" operator="equal">
      <formula>A119</formula>
    </cfRule>
    <cfRule type="cellIs" dxfId="95" priority="103" stopIfTrue="1" operator="equal">
      <formula>0</formula>
    </cfRule>
  </conditionalFormatting>
  <conditionalFormatting sqref="A121:C121">
    <cfRule type="cellIs" dxfId="94" priority="100" stopIfTrue="1" operator="equal">
      <formula>A120</formula>
    </cfRule>
    <cfRule type="cellIs" dxfId="93" priority="101" stopIfTrue="1" operator="equal">
      <formula>0</formula>
    </cfRule>
  </conditionalFormatting>
  <conditionalFormatting sqref="A122:C122">
    <cfRule type="cellIs" dxfId="92" priority="98" stopIfTrue="1" operator="equal">
      <formula>A121</formula>
    </cfRule>
    <cfRule type="cellIs" dxfId="91" priority="99" stopIfTrue="1" operator="equal">
      <formula>0</formula>
    </cfRule>
  </conditionalFormatting>
  <conditionalFormatting sqref="A123:C123">
    <cfRule type="cellIs" dxfId="90" priority="96" stopIfTrue="1" operator="equal">
      <formula>A122</formula>
    </cfRule>
    <cfRule type="cellIs" dxfId="89" priority="97" stopIfTrue="1" operator="equal">
      <formula>0</formula>
    </cfRule>
  </conditionalFormatting>
  <conditionalFormatting sqref="A124:C124">
    <cfRule type="cellIs" dxfId="88" priority="94" stopIfTrue="1" operator="equal">
      <formula>A123</formula>
    </cfRule>
    <cfRule type="cellIs" dxfId="87" priority="95" stopIfTrue="1" operator="equal">
      <formula>0</formula>
    </cfRule>
  </conditionalFormatting>
  <conditionalFormatting sqref="A125:C125">
    <cfRule type="cellIs" dxfId="86" priority="92" stopIfTrue="1" operator="equal">
      <formula>A124</formula>
    </cfRule>
    <cfRule type="cellIs" dxfId="85" priority="93" stopIfTrue="1" operator="equal">
      <formula>0</formula>
    </cfRule>
  </conditionalFormatting>
  <conditionalFormatting sqref="A126:C126">
    <cfRule type="cellIs" dxfId="84" priority="90" stopIfTrue="1" operator="equal">
      <formula>A125</formula>
    </cfRule>
    <cfRule type="cellIs" dxfId="83" priority="91" stopIfTrue="1" operator="equal">
      <formula>0</formula>
    </cfRule>
  </conditionalFormatting>
  <conditionalFormatting sqref="A127:C127">
    <cfRule type="cellIs" dxfId="82" priority="88" stopIfTrue="1" operator="equal">
      <formula>A126</formula>
    </cfRule>
    <cfRule type="cellIs" dxfId="81" priority="89" stopIfTrue="1" operator="equal">
      <formula>0</formula>
    </cfRule>
  </conditionalFormatting>
  <conditionalFormatting sqref="A128:C128">
    <cfRule type="cellIs" dxfId="80" priority="86" stopIfTrue="1" operator="equal">
      <formula>A127</formula>
    </cfRule>
    <cfRule type="cellIs" dxfId="79" priority="87" stopIfTrue="1" operator="equal">
      <formula>0</formula>
    </cfRule>
  </conditionalFormatting>
  <conditionalFormatting sqref="A129:C129">
    <cfRule type="cellIs" dxfId="78" priority="84" stopIfTrue="1" operator="equal">
      <formula>A128</formula>
    </cfRule>
    <cfRule type="cellIs" dxfId="77" priority="85" stopIfTrue="1" operator="equal">
      <formula>0</formula>
    </cfRule>
  </conditionalFormatting>
  <conditionalFormatting sqref="A130:C130">
    <cfRule type="cellIs" dxfId="76" priority="82" stopIfTrue="1" operator="equal">
      <formula>A129</formula>
    </cfRule>
    <cfRule type="cellIs" dxfId="75" priority="83" stopIfTrue="1" operator="equal">
      <formula>0</formula>
    </cfRule>
  </conditionalFormatting>
  <conditionalFormatting sqref="A131:C131">
    <cfRule type="cellIs" dxfId="74" priority="80" stopIfTrue="1" operator="equal">
      <formula>A130</formula>
    </cfRule>
    <cfRule type="cellIs" dxfId="73" priority="81" stopIfTrue="1" operator="equal">
      <formula>0</formula>
    </cfRule>
  </conditionalFormatting>
  <conditionalFormatting sqref="A132:C132">
    <cfRule type="cellIs" dxfId="72" priority="78" stopIfTrue="1" operator="equal">
      <formula>A131</formula>
    </cfRule>
    <cfRule type="cellIs" dxfId="71" priority="79" stopIfTrue="1" operator="equal">
      <formula>0</formula>
    </cfRule>
  </conditionalFormatting>
  <conditionalFormatting sqref="A133:C133">
    <cfRule type="cellIs" dxfId="70" priority="76" stopIfTrue="1" operator="equal">
      <formula>A132</formula>
    </cfRule>
    <cfRule type="cellIs" dxfId="69" priority="77" stopIfTrue="1" operator="equal">
      <formula>0</formula>
    </cfRule>
  </conditionalFormatting>
  <conditionalFormatting sqref="A134:C134">
    <cfRule type="cellIs" dxfId="68" priority="74" stopIfTrue="1" operator="equal">
      <formula>A133</formula>
    </cfRule>
    <cfRule type="cellIs" dxfId="67" priority="75" stopIfTrue="1" operator="equal">
      <formula>0</formula>
    </cfRule>
  </conditionalFormatting>
  <conditionalFormatting sqref="A135:C135">
    <cfRule type="cellIs" dxfId="66" priority="72" stopIfTrue="1" operator="equal">
      <formula>A134</formula>
    </cfRule>
    <cfRule type="cellIs" dxfId="65" priority="73" stopIfTrue="1" operator="equal">
      <formula>0</formula>
    </cfRule>
  </conditionalFormatting>
  <conditionalFormatting sqref="A136:C136">
    <cfRule type="cellIs" dxfId="64" priority="70" stopIfTrue="1" operator="equal">
      <formula>A135</formula>
    </cfRule>
    <cfRule type="cellIs" dxfId="63" priority="71" stopIfTrue="1" operator="equal">
      <formula>0</formula>
    </cfRule>
  </conditionalFormatting>
  <conditionalFormatting sqref="A137:C137">
    <cfRule type="cellIs" dxfId="62" priority="68" stopIfTrue="1" operator="equal">
      <formula>A136</formula>
    </cfRule>
    <cfRule type="cellIs" dxfId="61" priority="69" stopIfTrue="1" operator="equal">
      <formula>0</formula>
    </cfRule>
  </conditionalFormatting>
  <conditionalFormatting sqref="A138:C138">
    <cfRule type="cellIs" dxfId="60" priority="66" stopIfTrue="1" operator="equal">
      <formula>A137</formula>
    </cfRule>
    <cfRule type="cellIs" dxfId="59" priority="67" stopIfTrue="1" operator="equal">
      <formula>0</formula>
    </cfRule>
  </conditionalFormatting>
  <conditionalFormatting sqref="A139:C139">
    <cfRule type="cellIs" dxfId="58" priority="64" stopIfTrue="1" operator="equal">
      <formula>A138</formula>
    </cfRule>
    <cfRule type="cellIs" dxfId="57" priority="65" stopIfTrue="1" operator="equal">
      <formula>0</formula>
    </cfRule>
  </conditionalFormatting>
  <conditionalFormatting sqref="A140:C140">
    <cfRule type="cellIs" dxfId="56" priority="62" stopIfTrue="1" operator="equal">
      <formula>A139</formula>
    </cfRule>
    <cfRule type="cellIs" dxfId="55" priority="63" stopIfTrue="1" operator="equal">
      <formula>0</formula>
    </cfRule>
  </conditionalFormatting>
  <conditionalFormatting sqref="A141:C141">
    <cfRule type="cellIs" dxfId="54" priority="60" stopIfTrue="1" operator="equal">
      <formula>A140</formula>
    </cfRule>
    <cfRule type="cellIs" dxfId="53" priority="61" stopIfTrue="1" operator="equal">
      <formula>0</formula>
    </cfRule>
  </conditionalFormatting>
  <conditionalFormatting sqref="A142:C142">
    <cfRule type="cellIs" dxfId="52" priority="58" stopIfTrue="1" operator="equal">
      <formula>A141</formula>
    </cfRule>
    <cfRule type="cellIs" dxfId="51" priority="59" stopIfTrue="1" operator="equal">
      <formula>0</formula>
    </cfRule>
  </conditionalFormatting>
  <conditionalFormatting sqref="A150:C150">
    <cfRule type="cellIs" dxfId="50" priority="54" stopIfTrue="1" operator="equal">
      <formula>A149</formula>
    </cfRule>
    <cfRule type="cellIs" dxfId="49" priority="55" stopIfTrue="1" operator="equal">
      <formula>0</formula>
    </cfRule>
  </conditionalFormatting>
  <conditionalFormatting sqref="A151:C151">
    <cfRule type="cellIs" dxfId="48" priority="52" stopIfTrue="1" operator="equal">
      <formula>A150</formula>
    </cfRule>
    <cfRule type="cellIs" dxfId="47" priority="53" stopIfTrue="1" operator="equal">
      <formula>0</formula>
    </cfRule>
  </conditionalFormatting>
  <conditionalFormatting sqref="A152:C152">
    <cfRule type="cellIs" dxfId="46" priority="50" stopIfTrue="1" operator="equal">
      <formula>A151</formula>
    </cfRule>
    <cfRule type="cellIs" dxfId="45" priority="51" stopIfTrue="1" operator="equal">
      <formula>0</formula>
    </cfRule>
  </conditionalFormatting>
  <conditionalFormatting sqref="A153:C153">
    <cfRule type="cellIs" dxfId="44" priority="48" stopIfTrue="1" operator="equal">
      <formula>A152</formula>
    </cfRule>
    <cfRule type="cellIs" dxfId="43" priority="49" stopIfTrue="1" operator="equal">
      <formula>0</formula>
    </cfRule>
  </conditionalFormatting>
  <conditionalFormatting sqref="A154:C154">
    <cfRule type="cellIs" dxfId="42" priority="46" stopIfTrue="1" operator="equal">
      <formula>A153</formula>
    </cfRule>
    <cfRule type="cellIs" dxfId="41" priority="47" stopIfTrue="1" operator="equal">
      <formula>0</formula>
    </cfRule>
  </conditionalFormatting>
  <conditionalFormatting sqref="A155:C155">
    <cfRule type="cellIs" dxfId="40" priority="44" stopIfTrue="1" operator="equal">
      <formula>A154</formula>
    </cfRule>
    <cfRule type="cellIs" dxfId="39" priority="45" stopIfTrue="1" operator="equal">
      <formula>0</formula>
    </cfRule>
  </conditionalFormatting>
  <conditionalFormatting sqref="A156:C156">
    <cfRule type="cellIs" dxfId="38" priority="42" stopIfTrue="1" operator="equal">
      <formula>A155</formula>
    </cfRule>
    <cfRule type="cellIs" dxfId="37" priority="43" stopIfTrue="1" operator="equal">
      <formula>0</formula>
    </cfRule>
  </conditionalFormatting>
  <conditionalFormatting sqref="A157:C157">
    <cfRule type="cellIs" dxfId="36" priority="40" stopIfTrue="1" operator="equal">
      <formula>A156</formula>
    </cfRule>
    <cfRule type="cellIs" dxfId="35" priority="41" stopIfTrue="1" operator="equal">
      <formula>0</formula>
    </cfRule>
  </conditionalFormatting>
  <conditionalFormatting sqref="A158:C158">
    <cfRule type="cellIs" dxfId="34" priority="38" stopIfTrue="1" operator="equal">
      <formula>A157</formula>
    </cfRule>
    <cfRule type="cellIs" dxfId="33" priority="39" stopIfTrue="1" operator="equal">
      <formula>0</formula>
    </cfRule>
  </conditionalFormatting>
  <conditionalFormatting sqref="A159:C159">
    <cfRule type="cellIs" dxfId="32" priority="36" stopIfTrue="1" operator="equal">
      <formula>A158</formula>
    </cfRule>
    <cfRule type="cellIs" dxfId="31" priority="37" stopIfTrue="1" operator="equal">
      <formula>0</formula>
    </cfRule>
  </conditionalFormatting>
  <conditionalFormatting sqref="A160:C160">
    <cfRule type="cellIs" dxfId="30" priority="34" stopIfTrue="1" operator="equal">
      <formula>A159</formula>
    </cfRule>
    <cfRule type="cellIs" dxfId="29" priority="35" stopIfTrue="1" operator="equal">
      <formula>0</formula>
    </cfRule>
  </conditionalFormatting>
  <conditionalFormatting sqref="A161:C161">
    <cfRule type="cellIs" dxfId="28" priority="32" stopIfTrue="1" operator="equal">
      <formula>A160</formula>
    </cfRule>
    <cfRule type="cellIs" dxfId="27" priority="33" stopIfTrue="1" operator="equal">
      <formula>0</formula>
    </cfRule>
  </conditionalFormatting>
  <conditionalFormatting sqref="A162:C162">
    <cfRule type="cellIs" dxfId="26" priority="30" stopIfTrue="1" operator="equal">
      <formula>A161</formula>
    </cfRule>
    <cfRule type="cellIs" dxfId="25" priority="31" stopIfTrue="1" operator="equal">
      <formula>0</formula>
    </cfRule>
  </conditionalFormatting>
  <conditionalFormatting sqref="A163:C163">
    <cfRule type="cellIs" dxfId="24" priority="28" stopIfTrue="1" operator="equal">
      <formula>A162</formula>
    </cfRule>
    <cfRule type="cellIs" dxfId="23" priority="29" stopIfTrue="1" operator="equal">
      <formula>0</formula>
    </cfRule>
  </conditionalFormatting>
  <conditionalFormatting sqref="A164:C164">
    <cfRule type="cellIs" dxfId="22" priority="26" stopIfTrue="1" operator="equal">
      <formula>A163</formula>
    </cfRule>
    <cfRule type="cellIs" dxfId="21" priority="27" stopIfTrue="1" operator="equal">
      <formula>0</formula>
    </cfRule>
  </conditionalFormatting>
  <conditionalFormatting sqref="A165:C165">
    <cfRule type="cellIs" dxfId="20" priority="24" stopIfTrue="1" operator="equal">
      <formula>A164</formula>
    </cfRule>
    <cfRule type="cellIs" dxfId="19" priority="25" stopIfTrue="1" operator="equal">
      <formula>0</formula>
    </cfRule>
  </conditionalFormatting>
  <conditionalFormatting sqref="A166:C166">
    <cfRule type="cellIs" dxfId="18" priority="22" stopIfTrue="1" operator="equal">
      <formula>A165</formula>
    </cfRule>
    <cfRule type="cellIs" dxfId="17" priority="23" stopIfTrue="1" operator="equal">
      <formula>0</formula>
    </cfRule>
  </conditionalFormatting>
  <conditionalFormatting sqref="A167:C167">
    <cfRule type="cellIs" dxfId="16" priority="20" stopIfTrue="1" operator="equal">
      <formula>A166</formula>
    </cfRule>
    <cfRule type="cellIs" dxfId="15" priority="21" stopIfTrue="1" operator="equal">
      <formula>0</formula>
    </cfRule>
  </conditionalFormatting>
  <conditionalFormatting sqref="A168:C168">
    <cfRule type="cellIs" dxfId="14" priority="18" stopIfTrue="1" operator="equal">
      <formula>A167</formula>
    </cfRule>
    <cfRule type="cellIs" dxfId="13" priority="19" stopIfTrue="1" operator="equal">
      <formula>0</formula>
    </cfRule>
  </conditionalFormatting>
  <conditionalFormatting sqref="A169:C169">
    <cfRule type="cellIs" dxfId="12" priority="16" stopIfTrue="1" operator="equal">
      <formula>A168</formula>
    </cfRule>
    <cfRule type="cellIs" dxfId="11" priority="17" stopIfTrue="1" operator="equal">
      <formula>0</formula>
    </cfRule>
  </conditionalFormatting>
  <conditionalFormatting sqref="A170:C170">
    <cfRule type="cellIs" dxfId="10" priority="14" stopIfTrue="1" operator="equal">
      <formula>A169</formula>
    </cfRule>
    <cfRule type="cellIs" dxfId="9" priority="15" stopIfTrue="1" operator="equal">
      <formula>0</formula>
    </cfRule>
  </conditionalFormatting>
  <conditionalFormatting sqref="A171:C171">
    <cfRule type="cellIs" dxfId="8" priority="12" stopIfTrue="1" operator="equal">
      <formula>A170</formula>
    </cfRule>
    <cfRule type="cellIs" dxfId="7" priority="13" stopIfTrue="1" operator="equal">
      <formula>0</formula>
    </cfRule>
  </conditionalFormatting>
  <conditionalFormatting sqref="A172:C172">
    <cfRule type="cellIs" dxfId="6" priority="10" stopIfTrue="1" operator="equal">
      <formula>A171</formula>
    </cfRule>
    <cfRule type="cellIs" dxfId="5" priority="11" stopIfTrue="1" operator="equal">
      <formula>0</formula>
    </cfRule>
  </conditionalFormatting>
  <conditionalFormatting sqref="A192">
    <cfRule type="cellIs" dxfId="4" priority="6" stopIfTrue="1" operator="equal">
      <formula>A191</formula>
    </cfRule>
  </conditionalFormatting>
  <conditionalFormatting sqref="A193">
    <cfRule type="cellIs" dxfId="3" priority="5" stopIfTrue="1" operator="equal">
      <formula>A192</formula>
    </cfRule>
  </conditionalFormatting>
  <conditionalFormatting sqref="A194">
    <cfRule type="cellIs" dxfId="2" priority="4" stopIfTrue="1" operator="equal">
      <formula>A193</formula>
    </cfRule>
  </conditionalFormatting>
  <conditionalFormatting sqref="A195">
    <cfRule type="cellIs" dxfId="1" priority="3" stopIfTrue="1" operator="equal">
      <formula>A194</formula>
    </cfRule>
  </conditionalFormatting>
  <conditionalFormatting sqref="A196">
    <cfRule type="cellIs" dxfId="0" priority="2" stopIfTrue="1" operator="equal">
      <formula>A195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КПК0712111</vt:lpstr>
      <vt:lpstr>'Додаток2 КПК0712111'!Область_печати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Виктория</cp:lastModifiedBy>
  <cp:lastPrinted>2019-10-19T14:09:19Z</cp:lastPrinted>
  <dcterms:created xsi:type="dcterms:W3CDTF">2016-07-02T12:27:50Z</dcterms:created>
  <dcterms:modified xsi:type="dcterms:W3CDTF">2020-12-30T11:45:35Z</dcterms:modified>
</cp:coreProperties>
</file>