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ocuments\Бюджeтний віддiл\"/>
    </mc:Choice>
  </mc:AlternateContent>
  <bookViews>
    <workbookView xWindow="390" yWindow="1005" windowWidth="27795" windowHeight="14385" tabRatio="522"/>
  </bookViews>
  <sheets>
    <sheet name="Додаток2 КПК0712112" sheetId="6" r:id="rId1"/>
  </sheets>
  <definedNames>
    <definedName name="_xlnm.Print_Area" localSheetId="0">'Додаток2 КПК0712112'!$A$1:$BY$238</definedName>
  </definedNames>
  <calcPr calcId="162913"/>
</workbook>
</file>

<file path=xl/calcChain.xml><?xml version="1.0" encoding="utf-8"?>
<calcChain xmlns="http://schemas.openxmlformats.org/spreadsheetml/2006/main">
  <c r="BH215" i="6" l="1"/>
  <c r="AT215" i="6"/>
  <c r="AJ215" i="6"/>
  <c r="BG206" i="6"/>
  <c r="AQ206" i="6"/>
  <c r="AZ183" i="6"/>
  <c r="AK183" i="6"/>
  <c r="BO175" i="6"/>
  <c r="AZ175" i="6"/>
  <c r="AK175" i="6"/>
  <c r="BE142" i="6"/>
  <c r="AP142" i="6"/>
  <c r="BE141" i="6"/>
  <c r="AP141" i="6"/>
  <c r="BE140" i="6"/>
  <c r="AP140" i="6"/>
  <c r="BE139" i="6"/>
  <c r="AP139" i="6"/>
  <c r="BE138" i="6"/>
  <c r="AP138" i="6"/>
  <c r="BE137" i="6"/>
  <c r="AP137" i="6"/>
  <c r="BE136" i="6"/>
  <c r="AP136" i="6"/>
  <c r="BE135" i="6"/>
  <c r="AP135" i="6"/>
  <c r="BE134" i="6"/>
  <c r="AP134" i="6"/>
  <c r="BE133" i="6"/>
  <c r="AP133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T118" i="6"/>
  <c r="BE118" i="6"/>
  <c r="AP118" i="6"/>
  <c r="BT117" i="6"/>
  <c r="BE117" i="6"/>
  <c r="AP117" i="6"/>
  <c r="BD108" i="6"/>
  <c r="AJ108" i="6"/>
  <c r="BD107" i="6"/>
  <c r="AJ107" i="6"/>
  <c r="BD106" i="6"/>
  <c r="AJ106" i="6"/>
  <c r="BD105" i="6"/>
  <c r="AJ105" i="6"/>
  <c r="BD104" i="6"/>
  <c r="AJ104" i="6"/>
  <c r="BD103" i="6"/>
  <c r="AJ103" i="6"/>
  <c r="BD102" i="6"/>
  <c r="AJ102" i="6"/>
  <c r="BD101" i="6"/>
  <c r="AJ101" i="6"/>
  <c r="BU93" i="6"/>
  <c r="BB93" i="6"/>
  <c r="AI93" i="6"/>
  <c r="BU92" i="6"/>
  <c r="BB92" i="6"/>
  <c r="AI92" i="6"/>
  <c r="BU91" i="6"/>
  <c r="BB91" i="6"/>
  <c r="AI91" i="6"/>
  <c r="BU90" i="6"/>
  <c r="BB90" i="6"/>
  <c r="AI90" i="6"/>
  <c r="BU89" i="6"/>
  <c r="BB89" i="6"/>
  <c r="AI89" i="6"/>
  <c r="BU88" i="6"/>
  <c r="BB88" i="6"/>
  <c r="AI88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<sst xmlns="http://schemas.openxmlformats.org/spreadsheetml/2006/main" count="704" uniqueCount="261">
  <si>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</si>
  <si>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</si>
  <si>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</si>
  <si>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</si>
  <si>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</si>
  <si>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</si>
  <si>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</si>
  <si>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</si>
  <si>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</si>
  <si>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</si>
  <si>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</si>
  <si>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</si>
  <si>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</si>
  <si>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</si>
  <si>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</si>
  <si>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</si>
  <si>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</si>
  <si>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</si>
  <si>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</si>
  <si>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</si>
  <si>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</si>
  <si>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</si>
  <si>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</si>
  <si>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</si>
  <si>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</si>
  <si>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</si>
  <si>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</si>
  <si>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</si>
  <si>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</si>
  <si>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</si>
  <si>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</si>
  <si>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</si>
  <si>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</si>
  <si>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</si>
  <si>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</si>
  <si>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</si>
  <si>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</si>
  <si>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</si>
  <si>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</si>
  <si>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</si>
  <si>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</si>
  <si>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</si>
  <si>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</si>
  <si>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</si>
  <si>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</si>
  <si>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</si>
  <si>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</si>
  <si>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</si>
  <si>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</si>
  <si>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</si>
  <si>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</si>
  <si>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</si>
  <si>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</si>
  <si>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</si>
  <si>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</si>
  <si>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</si>
  <si>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</si>
  <si>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</si>
  <si>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</si>
  <si>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</si>
  <si>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</si>
  <si>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</si>
  <si>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</si>
  <si>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</si>
  <si>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</si>
  <si>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</si>
  <si>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</si>
  <si>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</si>
  <si>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</si>
  <si>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</si>
  <si>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</si>
  <si>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</si>
  <si>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</si>
  <si>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</si>
  <si>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</si>
  <si>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</si>
  <si>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</si>
  <si>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</si>
  <si>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</si>
  <si>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</si>
  <si>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</si>
  <si>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</si>
  <si>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</si>
  <si>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</si>
  <si>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</si>
  <si>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</si>
  <si>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</si>
  <si>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</si>
  <si>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</si>
  <si>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</si>
  <si>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</si>
  <si>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</si>
  <si>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</si>
  <si>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</si>
  <si>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</si>
  <si>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</si>
  <si>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</si>
  <si>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</si>
  <si>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</si>
  <si>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</si>
  <si>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</si>
  <si>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</si>
  <si>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</si>
  <si>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</si>
  <si>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</si>
  <si>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</si>
  <si>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</si>
  <si>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</si>
  <si>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</si>
  <si>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</si>
  <si>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</si>
  <si>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</si>
  <si>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</si>
  <si>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</si>
  <si>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</si>
  <si>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</si>
  <si>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</si>
  <si>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</si>
  <si>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</si>
  <si>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</si>
  <si>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</si>
  <si>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</si>
  <si>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</si>
  <si>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</si>
  <si>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</si>
  <si>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</si>
  <si>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</si>
  <si>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</si>
  <si>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</si>
  <si>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</si>
  <si>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</si>
  <si>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</si>
  <si>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</si>
  <si>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</si>
  <si>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</si>
  <si>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</si>
  <si>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</si>
  <si>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</si>
  <si>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</si>
  <si>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</si>
  <si>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</si>
  <si>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</si>
  <si>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</si>
  <si>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</si>
  <si>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</si>
  <si>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</si>
  <si>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</si>
  <si>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</si>
  <si>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</si>
  <si>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</si>
  <si>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</si>
  <si>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</si>
  <si>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</si>
  <si>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</si>
  <si>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</si>
  <si>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</si>
  <si>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</si>
  <si>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</si>
  <si>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</si>
  <si>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</si>
  <si>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</si>
  <si>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</si>
  <si>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</si>
  <si>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</si>
  <si>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</si>
  <si>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</si>
  <si>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</si>
  <si>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</si>
  <si>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</si>
  <si>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</si>
  <si>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</si>
  <si>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</si>
  <si>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</si>
  <si>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</si>
  <si>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</si>
  <si>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</si>
  <si>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</si>
  <si>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</si>
  <si>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пертев'язувальні матеріали</t>
  </si>
  <si>
    <t>продукти харчування</t>
  </si>
  <si>
    <t>оплата послуг (крім комунальних)</t>
  </si>
  <si>
    <t>оплата комунальних послуг та енергоносіїв</t>
  </si>
  <si>
    <t>затрат</t>
  </si>
  <si>
    <t>кількість штатних одиниць</t>
  </si>
  <si>
    <t>од.</t>
  </si>
  <si>
    <t>штатний розпис</t>
  </si>
  <si>
    <t>кількість установ</t>
  </si>
  <si>
    <t>мережа розпорядника</t>
  </si>
  <si>
    <t>продукту</t>
  </si>
  <si>
    <t>кількість відвідувань по установам, що забезпечують рівні права та можливості жінок та чоловіків у селищах та селищах міського типу</t>
  </si>
  <si>
    <t>тис.од.</t>
  </si>
  <si>
    <t>статистичні дані</t>
  </si>
  <si>
    <t>ефективності</t>
  </si>
  <si>
    <t>середня кількість відвідувань на одну штатну посаду лікаря</t>
  </si>
  <si>
    <t>розрахунково</t>
  </si>
  <si>
    <t>кількість задекларованого населення з урахуванням гендерної рівності у селищах та селищах міського типу</t>
  </si>
  <si>
    <t>осіб</t>
  </si>
  <si>
    <t>якості</t>
  </si>
  <si>
    <t>динаміка рівня виявлення захворювань на ранніх стадіях</t>
  </si>
  <si>
    <t>відс.</t>
  </si>
  <si>
    <t>у тому числі оплата праці  штатних одиниць за загальним фондом, що враховані також у спеціальному фонді</t>
  </si>
  <si>
    <t>060 - Інші працівники</t>
  </si>
  <si>
    <t>190 - Лікарі</t>
  </si>
  <si>
    <t>200 - Середній медичний персонал</t>
  </si>
  <si>
    <t>210 - Молодший медичний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</si>
  <si>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</si>
  <si>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</si>
  <si>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Зміцнення та поліпшення якості медичного обслуговування у сільській місцевості. Зміцнення здоров'я населення шляхом забезпечення потреб населення у первинній медичній допомозі з урахуванням гендерно орієнтованого підходу.</t>
  </si>
  <si>
    <t>Реалізація державної політики з питань охорони здоров`я; Розроблення і здійснення заходів щодо охорони здоров`я; Забезпечення додержання вимог законодавства щодо охорони здоров`я з застосуванням гендерно орієнтованого підходу</t>
  </si>
  <si>
    <t>Конституція України_x000D_
Бюджетний кодекс України_x000D_
Податковий кодекс України_x000D_
Закон України "Про Державний бюджет України на 2021 рік"_x000D_
Закон України "Основи законодавства України про охорону здоров'я"_x000D_
Закон України "Про місцеве самоврядування в Україні"_x000D_
Закон України "Про військово-цивільні адміністрації"_x000D_
Закон України "Про доступ до публічної інформації"_x000D_
Закон України "Про забезпечення рівних прав та можливостей жінок і чоловіків"_x000D_
Закон України "Про підвищення доступності та якості медичного обслуговування у сільській місцевості"_x000D_
Закон України "Про державні соціальні стандарти та державні соціальні гарантії"_x000D_
Наказ МФУ "Про затвердження Методичних рекомендацій щодо впровадження та застосування гендерно орієнтованого підходу в бюджетному процесі"_x000D_
Наказ МФУ "Про деякі питання запровадження програмно-цільового методу складання та виконання місцевих бюджетів"_x000D_
Наказ МФУ "Про затвердження складових програмної класифікації видатків та кредитування місцевих бюджетів"_x000D_
Про бюджет Лисичанської міської теріторіальної громади на 2021 рік. Про схвалення прогнозу бюджету Лисичанської міської теріторіальної громади на 2022-2023 роки.</t>
  </si>
  <si>
    <t>(0)(7)</t>
  </si>
  <si>
    <t>Відділ охорони здоров`я військово-цивільної адміністрації міста Лисичанськ Луганської області</t>
  </si>
  <si>
    <t>Начальник відділу охорони здоров`я</t>
  </si>
  <si>
    <t>головний спеціаліст-бухгалтер</t>
  </si>
  <si>
    <t>І.В Бондаренко</t>
  </si>
  <si>
    <t>А.В Устименко</t>
  </si>
  <si>
    <t>43250928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</si>
  <si>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</si>
  <si>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</si>
  <si>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</si>
  <si>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</si>
  <si>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</si>
  <si>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</si>
  <si>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</si>
  <si>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</si>
  <si>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</si>
  <si>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</si>
  <si>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</si>
  <si>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</si>
  <si>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</si>
  <si>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</si>
  <si>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</si>
  <si>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</si>
  <si>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</si>
  <si>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</si>
  <si>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</si>
  <si>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</si>
  <si>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</si>
  <si>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</si>
  <si>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</si>
  <si>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</si>
  <si>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</si>
  <si>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</si>
  <si>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</si>
  <si>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</si>
  <si>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</si>
  <si>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</si>
  <si>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</si>
  <si>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</si>
  <si>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</si>
  <si>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</si>
  <si>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</si>
  <si>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</si>
  <si>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</si>
  <si>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</si>
  <si>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(0)(7)(1)(2)(1)(1)(2)</t>
  </si>
  <si>
    <t>(2)(1)(1)(2)</t>
  </si>
  <si>
    <t>(0)(7)(2)(5)</t>
  </si>
  <si>
    <t>Первинна медична допомога населенню, що надається фельдшерськими, фельдшерсько-акушерськими пунктами</t>
  </si>
  <si>
    <t> Відділ охорони здоров`я військово-цивільної адміністрації міста Лисичанськ Луганської області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</si>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</sst>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9"/>
  <sheetViews>
    <sheetView tabSelected="1" topLeftCell="A213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28.5" customHeight="1" x14ac:dyDescent="0.2">
      <c r="A4" s="11" t="s">
        <v>159</v>
      </c>
      <c r="B4" s="126" t="s">
        <v>211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210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216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6" t="s">
        <v>259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260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216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255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256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257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258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217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243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207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208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225" customHeight="1" x14ac:dyDescent="0.2">
      <c r="A21" s="124" t="s">
        <v>209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228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219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222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229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0</v>
      </c>
      <c r="BC30" s="97"/>
      <c r="BD30" s="97"/>
      <c r="BE30" s="97"/>
      <c r="BF30" s="98"/>
      <c r="BG30" s="96">
        <v>1492083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1492083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0</v>
      </c>
      <c r="BC31" s="105"/>
      <c r="BD31" s="105"/>
      <c r="BE31" s="105"/>
      <c r="BF31" s="106"/>
      <c r="BG31" s="104">
        <v>1492083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1492083</v>
      </c>
      <c r="BV31" s="105"/>
      <c r="BW31" s="105"/>
      <c r="BX31" s="105"/>
      <c r="BY31" s="106"/>
    </row>
    <row r="33" spans="1:79" ht="14.25" customHeight="1" x14ac:dyDescent="0.2">
      <c r="A33" s="58" t="s">
        <v>244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240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245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1584592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1584592</v>
      </c>
      <c r="AN39" s="97"/>
      <c r="AO39" s="97"/>
      <c r="AP39" s="97"/>
      <c r="AQ39" s="98"/>
      <c r="AR39" s="96">
        <v>1668576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1668576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1584592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1584592</v>
      </c>
      <c r="AN40" s="105"/>
      <c r="AO40" s="105"/>
      <c r="AP40" s="105"/>
      <c r="AQ40" s="106"/>
      <c r="AR40" s="104">
        <v>1668576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1668576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230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218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219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222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229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25.5" customHeight="1" x14ac:dyDescent="0.2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0</v>
      </c>
      <c r="BC50" s="97"/>
      <c r="BD50" s="97"/>
      <c r="BE50" s="97"/>
      <c r="BF50" s="98"/>
      <c r="BG50" s="96">
        <v>1492083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1492083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0</v>
      </c>
      <c r="BC51" s="105"/>
      <c r="BD51" s="105"/>
      <c r="BE51" s="105"/>
      <c r="BF51" s="106"/>
      <c r="BG51" s="104">
        <v>1492083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1492083</v>
      </c>
      <c r="BV51" s="105"/>
      <c r="BW51" s="105"/>
      <c r="BX51" s="105"/>
      <c r="BY51" s="106"/>
    </row>
    <row r="53" spans="1:79" ht="14.25" customHeight="1" x14ac:dyDescent="0.2">
      <c r="A53" s="42" t="s">
        <v>231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218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219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222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229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42" t="s">
        <v>246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218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240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245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25.5" customHeight="1" x14ac:dyDescent="0.2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1584592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1584592</v>
      </c>
      <c r="AN67" s="97"/>
      <c r="AO67" s="97"/>
      <c r="AP67" s="97"/>
      <c r="AQ67" s="98"/>
      <c r="AR67" s="96">
        <v>1668576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1668576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1584592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1584592</v>
      </c>
      <c r="AN68" s="105"/>
      <c r="AO68" s="105"/>
      <c r="AP68" s="105"/>
      <c r="AQ68" s="106"/>
      <c r="AR68" s="104">
        <v>1668576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1668576</v>
      </c>
      <c r="BH68" s="103"/>
      <c r="BI68" s="103"/>
      <c r="BJ68" s="103"/>
      <c r="BK68" s="103"/>
    </row>
    <row r="70" spans="1:79" ht="14.25" customHeight="1" x14ac:dyDescent="0.2">
      <c r="A70" s="42" t="s">
        <v>247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218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240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245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232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218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219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222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229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12.75" customHeight="1" x14ac:dyDescent="0.2">
      <c r="A86" s="89">
        <v>1</v>
      </c>
      <c r="B86" s="90"/>
      <c r="C86" s="90"/>
      <c r="D86" s="89" t="s">
        <v>175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1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0</v>
      </c>
      <c r="BC86" s="97"/>
      <c r="BD86" s="97"/>
      <c r="BE86" s="97"/>
      <c r="BF86" s="98"/>
      <c r="BG86" s="96">
        <v>758137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758137</v>
      </c>
      <c r="BV86" s="97"/>
      <c r="BW86" s="97"/>
      <c r="BX86" s="97"/>
      <c r="BY86" s="98"/>
      <c r="CA86" s="99" t="s">
        <v>34</v>
      </c>
    </row>
    <row r="87" spans="1:79" s="99" customFormat="1" ht="12.75" customHeight="1" x14ac:dyDescent="0.2">
      <c r="A87" s="89">
        <v>2</v>
      </c>
      <c r="B87" s="90"/>
      <c r="C87" s="90"/>
      <c r="D87" s="92" t="s">
        <v>176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4"/>
      <c r="U87" s="96">
        <v>0</v>
      </c>
      <c r="V87" s="97"/>
      <c r="W87" s="97"/>
      <c r="X87" s="97"/>
      <c r="Y87" s="98"/>
      <c r="Z87" s="96">
        <v>0</v>
      </c>
      <c r="AA87" s="97"/>
      <c r="AB87" s="97"/>
      <c r="AC87" s="97"/>
      <c r="AD87" s="98"/>
      <c r="AE87" s="96">
        <v>0</v>
      </c>
      <c r="AF87" s="97"/>
      <c r="AG87" s="97"/>
      <c r="AH87" s="98"/>
      <c r="AI87" s="96">
        <f>IF(ISNUMBER(U87),U87,0)+IF(ISNUMBER(Z87),Z87,0)</f>
        <v>0</v>
      </c>
      <c r="AJ87" s="97"/>
      <c r="AK87" s="97"/>
      <c r="AL87" s="97"/>
      <c r="AM87" s="98"/>
      <c r="AN87" s="96">
        <v>0</v>
      </c>
      <c r="AO87" s="97"/>
      <c r="AP87" s="97"/>
      <c r="AQ87" s="97"/>
      <c r="AR87" s="98"/>
      <c r="AS87" s="96">
        <v>0</v>
      </c>
      <c r="AT87" s="97"/>
      <c r="AU87" s="97"/>
      <c r="AV87" s="97"/>
      <c r="AW87" s="98"/>
      <c r="AX87" s="96">
        <v>0</v>
      </c>
      <c r="AY87" s="97"/>
      <c r="AZ87" s="97"/>
      <c r="BA87" s="98"/>
      <c r="BB87" s="96">
        <f>IF(ISNUMBER(AN87),AN87,0)+IF(ISNUMBER(AS87),AS87,0)</f>
        <v>0</v>
      </c>
      <c r="BC87" s="97"/>
      <c r="BD87" s="97"/>
      <c r="BE87" s="97"/>
      <c r="BF87" s="98"/>
      <c r="BG87" s="96">
        <v>166790</v>
      </c>
      <c r="BH87" s="97"/>
      <c r="BI87" s="97"/>
      <c r="BJ87" s="97"/>
      <c r="BK87" s="98"/>
      <c r="BL87" s="96">
        <v>0</v>
      </c>
      <c r="BM87" s="97"/>
      <c r="BN87" s="97"/>
      <c r="BO87" s="97"/>
      <c r="BP87" s="98"/>
      <c r="BQ87" s="96">
        <v>0</v>
      </c>
      <c r="BR87" s="97"/>
      <c r="BS87" s="97"/>
      <c r="BT87" s="98"/>
      <c r="BU87" s="96">
        <f>IF(ISNUMBER(BG87),BG87,0)+IF(ISNUMBER(BL87),BL87,0)</f>
        <v>166790</v>
      </c>
      <c r="BV87" s="97"/>
      <c r="BW87" s="97"/>
      <c r="BX87" s="97"/>
      <c r="BY87" s="98"/>
    </row>
    <row r="88" spans="1:79" s="99" customFormat="1" ht="12.75" customHeight="1" x14ac:dyDescent="0.2">
      <c r="A88" s="89">
        <v>3</v>
      </c>
      <c r="B88" s="90"/>
      <c r="C88" s="90"/>
      <c r="D88" s="92" t="s">
        <v>177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0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0</v>
      </c>
      <c r="AJ88" s="97"/>
      <c r="AK88" s="97"/>
      <c r="AL88" s="97"/>
      <c r="AM88" s="98"/>
      <c r="AN88" s="96">
        <v>0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0</v>
      </c>
      <c r="BC88" s="97"/>
      <c r="BD88" s="97"/>
      <c r="BE88" s="97"/>
      <c r="BF88" s="98"/>
      <c r="BG88" s="96">
        <v>117601</v>
      </c>
      <c r="BH88" s="97"/>
      <c r="BI88" s="97"/>
      <c r="BJ88" s="97"/>
      <c r="BK88" s="98"/>
      <c r="BL88" s="96">
        <v>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117601</v>
      </c>
      <c r="BV88" s="97"/>
      <c r="BW88" s="97"/>
      <c r="BX88" s="97"/>
      <c r="BY88" s="98"/>
    </row>
    <row r="89" spans="1:79" s="99" customFormat="1" ht="12.75" customHeight="1" x14ac:dyDescent="0.2">
      <c r="A89" s="89">
        <v>4</v>
      </c>
      <c r="B89" s="90"/>
      <c r="C89" s="90"/>
      <c r="D89" s="92" t="s">
        <v>178</v>
      </c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4"/>
      <c r="U89" s="96">
        <v>0</v>
      </c>
      <c r="V89" s="97"/>
      <c r="W89" s="97"/>
      <c r="X89" s="97"/>
      <c r="Y89" s="98"/>
      <c r="Z89" s="96">
        <v>0</v>
      </c>
      <c r="AA89" s="97"/>
      <c r="AB89" s="97"/>
      <c r="AC89" s="97"/>
      <c r="AD89" s="98"/>
      <c r="AE89" s="96">
        <v>0</v>
      </c>
      <c r="AF89" s="97"/>
      <c r="AG89" s="97"/>
      <c r="AH89" s="98"/>
      <c r="AI89" s="96">
        <f>IF(ISNUMBER(U89),U89,0)+IF(ISNUMBER(Z89),Z89,0)</f>
        <v>0</v>
      </c>
      <c r="AJ89" s="97"/>
      <c r="AK89" s="97"/>
      <c r="AL89" s="97"/>
      <c r="AM89" s="98"/>
      <c r="AN89" s="96">
        <v>0</v>
      </c>
      <c r="AO89" s="97"/>
      <c r="AP89" s="97"/>
      <c r="AQ89" s="97"/>
      <c r="AR89" s="98"/>
      <c r="AS89" s="96">
        <v>0</v>
      </c>
      <c r="AT89" s="97"/>
      <c r="AU89" s="97"/>
      <c r="AV89" s="97"/>
      <c r="AW89" s="98"/>
      <c r="AX89" s="96">
        <v>0</v>
      </c>
      <c r="AY89" s="97"/>
      <c r="AZ89" s="97"/>
      <c r="BA89" s="98"/>
      <c r="BB89" s="96">
        <f>IF(ISNUMBER(AN89),AN89,0)+IF(ISNUMBER(AS89),AS89,0)</f>
        <v>0</v>
      </c>
      <c r="BC89" s="97"/>
      <c r="BD89" s="97"/>
      <c r="BE89" s="97"/>
      <c r="BF89" s="98"/>
      <c r="BG89" s="96">
        <v>169534</v>
      </c>
      <c r="BH89" s="97"/>
      <c r="BI89" s="97"/>
      <c r="BJ89" s="97"/>
      <c r="BK89" s="98"/>
      <c r="BL89" s="96">
        <v>0</v>
      </c>
      <c r="BM89" s="97"/>
      <c r="BN89" s="97"/>
      <c r="BO89" s="97"/>
      <c r="BP89" s="98"/>
      <c r="BQ89" s="96">
        <v>0</v>
      </c>
      <c r="BR89" s="97"/>
      <c r="BS89" s="97"/>
      <c r="BT89" s="98"/>
      <c r="BU89" s="96">
        <f>IF(ISNUMBER(BG89),BG89,0)+IF(ISNUMBER(BL89),BL89,0)</f>
        <v>169534</v>
      </c>
      <c r="BV89" s="97"/>
      <c r="BW89" s="97"/>
      <c r="BX89" s="97"/>
      <c r="BY89" s="98"/>
    </row>
    <row r="90" spans="1:79" s="99" customFormat="1" ht="12.75" customHeight="1" x14ac:dyDescent="0.2">
      <c r="A90" s="89">
        <v>5</v>
      </c>
      <c r="B90" s="90"/>
      <c r="C90" s="90"/>
      <c r="D90" s="92" t="s">
        <v>179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6">
        <v>0</v>
      </c>
      <c r="V90" s="97"/>
      <c r="W90" s="97"/>
      <c r="X90" s="97"/>
      <c r="Y90" s="98"/>
      <c r="Z90" s="96">
        <v>0</v>
      </c>
      <c r="AA90" s="97"/>
      <c r="AB90" s="97"/>
      <c r="AC90" s="97"/>
      <c r="AD90" s="98"/>
      <c r="AE90" s="96">
        <v>0</v>
      </c>
      <c r="AF90" s="97"/>
      <c r="AG90" s="97"/>
      <c r="AH90" s="98"/>
      <c r="AI90" s="96">
        <f>IF(ISNUMBER(U90),U90,0)+IF(ISNUMBER(Z90),Z90,0)</f>
        <v>0</v>
      </c>
      <c r="AJ90" s="97"/>
      <c r="AK90" s="97"/>
      <c r="AL90" s="97"/>
      <c r="AM90" s="98"/>
      <c r="AN90" s="96">
        <v>0</v>
      </c>
      <c r="AO90" s="97"/>
      <c r="AP90" s="97"/>
      <c r="AQ90" s="97"/>
      <c r="AR90" s="98"/>
      <c r="AS90" s="96">
        <v>0</v>
      </c>
      <c r="AT90" s="97"/>
      <c r="AU90" s="97"/>
      <c r="AV90" s="97"/>
      <c r="AW90" s="98"/>
      <c r="AX90" s="96">
        <v>0</v>
      </c>
      <c r="AY90" s="97"/>
      <c r="AZ90" s="97"/>
      <c r="BA90" s="98"/>
      <c r="BB90" s="96">
        <f>IF(ISNUMBER(AN90),AN90,0)+IF(ISNUMBER(AS90),AS90,0)</f>
        <v>0</v>
      </c>
      <c r="BC90" s="97"/>
      <c r="BD90" s="97"/>
      <c r="BE90" s="97"/>
      <c r="BF90" s="98"/>
      <c r="BG90" s="96">
        <v>1610</v>
      </c>
      <c r="BH90" s="97"/>
      <c r="BI90" s="97"/>
      <c r="BJ90" s="97"/>
      <c r="BK90" s="98"/>
      <c r="BL90" s="96">
        <v>0</v>
      </c>
      <c r="BM90" s="97"/>
      <c r="BN90" s="97"/>
      <c r="BO90" s="97"/>
      <c r="BP90" s="98"/>
      <c r="BQ90" s="96">
        <v>0</v>
      </c>
      <c r="BR90" s="97"/>
      <c r="BS90" s="97"/>
      <c r="BT90" s="98"/>
      <c r="BU90" s="96">
        <f>IF(ISNUMBER(BG90),BG90,0)+IF(ISNUMBER(BL90),BL90,0)</f>
        <v>1610</v>
      </c>
      <c r="BV90" s="97"/>
      <c r="BW90" s="97"/>
      <c r="BX90" s="97"/>
      <c r="BY90" s="98"/>
    </row>
    <row r="91" spans="1:79" s="99" customFormat="1" ht="12.75" customHeight="1" x14ac:dyDescent="0.2">
      <c r="A91" s="89">
        <v>6</v>
      </c>
      <c r="B91" s="90"/>
      <c r="C91" s="90"/>
      <c r="D91" s="92" t="s">
        <v>180</v>
      </c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4"/>
      <c r="U91" s="96">
        <v>0</v>
      </c>
      <c r="V91" s="97"/>
      <c r="W91" s="97"/>
      <c r="X91" s="97"/>
      <c r="Y91" s="98"/>
      <c r="Z91" s="96">
        <v>0</v>
      </c>
      <c r="AA91" s="97"/>
      <c r="AB91" s="97"/>
      <c r="AC91" s="97"/>
      <c r="AD91" s="98"/>
      <c r="AE91" s="96">
        <v>0</v>
      </c>
      <c r="AF91" s="97"/>
      <c r="AG91" s="97"/>
      <c r="AH91" s="98"/>
      <c r="AI91" s="96">
        <f>IF(ISNUMBER(U91),U91,0)+IF(ISNUMBER(Z91),Z91,0)</f>
        <v>0</v>
      </c>
      <c r="AJ91" s="97"/>
      <c r="AK91" s="97"/>
      <c r="AL91" s="97"/>
      <c r="AM91" s="98"/>
      <c r="AN91" s="96">
        <v>0</v>
      </c>
      <c r="AO91" s="97"/>
      <c r="AP91" s="97"/>
      <c r="AQ91" s="97"/>
      <c r="AR91" s="98"/>
      <c r="AS91" s="96">
        <v>0</v>
      </c>
      <c r="AT91" s="97"/>
      <c r="AU91" s="97"/>
      <c r="AV91" s="97"/>
      <c r="AW91" s="98"/>
      <c r="AX91" s="96">
        <v>0</v>
      </c>
      <c r="AY91" s="97"/>
      <c r="AZ91" s="97"/>
      <c r="BA91" s="98"/>
      <c r="BB91" s="96">
        <f>IF(ISNUMBER(AN91),AN91,0)+IF(ISNUMBER(AS91),AS91,0)</f>
        <v>0</v>
      </c>
      <c r="BC91" s="97"/>
      <c r="BD91" s="97"/>
      <c r="BE91" s="97"/>
      <c r="BF91" s="98"/>
      <c r="BG91" s="96">
        <v>21943</v>
      </c>
      <c r="BH91" s="97"/>
      <c r="BI91" s="97"/>
      <c r="BJ91" s="97"/>
      <c r="BK91" s="98"/>
      <c r="BL91" s="96">
        <v>0</v>
      </c>
      <c r="BM91" s="97"/>
      <c r="BN91" s="97"/>
      <c r="BO91" s="97"/>
      <c r="BP91" s="98"/>
      <c r="BQ91" s="96">
        <v>0</v>
      </c>
      <c r="BR91" s="97"/>
      <c r="BS91" s="97"/>
      <c r="BT91" s="98"/>
      <c r="BU91" s="96">
        <f>IF(ISNUMBER(BG91),BG91,0)+IF(ISNUMBER(BL91),BL91,0)</f>
        <v>21943</v>
      </c>
      <c r="BV91" s="97"/>
      <c r="BW91" s="97"/>
      <c r="BX91" s="97"/>
      <c r="BY91" s="98"/>
    </row>
    <row r="92" spans="1:79" s="99" customFormat="1" ht="12.75" customHeight="1" x14ac:dyDescent="0.2">
      <c r="A92" s="89">
        <v>7</v>
      </c>
      <c r="B92" s="90"/>
      <c r="C92" s="90"/>
      <c r="D92" s="92" t="s">
        <v>181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96">
        <v>0</v>
      </c>
      <c r="V92" s="97"/>
      <c r="W92" s="97"/>
      <c r="X92" s="97"/>
      <c r="Y92" s="98"/>
      <c r="Z92" s="96">
        <v>0</v>
      </c>
      <c r="AA92" s="97"/>
      <c r="AB92" s="97"/>
      <c r="AC92" s="97"/>
      <c r="AD92" s="98"/>
      <c r="AE92" s="96">
        <v>0</v>
      </c>
      <c r="AF92" s="97"/>
      <c r="AG92" s="97"/>
      <c r="AH92" s="98"/>
      <c r="AI92" s="96">
        <f>IF(ISNUMBER(U92),U92,0)+IF(ISNUMBER(Z92),Z92,0)</f>
        <v>0</v>
      </c>
      <c r="AJ92" s="97"/>
      <c r="AK92" s="97"/>
      <c r="AL92" s="97"/>
      <c r="AM92" s="98"/>
      <c r="AN92" s="96">
        <v>0</v>
      </c>
      <c r="AO92" s="97"/>
      <c r="AP92" s="97"/>
      <c r="AQ92" s="97"/>
      <c r="AR92" s="98"/>
      <c r="AS92" s="96">
        <v>0</v>
      </c>
      <c r="AT92" s="97"/>
      <c r="AU92" s="97"/>
      <c r="AV92" s="97"/>
      <c r="AW92" s="98"/>
      <c r="AX92" s="96">
        <v>0</v>
      </c>
      <c r="AY92" s="97"/>
      <c r="AZ92" s="97"/>
      <c r="BA92" s="98"/>
      <c r="BB92" s="96">
        <f>IF(ISNUMBER(AN92),AN92,0)+IF(ISNUMBER(AS92),AS92,0)</f>
        <v>0</v>
      </c>
      <c r="BC92" s="97"/>
      <c r="BD92" s="97"/>
      <c r="BE92" s="97"/>
      <c r="BF92" s="98"/>
      <c r="BG92" s="96">
        <v>256468</v>
      </c>
      <c r="BH92" s="97"/>
      <c r="BI92" s="97"/>
      <c r="BJ92" s="97"/>
      <c r="BK92" s="98"/>
      <c r="BL92" s="96">
        <v>0</v>
      </c>
      <c r="BM92" s="97"/>
      <c r="BN92" s="97"/>
      <c r="BO92" s="97"/>
      <c r="BP92" s="98"/>
      <c r="BQ92" s="96">
        <v>0</v>
      </c>
      <c r="BR92" s="97"/>
      <c r="BS92" s="97"/>
      <c r="BT92" s="98"/>
      <c r="BU92" s="96">
        <f>IF(ISNUMBER(BG92),BG92,0)+IF(ISNUMBER(BL92),BL92,0)</f>
        <v>256468</v>
      </c>
      <c r="BV92" s="97"/>
      <c r="BW92" s="97"/>
      <c r="BX92" s="97"/>
      <c r="BY92" s="98"/>
    </row>
    <row r="93" spans="1:79" s="6" customFormat="1" ht="12.75" customHeight="1" x14ac:dyDescent="0.2">
      <c r="A93" s="87"/>
      <c r="B93" s="85"/>
      <c r="C93" s="85"/>
      <c r="D93" s="100" t="s">
        <v>147</v>
      </c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2"/>
      <c r="U93" s="104">
        <v>0</v>
      </c>
      <c r="V93" s="105"/>
      <c r="W93" s="105"/>
      <c r="X93" s="105"/>
      <c r="Y93" s="106"/>
      <c r="Z93" s="104">
        <v>0</v>
      </c>
      <c r="AA93" s="105"/>
      <c r="AB93" s="105"/>
      <c r="AC93" s="105"/>
      <c r="AD93" s="106"/>
      <c r="AE93" s="104">
        <v>0</v>
      </c>
      <c r="AF93" s="105"/>
      <c r="AG93" s="105"/>
      <c r="AH93" s="106"/>
      <c r="AI93" s="104">
        <f>IF(ISNUMBER(U93),U93,0)+IF(ISNUMBER(Z93),Z93,0)</f>
        <v>0</v>
      </c>
      <c r="AJ93" s="105"/>
      <c r="AK93" s="105"/>
      <c r="AL93" s="105"/>
      <c r="AM93" s="106"/>
      <c r="AN93" s="104">
        <v>0</v>
      </c>
      <c r="AO93" s="105"/>
      <c r="AP93" s="105"/>
      <c r="AQ93" s="105"/>
      <c r="AR93" s="106"/>
      <c r="AS93" s="104">
        <v>0</v>
      </c>
      <c r="AT93" s="105"/>
      <c r="AU93" s="105"/>
      <c r="AV93" s="105"/>
      <c r="AW93" s="106"/>
      <c r="AX93" s="104">
        <v>0</v>
      </c>
      <c r="AY93" s="105"/>
      <c r="AZ93" s="105"/>
      <c r="BA93" s="106"/>
      <c r="BB93" s="104">
        <f>IF(ISNUMBER(AN93),AN93,0)+IF(ISNUMBER(AS93),AS93,0)</f>
        <v>0</v>
      </c>
      <c r="BC93" s="105"/>
      <c r="BD93" s="105"/>
      <c r="BE93" s="105"/>
      <c r="BF93" s="106"/>
      <c r="BG93" s="104">
        <v>1492083</v>
      </c>
      <c r="BH93" s="105"/>
      <c r="BI93" s="105"/>
      <c r="BJ93" s="105"/>
      <c r="BK93" s="106"/>
      <c r="BL93" s="104">
        <v>0</v>
      </c>
      <c r="BM93" s="105"/>
      <c r="BN93" s="105"/>
      <c r="BO93" s="105"/>
      <c r="BP93" s="106"/>
      <c r="BQ93" s="104">
        <v>0</v>
      </c>
      <c r="BR93" s="105"/>
      <c r="BS93" s="105"/>
      <c r="BT93" s="106"/>
      <c r="BU93" s="104">
        <f>IF(ISNUMBER(BG93),BG93,0)+IF(ISNUMBER(BL93),BL93,0)</f>
        <v>1492083</v>
      </c>
      <c r="BV93" s="105"/>
      <c r="BW93" s="105"/>
      <c r="BX93" s="105"/>
      <c r="BY93" s="106"/>
    </row>
    <row r="95" spans="1:79" ht="14.25" customHeight="1" x14ac:dyDescent="0.2">
      <c r="A95" s="42" t="s">
        <v>248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</row>
    <row r="96" spans="1:79" ht="15" customHeight="1" x14ac:dyDescent="0.2">
      <c r="A96" s="45" t="s">
        <v>218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</row>
    <row r="97" spans="1:79" ht="23.1" customHeight="1" x14ac:dyDescent="0.2">
      <c r="A97" s="61" t="s">
        <v>6</v>
      </c>
      <c r="B97" s="62"/>
      <c r="C97" s="62"/>
      <c r="D97" s="61" t="s">
        <v>121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3"/>
      <c r="U97" s="36" t="s">
        <v>240</v>
      </c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 t="s">
        <v>245</v>
      </c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</row>
    <row r="98" spans="1:79" ht="54" customHeight="1" x14ac:dyDescent="0.2">
      <c r="A98" s="64"/>
      <c r="B98" s="65"/>
      <c r="C98" s="65"/>
      <c r="D98" s="64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6"/>
      <c r="U98" s="30" t="s">
        <v>4</v>
      </c>
      <c r="V98" s="31"/>
      <c r="W98" s="31"/>
      <c r="X98" s="31"/>
      <c r="Y98" s="32"/>
      <c r="Z98" s="30" t="s">
        <v>3</v>
      </c>
      <c r="AA98" s="31"/>
      <c r="AB98" s="31"/>
      <c r="AC98" s="31"/>
      <c r="AD98" s="32"/>
      <c r="AE98" s="46" t="s">
        <v>116</v>
      </c>
      <c r="AF98" s="47"/>
      <c r="AG98" s="47"/>
      <c r="AH98" s="47"/>
      <c r="AI98" s="48"/>
      <c r="AJ98" s="30" t="s">
        <v>5</v>
      </c>
      <c r="AK98" s="31"/>
      <c r="AL98" s="31"/>
      <c r="AM98" s="31"/>
      <c r="AN98" s="32"/>
      <c r="AO98" s="30" t="s">
        <v>4</v>
      </c>
      <c r="AP98" s="31"/>
      <c r="AQ98" s="31"/>
      <c r="AR98" s="31"/>
      <c r="AS98" s="32"/>
      <c r="AT98" s="30" t="s">
        <v>3</v>
      </c>
      <c r="AU98" s="31"/>
      <c r="AV98" s="31"/>
      <c r="AW98" s="31"/>
      <c r="AX98" s="32"/>
      <c r="AY98" s="46" t="s">
        <v>116</v>
      </c>
      <c r="AZ98" s="47"/>
      <c r="BA98" s="47"/>
      <c r="BB98" s="47"/>
      <c r="BC98" s="48"/>
      <c r="BD98" s="36" t="s">
        <v>96</v>
      </c>
      <c r="BE98" s="36"/>
      <c r="BF98" s="36"/>
      <c r="BG98" s="36"/>
      <c r="BH98" s="36"/>
    </row>
    <row r="99" spans="1:79" ht="15" customHeight="1" x14ac:dyDescent="0.2">
      <c r="A99" s="30" t="s">
        <v>169</v>
      </c>
      <c r="B99" s="31"/>
      <c r="C99" s="31"/>
      <c r="D99" s="30">
        <v>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2"/>
      <c r="U99" s="30">
        <v>3</v>
      </c>
      <c r="V99" s="31"/>
      <c r="W99" s="31"/>
      <c r="X99" s="31"/>
      <c r="Y99" s="32"/>
      <c r="Z99" s="30">
        <v>4</v>
      </c>
      <c r="AA99" s="31"/>
      <c r="AB99" s="31"/>
      <c r="AC99" s="31"/>
      <c r="AD99" s="32"/>
      <c r="AE99" s="30">
        <v>5</v>
      </c>
      <c r="AF99" s="31"/>
      <c r="AG99" s="31"/>
      <c r="AH99" s="31"/>
      <c r="AI99" s="32"/>
      <c r="AJ99" s="30">
        <v>6</v>
      </c>
      <c r="AK99" s="31"/>
      <c r="AL99" s="31"/>
      <c r="AM99" s="31"/>
      <c r="AN99" s="32"/>
      <c r="AO99" s="30">
        <v>7</v>
      </c>
      <c r="AP99" s="31"/>
      <c r="AQ99" s="31"/>
      <c r="AR99" s="31"/>
      <c r="AS99" s="32"/>
      <c r="AT99" s="30">
        <v>8</v>
      </c>
      <c r="AU99" s="31"/>
      <c r="AV99" s="31"/>
      <c r="AW99" s="31"/>
      <c r="AX99" s="32"/>
      <c r="AY99" s="30">
        <v>9</v>
      </c>
      <c r="AZ99" s="31"/>
      <c r="BA99" s="31"/>
      <c r="BB99" s="31"/>
      <c r="BC99" s="32"/>
      <c r="BD99" s="30">
        <v>10</v>
      </c>
      <c r="BE99" s="31"/>
      <c r="BF99" s="31"/>
      <c r="BG99" s="31"/>
      <c r="BH99" s="32"/>
    </row>
    <row r="100" spans="1:79" s="1" customFormat="1" ht="12.75" hidden="1" customHeight="1" x14ac:dyDescent="0.2">
      <c r="A100" s="33" t="s">
        <v>69</v>
      </c>
      <c r="B100" s="34"/>
      <c r="C100" s="34"/>
      <c r="D100" s="33" t="s">
        <v>57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5"/>
      <c r="U100" s="33" t="s">
        <v>60</v>
      </c>
      <c r="V100" s="34"/>
      <c r="W100" s="34"/>
      <c r="X100" s="34"/>
      <c r="Y100" s="35"/>
      <c r="Z100" s="33" t="s">
        <v>61</v>
      </c>
      <c r="AA100" s="34"/>
      <c r="AB100" s="34"/>
      <c r="AC100" s="34"/>
      <c r="AD100" s="35"/>
      <c r="AE100" s="33" t="s">
        <v>94</v>
      </c>
      <c r="AF100" s="34"/>
      <c r="AG100" s="34"/>
      <c r="AH100" s="34"/>
      <c r="AI100" s="35"/>
      <c r="AJ100" s="50" t="s">
        <v>171</v>
      </c>
      <c r="AK100" s="51"/>
      <c r="AL100" s="51"/>
      <c r="AM100" s="51"/>
      <c r="AN100" s="52"/>
      <c r="AO100" s="33" t="s">
        <v>62</v>
      </c>
      <c r="AP100" s="34"/>
      <c r="AQ100" s="34"/>
      <c r="AR100" s="34"/>
      <c r="AS100" s="35"/>
      <c r="AT100" s="33" t="s">
        <v>63</v>
      </c>
      <c r="AU100" s="34"/>
      <c r="AV100" s="34"/>
      <c r="AW100" s="34"/>
      <c r="AX100" s="35"/>
      <c r="AY100" s="33" t="s">
        <v>95</v>
      </c>
      <c r="AZ100" s="34"/>
      <c r="BA100" s="34"/>
      <c r="BB100" s="34"/>
      <c r="BC100" s="35"/>
      <c r="BD100" s="44" t="s">
        <v>171</v>
      </c>
      <c r="BE100" s="44"/>
      <c r="BF100" s="44"/>
      <c r="BG100" s="44"/>
      <c r="BH100" s="44"/>
      <c r="CA100" s="1" t="s">
        <v>35</v>
      </c>
    </row>
    <row r="101" spans="1:79" s="99" customFormat="1" ht="12.75" customHeight="1" x14ac:dyDescent="0.2">
      <c r="A101" s="89">
        <v>1</v>
      </c>
      <c r="B101" s="90"/>
      <c r="C101" s="90"/>
      <c r="D101" s="89" t="s">
        <v>175</v>
      </c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1"/>
      <c r="U101" s="96">
        <v>805141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5">
        <v>0</v>
      </c>
      <c r="AF101" s="95"/>
      <c r="AG101" s="95"/>
      <c r="AH101" s="95"/>
      <c r="AI101" s="95"/>
      <c r="AJ101" s="110">
        <f>IF(ISNUMBER(U101),U101,0)+IF(ISNUMBER(Z101),Z101,0)</f>
        <v>805141</v>
      </c>
      <c r="AK101" s="110"/>
      <c r="AL101" s="110"/>
      <c r="AM101" s="110"/>
      <c r="AN101" s="110"/>
      <c r="AO101" s="95">
        <v>847814</v>
      </c>
      <c r="AP101" s="95"/>
      <c r="AQ101" s="95"/>
      <c r="AR101" s="95"/>
      <c r="AS101" s="95"/>
      <c r="AT101" s="110">
        <v>0</v>
      </c>
      <c r="AU101" s="110"/>
      <c r="AV101" s="110"/>
      <c r="AW101" s="110"/>
      <c r="AX101" s="110"/>
      <c r="AY101" s="95">
        <v>0</v>
      </c>
      <c r="AZ101" s="95"/>
      <c r="BA101" s="95"/>
      <c r="BB101" s="95"/>
      <c r="BC101" s="95"/>
      <c r="BD101" s="110">
        <f>IF(ISNUMBER(AO101),AO101,0)+IF(ISNUMBER(AT101),AT101,0)</f>
        <v>847814</v>
      </c>
      <c r="BE101" s="110"/>
      <c r="BF101" s="110"/>
      <c r="BG101" s="110"/>
      <c r="BH101" s="110"/>
      <c r="CA101" s="99" t="s">
        <v>36</v>
      </c>
    </row>
    <row r="102" spans="1:79" s="99" customFormat="1" ht="12.75" customHeight="1" x14ac:dyDescent="0.2">
      <c r="A102" s="89">
        <v>2</v>
      </c>
      <c r="B102" s="90"/>
      <c r="C102" s="90"/>
      <c r="D102" s="92" t="s">
        <v>176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177131</v>
      </c>
      <c r="V102" s="97"/>
      <c r="W102" s="97"/>
      <c r="X102" s="97"/>
      <c r="Y102" s="98"/>
      <c r="Z102" s="96">
        <v>0</v>
      </c>
      <c r="AA102" s="97"/>
      <c r="AB102" s="97"/>
      <c r="AC102" s="97"/>
      <c r="AD102" s="98"/>
      <c r="AE102" s="95">
        <v>0</v>
      </c>
      <c r="AF102" s="95"/>
      <c r="AG102" s="95"/>
      <c r="AH102" s="95"/>
      <c r="AI102" s="95"/>
      <c r="AJ102" s="110">
        <f>IF(ISNUMBER(U102),U102,0)+IF(ISNUMBER(Z102),Z102,0)</f>
        <v>177131</v>
      </c>
      <c r="AK102" s="110"/>
      <c r="AL102" s="110"/>
      <c r="AM102" s="110"/>
      <c r="AN102" s="110"/>
      <c r="AO102" s="95">
        <v>186519</v>
      </c>
      <c r="AP102" s="95"/>
      <c r="AQ102" s="95"/>
      <c r="AR102" s="95"/>
      <c r="AS102" s="95"/>
      <c r="AT102" s="110">
        <v>0</v>
      </c>
      <c r="AU102" s="110"/>
      <c r="AV102" s="110"/>
      <c r="AW102" s="110"/>
      <c r="AX102" s="110"/>
      <c r="AY102" s="95">
        <v>0</v>
      </c>
      <c r="AZ102" s="95"/>
      <c r="BA102" s="95"/>
      <c r="BB102" s="95"/>
      <c r="BC102" s="95"/>
      <c r="BD102" s="110">
        <f>IF(ISNUMBER(AO102),AO102,0)+IF(ISNUMBER(AT102),AT102,0)</f>
        <v>186519</v>
      </c>
      <c r="BE102" s="110"/>
      <c r="BF102" s="110"/>
      <c r="BG102" s="110"/>
      <c r="BH102" s="110"/>
    </row>
    <row r="103" spans="1:79" s="99" customFormat="1" ht="12.75" customHeight="1" x14ac:dyDescent="0.2">
      <c r="A103" s="89">
        <v>3</v>
      </c>
      <c r="B103" s="90"/>
      <c r="C103" s="90"/>
      <c r="D103" s="92" t="s">
        <v>177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124892</v>
      </c>
      <c r="V103" s="97"/>
      <c r="W103" s="97"/>
      <c r="X103" s="97"/>
      <c r="Y103" s="98"/>
      <c r="Z103" s="96">
        <v>0</v>
      </c>
      <c r="AA103" s="97"/>
      <c r="AB103" s="97"/>
      <c r="AC103" s="97"/>
      <c r="AD103" s="98"/>
      <c r="AE103" s="95">
        <v>0</v>
      </c>
      <c r="AF103" s="95"/>
      <c r="AG103" s="95"/>
      <c r="AH103" s="95"/>
      <c r="AI103" s="95"/>
      <c r="AJ103" s="110">
        <f>IF(ISNUMBER(U103),U103,0)+IF(ISNUMBER(Z103),Z103,0)</f>
        <v>124892</v>
      </c>
      <c r="AK103" s="110"/>
      <c r="AL103" s="110"/>
      <c r="AM103" s="110"/>
      <c r="AN103" s="110"/>
      <c r="AO103" s="95">
        <v>131512</v>
      </c>
      <c r="AP103" s="95"/>
      <c r="AQ103" s="95"/>
      <c r="AR103" s="95"/>
      <c r="AS103" s="95"/>
      <c r="AT103" s="110">
        <v>0</v>
      </c>
      <c r="AU103" s="110"/>
      <c r="AV103" s="110"/>
      <c r="AW103" s="110"/>
      <c r="AX103" s="110"/>
      <c r="AY103" s="95">
        <v>0</v>
      </c>
      <c r="AZ103" s="95"/>
      <c r="BA103" s="95"/>
      <c r="BB103" s="95"/>
      <c r="BC103" s="95"/>
      <c r="BD103" s="110">
        <f>IF(ISNUMBER(AO103),AO103,0)+IF(ISNUMBER(AT103),AT103,0)</f>
        <v>131512</v>
      </c>
      <c r="BE103" s="110"/>
      <c r="BF103" s="110"/>
      <c r="BG103" s="110"/>
      <c r="BH103" s="110"/>
    </row>
    <row r="104" spans="1:79" s="99" customFormat="1" ht="12.75" customHeight="1" x14ac:dyDescent="0.2">
      <c r="A104" s="89">
        <v>4</v>
      </c>
      <c r="B104" s="90"/>
      <c r="C104" s="90"/>
      <c r="D104" s="92" t="s">
        <v>178</v>
      </c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4"/>
      <c r="U104" s="96">
        <v>180045</v>
      </c>
      <c r="V104" s="97"/>
      <c r="W104" s="97"/>
      <c r="X104" s="97"/>
      <c r="Y104" s="98"/>
      <c r="Z104" s="96">
        <v>0</v>
      </c>
      <c r="AA104" s="97"/>
      <c r="AB104" s="97"/>
      <c r="AC104" s="97"/>
      <c r="AD104" s="98"/>
      <c r="AE104" s="95">
        <v>0</v>
      </c>
      <c r="AF104" s="95"/>
      <c r="AG104" s="95"/>
      <c r="AH104" s="95"/>
      <c r="AI104" s="95"/>
      <c r="AJ104" s="110">
        <f>IF(ISNUMBER(U104),U104,0)+IF(ISNUMBER(Z104),Z104,0)</f>
        <v>180045</v>
      </c>
      <c r="AK104" s="110"/>
      <c r="AL104" s="110"/>
      <c r="AM104" s="110"/>
      <c r="AN104" s="110"/>
      <c r="AO104" s="95">
        <v>189587</v>
      </c>
      <c r="AP104" s="95"/>
      <c r="AQ104" s="95"/>
      <c r="AR104" s="95"/>
      <c r="AS104" s="95"/>
      <c r="AT104" s="110">
        <v>0</v>
      </c>
      <c r="AU104" s="110"/>
      <c r="AV104" s="110"/>
      <c r="AW104" s="110"/>
      <c r="AX104" s="110"/>
      <c r="AY104" s="95">
        <v>0</v>
      </c>
      <c r="AZ104" s="95"/>
      <c r="BA104" s="95"/>
      <c r="BB104" s="95"/>
      <c r="BC104" s="95"/>
      <c r="BD104" s="110">
        <f>IF(ISNUMBER(AO104),AO104,0)+IF(ISNUMBER(AT104),AT104,0)</f>
        <v>189587</v>
      </c>
      <c r="BE104" s="110"/>
      <c r="BF104" s="110"/>
      <c r="BG104" s="110"/>
      <c r="BH104" s="110"/>
    </row>
    <row r="105" spans="1:79" s="99" customFormat="1" ht="12.75" customHeight="1" x14ac:dyDescent="0.2">
      <c r="A105" s="89">
        <v>5</v>
      </c>
      <c r="B105" s="90"/>
      <c r="C105" s="90"/>
      <c r="D105" s="92" t="s">
        <v>179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4"/>
      <c r="U105" s="96">
        <v>1710</v>
      </c>
      <c r="V105" s="97"/>
      <c r="W105" s="97"/>
      <c r="X105" s="97"/>
      <c r="Y105" s="98"/>
      <c r="Z105" s="96">
        <v>0</v>
      </c>
      <c r="AA105" s="97"/>
      <c r="AB105" s="97"/>
      <c r="AC105" s="97"/>
      <c r="AD105" s="98"/>
      <c r="AE105" s="95">
        <v>0</v>
      </c>
      <c r="AF105" s="95"/>
      <c r="AG105" s="95"/>
      <c r="AH105" s="95"/>
      <c r="AI105" s="95"/>
      <c r="AJ105" s="110">
        <f>IF(ISNUMBER(U105),U105,0)+IF(ISNUMBER(Z105),Z105,0)</f>
        <v>1710</v>
      </c>
      <c r="AK105" s="110"/>
      <c r="AL105" s="110"/>
      <c r="AM105" s="110"/>
      <c r="AN105" s="110"/>
      <c r="AO105" s="95">
        <v>1800</v>
      </c>
      <c r="AP105" s="95"/>
      <c r="AQ105" s="95"/>
      <c r="AR105" s="95"/>
      <c r="AS105" s="95"/>
      <c r="AT105" s="110">
        <v>0</v>
      </c>
      <c r="AU105" s="110"/>
      <c r="AV105" s="110"/>
      <c r="AW105" s="110"/>
      <c r="AX105" s="110"/>
      <c r="AY105" s="95">
        <v>0</v>
      </c>
      <c r="AZ105" s="95"/>
      <c r="BA105" s="95"/>
      <c r="BB105" s="95"/>
      <c r="BC105" s="95"/>
      <c r="BD105" s="110">
        <f>IF(ISNUMBER(AO105),AO105,0)+IF(ISNUMBER(AT105),AT105,0)</f>
        <v>1800</v>
      </c>
      <c r="BE105" s="110"/>
      <c r="BF105" s="110"/>
      <c r="BG105" s="110"/>
      <c r="BH105" s="110"/>
    </row>
    <row r="106" spans="1:79" s="99" customFormat="1" ht="12.75" customHeight="1" x14ac:dyDescent="0.2">
      <c r="A106" s="89">
        <v>6</v>
      </c>
      <c r="B106" s="90"/>
      <c r="C106" s="90"/>
      <c r="D106" s="92" t="s">
        <v>180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4"/>
      <c r="U106" s="96">
        <v>23304</v>
      </c>
      <c r="V106" s="97"/>
      <c r="W106" s="97"/>
      <c r="X106" s="97"/>
      <c r="Y106" s="98"/>
      <c r="Z106" s="96">
        <v>0</v>
      </c>
      <c r="AA106" s="97"/>
      <c r="AB106" s="97"/>
      <c r="AC106" s="97"/>
      <c r="AD106" s="98"/>
      <c r="AE106" s="95">
        <v>0</v>
      </c>
      <c r="AF106" s="95"/>
      <c r="AG106" s="95"/>
      <c r="AH106" s="95"/>
      <c r="AI106" s="95"/>
      <c r="AJ106" s="110">
        <f>IF(ISNUMBER(U106),U106,0)+IF(ISNUMBER(Z106),Z106,0)</f>
        <v>23304</v>
      </c>
      <c r="AK106" s="110"/>
      <c r="AL106" s="110"/>
      <c r="AM106" s="110"/>
      <c r="AN106" s="110"/>
      <c r="AO106" s="95">
        <v>24539</v>
      </c>
      <c r="AP106" s="95"/>
      <c r="AQ106" s="95"/>
      <c r="AR106" s="95"/>
      <c r="AS106" s="95"/>
      <c r="AT106" s="110">
        <v>0</v>
      </c>
      <c r="AU106" s="110"/>
      <c r="AV106" s="110"/>
      <c r="AW106" s="110"/>
      <c r="AX106" s="110"/>
      <c r="AY106" s="95">
        <v>0</v>
      </c>
      <c r="AZ106" s="95"/>
      <c r="BA106" s="95"/>
      <c r="BB106" s="95"/>
      <c r="BC106" s="95"/>
      <c r="BD106" s="110">
        <f>IF(ISNUMBER(AO106),AO106,0)+IF(ISNUMBER(AT106),AT106,0)</f>
        <v>24539</v>
      </c>
      <c r="BE106" s="110"/>
      <c r="BF106" s="110"/>
      <c r="BG106" s="110"/>
      <c r="BH106" s="110"/>
    </row>
    <row r="107" spans="1:79" s="99" customFormat="1" ht="12.75" customHeight="1" x14ac:dyDescent="0.2">
      <c r="A107" s="89">
        <v>7</v>
      </c>
      <c r="B107" s="90"/>
      <c r="C107" s="90"/>
      <c r="D107" s="92" t="s">
        <v>181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4"/>
      <c r="U107" s="96">
        <v>272369</v>
      </c>
      <c r="V107" s="97"/>
      <c r="W107" s="97"/>
      <c r="X107" s="97"/>
      <c r="Y107" s="98"/>
      <c r="Z107" s="96">
        <v>0</v>
      </c>
      <c r="AA107" s="97"/>
      <c r="AB107" s="97"/>
      <c r="AC107" s="97"/>
      <c r="AD107" s="98"/>
      <c r="AE107" s="95">
        <v>0</v>
      </c>
      <c r="AF107" s="95"/>
      <c r="AG107" s="95"/>
      <c r="AH107" s="95"/>
      <c r="AI107" s="95"/>
      <c r="AJ107" s="110">
        <f>IF(ISNUMBER(U107),U107,0)+IF(ISNUMBER(Z107),Z107,0)</f>
        <v>272369</v>
      </c>
      <c r="AK107" s="110"/>
      <c r="AL107" s="110"/>
      <c r="AM107" s="110"/>
      <c r="AN107" s="110"/>
      <c r="AO107" s="95">
        <v>286805</v>
      </c>
      <c r="AP107" s="95"/>
      <c r="AQ107" s="95"/>
      <c r="AR107" s="95"/>
      <c r="AS107" s="95"/>
      <c r="AT107" s="110">
        <v>0</v>
      </c>
      <c r="AU107" s="110"/>
      <c r="AV107" s="110"/>
      <c r="AW107" s="110"/>
      <c r="AX107" s="110"/>
      <c r="AY107" s="95">
        <v>0</v>
      </c>
      <c r="AZ107" s="95"/>
      <c r="BA107" s="95"/>
      <c r="BB107" s="95"/>
      <c r="BC107" s="95"/>
      <c r="BD107" s="110">
        <f>IF(ISNUMBER(AO107),AO107,0)+IF(ISNUMBER(AT107),AT107,0)</f>
        <v>286805</v>
      </c>
      <c r="BE107" s="110"/>
      <c r="BF107" s="110"/>
      <c r="BG107" s="110"/>
      <c r="BH107" s="110"/>
    </row>
    <row r="108" spans="1:79" s="6" customFormat="1" ht="12.75" customHeight="1" x14ac:dyDescent="0.2">
      <c r="A108" s="87"/>
      <c r="B108" s="85"/>
      <c r="C108" s="85"/>
      <c r="D108" s="100" t="s">
        <v>147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2"/>
      <c r="U108" s="104">
        <v>1584592</v>
      </c>
      <c r="V108" s="105"/>
      <c r="W108" s="105"/>
      <c r="X108" s="105"/>
      <c r="Y108" s="106"/>
      <c r="Z108" s="104">
        <v>0</v>
      </c>
      <c r="AA108" s="105"/>
      <c r="AB108" s="105"/>
      <c r="AC108" s="105"/>
      <c r="AD108" s="106"/>
      <c r="AE108" s="103">
        <v>0</v>
      </c>
      <c r="AF108" s="103"/>
      <c r="AG108" s="103"/>
      <c r="AH108" s="103"/>
      <c r="AI108" s="103"/>
      <c r="AJ108" s="88">
        <f>IF(ISNUMBER(U108),U108,0)+IF(ISNUMBER(Z108),Z108,0)</f>
        <v>1584592</v>
      </c>
      <c r="AK108" s="88"/>
      <c r="AL108" s="88"/>
      <c r="AM108" s="88"/>
      <c r="AN108" s="88"/>
      <c r="AO108" s="103">
        <v>1668576</v>
      </c>
      <c r="AP108" s="103"/>
      <c r="AQ108" s="103"/>
      <c r="AR108" s="103"/>
      <c r="AS108" s="103"/>
      <c r="AT108" s="88">
        <v>0</v>
      </c>
      <c r="AU108" s="88"/>
      <c r="AV108" s="88"/>
      <c r="AW108" s="88"/>
      <c r="AX108" s="88"/>
      <c r="AY108" s="103">
        <v>0</v>
      </c>
      <c r="AZ108" s="103"/>
      <c r="BA108" s="103"/>
      <c r="BB108" s="103"/>
      <c r="BC108" s="103"/>
      <c r="BD108" s="88">
        <f>IF(ISNUMBER(AO108),AO108,0)+IF(ISNUMBER(AT108),AT108,0)</f>
        <v>1668576</v>
      </c>
      <c r="BE108" s="88"/>
      <c r="BF108" s="88"/>
      <c r="BG108" s="88"/>
      <c r="BH108" s="88"/>
    </row>
    <row r="109" spans="1:79" s="5" customFormat="1" ht="12.7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 x14ac:dyDescent="0.2">
      <c r="A111" s="42" t="s">
        <v>152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</row>
    <row r="112" spans="1:79" ht="14.25" customHeight="1" x14ac:dyDescent="0.2">
      <c r="A112" s="42" t="s">
        <v>233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</row>
    <row r="113" spans="1:79" ht="23.1" customHeight="1" x14ac:dyDescent="0.2">
      <c r="A113" s="61" t="s">
        <v>6</v>
      </c>
      <c r="B113" s="62"/>
      <c r="C113" s="62"/>
      <c r="D113" s="36" t="s">
        <v>9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 t="s">
        <v>8</v>
      </c>
      <c r="R113" s="36"/>
      <c r="S113" s="36"/>
      <c r="T113" s="36"/>
      <c r="U113" s="36"/>
      <c r="V113" s="36" t="s">
        <v>7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0" t="s">
        <v>219</v>
      </c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2"/>
      <c r="AU113" s="30" t="s">
        <v>222</v>
      </c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2"/>
      <c r="BJ113" s="30" t="s">
        <v>229</v>
      </c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2"/>
    </row>
    <row r="114" spans="1:79" ht="32.25" customHeight="1" x14ac:dyDescent="0.2">
      <c r="A114" s="64"/>
      <c r="B114" s="65"/>
      <c r="C114" s="65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 t="s">
        <v>4</v>
      </c>
      <c r="AG114" s="36"/>
      <c r="AH114" s="36"/>
      <c r="AI114" s="36"/>
      <c r="AJ114" s="36"/>
      <c r="AK114" s="36" t="s">
        <v>3</v>
      </c>
      <c r="AL114" s="36"/>
      <c r="AM114" s="36"/>
      <c r="AN114" s="36"/>
      <c r="AO114" s="36"/>
      <c r="AP114" s="36" t="s">
        <v>123</v>
      </c>
      <c r="AQ114" s="36"/>
      <c r="AR114" s="36"/>
      <c r="AS114" s="36"/>
      <c r="AT114" s="36"/>
      <c r="AU114" s="36" t="s">
        <v>4</v>
      </c>
      <c r="AV114" s="36"/>
      <c r="AW114" s="36"/>
      <c r="AX114" s="36"/>
      <c r="AY114" s="36"/>
      <c r="AZ114" s="36" t="s">
        <v>3</v>
      </c>
      <c r="BA114" s="36"/>
      <c r="BB114" s="36"/>
      <c r="BC114" s="36"/>
      <c r="BD114" s="36"/>
      <c r="BE114" s="36" t="s">
        <v>90</v>
      </c>
      <c r="BF114" s="36"/>
      <c r="BG114" s="36"/>
      <c r="BH114" s="36"/>
      <c r="BI114" s="36"/>
      <c r="BJ114" s="36" t="s">
        <v>4</v>
      </c>
      <c r="BK114" s="36"/>
      <c r="BL114" s="36"/>
      <c r="BM114" s="36"/>
      <c r="BN114" s="36"/>
      <c r="BO114" s="36" t="s">
        <v>3</v>
      </c>
      <c r="BP114" s="36"/>
      <c r="BQ114" s="36"/>
      <c r="BR114" s="36"/>
      <c r="BS114" s="36"/>
      <c r="BT114" s="36" t="s">
        <v>97</v>
      </c>
      <c r="BU114" s="36"/>
      <c r="BV114" s="36"/>
      <c r="BW114" s="36"/>
      <c r="BX114" s="36"/>
    </row>
    <row r="115" spans="1:79" ht="15" customHeight="1" x14ac:dyDescent="0.2">
      <c r="A115" s="30">
        <v>1</v>
      </c>
      <c r="B115" s="31"/>
      <c r="C115" s="31"/>
      <c r="D115" s="36">
        <v>2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>
        <v>3</v>
      </c>
      <c r="R115" s="36"/>
      <c r="S115" s="36"/>
      <c r="T115" s="36"/>
      <c r="U115" s="36"/>
      <c r="V115" s="36">
        <v>4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>
        <v>5</v>
      </c>
      <c r="AG115" s="36"/>
      <c r="AH115" s="36"/>
      <c r="AI115" s="36"/>
      <c r="AJ115" s="36"/>
      <c r="AK115" s="36">
        <v>6</v>
      </c>
      <c r="AL115" s="36"/>
      <c r="AM115" s="36"/>
      <c r="AN115" s="36"/>
      <c r="AO115" s="36"/>
      <c r="AP115" s="36">
        <v>7</v>
      </c>
      <c r="AQ115" s="36"/>
      <c r="AR115" s="36"/>
      <c r="AS115" s="36"/>
      <c r="AT115" s="36"/>
      <c r="AU115" s="36">
        <v>8</v>
      </c>
      <c r="AV115" s="36"/>
      <c r="AW115" s="36"/>
      <c r="AX115" s="36"/>
      <c r="AY115" s="36"/>
      <c r="AZ115" s="36">
        <v>9</v>
      </c>
      <c r="BA115" s="36"/>
      <c r="BB115" s="36"/>
      <c r="BC115" s="36"/>
      <c r="BD115" s="36"/>
      <c r="BE115" s="36">
        <v>10</v>
      </c>
      <c r="BF115" s="36"/>
      <c r="BG115" s="36"/>
      <c r="BH115" s="36"/>
      <c r="BI115" s="36"/>
      <c r="BJ115" s="36">
        <v>11</v>
      </c>
      <c r="BK115" s="36"/>
      <c r="BL115" s="36"/>
      <c r="BM115" s="36"/>
      <c r="BN115" s="36"/>
      <c r="BO115" s="36">
        <v>12</v>
      </c>
      <c r="BP115" s="36"/>
      <c r="BQ115" s="36"/>
      <c r="BR115" s="36"/>
      <c r="BS115" s="36"/>
      <c r="BT115" s="36">
        <v>13</v>
      </c>
      <c r="BU115" s="36"/>
      <c r="BV115" s="36"/>
      <c r="BW115" s="36"/>
      <c r="BX115" s="36"/>
    </row>
    <row r="116" spans="1:79" ht="10.5" hidden="1" customHeight="1" x14ac:dyDescent="0.2">
      <c r="A116" s="33" t="s">
        <v>154</v>
      </c>
      <c r="B116" s="34"/>
      <c r="C116" s="34"/>
      <c r="D116" s="36" t="s">
        <v>57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 t="s">
        <v>70</v>
      </c>
      <c r="R116" s="36"/>
      <c r="S116" s="36"/>
      <c r="T116" s="36"/>
      <c r="U116" s="36"/>
      <c r="V116" s="36" t="s">
        <v>71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8" t="s">
        <v>111</v>
      </c>
      <c r="AG116" s="38"/>
      <c r="AH116" s="38"/>
      <c r="AI116" s="38"/>
      <c r="AJ116" s="38"/>
      <c r="AK116" s="37" t="s">
        <v>112</v>
      </c>
      <c r="AL116" s="37"/>
      <c r="AM116" s="37"/>
      <c r="AN116" s="37"/>
      <c r="AO116" s="37"/>
      <c r="AP116" s="44" t="s">
        <v>122</v>
      </c>
      <c r="AQ116" s="44"/>
      <c r="AR116" s="44"/>
      <c r="AS116" s="44"/>
      <c r="AT116" s="44"/>
      <c r="AU116" s="38" t="s">
        <v>113</v>
      </c>
      <c r="AV116" s="38"/>
      <c r="AW116" s="38"/>
      <c r="AX116" s="38"/>
      <c r="AY116" s="38"/>
      <c r="AZ116" s="37" t="s">
        <v>114</v>
      </c>
      <c r="BA116" s="37"/>
      <c r="BB116" s="37"/>
      <c r="BC116" s="37"/>
      <c r="BD116" s="37"/>
      <c r="BE116" s="44" t="s">
        <v>122</v>
      </c>
      <c r="BF116" s="44"/>
      <c r="BG116" s="44"/>
      <c r="BH116" s="44"/>
      <c r="BI116" s="44"/>
      <c r="BJ116" s="38" t="s">
        <v>105</v>
      </c>
      <c r="BK116" s="38"/>
      <c r="BL116" s="38"/>
      <c r="BM116" s="38"/>
      <c r="BN116" s="38"/>
      <c r="BO116" s="37" t="s">
        <v>106</v>
      </c>
      <c r="BP116" s="37"/>
      <c r="BQ116" s="37"/>
      <c r="BR116" s="37"/>
      <c r="BS116" s="37"/>
      <c r="BT116" s="44" t="s">
        <v>122</v>
      </c>
      <c r="BU116" s="44"/>
      <c r="BV116" s="44"/>
      <c r="BW116" s="44"/>
      <c r="BX116" s="44"/>
      <c r="CA116" t="s">
        <v>37</v>
      </c>
    </row>
    <row r="117" spans="1:79" s="6" customFormat="1" ht="15" customHeight="1" x14ac:dyDescent="0.2">
      <c r="A117" s="87">
        <v>0</v>
      </c>
      <c r="B117" s="85"/>
      <c r="C117" s="85"/>
      <c r="D117" s="111" t="s">
        <v>182</v>
      </c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>
        <f>IF(ISNUMBER(AF117),AF117,0)+IF(ISNUMBER(AK117),AK117,0)</f>
        <v>0</v>
      </c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>
        <f>IF(ISNUMBER(AU117),AU117,0)+IF(ISNUMBER(AZ117),AZ117,0)</f>
        <v>0</v>
      </c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>
        <f>IF(ISNUMBER(BJ117),BJ117,0)+IF(ISNUMBER(BO117),BO117,0)</f>
        <v>0</v>
      </c>
      <c r="BU117" s="112"/>
      <c r="BV117" s="112"/>
      <c r="BW117" s="112"/>
      <c r="BX117" s="112"/>
      <c r="CA117" s="6" t="s">
        <v>38</v>
      </c>
    </row>
    <row r="118" spans="1:79" s="99" customFormat="1" ht="15" customHeight="1" x14ac:dyDescent="0.2">
      <c r="A118" s="89">
        <v>0</v>
      </c>
      <c r="B118" s="90"/>
      <c r="C118" s="90"/>
      <c r="D118" s="114" t="s">
        <v>183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184</v>
      </c>
      <c r="R118" s="36"/>
      <c r="S118" s="36"/>
      <c r="T118" s="36"/>
      <c r="U118" s="36"/>
      <c r="V118" s="36" t="s">
        <v>185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115">
        <v>0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f>IF(ISNUMBER(AF118),AF118,0)+IF(ISNUMBER(AK118),AK118,0)</f>
        <v>0</v>
      </c>
      <c r="AQ118" s="115"/>
      <c r="AR118" s="115"/>
      <c r="AS118" s="115"/>
      <c r="AT118" s="115"/>
      <c r="AU118" s="115">
        <v>0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f>IF(ISNUMBER(AU118),AU118,0)+IF(ISNUMBER(AZ118),AZ118,0)</f>
        <v>0</v>
      </c>
      <c r="BF118" s="115"/>
      <c r="BG118" s="115"/>
      <c r="BH118" s="115"/>
      <c r="BI118" s="115"/>
      <c r="BJ118" s="115">
        <v>23</v>
      </c>
      <c r="BK118" s="115"/>
      <c r="BL118" s="115"/>
      <c r="BM118" s="115"/>
      <c r="BN118" s="115"/>
      <c r="BO118" s="115">
        <v>0</v>
      </c>
      <c r="BP118" s="115"/>
      <c r="BQ118" s="115"/>
      <c r="BR118" s="115"/>
      <c r="BS118" s="115"/>
      <c r="BT118" s="115">
        <f>IF(ISNUMBER(BJ118),BJ118,0)+IF(ISNUMBER(BO118),BO118,0)</f>
        <v>23</v>
      </c>
      <c r="BU118" s="115"/>
      <c r="BV118" s="115"/>
      <c r="BW118" s="115"/>
      <c r="BX118" s="115"/>
    </row>
    <row r="119" spans="1:79" s="99" customFormat="1" ht="15" customHeight="1" x14ac:dyDescent="0.2">
      <c r="A119" s="89">
        <v>0</v>
      </c>
      <c r="B119" s="90"/>
      <c r="C119" s="90"/>
      <c r="D119" s="114" t="s">
        <v>186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184</v>
      </c>
      <c r="R119" s="36"/>
      <c r="S119" s="36"/>
      <c r="T119" s="36"/>
      <c r="U119" s="36"/>
      <c r="V119" s="114" t="s">
        <v>187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5">
        <v>0</v>
      </c>
      <c r="AG119" s="115"/>
      <c r="AH119" s="115"/>
      <c r="AI119" s="115"/>
      <c r="AJ119" s="115"/>
      <c r="AK119" s="115">
        <v>0</v>
      </c>
      <c r="AL119" s="115"/>
      <c r="AM119" s="115"/>
      <c r="AN119" s="115"/>
      <c r="AO119" s="115"/>
      <c r="AP119" s="115">
        <f>IF(ISNUMBER(AF119),AF119,0)+IF(ISNUMBER(AK119),AK119,0)</f>
        <v>0</v>
      </c>
      <c r="AQ119" s="115"/>
      <c r="AR119" s="115"/>
      <c r="AS119" s="115"/>
      <c r="AT119" s="115"/>
      <c r="AU119" s="115">
        <v>0</v>
      </c>
      <c r="AV119" s="115"/>
      <c r="AW119" s="115"/>
      <c r="AX119" s="115"/>
      <c r="AY119" s="115"/>
      <c r="AZ119" s="115">
        <v>0</v>
      </c>
      <c r="BA119" s="115"/>
      <c r="BB119" s="115"/>
      <c r="BC119" s="115"/>
      <c r="BD119" s="115"/>
      <c r="BE119" s="115">
        <f>IF(ISNUMBER(AU119),AU119,0)+IF(ISNUMBER(AZ119),AZ119,0)</f>
        <v>0</v>
      </c>
      <c r="BF119" s="115"/>
      <c r="BG119" s="115"/>
      <c r="BH119" s="115"/>
      <c r="BI119" s="115"/>
      <c r="BJ119" s="115">
        <v>10</v>
      </c>
      <c r="BK119" s="115"/>
      <c r="BL119" s="115"/>
      <c r="BM119" s="115"/>
      <c r="BN119" s="115"/>
      <c r="BO119" s="115">
        <v>0</v>
      </c>
      <c r="BP119" s="115"/>
      <c r="BQ119" s="115"/>
      <c r="BR119" s="115"/>
      <c r="BS119" s="115"/>
      <c r="BT119" s="115">
        <f>IF(ISNUMBER(BJ119),BJ119,0)+IF(ISNUMBER(BO119),BO119,0)</f>
        <v>10</v>
      </c>
      <c r="BU119" s="115"/>
      <c r="BV119" s="115"/>
      <c r="BW119" s="115"/>
      <c r="BX119" s="115"/>
    </row>
    <row r="120" spans="1:79" s="6" customFormat="1" ht="15" customHeight="1" x14ac:dyDescent="0.2">
      <c r="A120" s="87">
        <v>0</v>
      </c>
      <c r="B120" s="85"/>
      <c r="C120" s="85"/>
      <c r="D120" s="113" t="s">
        <v>188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1"/>
      <c r="R120" s="111"/>
      <c r="S120" s="111"/>
      <c r="T120" s="111"/>
      <c r="U120" s="111"/>
      <c r="V120" s="113"/>
      <c r="W120" s="101"/>
      <c r="X120" s="101"/>
      <c r="Y120" s="101"/>
      <c r="Z120" s="101"/>
      <c r="AA120" s="101"/>
      <c r="AB120" s="101"/>
      <c r="AC120" s="101"/>
      <c r="AD120" s="101"/>
      <c r="AE120" s="10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>
        <f>IF(ISNUMBER(AF120),AF120,0)+IF(ISNUMBER(AK120),AK120,0)</f>
        <v>0</v>
      </c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>
        <f>IF(ISNUMBER(AU120),AU120,0)+IF(ISNUMBER(AZ120),AZ120,0)</f>
        <v>0</v>
      </c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112"/>
      <c r="BT120" s="112">
        <f>IF(ISNUMBER(BJ120),BJ120,0)+IF(ISNUMBER(BO120),BO120,0)</f>
        <v>0</v>
      </c>
      <c r="BU120" s="112"/>
      <c r="BV120" s="112"/>
      <c r="BW120" s="112"/>
      <c r="BX120" s="112"/>
    </row>
    <row r="121" spans="1:79" s="99" customFormat="1" ht="71.25" customHeight="1" x14ac:dyDescent="0.2">
      <c r="A121" s="89">
        <v>0</v>
      </c>
      <c r="B121" s="90"/>
      <c r="C121" s="90"/>
      <c r="D121" s="114" t="s">
        <v>189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190</v>
      </c>
      <c r="R121" s="36"/>
      <c r="S121" s="36"/>
      <c r="T121" s="36"/>
      <c r="U121" s="36"/>
      <c r="V121" s="114" t="s">
        <v>191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0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f>IF(ISNUMBER(AF121),AF121,0)+IF(ISNUMBER(AK121),AK121,0)</f>
        <v>0</v>
      </c>
      <c r="AQ121" s="115"/>
      <c r="AR121" s="115"/>
      <c r="AS121" s="115"/>
      <c r="AT121" s="115"/>
      <c r="AU121" s="115">
        <v>0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f>IF(ISNUMBER(AU121),AU121,0)+IF(ISNUMBER(AZ121),AZ121,0)</f>
        <v>0</v>
      </c>
      <c r="BF121" s="115"/>
      <c r="BG121" s="115"/>
      <c r="BH121" s="115"/>
      <c r="BI121" s="115"/>
      <c r="BJ121" s="115">
        <v>16006</v>
      </c>
      <c r="BK121" s="115"/>
      <c r="BL121" s="115"/>
      <c r="BM121" s="115"/>
      <c r="BN121" s="115"/>
      <c r="BO121" s="115">
        <v>0</v>
      </c>
      <c r="BP121" s="115"/>
      <c r="BQ121" s="115"/>
      <c r="BR121" s="115"/>
      <c r="BS121" s="115"/>
      <c r="BT121" s="115">
        <f>IF(ISNUMBER(BJ121),BJ121,0)+IF(ISNUMBER(BO121),BO121,0)</f>
        <v>16006</v>
      </c>
      <c r="BU121" s="115"/>
      <c r="BV121" s="115"/>
      <c r="BW121" s="115"/>
      <c r="BX121" s="115"/>
    </row>
    <row r="122" spans="1:79" s="6" customFormat="1" ht="15" customHeight="1" x14ac:dyDescent="0.2">
      <c r="A122" s="87">
        <v>0</v>
      </c>
      <c r="B122" s="85"/>
      <c r="C122" s="85"/>
      <c r="D122" s="113" t="s">
        <v>192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111"/>
      <c r="R122" s="111"/>
      <c r="S122" s="111"/>
      <c r="T122" s="111"/>
      <c r="U122" s="111"/>
      <c r="V122" s="113"/>
      <c r="W122" s="101"/>
      <c r="X122" s="101"/>
      <c r="Y122" s="101"/>
      <c r="Z122" s="101"/>
      <c r="AA122" s="101"/>
      <c r="AB122" s="101"/>
      <c r="AC122" s="101"/>
      <c r="AD122" s="101"/>
      <c r="AE122" s="102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>
        <f>IF(ISNUMBER(AF122),AF122,0)+IF(ISNUMBER(AK122),AK122,0)</f>
        <v>0</v>
      </c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>
        <f>IF(ISNUMBER(AU122),AU122,0)+IF(ISNUMBER(AZ122),AZ122,0)</f>
        <v>0</v>
      </c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112"/>
      <c r="BT122" s="112">
        <f>IF(ISNUMBER(BJ122),BJ122,0)+IF(ISNUMBER(BO122),BO122,0)</f>
        <v>0</v>
      </c>
      <c r="BU122" s="112"/>
      <c r="BV122" s="112"/>
      <c r="BW122" s="112"/>
      <c r="BX122" s="112"/>
    </row>
    <row r="123" spans="1:79" s="99" customFormat="1" ht="28.5" customHeight="1" x14ac:dyDescent="0.2">
      <c r="A123" s="89">
        <v>0</v>
      </c>
      <c r="B123" s="90"/>
      <c r="C123" s="90"/>
      <c r="D123" s="114" t="s">
        <v>193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184</v>
      </c>
      <c r="R123" s="36"/>
      <c r="S123" s="36"/>
      <c r="T123" s="36"/>
      <c r="U123" s="36"/>
      <c r="V123" s="114" t="s">
        <v>194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5">
        <v>0</v>
      </c>
      <c r="AG123" s="115"/>
      <c r="AH123" s="115"/>
      <c r="AI123" s="115"/>
      <c r="AJ123" s="115"/>
      <c r="AK123" s="115">
        <v>0</v>
      </c>
      <c r="AL123" s="115"/>
      <c r="AM123" s="115"/>
      <c r="AN123" s="115"/>
      <c r="AO123" s="115"/>
      <c r="AP123" s="115">
        <f>IF(ISNUMBER(AF123),AF123,0)+IF(ISNUMBER(AK123),AK123,0)</f>
        <v>0</v>
      </c>
      <c r="AQ123" s="115"/>
      <c r="AR123" s="115"/>
      <c r="AS123" s="115"/>
      <c r="AT123" s="115"/>
      <c r="AU123" s="115">
        <v>0</v>
      </c>
      <c r="AV123" s="115"/>
      <c r="AW123" s="115"/>
      <c r="AX123" s="115"/>
      <c r="AY123" s="115"/>
      <c r="AZ123" s="115">
        <v>0</v>
      </c>
      <c r="BA123" s="115"/>
      <c r="BB123" s="115"/>
      <c r="BC123" s="115"/>
      <c r="BD123" s="115"/>
      <c r="BE123" s="115">
        <f>IF(ISNUMBER(AU123),AU123,0)+IF(ISNUMBER(AZ123),AZ123,0)</f>
        <v>0</v>
      </c>
      <c r="BF123" s="115"/>
      <c r="BG123" s="115"/>
      <c r="BH123" s="115"/>
      <c r="BI123" s="115"/>
      <c r="BJ123" s="115">
        <v>8003</v>
      </c>
      <c r="BK123" s="115"/>
      <c r="BL123" s="115"/>
      <c r="BM123" s="115"/>
      <c r="BN123" s="115"/>
      <c r="BO123" s="115">
        <v>0</v>
      </c>
      <c r="BP123" s="115"/>
      <c r="BQ123" s="115"/>
      <c r="BR123" s="115"/>
      <c r="BS123" s="115"/>
      <c r="BT123" s="115">
        <f>IF(ISNUMBER(BJ123),BJ123,0)+IF(ISNUMBER(BO123),BO123,0)</f>
        <v>8003</v>
      </c>
      <c r="BU123" s="115"/>
      <c r="BV123" s="115"/>
      <c r="BW123" s="115"/>
      <c r="BX123" s="115"/>
    </row>
    <row r="124" spans="1:79" s="99" customFormat="1" ht="45" customHeight="1" x14ac:dyDescent="0.2">
      <c r="A124" s="89">
        <v>0</v>
      </c>
      <c r="B124" s="90"/>
      <c r="C124" s="90"/>
      <c r="D124" s="114" t="s">
        <v>195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196</v>
      </c>
      <c r="R124" s="36"/>
      <c r="S124" s="36"/>
      <c r="T124" s="36"/>
      <c r="U124" s="36"/>
      <c r="V124" s="114" t="s">
        <v>191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0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f>IF(ISNUMBER(AF124),AF124,0)+IF(ISNUMBER(AK124),AK124,0)</f>
        <v>0</v>
      </c>
      <c r="AQ124" s="115"/>
      <c r="AR124" s="115"/>
      <c r="AS124" s="115"/>
      <c r="AT124" s="115"/>
      <c r="AU124" s="115">
        <v>0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f>IF(ISNUMBER(AU124),AU124,0)+IF(ISNUMBER(AZ124),AZ124,0)</f>
        <v>0</v>
      </c>
      <c r="BF124" s="115"/>
      <c r="BG124" s="115"/>
      <c r="BH124" s="115"/>
      <c r="BI124" s="115"/>
      <c r="BJ124" s="115">
        <v>2318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f>IF(ISNUMBER(BJ124),BJ124,0)+IF(ISNUMBER(BO124),BO124,0)</f>
        <v>2318</v>
      </c>
      <c r="BU124" s="115"/>
      <c r="BV124" s="115"/>
      <c r="BW124" s="115"/>
      <c r="BX124" s="115"/>
    </row>
    <row r="125" spans="1:79" s="6" customFormat="1" ht="15" customHeight="1" x14ac:dyDescent="0.2">
      <c r="A125" s="87">
        <v>0</v>
      </c>
      <c r="B125" s="85"/>
      <c r="C125" s="85"/>
      <c r="D125" s="113" t="s">
        <v>197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>
        <f>IF(ISNUMBER(AF125),AF125,0)+IF(ISNUMBER(AK125),AK125,0)</f>
        <v>0</v>
      </c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>
        <f>IF(ISNUMBER(AU125),AU125,0)+IF(ISNUMBER(AZ125),AZ125,0)</f>
        <v>0</v>
      </c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112"/>
      <c r="BT125" s="112">
        <f>IF(ISNUMBER(BJ125),BJ125,0)+IF(ISNUMBER(BO125),BO125,0)</f>
        <v>0</v>
      </c>
      <c r="BU125" s="112"/>
      <c r="BV125" s="112"/>
      <c r="BW125" s="112"/>
      <c r="BX125" s="112"/>
    </row>
    <row r="126" spans="1:79" s="99" customFormat="1" ht="28.5" customHeight="1" x14ac:dyDescent="0.2">
      <c r="A126" s="89">
        <v>0</v>
      </c>
      <c r="B126" s="90"/>
      <c r="C126" s="90"/>
      <c r="D126" s="114" t="s">
        <v>198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199</v>
      </c>
      <c r="R126" s="36"/>
      <c r="S126" s="36"/>
      <c r="T126" s="36"/>
      <c r="U126" s="36"/>
      <c r="V126" s="114" t="s">
        <v>194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f>IF(ISNUMBER(AF126),AF126,0)+IF(ISNUMBER(AK126),AK126,0)</f>
        <v>0</v>
      </c>
      <c r="AQ126" s="115"/>
      <c r="AR126" s="115"/>
      <c r="AS126" s="115"/>
      <c r="AT126" s="115"/>
      <c r="AU126" s="115">
        <v>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f>IF(ISNUMBER(AU126),AU126,0)+IF(ISNUMBER(AZ126),AZ126,0)</f>
        <v>0</v>
      </c>
      <c r="BF126" s="115"/>
      <c r="BG126" s="115"/>
      <c r="BH126" s="115"/>
      <c r="BI126" s="115"/>
      <c r="BJ126" s="115">
        <v>100</v>
      </c>
      <c r="BK126" s="115"/>
      <c r="BL126" s="115"/>
      <c r="BM126" s="115"/>
      <c r="BN126" s="115"/>
      <c r="BO126" s="115">
        <v>0</v>
      </c>
      <c r="BP126" s="115"/>
      <c r="BQ126" s="115"/>
      <c r="BR126" s="115"/>
      <c r="BS126" s="115"/>
      <c r="BT126" s="115">
        <f>IF(ISNUMBER(BJ126),BJ126,0)+IF(ISNUMBER(BO126),BO126,0)</f>
        <v>100</v>
      </c>
      <c r="BU126" s="115"/>
      <c r="BV126" s="115"/>
      <c r="BW126" s="115"/>
      <c r="BX126" s="115"/>
    </row>
    <row r="128" spans="1:79" ht="14.25" customHeight="1" x14ac:dyDescent="0.2">
      <c r="A128" s="42" t="s">
        <v>249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</row>
    <row r="129" spans="1:79" ht="23.1" customHeight="1" x14ac:dyDescent="0.2">
      <c r="A129" s="61" t="s">
        <v>6</v>
      </c>
      <c r="B129" s="62"/>
      <c r="C129" s="62"/>
      <c r="D129" s="36" t="s">
        <v>9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 t="s">
        <v>8</v>
      </c>
      <c r="R129" s="36"/>
      <c r="S129" s="36"/>
      <c r="T129" s="36"/>
      <c r="U129" s="36"/>
      <c r="V129" s="36" t="s">
        <v>7</v>
      </c>
      <c r="W129" s="36"/>
      <c r="X129" s="36"/>
      <c r="Y129" s="36"/>
      <c r="Z129" s="36"/>
      <c r="AA129" s="36"/>
      <c r="AB129" s="36"/>
      <c r="AC129" s="36"/>
      <c r="AD129" s="36"/>
      <c r="AE129" s="36"/>
      <c r="AF129" s="30" t="s">
        <v>240</v>
      </c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2"/>
      <c r="AU129" s="30" t="s">
        <v>245</v>
      </c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2"/>
    </row>
    <row r="130" spans="1:79" ht="28.5" customHeight="1" x14ac:dyDescent="0.2">
      <c r="A130" s="64"/>
      <c r="B130" s="65"/>
      <c r="C130" s="65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 t="s">
        <v>4</v>
      </c>
      <c r="AG130" s="36"/>
      <c r="AH130" s="36"/>
      <c r="AI130" s="36"/>
      <c r="AJ130" s="36"/>
      <c r="AK130" s="36" t="s">
        <v>3</v>
      </c>
      <c r="AL130" s="36"/>
      <c r="AM130" s="36"/>
      <c r="AN130" s="36"/>
      <c r="AO130" s="36"/>
      <c r="AP130" s="36" t="s">
        <v>123</v>
      </c>
      <c r="AQ130" s="36"/>
      <c r="AR130" s="36"/>
      <c r="AS130" s="36"/>
      <c r="AT130" s="36"/>
      <c r="AU130" s="36" t="s">
        <v>4</v>
      </c>
      <c r="AV130" s="36"/>
      <c r="AW130" s="36"/>
      <c r="AX130" s="36"/>
      <c r="AY130" s="36"/>
      <c r="AZ130" s="36" t="s">
        <v>3</v>
      </c>
      <c r="BA130" s="36"/>
      <c r="BB130" s="36"/>
      <c r="BC130" s="36"/>
      <c r="BD130" s="36"/>
      <c r="BE130" s="36" t="s">
        <v>90</v>
      </c>
      <c r="BF130" s="36"/>
      <c r="BG130" s="36"/>
      <c r="BH130" s="36"/>
      <c r="BI130" s="36"/>
    </row>
    <row r="131" spans="1:79" ht="15" customHeight="1" x14ac:dyDescent="0.2">
      <c r="A131" s="30">
        <v>1</v>
      </c>
      <c r="B131" s="31"/>
      <c r="C131" s="31"/>
      <c r="D131" s="36">
        <v>2</v>
      </c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>
        <v>3</v>
      </c>
      <c r="R131" s="36"/>
      <c r="S131" s="36"/>
      <c r="T131" s="36"/>
      <c r="U131" s="36"/>
      <c r="V131" s="36">
        <v>4</v>
      </c>
      <c r="W131" s="36"/>
      <c r="X131" s="36"/>
      <c r="Y131" s="36"/>
      <c r="Z131" s="36"/>
      <c r="AA131" s="36"/>
      <c r="AB131" s="36"/>
      <c r="AC131" s="36"/>
      <c r="AD131" s="36"/>
      <c r="AE131" s="36"/>
      <c r="AF131" s="36">
        <v>5</v>
      </c>
      <c r="AG131" s="36"/>
      <c r="AH131" s="36"/>
      <c r="AI131" s="36"/>
      <c r="AJ131" s="36"/>
      <c r="AK131" s="36">
        <v>6</v>
      </c>
      <c r="AL131" s="36"/>
      <c r="AM131" s="36"/>
      <c r="AN131" s="36"/>
      <c r="AO131" s="36"/>
      <c r="AP131" s="36">
        <v>7</v>
      </c>
      <c r="AQ131" s="36"/>
      <c r="AR131" s="36"/>
      <c r="AS131" s="36"/>
      <c r="AT131" s="36"/>
      <c r="AU131" s="36">
        <v>8</v>
      </c>
      <c r="AV131" s="36"/>
      <c r="AW131" s="36"/>
      <c r="AX131" s="36"/>
      <c r="AY131" s="36"/>
      <c r="AZ131" s="36">
        <v>9</v>
      </c>
      <c r="BA131" s="36"/>
      <c r="BB131" s="36"/>
      <c r="BC131" s="36"/>
      <c r="BD131" s="36"/>
      <c r="BE131" s="36">
        <v>10</v>
      </c>
      <c r="BF131" s="36"/>
      <c r="BG131" s="36"/>
      <c r="BH131" s="36"/>
      <c r="BI131" s="36"/>
    </row>
    <row r="132" spans="1:79" ht="15.75" hidden="1" customHeight="1" x14ac:dyDescent="0.2">
      <c r="A132" s="33" t="s">
        <v>154</v>
      </c>
      <c r="B132" s="34"/>
      <c r="C132" s="34"/>
      <c r="D132" s="36" t="s">
        <v>57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 t="s">
        <v>70</v>
      </c>
      <c r="R132" s="36"/>
      <c r="S132" s="36"/>
      <c r="T132" s="36"/>
      <c r="U132" s="36"/>
      <c r="V132" s="36" t="s">
        <v>71</v>
      </c>
      <c r="W132" s="36"/>
      <c r="X132" s="36"/>
      <c r="Y132" s="36"/>
      <c r="Z132" s="36"/>
      <c r="AA132" s="36"/>
      <c r="AB132" s="36"/>
      <c r="AC132" s="36"/>
      <c r="AD132" s="36"/>
      <c r="AE132" s="36"/>
      <c r="AF132" s="38" t="s">
        <v>107</v>
      </c>
      <c r="AG132" s="38"/>
      <c r="AH132" s="38"/>
      <c r="AI132" s="38"/>
      <c r="AJ132" s="38"/>
      <c r="AK132" s="37" t="s">
        <v>108</v>
      </c>
      <c r="AL132" s="37"/>
      <c r="AM132" s="37"/>
      <c r="AN132" s="37"/>
      <c r="AO132" s="37"/>
      <c r="AP132" s="44" t="s">
        <v>122</v>
      </c>
      <c r="AQ132" s="44"/>
      <c r="AR132" s="44"/>
      <c r="AS132" s="44"/>
      <c r="AT132" s="44"/>
      <c r="AU132" s="38" t="s">
        <v>109</v>
      </c>
      <c r="AV132" s="38"/>
      <c r="AW132" s="38"/>
      <c r="AX132" s="38"/>
      <c r="AY132" s="38"/>
      <c r="AZ132" s="37" t="s">
        <v>110</v>
      </c>
      <c r="BA132" s="37"/>
      <c r="BB132" s="37"/>
      <c r="BC132" s="37"/>
      <c r="BD132" s="37"/>
      <c r="BE132" s="44" t="s">
        <v>122</v>
      </c>
      <c r="BF132" s="44"/>
      <c r="BG132" s="44"/>
      <c r="BH132" s="44"/>
      <c r="BI132" s="44"/>
      <c r="CA132" t="s">
        <v>39</v>
      </c>
    </row>
    <row r="133" spans="1:79" s="6" customFormat="1" ht="14.25" x14ac:dyDescent="0.2">
      <c r="A133" s="87">
        <v>0</v>
      </c>
      <c r="B133" s="85"/>
      <c r="C133" s="85"/>
      <c r="D133" s="111" t="s">
        <v>182</v>
      </c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>
        <f>IF(ISNUMBER(AF133),AF133,0)+IF(ISNUMBER(AK133),AK133,0)</f>
        <v>0</v>
      </c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>
        <f>IF(ISNUMBER(AU133),AU133,0)+IF(ISNUMBER(AZ133),AZ133,0)</f>
        <v>0</v>
      </c>
      <c r="BF133" s="112"/>
      <c r="BG133" s="112"/>
      <c r="BH133" s="112"/>
      <c r="BI133" s="112"/>
      <c r="CA133" s="6" t="s">
        <v>40</v>
      </c>
    </row>
    <row r="134" spans="1:79" s="99" customFormat="1" ht="14.25" customHeight="1" x14ac:dyDescent="0.2">
      <c r="A134" s="89">
        <v>0</v>
      </c>
      <c r="B134" s="90"/>
      <c r="C134" s="90"/>
      <c r="D134" s="114" t="s">
        <v>183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184</v>
      </c>
      <c r="R134" s="36"/>
      <c r="S134" s="36"/>
      <c r="T134" s="36"/>
      <c r="U134" s="36"/>
      <c r="V134" s="36" t="s">
        <v>185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115">
        <v>23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f>IF(ISNUMBER(AF134),AF134,0)+IF(ISNUMBER(AK134),AK134,0)</f>
        <v>23</v>
      </c>
      <c r="AQ134" s="115"/>
      <c r="AR134" s="115"/>
      <c r="AS134" s="115"/>
      <c r="AT134" s="115"/>
      <c r="AU134" s="115">
        <v>23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f>IF(ISNUMBER(AU134),AU134,0)+IF(ISNUMBER(AZ134),AZ134,0)</f>
        <v>23</v>
      </c>
      <c r="BF134" s="115"/>
      <c r="BG134" s="115"/>
      <c r="BH134" s="115"/>
      <c r="BI134" s="115"/>
    </row>
    <row r="135" spans="1:79" s="99" customFormat="1" ht="15" customHeight="1" x14ac:dyDescent="0.2">
      <c r="A135" s="89">
        <v>0</v>
      </c>
      <c r="B135" s="90"/>
      <c r="C135" s="90"/>
      <c r="D135" s="114" t="s">
        <v>186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36" t="s">
        <v>184</v>
      </c>
      <c r="R135" s="36"/>
      <c r="S135" s="36"/>
      <c r="T135" s="36"/>
      <c r="U135" s="36"/>
      <c r="V135" s="114" t="s">
        <v>187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10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f>IF(ISNUMBER(AF135),AF135,0)+IF(ISNUMBER(AK135),AK135,0)</f>
        <v>10</v>
      </c>
      <c r="AQ135" s="115"/>
      <c r="AR135" s="115"/>
      <c r="AS135" s="115"/>
      <c r="AT135" s="115"/>
      <c r="AU135" s="115">
        <v>10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f>IF(ISNUMBER(AU135),AU135,0)+IF(ISNUMBER(AZ135),AZ135,0)</f>
        <v>10</v>
      </c>
      <c r="BF135" s="115"/>
      <c r="BG135" s="115"/>
      <c r="BH135" s="115"/>
      <c r="BI135" s="115"/>
    </row>
    <row r="136" spans="1:79" s="6" customFormat="1" ht="14.25" x14ac:dyDescent="0.2">
      <c r="A136" s="87">
        <v>0</v>
      </c>
      <c r="B136" s="85"/>
      <c r="C136" s="85"/>
      <c r="D136" s="113" t="s">
        <v>188</v>
      </c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/>
      <c r="Q136" s="111"/>
      <c r="R136" s="111"/>
      <c r="S136" s="111"/>
      <c r="T136" s="111"/>
      <c r="U136" s="111"/>
      <c r="V136" s="113"/>
      <c r="W136" s="101"/>
      <c r="X136" s="101"/>
      <c r="Y136" s="101"/>
      <c r="Z136" s="101"/>
      <c r="AA136" s="101"/>
      <c r="AB136" s="101"/>
      <c r="AC136" s="101"/>
      <c r="AD136" s="101"/>
      <c r="AE136" s="102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>
        <f>IF(ISNUMBER(AF136),AF136,0)+IF(ISNUMBER(AK136),AK136,0)</f>
        <v>0</v>
      </c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>
        <f>IF(ISNUMBER(AU136),AU136,0)+IF(ISNUMBER(AZ136),AZ136,0)</f>
        <v>0</v>
      </c>
      <c r="BF136" s="112"/>
      <c r="BG136" s="112"/>
      <c r="BH136" s="112"/>
      <c r="BI136" s="112"/>
    </row>
    <row r="137" spans="1:79" s="99" customFormat="1" ht="71.25" customHeight="1" x14ac:dyDescent="0.2">
      <c r="A137" s="89">
        <v>0</v>
      </c>
      <c r="B137" s="90"/>
      <c r="C137" s="90"/>
      <c r="D137" s="114" t="s">
        <v>189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190</v>
      </c>
      <c r="R137" s="36"/>
      <c r="S137" s="36"/>
      <c r="T137" s="36"/>
      <c r="U137" s="36"/>
      <c r="V137" s="114" t="s">
        <v>191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16006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f>IF(ISNUMBER(AF137),AF137,0)+IF(ISNUMBER(AK137),AK137,0)</f>
        <v>16006</v>
      </c>
      <c r="AQ137" s="115"/>
      <c r="AR137" s="115"/>
      <c r="AS137" s="115"/>
      <c r="AT137" s="115"/>
      <c r="AU137" s="115">
        <v>16006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f>IF(ISNUMBER(AU137),AU137,0)+IF(ISNUMBER(AZ137),AZ137,0)</f>
        <v>16006</v>
      </c>
      <c r="BF137" s="115"/>
      <c r="BG137" s="115"/>
      <c r="BH137" s="115"/>
      <c r="BI137" s="115"/>
    </row>
    <row r="138" spans="1:79" s="6" customFormat="1" ht="14.25" x14ac:dyDescent="0.2">
      <c r="A138" s="87">
        <v>0</v>
      </c>
      <c r="B138" s="85"/>
      <c r="C138" s="85"/>
      <c r="D138" s="113" t="s">
        <v>192</v>
      </c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2"/>
      <c r="Q138" s="111"/>
      <c r="R138" s="111"/>
      <c r="S138" s="111"/>
      <c r="T138" s="111"/>
      <c r="U138" s="111"/>
      <c r="V138" s="113"/>
      <c r="W138" s="101"/>
      <c r="X138" s="101"/>
      <c r="Y138" s="101"/>
      <c r="Z138" s="101"/>
      <c r="AA138" s="101"/>
      <c r="AB138" s="101"/>
      <c r="AC138" s="101"/>
      <c r="AD138" s="101"/>
      <c r="AE138" s="10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>
        <f>IF(ISNUMBER(AF138),AF138,0)+IF(ISNUMBER(AK138),AK138,0)</f>
        <v>0</v>
      </c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>
        <f>IF(ISNUMBER(AU138),AU138,0)+IF(ISNUMBER(AZ138),AZ138,0)</f>
        <v>0</v>
      </c>
      <c r="BF138" s="112"/>
      <c r="BG138" s="112"/>
      <c r="BH138" s="112"/>
      <c r="BI138" s="112"/>
    </row>
    <row r="139" spans="1:79" s="99" customFormat="1" ht="28.5" customHeight="1" x14ac:dyDescent="0.2">
      <c r="A139" s="89">
        <v>0</v>
      </c>
      <c r="B139" s="90"/>
      <c r="C139" s="90"/>
      <c r="D139" s="114" t="s">
        <v>193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36" t="s">
        <v>184</v>
      </c>
      <c r="R139" s="36"/>
      <c r="S139" s="36"/>
      <c r="T139" s="36"/>
      <c r="U139" s="36"/>
      <c r="V139" s="114" t="s">
        <v>194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8003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f>IF(ISNUMBER(AF139),AF139,0)+IF(ISNUMBER(AK139),AK139,0)</f>
        <v>8003</v>
      </c>
      <c r="AQ139" s="115"/>
      <c r="AR139" s="115"/>
      <c r="AS139" s="115"/>
      <c r="AT139" s="115"/>
      <c r="AU139" s="115">
        <v>8003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f>IF(ISNUMBER(AU139),AU139,0)+IF(ISNUMBER(AZ139),AZ139,0)</f>
        <v>8003</v>
      </c>
      <c r="BF139" s="115"/>
      <c r="BG139" s="115"/>
      <c r="BH139" s="115"/>
      <c r="BI139" s="115"/>
    </row>
    <row r="140" spans="1:79" s="99" customFormat="1" ht="45" customHeight="1" x14ac:dyDescent="0.2">
      <c r="A140" s="89">
        <v>0</v>
      </c>
      <c r="B140" s="90"/>
      <c r="C140" s="90"/>
      <c r="D140" s="114" t="s">
        <v>195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196</v>
      </c>
      <c r="R140" s="36"/>
      <c r="S140" s="36"/>
      <c r="T140" s="36"/>
      <c r="U140" s="36"/>
      <c r="V140" s="114" t="s">
        <v>191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2462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f>IF(ISNUMBER(AF140),AF140,0)+IF(ISNUMBER(AK140),AK140,0)</f>
        <v>2462</v>
      </c>
      <c r="AQ140" s="115"/>
      <c r="AR140" s="115"/>
      <c r="AS140" s="115"/>
      <c r="AT140" s="115"/>
      <c r="AU140" s="115">
        <v>2592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f>IF(ISNUMBER(AU140),AU140,0)+IF(ISNUMBER(AZ140),AZ140,0)</f>
        <v>2592</v>
      </c>
      <c r="BF140" s="115"/>
      <c r="BG140" s="115"/>
      <c r="BH140" s="115"/>
      <c r="BI140" s="115"/>
    </row>
    <row r="141" spans="1:79" s="6" customFormat="1" ht="14.25" x14ac:dyDescent="0.2">
      <c r="A141" s="87">
        <v>0</v>
      </c>
      <c r="B141" s="85"/>
      <c r="C141" s="85"/>
      <c r="D141" s="113" t="s">
        <v>197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/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>
        <f>IF(ISNUMBER(AF141),AF141,0)+IF(ISNUMBER(AK141),AK141,0)</f>
        <v>0</v>
      </c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>
        <f>IF(ISNUMBER(AU141),AU141,0)+IF(ISNUMBER(AZ141),AZ141,0)</f>
        <v>0</v>
      </c>
      <c r="BF141" s="112"/>
      <c r="BG141" s="112"/>
      <c r="BH141" s="112"/>
      <c r="BI141" s="112"/>
    </row>
    <row r="142" spans="1:79" s="99" customFormat="1" ht="28.5" customHeight="1" x14ac:dyDescent="0.2">
      <c r="A142" s="89">
        <v>0</v>
      </c>
      <c r="B142" s="90"/>
      <c r="C142" s="90"/>
      <c r="D142" s="114" t="s">
        <v>198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199</v>
      </c>
      <c r="R142" s="36"/>
      <c r="S142" s="36"/>
      <c r="T142" s="36"/>
      <c r="U142" s="36"/>
      <c r="V142" s="114" t="s">
        <v>194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100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f>IF(ISNUMBER(AF142),AF142,0)+IF(ISNUMBER(AK142),AK142,0)</f>
        <v>100</v>
      </c>
      <c r="AQ142" s="115"/>
      <c r="AR142" s="115"/>
      <c r="AS142" s="115"/>
      <c r="AT142" s="115"/>
      <c r="AU142" s="115">
        <v>100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f>IF(ISNUMBER(AU142),AU142,0)+IF(ISNUMBER(AZ142),AZ142,0)</f>
        <v>100</v>
      </c>
      <c r="BF142" s="115"/>
      <c r="BG142" s="115"/>
      <c r="BH142" s="115"/>
      <c r="BI142" s="115"/>
    </row>
    <row r="144" spans="1:79" ht="14.25" customHeight="1" x14ac:dyDescent="0.2">
      <c r="A144" s="42" t="s">
        <v>124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15" customHeight="1" x14ac:dyDescent="0.2">
      <c r="A145" s="53" t="s">
        <v>218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</row>
    <row r="146" spans="1:79" ht="12.95" customHeight="1" x14ac:dyDescent="0.2">
      <c r="A146" s="61" t="s">
        <v>19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3"/>
      <c r="U146" s="36" t="s">
        <v>219</v>
      </c>
      <c r="V146" s="36"/>
      <c r="W146" s="36"/>
      <c r="X146" s="36"/>
      <c r="Y146" s="36"/>
      <c r="Z146" s="36"/>
      <c r="AA146" s="36"/>
      <c r="AB146" s="36"/>
      <c r="AC146" s="36"/>
      <c r="AD146" s="36"/>
      <c r="AE146" s="36" t="s">
        <v>222</v>
      </c>
      <c r="AF146" s="36"/>
      <c r="AG146" s="36"/>
      <c r="AH146" s="36"/>
      <c r="AI146" s="36"/>
      <c r="AJ146" s="36"/>
      <c r="AK146" s="36"/>
      <c r="AL146" s="36"/>
      <c r="AM146" s="36"/>
      <c r="AN146" s="36"/>
      <c r="AO146" s="36" t="s">
        <v>229</v>
      </c>
      <c r="AP146" s="36"/>
      <c r="AQ146" s="36"/>
      <c r="AR146" s="36"/>
      <c r="AS146" s="36"/>
      <c r="AT146" s="36"/>
      <c r="AU146" s="36"/>
      <c r="AV146" s="36"/>
      <c r="AW146" s="36"/>
      <c r="AX146" s="36"/>
      <c r="AY146" s="36" t="s">
        <v>240</v>
      </c>
      <c r="AZ146" s="36"/>
      <c r="BA146" s="36"/>
      <c r="BB146" s="36"/>
      <c r="BC146" s="36"/>
      <c r="BD146" s="36"/>
      <c r="BE146" s="36"/>
      <c r="BF146" s="36"/>
      <c r="BG146" s="36"/>
      <c r="BH146" s="36"/>
      <c r="BI146" s="36" t="s">
        <v>245</v>
      </c>
      <c r="BJ146" s="36"/>
      <c r="BK146" s="36"/>
      <c r="BL146" s="36"/>
      <c r="BM146" s="36"/>
      <c r="BN146" s="36"/>
      <c r="BO146" s="36"/>
      <c r="BP146" s="36"/>
      <c r="BQ146" s="36"/>
      <c r="BR146" s="36"/>
    </row>
    <row r="147" spans="1:79" ht="30" customHeight="1" x14ac:dyDescent="0.2">
      <c r="A147" s="64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6"/>
      <c r="U147" s="36" t="s">
        <v>4</v>
      </c>
      <c r="V147" s="36"/>
      <c r="W147" s="36"/>
      <c r="X147" s="36"/>
      <c r="Y147" s="36"/>
      <c r="Z147" s="36" t="s">
        <v>3</v>
      </c>
      <c r="AA147" s="36"/>
      <c r="AB147" s="36"/>
      <c r="AC147" s="36"/>
      <c r="AD147" s="36"/>
      <c r="AE147" s="36" t="s">
        <v>4</v>
      </c>
      <c r="AF147" s="36"/>
      <c r="AG147" s="36"/>
      <c r="AH147" s="36"/>
      <c r="AI147" s="36"/>
      <c r="AJ147" s="36" t="s">
        <v>3</v>
      </c>
      <c r="AK147" s="36"/>
      <c r="AL147" s="36"/>
      <c r="AM147" s="36"/>
      <c r="AN147" s="36"/>
      <c r="AO147" s="36" t="s">
        <v>4</v>
      </c>
      <c r="AP147" s="36"/>
      <c r="AQ147" s="36"/>
      <c r="AR147" s="36"/>
      <c r="AS147" s="36"/>
      <c r="AT147" s="36" t="s">
        <v>3</v>
      </c>
      <c r="AU147" s="36"/>
      <c r="AV147" s="36"/>
      <c r="AW147" s="36"/>
      <c r="AX147" s="36"/>
      <c r="AY147" s="36" t="s">
        <v>4</v>
      </c>
      <c r="AZ147" s="36"/>
      <c r="BA147" s="36"/>
      <c r="BB147" s="36"/>
      <c r="BC147" s="36"/>
      <c r="BD147" s="36" t="s">
        <v>3</v>
      </c>
      <c r="BE147" s="36"/>
      <c r="BF147" s="36"/>
      <c r="BG147" s="36"/>
      <c r="BH147" s="36"/>
      <c r="BI147" s="36" t="s">
        <v>4</v>
      </c>
      <c r="BJ147" s="36"/>
      <c r="BK147" s="36"/>
      <c r="BL147" s="36"/>
      <c r="BM147" s="36"/>
      <c r="BN147" s="36" t="s">
        <v>3</v>
      </c>
      <c r="BO147" s="36"/>
      <c r="BP147" s="36"/>
      <c r="BQ147" s="36"/>
      <c r="BR147" s="36"/>
    </row>
    <row r="148" spans="1:79" ht="15" customHeight="1" x14ac:dyDescent="0.2">
      <c r="A148" s="30">
        <v>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  <c r="U148" s="36">
        <v>2</v>
      </c>
      <c r="V148" s="36"/>
      <c r="W148" s="36"/>
      <c r="X148" s="36"/>
      <c r="Y148" s="36"/>
      <c r="Z148" s="36">
        <v>3</v>
      </c>
      <c r="AA148" s="36"/>
      <c r="AB148" s="36"/>
      <c r="AC148" s="36"/>
      <c r="AD148" s="36"/>
      <c r="AE148" s="36">
        <v>4</v>
      </c>
      <c r="AF148" s="36"/>
      <c r="AG148" s="36"/>
      <c r="AH148" s="36"/>
      <c r="AI148" s="36"/>
      <c r="AJ148" s="36">
        <v>5</v>
      </c>
      <c r="AK148" s="36"/>
      <c r="AL148" s="36"/>
      <c r="AM148" s="36"/>
      <c r="AN148" s="36"/>
      <c r="AO148" s="36">
        <v>6</v>
      </c>
      <c r="AP148" s="36"/>
      <c r="AQ148" s="36"/>
      <c r="AR148" s="36"/>
      <c r="AS148" s="36"/>
      <c r="AT148" s="36">
        <v>7</v>
      </c>
      <c r="AU148" s="36"/>
      <c r="AV148" s="36"/>
      <c r="AW148" s="36"/>
      <c r="AX148" s="36"/>
      <c r="AY148" s="36">
        <v>8</v>
      </c>
      <c r="AZ148" s="36"/>
      <c r="BA148" s="36"/>
      <c r="BB148" s="36"/>
      <c r="BC148" s="36"/>
      <c r="BD148" s="36">
        <v>9</v>
      </c>
      <c r="BE148" s="36"/>
      <c r="BF148" s="36"/>
      <c r="BG148" s="36"/>
      <c r="BH148" s="36"/>
      <c r="BI148" s="36">
        <v>10</v>
      </c>
      <c r="BJ148" s="36"/>
      <c r="BK148" s="36"/>
      <c r="BL148" s="36"/>
      <c r="BM148" s="36"/>
      <c r="BN148" s="36">
        <v>11</v>
      </c>
      <c r="BO148" s="36"/>
      <c r="BP148" s="36"/>
      <c r="BQ148" s="36"/>
      <c r="BR148" s="36"/>
    </row>
    <row r="149" spans="1:79" s="1" customFormat="1" ht="15.75" hidden="1" customHeight="1" x14ac:dyDescent="0.2">
      <c r="A149" s="33" t="s">
        <v>57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5"/>
      <c r="U149" s="38" t="s">
        <v>65</v>
      </c>
      <c r="V149" s="38"/>
      <c r="W149" s="38"/>
      <c r="X149" s="38"/>
      <c r="Y149" s="38"/>
      <c r="Z149" s="37" t="s">
        <v>66</v>
      </c>
      <c r="AA149" s="37"/>
      <c r="AB149" s="37"/>
      <c r="AC149" s="37"/>
      <c r="AD149" s="37"/>
      <c r="AE149" s="38" t="s">
        <v>67</v>
      </c>
      <c r="AF149" s="38"/>
      <c r="AG149" s="38"/>
      <c r="AH149" s="38"/>
      <c r="AI149" s="38"/>
      <c r="AJ149" s="37" t="s">
        <v>68</v>
      </c>
      <c r="AK149" s="37"/>
      <c r="AL149" s="37"/>
      <c r="AM149" s="37"/>
      <c r="AN149" s="37"/>
      <c r="AO149" s="38" t="s">
        <v>58</v>
      </c>
      <c r="AP149" s="38"/>
      <c r="AQ149" s="38"/>
      <c r="AR149" s="38"/>
      <c r="AS149" s="38"/>
      <c r="AT149" s="37" t="s">
        <v>59</v>
      </c>
      <c r="AU149" s="37"/>
      <c r="AV149" s="37"/>
      <c r="AW149" s="37"/>
      <c r="AX149" s="37"/>
      <c r="AY149" s="38" t="s">
        <v>60</v>
      </c>
      <c r="AZ149" s="38"/>
      <c r="BA149" s="38"/>
      <c r="BB149" s="38"/>
      <c r="BC149" s="38"/>
      <c r="BD149" s="37" t="s">
        <v>61</v>
      </c>
      <c r="BE149" s="37"/>
      <c r="BF149" s="37"/>
      <c r="BG149" s="37"/>
      <c r="BH149" s="37"/>
      <c r="BI149" s="38" t="s">
        <v>62</v>
      </c>
      <c r="BJ149" s="38"/>
      <c r="BK149" s="38"/>
      <c r="BL149" s="38"/>
      <c r="BM149" s="38"/>
      <c r="BN149" s="37" t="s">
        <v>63</v>
      </c>
      <c r="BO149" s="37"/>
      <c r="BP149" s="37"/>
      <c r="BQ149" s="37"/>
      <c r="BR149" s="37"/>
      <c r="CA149" t="s">
        <v>41</v>
      </c>
    </row>
    <row r="150" spans="1:79" s="6" customFormat="1" ht="12.75" customHeight="1" x14ac:dyDescent="0.2">
      <c r="A150" s="87" t="s">
        <v>147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CA150" s="6" t="s">
        <v>42</v>
      </c>
    </row>
    <row r="151" spans="1:79" s="99" customFormat="1" ht="38.25" customHeight="1" x14ac:dyDescent="0.2">
      <c r="A151" s="92" t="s">
        <v>200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4"/>
      <c r="U151" s="117" t="s">
        <v>173</v>
      </c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 t="s">
        <v>173</v>
      </c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 t="s">
        <v>173</v>
      </c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 t="s">
        <v>173</v>
      </c>
      <c r="AZ151" s="117"/>
      <c r="BA151" s="117"/>
      <c r="BB151" s="117"/>
      <c r="BC151" s="117"/>
      <c r="BD151" s="117"/>
      <c r="BE151" s="117"/>
      <c r="BF151" s="117"/>
      <c r="BG151" s="117"/>
      <c r="BH151" s="117"/>
      <c r="BI151" s="117" t="s">
        <v>173</v>
      </c>
      <c r="BJ151" s="117"/>
      <c r="BK151" s="117"/>
      <c r="BL151" s="117"/>
      <c r="BM151" s="117"/>
      <c r="BN151" s="117"/>
      <c r="BO151" s="117"/>
      <c r="BP151" s="117"/>
      <c r="BQ151" s="117"/>
      <c r="BR151" s="117"/>
    </row>
    <row r="154" spans="1:79" ht="14.25" customHeight="1" x14ac:dyDescent="0.2">
      <c r="A154" s="42" t="s">
        <v>125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</row>
    <row r="155" spans="1:79" ht="15" customHeight="1" x14ac:dyDescent="0.2">
      <c r="A155" s="61" t="s">
        <v>6</v>
      </c>
      <c r="B155" s="62"/>
      <c r="C155" s="62"/>
      <c r="D155" s="61" t="s">
        <v>10</v>
      </c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3"/>
      <c r="W155" s="36" t="s">
        <v>219</v>
      </c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 t="s">
        <v>223</v>
      </c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 t="s">
        <v>234</v>
      </c>
      <c r="AV155" s="36"/>
      <c r="AW155" s="36"/>
      <c r="AX155" s="36"/>
      <c r="AY155" s="36"/>
      <c r="AZ155" s="36"/>
      <c r="BA155" s="36" t="s">
        <v>241</v>
      </c>
      <c r="BB155" s="36"/>
      <c r="BC155" s="36"/>
      <c r="BD155" s="36"/>
      <c r="BE155" s="36"/>
      <c r="BF155" s="36"/>
      <c r="BG155" s="36" t="s">
        <v>250</v>
      </c>
      <c r="BH155" s="36"/>
      <c r="BI155" s="36"/>
      <c r="BJ155" s="36"/>
      <c r="BK155" s="36"/>
      <c r="BL155" s="36"/>
    </row>
    <row r="156" spans="1:79" ht="15" customHeight="1" x14ac:dyDescent="0.2">
      <c r="A156" s="77"/>
      <c r="B156" s="78"/>
      <c r="C156" s="78"/>
      <c r="D156" s="77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9"/>
      <c r="W156" s="36" t="s">
        <v>4</v>
      </c>
      <c r="X156" s="36"/>
      <c r="Y156" s="36"/>
      <c r="Z156" s="36"/>
      <c r="AA156" s="36"/>
      <c r="AB156" s="36"/>
      <c r="AC156" s="36" t="s">
        <v>3</v>
      </c>
      <c r="AD156" s="36"/>
      <c r="AE156" s="36"/>
      <c r="AF156" s="36"/>
      <c r="AG156" s="36"/>
      <c r="AH156" s="36"/>
      <c r="AI156" s="36" t="s">
        <v>4</v>
      </c>
      <c r="AJ156" s="36"/>
      <c r="AK156" s="36"/>
      <c r="AL156" s="36"/>
      <c r="AM156" s="36"/>
      <c r="AN156" s="36"/>
      <c r="AO156" s="36" t="s">
        <v>3</v>
      </c>
      <c r="AP156" s="36"/>
      <c r="AQ156" s="36"/>
      <c r="AR156" s="36"/>
      <c r="AS156" s="36"/>
      <c r="AT156" s="36"/>
      <c r="AU156" s="49" t="s">
        <v>4</v>
      </c>
      <c r="AV156" s="49"/>
      <c r="AW156" s="49"/>
      <c r="AX156" s="49" t="s">
        <v>3</v>
      </c>
      <c r="AY156" s="49"/>
      <c r="AZ156" s="49"/>
      <c r="BA156" s="49" t="s">
        <v>4</v>
      </c>
      <c r="BB156" s="49"/>
      <c r="BC156" s="49"/>
      <c r="BD156" s="49" t="s">
        <v>3</v>
      </c>
      <c r="BE156" s="49"/>
      <c r="BF156" s="49"/>
      <c r="BG156" s="49" t="s">
        <v>4</v>
      </c>
      <c r="BH156" s="49"/>
      <c r="BI156" s="49"/>
      <c r="BJ156" s="49" t="s">
        <v>3</v>
      </c>
      <c r="BK156" s="49"/>
      <c r="BL156" s="49"/>
    </row>
    <row r="157" spans="1:79" ht="57" customHeight="1" x14ac:dyDescent="0.2">
      <c r="A157" s="64"/>
      <c r="B157" s="65"/>
      <c r="C157" s="65"/>
      <c r="D157" s="64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6"/>
      <c r="W157" s="36" t="s">
        <v>12</v>
      </c>
      <c r="X157" s="36"/>
      <c r="Y157" s="36"/>
      <c r="Z157" s="36" t="s">
        <v>11</v>
      </c>
      <c r="AA157" s="36"/>
      <c r="AB157" s="36"/>
      <c r="AC157" s="36" t="s">
        <v>12</v>
      </c>
      <c r="AD157" s="36"/>
      <c r="AE157" s="36"/>
      <c r="AF157" s="36" t="s">
        <v>11</v>
      </c>
      <c r="AG157" s="36"/>
      <c r="AH157" s="36"/>
      <c r="AI157" s="36" t="s">
        <v>12</v>
      </c>
      <c r="AJ157" s="36"/>
      <c r="AK157" s="36"/>
      <c r="AL157" s="36" t="s">
        <v>11</v>
      </c>
      <c r="AM157" s="36"/>
      <c r="AN157" s="36"/>
      <c r="AO157" s="36" t="s">
        <v>12</v>
      </c>
      <c r="AP157" s="36"/>
      <c r="AQ157" s="36"/>
      <c r="AR157" s="36" t="s">
        <v>11</v>
      </c>
      <c r="AS157" s="36"/>
      <c r="AT157" s="36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</row>
    <row r="158" spans="1:79" ht="15" customHeight="1" x14ac:dyDescent="0.2">
      <c r="A158" s="30">
        <v>1</v>
      </c>
      <c r="B158" s="31"/>
      <c r="C158" s="31"/>
      <c r="D158" s="30">
        <v>2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2"/>
      <c r="W158" s="36">
        <v>3</v>
      </c>
      <c r="X158" s="36"/>
      <c r="Y158" s="36"/>
      <c r="Z158" s="36">
        <v>4</v>
      </c>
      <c r="AA158" s="36"/>
      <c r="AB158" s="36"/>
      <c r="AC158" s="36">
        <v>5</v>
      </c>
      <c r="AD158" s="36"/>
      <c r="AE158" s="36"/>
      <c r="AF158" s="36">
        <v>6</v>
      </c>
      <c r="AG158" s="36"/>
      <c r="AH158" s="36"/>
      <c r="AI158" s="36">
        <v>7</v>
      </c>
      <c r="AJ158" s="36"/>
      <c r="AK158" s="36"/>
      <c r="AL158" s="36">
        <v>8</v>
      </c>
      <c r="AM158" s="36"/>
      <c r="AN158" s="36"/>
      <c r="AO158" s="36">
        <v>9</v>
      </c>
      <c r="AP158" s="36"/>
      <c r="AQ158" s="36"/>
      <c r="AR158" s="36">
        <v>10</v>
      </c>
      <c r="AS158" s="36"/>
      <c r="AT158" s="36"/>
      <c r="AU158" s="36">
        <v>11</v>
      </c>
      <c r="AV158" s="36"/>
      <c r="AW158" s="36"/>
      <c r="AX158" s="36">
        <v>12</v>
      </c>
      <c r="AY158" s="36"/>
      <c r="AZ158" s="36"/>
      <c r="BA158" s="36">
        <v>13</v>
      </c>
      <c r="BB158" s="36"/>
      <c r="BC158" s="36"/>
      <c r="BD158" s="36">
        <v>14</v>
      </c>
      <c r="BE158" s="36"/>
      <c r="BF158" s="36"/>
      <c r="BG158" s="36">
        <v>15</v>
      </c>
      <c r="BH158" s="36"/>
      <c r="BI158" s="36"/>
      <c r="BJ158" s="36">
        <v>16</v>
      </c>
      <c r="BK158" s="36"/>
      <c r="BL158" s="36"/>
    </row>
    <row r="159" spans="1:79" s="1" customFormat="1" ht="12.75" hidden="1" customHeight="1" x14ac:dyDescent="0.2">
      <c r="A159" s="33" t="s">
        <v>69</v>
      </c>
      <c r="B159" s="34"/>
      <c r="C159" s="34"/>
      <c r="D159" s="33" t="s">
        <v>57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5"/>
      <c r="W159" s="38" t="s">
        <v>72</v>
      </c>
      <c r="X159" s="38"/>
      <c r="Y159" s="38"/>
      <c r="Z159" s="38" t="s">
        <v>73</v>
      </c>
      <c r="AA159" s="38"/>
      <c r="AB159" s="38"/>
      <c r="AC159" s="37" t="s">
        <v>74</v>
      </c>
      <c r="AD159" s="37"/>
      <c r="AE159" s="37"/>
      <c r="AF159" s="37" t="s">
        <v>75</v>
      </c>
      <c r="AG159" s="37"/>
      <c r="AH159" s="37"/>
      <c r="AI159" s="38" t="s">
        <v>76</v>
      </c>
      <c r="AJ159" s="38"/>
      <c r="AK159" s="38"/>
      <c r="AL159" s="38" t="s">
        <v>77</v>
      </c>
      <c r="AM159" s="38"/>
      <c r="AN159" s="38"/>
      <c r="AO159" s="37" t="s">
        <v>104</v>
      </c>
      <c r="AP159" s="37"/>
      <c r="AQ159" s="37"/>
      <c r="AR159" s="37" t="s">
        <v>78</v>
      </c>
      <c r="AS159" s="37"/>
      <c r="AT159" s="37"/>
      <c r="AU159" s="38" t="s">
        <v>105</v>
      </c>
      <c r="AV159" s="38"/>
      <c r="AW159" s="38"/>
      <c r="AX159" s="37" t="s">
        <v>106</v>
      </c>
      <c r="AY159" s="37"/>
      <c r="AZ159" s="37"/>
      <c r="BA159" s="38" t="s">
        <v>107</v>
      </c>
      <c r="BB159" s="38"/>
      <c r="BC159" s="38"/>
      <c r="BD159" s="37" t="s">
        <v>108</v>
      </c>
      <c r="BE159" s="37"/>
      <c r="BF159" s="37"/>
      <c r="BG159" s="38" t="s">
        <v>109</v>
      </c>
      <c r="BH159" s="38"/>
      <c r="BI159" s="38"/>
      <c r="BJ159" s="37" t="s">
        <v>110</v>
      </c>
      <c r="BK159" s="37"/>
      <c r="BL159" s="37"/>
      <c r="CA159" s="1" t="s">
        <v>103</v>
      </c>
    </row>
    <row r="160" spans="1:79" s="99" customFormat="1" ht="12.75" customHeight="1" x14ac:dyDescent="0.2">
      <c r="A160" s="89">
        <v>1</v>
      </c>
      <c r="B160" s="90"/>
      <c r="C160" s="90"/>
      <c r="D160" s="92" t="s">
        <v>201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4"/>
      <c r="W160" s="115">
        <v>0</v>
      </c>
      <c r="X160" s="115"/>
      <c r="Y160" s="115"/>
      <c r="Z160" s="115">
        <v>0</v>
      </c>
      <c r="AA160" s="115"/>
      <c r="AB160" s="115"/>
      <c r="AC160" s="115">
        <v>0</v>
      </c>
      <c r="AD160" s="115"/>
      <c r="AE160" s="115"/>
      <c r="AF160" s="115">
        <v>0</v>
      </c>
      <c r="AG160" s="115"/>
      <c r="AH160" s="115"/>
      <c r="AI160" s="115">
        <v>0</v>
      </c>
      <c r="AJ160" s="115"/>
      <c r="AK160" s="115"/>
      <c r="AL160" s="115">
        <v>0</v>
      </c>
      <c r="AM160" s="115"/>
      <c r="AN160" s="115"/>
      <c r="AO160" s="115">
        <v>0</v>
      </c>
      <c r="AP160" s="115"/>
      <c r="AQ160" s="115"/>
      <c r="AR160" s="115">
        <v>0</v>
      </c>
      <c r="AS160" s="115"/>
      <c r="AT160" s="115"/>
      <c r="AU160" s="115">
        <v>9.25</v>
      </c>
      <c r="AV160" s="115"/>
      <c r="AW160" s="115"/>
      <c r="AX160" s="115">
        <v>0</v>
      </c>
      <c r="AY160" s="115"/>
      <c r="AZ160" s="115"/>
      <c r="BA160" s="115">
        <v>9.25</v>
      </c>
      <c r="BB160" s="115"/>
      <c r="BC160" s="115"/>
      <c r="BD160" s="115">
        <v>0</v>
      </c>
      <c r="BE160" s="115"/>
      <c r="BF160" s="115"/>
      <c r="BG160" s="115">
        <v>9.25</v>
      </c>
      <c r="BH160" s="115"/>
      <c r="BI160" s="115"/>
      <c r="BJ160" s="115">
        <v>0</v>
      </c>
      <c r="BK160" s="115"/>
      <c r="BL160" s="115"/>
      <c r="CA160" s="99" t="s">
        <v>43</v>
      </c>
    </row>
    <row r="161" spans="1:79" s="99" customFormat="1" ht="12.75" customHeight="1" x14ac:dyDescent="0.2">
      <c r="A161" s="89">
        <v>2</v>
      </c>
      <c r="B161" s="90"/>
      <c r="C161" s="90"/>
      <c r="D161" s="92" t="s">
        <v>202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4"/>
      <c r="W161" s="115">
        <v>0</v>
      </c>
      <c r="X161" s="115"/>
      <c r="Y161" s="115"/>
      <c r="Z161" s="115">
        <v>0</v>
      </c>
      <c r="AA161" s="115"/>
      <c r="AB161" s="115"/>
      <c r="AC161" s="115">
        <v>0</v>
      </c>
      <c r="AD161" s="115"/>
      <c r="AE161" s="115"/>
      <c r="AF161" s="115">
        <v>0</v>
      </c>
      <c r="AG161" s="115"/>
      <c r="AH161" s="115"/>
      <c r="AI161" s="115">
        <v>0</v>
      </c>
      <c r="AJ161" s="115"/>
      <c r="AK161" s="115"/>
      <c r="AL161" s="115">
        <v>0</v>
      </c>
      <c r="AM161" s="115"/>
      <c r="AN161" s="115"/>
      <c r="AO161" s="115">
        <v>0</v>
      </c>
      <c r="AP161" s="115"/>
      <c r="AQ161" s="115"/>
      <c r="AR161" s="115">
        <v>0</v>
      </c>
      <c r="AS161" s="115"/>
      <c r="AT161" s="115"/>
      <c r="AU161" s="115">
        <v>2</v>
      </c>
      <c r="AV161" s="115"/>
      <c r="AW161" s="115"/>
      <c r="AX161" s="115">
        <v>0</v>
      </c>
      <c r="AY161" s="115"/>
      <c r="AZ161" s="115"/>
      <c r="BA161" s="115">
        <v>2</v>
      </c>
      <c r="BB161" s="115"/>
      <c r="BC161" s="115"/>
      <c r="BD161" s="115">
        <v>0</v>
      </c>
      <c r="BE161" s="115"/>
      <c r="BF161" s="115"/>
      <c r="BG161" s="115">
        <v>2</v>
      </c>
      <c r="BH161" s="115"/>
      <c r="BI161" s="115"/>
      <c r="BJ161" s="115">
        <v>0</v>
      </c>
      <c r="BK161" s="115"/>
      <c r="BL161" s="115"/>
    </row>
    <row r="162" spans="1:79" s="99" customFormat="1" ht="12.75" customHeight="1" x14ac:dyDescent="0.2">
      <c r="A162" s="89">
        <v>3</v>
      </c>
      <c r="B162" s="90"/>
      <c r="C162" s="90"/>
      <c r="D162" s="92" t="s">
        <v>203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4"/>
      <c r="W162" s="115">
        <v>0</v>
      </c>
      <c r="X162" s="115"/>
      <c r="Y162" s="115"/>
      <c r="Z162" s="115">
        <v>0</v>
      </c>
      <c r="AA162" s="115"/>
      <c r="AB162" s="115"/>
      <c r="AC162" s="115">
        <v>0</v>
      </c>
      <c r="AD162" s="115"/>
      <c r="AE162" s="115"/>
      <c r="AF162" s="115">
        <v>0</v>
      </c>
      <c r="AG162" s="115"/>
      <c r="AH162" s="115"/>
      <c r="AI162" s="115">
        <v>0</v>
      </c>
      <c r="AJ162" s="115"/>
      <c r="AK162" s="115"/>
      <c r="AL162" s="115">
        <v>0</v>
      </c>
      <c r="AM162" s="115"/>
      <c r="AN162" s="115"/>
      <c r="AO162" s="115">
        <v>0</v>
      </c>
      <c r="AP162" s="115"/>
      <c r="AQ162" s="115"/>
      <c r="AR162" s="115">
        <v>0</v>
      </c>
      <c r="AS162" s="115"/>
      <c r="AT162" s="115"/>
      <c r="AU162" s="115">
        <v>8.25</v>
      </c>
      <c r="AV162" s="115"/>
      <c r="AW162" s="115"/>
      <c r="AX162" s="115">
        <v>0</v>
      </c>
      <c r="AY162" s="115"/>
      <c r="AZ162" s="115"/>
      <c r="BA162" s="115">
        <v>8.25</v>
      </c>
      <c r="BB162" s="115"/>
      <c r="BC162" s="115"/>
      <c r="BD162" s="115">
        <v>0</v>
      </c>
      <c r="BE162" s="115"/>
      <c r="BF162" s="115"/>
      <c r="BG162" s="115">
        <v>8.25</v>
      </c>
      <c r="BH162" s="115"/>
      <c r="BI162" s="115"/>
      <c r="BJ162" s="115">
        <v>0</v>
      </c>
      <c r="BK162" s="115"/>
      <c r="BL162" s="115"/>
    </row>
    <row r="163" spans="1:79" s="99" customFormat="1" ht="12.75" customHeight="1" x14ac:dyDescent="0.2">
      <c r="A163" s="89">
        <v>4</v>
      </c>
      <c r="B163" s="90"/>
      <c r="C163" s="90"/>
      <c r="D163" s="92" t="s">
        <v>204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4"/>
      <c r="W163" s="115">
        <v>0</v>
      </c>
      <c r="X163" s="115"/>
      <c r="Y163" s="115"/>
      <c r="Z163" s="115">
        <v>0</v>
      </c>
      <c r="AA163" s="115"/>
      <c r="AB163" s="115"/>
      <c r="AC163" s="115">
        <v>0</v>
      </c>
      <c r="AD163" s="115"/>
      <c r="AE163" s="115"/>
      <c r="AF163" s="115">
        <v>0</v>
      </c>
      <c r="AG163" s="115"/>
      <c r="AH163" s="115"/>
      <c r="AI163" s="115">
        <v>0</v>
      </c>
      <c r="AJ163" s="115"/>
      <c r="AK163" s="115"/>
      <c r="AL163" s="115">
        <v>0</v>
      </c>
      <c r="AM163" s="115"/>
      <c r="AN163" s="115"/>
      <c r="AO163" s="115">
        <v>0</v>
      </c>
      <c r="AP163" s="115"/>
      <c r="AQ163" s="115"/>
      <c r="AR163" s="115">
        <v>0</v>
      </c>
      <c r="AS163" s="115"/>
      <c r="AT163" s="115"/>
      <c r="AU163" s="115">
        <v>3.5</v>
      </c>
      <c r="AV163" s="115"/>
      <c r="AW163" s="115"/>
      <c r="AX163" s="115">
        <v>0</v>
      </c>
      <c r="AY163" s="115"/>
      <c r="AZ163" s="115"/>
      <c r="BA163" s="115">
        <v>3.5</v>
      </c>
      <c r="BB163" s="115"/>
      <c r="BC163" s="115"/>
      <c r="BD163" s="115">
        <v>0</v>
      </c>
      <c r="BE163" s="115"/>
      <c r="BF163" s="115"/>
      <c r="BG163" s="115">
        <v>3.5</v>
      </c>
      <c r="BH163" s="115"/>
      <c r="BI163" s="115"/>
      <c r="BJ163" s="115">
        <v>0</v>
      </c>
      <c r="BK163" s="115"/>
      <c r="BL163" s="115"/>
    </row>
    <row r="164" spans="1:79" s="6" customFormat="1" ht="12.75" customHeight="1" x14ac:dyDescent="0.2">
      <c r="A164" s="87">
        <v>5</v>
      </c>
      <c r="B164" s="85"/>
      <c r="C164" s="85"/>
      <c r="D164" s="100" t="s">
        <v>205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2"/>
      <c r="W164" s="112">
        <v>0</v>
      </c>
      <c r="X164" s="112"/>
      <c r="Y164" s="112"/>
      <c r="Z164" s="112">
        <v>0</v>
      </c>
      <c r="AA164" s="112"/>
      <c r="AB164" s="112"/>
      <c r="AC164" s="112">
        <v>0</v>
      </c>
      <c r="AD164" s="112"/>
      <c r="AE164" s="112"/>
      <c r="AF164" s="112">
        <v>0</v>
      </c>
      <c r="AG164" s="112"/>
      <c r="AH164" s="112"/>
      <c r="AI164" s="112">
        <v>0</v>
      </c>
      <c r="AJ164" s="112"/>
      <c r="AK164" s="112"/>
      <c r="AL164" s="112">
        <v>0</v>
      </c>
      <c r="AM164" s="112"/>
      <c r="AN164" s="112"/>
      <c r="AO164" s="112">
        <v>0</v>
      </c>
      <c r="AP164" s="112"/>
      <c r="AQ164" s="112"/>
      <c r="AR164" s="112">
        <v>0</v>
      </c>
      <c r="AS164" s="112"/>
      <c r="AT164" s="112"/>
      <c r="AU164" s="112">
        <v>23</v>
      </c>
      <c r="AV164" s="112"/>
      <c r="AW164" s="112"/>
      <c r="AX164" s="112">
        <v>0</v>
      </c>
      <c r="AY164" s="112"/>
      <c r="AZ164" s="112"/>
      <c r="BA164" s="112">
        <v>23</v>
      </c>
      <c r="BB164" s="112"/>
      <c r="BC164" s="112"/>
      <c r="BD164" s="112">
        <v>0</v>
      </c>
      <c r="BE164" s="112"/>
      <c r="BF164" s="112"/>
      <c r="BG164" s="112">
        <v>23</v>
      </c>
      <c r="BH164" s="112"/>
      <c r="BI164" s="112"/>
      <c r="BJ164" s="112">
        <v>0</v>
      </c>
      <c r="BK164" s="112"/>
      <c r="BL164" s="112"/>
    </row>
    <row r="165" spans="1:79" s="99" customFormat="1" ht="25.5" customHeight="1" x14ac:dyDescent="0.2">
      <c r="A165" s="89">
        <v>6</v>
      </c>
      <c r="B165" s="90"/>
      <c r="C165" s="90"/>
      <c r="D165" s="92" t="s">
        <v>206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4"/>
      <c r="W165" s="115" t="s">
        <v>173</v>
      </c>
      <c r="X165" s="115"/>
      <c r="Y165" s="115"/>
      <c r="Z165" s="115" t="s">
        <v>173</v>
      </c>
      <c r="AA165" s="115"/>
      <c r="AB165" s="115"/>
      <c r="AC165" s="115"/>
      <c r="AD165" s="115"/>
      <c r="AE165" s="115"/>
      <c r="AF165" s="115"/>
      <c r="AG165" s="115"/>
      <c r="AH165" s="115"/>
      <c r="AI165" s="115" t="s">
        <v>173</v>
      </c>
      <c r="AJ165" s="115"/>
      <c r="AK165" s="115"/>
      <c r="AL165" s="115" t="s">
        <v>173</v>
      </c>
      <c r="AM165" s="115"/>
      <c r="AN165" s="115"/>
      <c r="AO165" s="115"/>
      <c r="AP165" s="115"/>
      <c r="AQ165" s="115"/>
      <c r="AR165" s="115"/>
      <c r="AS165" s="115"/>
      <c r="AT165" s="115"/>
      <c r="AU165" s="115" t="s">
        <v>173</v>
      </c>
      <c r="AV165" s="115"/>
      <c r="AW165" s="115"/>
      <c r="AX165" s="115"/>
      <c r="AY165" s="115"/>
      <c r="AZ165" s="115"/>
      <c r="BA165" s="115" t="s">
        <v>173</v>
      </c>
      <c r="BB165" s="115"/>
      <c r="BC165" s="115"/>
      <c r="BD165" s="115"/>
      <c r="BE165" s="115"/>
      <c r="BF165" s="115"/>
      <c r="BG165" s="115" t="s">
        <v>173</v>
      </c>
      <c r="BH165" s="115"/>
      <c r="BI165" s="115"/>
      <c r="BJ165" s="115"/>
      <c r="BK165" s="115"/>
      <c r="BL165" s="115"/>
    </row>
    <row r="168" spans="1:79" ht="14.25" customHeight="1" x14ac:dyDescent="0.2">
      <c r="A168" s="42" t="s">
        <v>153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</row>
    <row r="169" spans="1:79" ht="14.25" customHeight="1" x14ac:dyDescent="0.2">
      <c r="A169" s="42" t="s">
        <v>235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</row>
    <row r="170" spans="1:79" ht="15" customHeight="1" x14ac:dyDescent="0.2">
      <c r="A170" s="40" t="s">
        <v>218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</row>
    <row r="171" spans="1:79" ht="15" customHeight="1" x14ac:dyDescent="0.2">
      <c r="A171" s="36" t="s">
        <v>6</v>
      </c>
      <c r="B171" s="36"/>
      <c r="C171" s="36"/>
      <c r="D171" s="36"/>
      <c r="E171" s="36"/>
      <c r="F171" s="36"/>
      <c r="G171" s="36" t="s">
        <v>126</v>
      </c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 t="s">
        <v>13</v>
      </c>
      <c r="U171" s="36"/>
      <c r="V171" s="36"/>
      <c r="W171" s="36"/>
      <c r="X171" s="36"/>
      <c r="Y171" s="36"/>
      <c r="Z171" s="36"/>
      <c r="AA171" s="30" t="s">
        <v>219</v>
      </c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6"/>
      <c r="AP171" s="30" t="s">
        <v>222</v>
      </c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2"/>
      <c r="BE171" s="30" t="s">
        <v>229</v>
      </c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2"/>
    </row>
    <row r="172" spans="1:79" ht="32.1" customHeight="1" x14ac:dyDescent="0.2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 t="s">
        <v>4</v>
      </c>
      <c r="AB172" s="36"/>
      <c r="AC172" s="36"/>
      <c r="AD172" s="36"/>
      <c r="AE172" s="36"/>
      <c r="AF172" s="36" t="s">
        <v>3</v>
      </c>
      <c r="AG172" s="36"/>
      <c r="AH172" s="36"/>
      <c r="AI172" s="36"/>
      <c r="AJ172" s="36"/>
      <c r="AK172" s="36" t="s">
        <v>89</v>
      </c>
      <c r="AL172" s="36"/>
      <c r="AM172" s="36"/>
      <c r="AN172" s="36"/>
      <c r="AO172" s="36"/>
      <c r="AP172" s="36" t="s">
        <v>4</v>
      </c>
      <c r="AQ172" s="36"/>
      <c r="AR172" s="36"/>
      <c r="AS172" s="36"/>
      <c r="AT172" s="36"/>
      <c r="AU172" s="36" t="s">
        <v>3</v>
      </c>
      <c r="AV172" s="36"/>
      <c r="AW172" s="36"/>
      <c r="AX172" s="36"/>
      <c r="AY172" s="36"/>
      <c r="AZ172" s="36" t="s">
        <v>96</v>
      </c>
      <c r="BA172" s="36"/>
      <c r="BB172" s="36"/>
      <c r="BC172" s="36"/>
      <c r="BD172" s="36"/>
      <c r="BE172" s="36" t="s">
        <v>4</v>
      </c>
      <c r="BF172" s="36"/>
      <c r="BG172" s="36"/>
      <c r="BH172" s="36"/>
      <c r="BI172" s="36"/>
      <c r="BJ172" s="36" t="s">
        <v>3</v>
      </c>
      <c r="BK172" s="36"/>
      <c r="BL172" s="36"/>
      <c r="BM172" s="36"/>
      <c r="BN172" s="36"/>
      <c r="BO172" s="36" t="s">
        <v>127</v>
      </c>
      <c r="BP172" s="36"/>
      <c r="BQ172" s="36"/>
      <c r="BR172" s="36"/>
      <c r="BS172" s="36"/>
    </row>
    <row r="173" spans="1:79" ht="15" customHeight="1" x14ac:dyDescent="0.2">
      <c r="A173" s="36">
        <v>1</v>
      </c>
      <c r="B173" s="36"/>
      <c r="C173" s="36"/>
      <c r="D173" s="36"/>
      <c r="E173" s="36"/>
      <c r="F173" s="36"/>
      <c r="G173" s="36">
        <v>2</v>
      </c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>
        <v>3</v>
      </c>
      <c r="U173" s="36"/>
      <c r="V173" s="36"/>
      <c r="W173" s="36"/>
      <c r="X173" s="36"/>
      <c r="Y173" s="36"/>
      <c r="Z173" s="36"/>
      <c r="AA173" s="36">
        <v>4</v>
      </c>
      <c r="AB173" s="36"/>
      <c r="AC173" s="36"/>
      <c r="AD173" s="36"/>
      <c r="AE173" s="36"/>
      <c r="AF173" s="36">
        <v>5</v>
      </c>
      <c r="AG173" s="36"/>
      <c r="AH173" s="36"/>
      <c r="AI173" s="36"/>
      <c r="AJ173" s="36"/>
      <c r="AK173" s="36">
        <v>6</v>
      </c>
      <c r="AL173" s="36"/>
      <c r="AM173" s="36"/>
      <c r="AN173" s="36"/>
      <c r="AO173" s="36"/>
      <c r="AP173" s="36">
        <v>7</v>
      </c>
      <c r="AQ173" s="36"/>
      <c r="AR173" s="36"/>
      <c r="AS173" s="36"/>
      <c r="AT173" s="36"/>
      <c r="AU173" s="36">
        <v>8</v>
      </c>
      <c r="AV173" s="36"/>
      <c r="AW173" s="36"/>
      <c r="AX173" s="36"/>
      <c r="AY173" s="36"/>
      <c r="AZ173" s="36">
        <v>9</v>
      </c>
      <c r="BA173" s="36"/>
      <c r="BB173" s="36"/>
      <c r="BC173" s="36"/>
      <c r="BD173" s="36"/>
      <c r="BE173" s="36">
        <v>10</v>
      </c>
      <c r="BF173" s="36"/>
      <c r="BG173" s="36"/>
      <c r="BH173" s="36"/>
      <c r="BI173" s="36"/>
      <c r="BJ173" s="36">
        <v>11</v>
      </c>
      <c r="BK173" s="36"/>
      <c r="BL173" s="36"/>
      <c r="BM173" s="36"/>
      <c r="BN173" s="36"/>
      <c r="BO173" s="36">
        <v>12</v>
      </c>
      <c r="BP173" s="36"/>
      <c r="BQ173" s="36"/>
      <c r="BR173" s="36"/>
      <c r="BS173" s="36"/>
    </row>
    <row r="174" spans="1:79" s="1" customFormat="1" ht="15" hidden="1" customHeight="1" x14ac:dyDescent="0.2">
      <c r="A174" s="38" t="s">
        <v>69</v>
      </c>
      <c r="B174" s="38"/>
      <c r="C174" s="38"/>
      <c r="D174" s="38"/>
      <c r="E174" s="38"/>
      <c r="F174" s="38"/>
      <c r="G174" s="73" t="s">
        <v>57</v>
      </c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 t="s">
        <v>79</v>
      </c>
      <c r="U174" s="73"/>
      <c r="V174" s="73"/>
      <c r="W174" s="73"/>
      <c r="X174" s="73"/>
      <c r="Y174" s="73"/>
      <c r="Z174" s="73"/>
      <c r="AA174" s="37" t="s">
        <v>65</v>
      </c>
      <c r="AB174" s="37"/>
      <c r="AC174" s="37"/>
      <c r="AD174" s="37"/>
      <c r="AE174" s="37"/>
      <c r="AF174" s="37" t="s">
        <v>66</v>
      </c>
      <c r="AG174" s="37"/>
      <c r="AH174" s="37"/>
      <c r="AI174" s="37"/>
      <c r="AJ174" s="37"/>
      <c r="AK174" s="44" t="s">
        <v>122</v>
      </c>
      <c r="AL174" s="44"/>
      <c r="AM174" s="44"/>
      <c r="AN174" s="44"/>
      <c r="AO174" s="44"/>
      <c r="AP174" s="37" t="s">
        <v>67</v>
      </c>
      <c r="AQ174" s="37"/>
      <c r="AR174" s="37"/>
      <c r="AS174" s="37"/>
      <c r="AT174" s="37"/>
      <c r="AU174" s="37" t="s">
        <v>68</v>
      </c>
      <c r="AV174" s="37"/>
      <c r="AW174" s="37"/>
      <c r="AX174" s="37"/>
      <c r="AY174" s="37"/>
      <c r="AZ174" s="44" t="s">
        <v>122</v>
      </c>
      <c r="BA174" s="44"/>
      <c r="BB174" s="44"/>
      <c r="BC174" s="44"/>
      <c r="BD174" s="44"/>
      <c r="BE174" s="37" t="s">
        <v>58</v>
      </c>
      <c r="BF174" s="37"/>
      <c r="BG174" s="37"/>
      <c r="BH174" s="37"/>
      <c r="BI174" s="37"/>
      <c r="BJ174" s="37" t="s">
        <v>59</v>
      </c>
      <c r="BK174" s="37"/>
      <c r="BL174" s="37"/>
      <c r="BM174" s="37"/>
      <c r="BN174" s="37"/>
      <c r="BO174" s="44" t="s">
        <v>122</v>
      </c>
      <c r="BP174" s="44"/>
      <c r="BQ174" s="44"/>
      <c r="BR174" s="44"/>
      <c r="BS174" s="44"/>
      <c r="CA174" s="1" t="s">
        <v>44</v>
      </c>
    </row>
    <row r="175" spans="1:79" s="6" customFormat="1" ht="12.75" customHeight="1" x14ac:dyDescent="0.2">
      <c r="A175" s="88"/>
      <c r="B175" s="88"/>
      <c r="C175" s="88"/>
      <c r="D175" s="88"/>
      <c r="E175" s="88"/>
      <c r="F175" s="88"/>
      <c r="G175" s="118" t="s">
        <v>147</v>
      </c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9"/>
      <c r="U175" s="119"/>
      <c r="V175" s="119"/>
      <c r="W175" s="119"/>
      <c r="X175" s="119"/>
      <c r="Y175" s="119"/>
      <c r="Z175" s="119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>
        <f>IF(ISNUMBER(AA175),AA175,0)+IF(ISNUMBER(AF175),AF175,0)</f>
        <v>0</v>
      </c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V175" s="116"/>
      <c r="AW175" s="116"/>
      <c r="AX175" s="116"/>
      <c r="AY175" s="116"/>
      <c r="AZ175" s="116">
        <f>IF(ISNUMBER(AP175),AP175,0)+IF(ISNUMBER(AU175),AU175,0)</f>
        <v>0</v>
      </c>
      <c r="BA175" s="116"/>
      <c r="BB175" s="116"/>
      <c r="BC175" s="116"/>
      <c r="BD175" s="116"/>
      <c r="BE175" s="116"/>
      <c r="BF175" s="116"/>
      <c r="BG175" s="116"/>
      <c r="BH175" s="116"/>
      <c r="BI175" s="116"/>
      <c r="BJ175" s="116"/>
      <c r="BK175" s="116"/>
      <c r="BL175" s="116"/>
      <c r="BM175" s="116"/>
      <c r="BN175" s="116"/>
      <c r="BO175" s="116">
        <f>IF(ISNUMBER(BE175),BE175,0)+IF(ISNUMBER(BJ175),BJ175,0)</f>
        <v>0</v>
      </c>
      <c r="BP175" s="116"/>
      <c r="BQ175" s="116"/>
      <c r="BR175" s="116"/>
      <c r="BS175" s="116"/>
      <c r="CA175" s="6" t="s">
        <v>45</v>
      </c>
    </row>
    <row r="177" spans="1:79" ht="13.5" customHeight="1" x14ac:dyDescent="0.2">
      <c r="A177" s="42" t="s">
        <v>251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</row>
    <row r="178" spans="1:79" ht="15" customHeight="1" x14ac:dyDescent="0.2">
      <c r="A178" s="53" t="s">
        <v>218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</row>
    <row r="179" spans="1:79" ht="15" customHeight="1" x14ac:dyDescent="0.2">
      <c r="A179" s="36" t="s">
        <v>6</v>
      </c>
      <c r="B179" s="36"/>
      <c r="C179" s="36"/>
      <c r="D179" s="36"/>
      <c r="E179" s="36"/>
      <c r="F179" s="36"/>
      <c r="G179" s="36" t="s">
        <v>126</v>
      </c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 t="s">
        <v>13</v>
      </c>
      <c r="U179" s="36"/>
      <c r="V179" s="36"/>
      <c r="W179" s="36"/>
      <c r="X179" s="36"/>
      <c r="Y179" s="36"/>
      <c r="Z179" s="36"/>
      <c r="AA179" s="30" t="s">
        <v>240</v>
      </c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6"/>
      <c r="AP179" s="30" t="s">
        <v>245</v>
      </c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2"/>
    </row>
    <row r="180" spans="1:79" ht="32.1" customHeight="1" x14ac:dyDescent="0.2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 t="s">
        <v>4</v>
      </c>
      <c r="AB180" s="36"/>
      <c r="AC180" s="36"/>
      <c r="AD180" s="36"/>
      <c r="AE180" s="36"/>
      <c r="AF180" s="36" t="s">
        <v>3</v>
      </c>
      <c r="AG180" s="36"/>
      <c r="AH180" s="36"/>
      <c r="AI180" s="36"/>
      <c r="AJ180" s="36"/>
      <c r="AK180" s="36" t="s">
        <v>89</v>
      </c>
      <c r="AL180" s="36"/>
      <c r="AM180" s="36"/>
      <c r="AN180" s="36"/>
      <c r="AO180" s="36"/>
      <c r="AP180" s="36" t="s">
        <v>4</v>
      </c>
      <c r="AQ180" s="36"/>
      <c r="AR180" s="36"/>
      <c r="AS180" s="36"/>
      <c r="AT180" s="36"/>
      <c r="AU180" s="36" t="s">
        <v>3</v>
      </c>
      <c r="AV180" s="36"/>
      <c r="AW180" s="36"/>
      <c r="AX180" s="36"/>
      <c r="AY180" s="36"/>
      <c r="AZ180" s="36" t="s">
        <v>96</v>
      </c>
      <c r="BA180" s="36"/>
      <c r="BB180" s="36"/>
      <c r="BC180" s="36"/>
      <c r="BD180" s="36"/>
    </row>
    <row r="181" spans="1:79" ht="15" customHeight="1" x14ac:dyDescent="0.2">
      <c r="A181" s="36">
        <v>1</v>
      </c>
      <c r="B181" s="36"/>
      <c r="C181" s="36"/>
      <c r="D181" s="36"/>
      <c r="E181" s="36"/>
      <c r="F181" s="36"/>
      <c r="G181" s="36">
        <v>2</v>
      </c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>
        <v>3</v>
      </c>
      <c r="U181" s="36"/>
      <c r="V181" s="36"/>
      <c r="W181" s="36"/>
      <c r="X181" s="36"/>
      <c r="Y181" s="36"/>
      <c r="Z181" s="36"/>
      <c r="AA181" s="36">
        <v>4</v>
      </c>
      <c r="AB181" s="36"/>
      <c r="AC181" s="36"/>
      <c r="AD181" s="36"/>
      <c r="AE181" s="36"/>
      <c r="AF181" s="36">
        <v>5</v>
      </c>
      <c r="AG181" s="36"/>
      <c r="AH181" s="36"/>
      <c r="AI181" s="36"/>
      <c r="AJ181" s="36"/>
      <c r="AK181" s="36">
        <v>6</v>
      </c>
      <c r="AL181" s="36"/>
      <c r="AM181" s="36"/>
      <c r="AN181" s="36"/>
      <c r="AO181" s="36"/>
      <c r="AP181" s="36">
        <v>7</v>
      </c>
      <c r="AQ181" s="36"/>
      <c r="AR181" s="36"/>
      <c r="AS181" s="36"/>
      <c r="AT181" s="36"/>
      <c r="AU181" s="36">
        <v>8</v>
      </c>
      <c r="AV181" s="36"/>
      <c r="AW181" s="36"/>
      <c r="AX181" s="36"/>
      <c r="AY181" s="36"/>
      <c r="AZ181" s="36">
        <v>9</v>
      </c>
      <c r="BA181" s="36"/>
      <c r="BB181" s="36"/>
      <c r="BC181" s="36"/>
      <c r="BD181" s="36"/>
    </row>
    <row r="182" spans="1:79" s="1" customFormat="1" ht="12" hidden="1" customHeight="1" x14ac:dyDescent="0.2">
      <c r="A182" s="38" t="s">
        <v>69</v>
      </c>
      <c r="B182" s="38"/>
      <c r="C182" s="38"/>
      <c r="D182" s="38"/>
      <c r="E182" s="38"/>
      <c r="F182" s="38"/>
      <c r="G182" s="73" t="s">
        <v>57</v>
      </c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 t="s">
        <v>79</v>
      </c>
      <c r="U182" s="73"/>
      <c r="V182" s="73"/>
      <c r="W182" s="73"/>
      <c r="X182" s="73"/>
      <c r="Y182" s="73"/>
      <c r="Z182" s="73"/>
      <c r="AA182" s="37" t="s">
        <v>60</v>
      </c>
      <c r="AB182" s="37"/>
      <c r="AC182" s="37"/>
      <c r="AD182" s="37"/>
      <c r="AE182" s="37"/>
      <c r="AF182" s="37" t="s">
        <v>61</v>
      </c>
      <c r="AG182" s="37"/>
      <c r="AH182" s="37"/>
      <c r="AI182" s="37"/>
      <c r="AJ182" s="37"/>
      <c r="AK182" s="44" t="s">
        <v>122</v>
      </c>
      <c r="AL182" s="44"/>
      <c r="AM182" s="44"/>
      <c r="AN182" s="44"/>
      <c r="AO182" s="44"/>
      <c r="AP182" s="37" t="s">
        <v>62</v>
      </c>
      <c r="AQ182" s="37"/>
      <c r="AR182" s="37"/>
      <c r="AS182" s="37"/>
      <c r="AT182" s="37"/>
      <c r="AU182" s="37" t="s">
        <v>63</v>
      </c>
      <c r="AV182" s="37"/>
      <c r="AW182" s="37"/>
      <c r="AX182" s="37"/>
      <c r="AY182" s="37"/>
      <c r="AZ182" s="44" t="s">
        <v>122</v>
      </c>
      <c r="BA182" s="44"/>
      <c r="BB182" s="44"/>
      <c r="BC182" s="44"/>
      <c r="BD182" s="44"/>
      <c r="CA182" s="1" t="s">
        <v>46</v>
      </c>
    </row>
    <row r="183" spans="1:79" s="6" customFormat="1" x14ac:dyDescent="0.2">
      <c r="A183" s="88"/>
      <c r="B183" s="88"/>
      <c r="C183" s="88"/>
      <c r="D183" s="88"/>
      <c r="E183" s="88"/>
      <c r="F183" s="88"/>
      <c r="G183" s="118" t="s">
        <v>147</v>
      </c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9"/>
      <c r="U183" s="119"/>
      <c r="V183" s="119"/>
      <c r="W183" s="119"/>
      <c r="X183" s="119"/>
      <c r="Y183" s="119"/>
      <c r="Z183" s="119"/>
      <c r="AA183" s="116"/>
      <c r="AB183" s="116"/>
      <c r="AC183" s="116"/>
      <c r="AD183" s="116"/>
      <c r="AE183" s="116"/>
      <c r="AF183" s="116"/>
      <c r="AG183" s="116"/>
      <c r="AH183" s="116"/>
      <c r="AI183" s="116"/>
      <c r="AJ183" s="116"/>
      <c r="AK183" s="116">
        <f>IF(ISNUMBER(AA183),AA183,0)+IF(ISNUMBER(AF183),AF183,0)</f>
        <v>0</v>
      </c>
      <c r="AL183" s="116"/>
      <c r="AM183" s="116"/>
      <c r="AN183" s="116"/>
      <c r="AO183" s="116"/>
      <c r="AP183" s="116"/>
      <c r="AQ183" s="116"/>
      <c r="AR183" s="116"/>
      <c r="AS183" s="116"/>
      <c r="AT183" s="116"/>
      <c r="AU183" s="116"/>
      <c r="AV183" s="116"/>
      <c r="AW183" s="116"/>
      <c r="AX183" s="116"/>
      <c r="AY183" s="116"/>
      <c r="AZ183" s="116">
        <f>IF(ISNUMBER(AP183),AP183,0)+IF(ISNUMBER(AU183),AU183,0)</f>
        <v>0</v>
      </c>
      <c r="BA183" s="116"/>
      <c r="BB183" s="116"/>
      <c r="BC183" s="116"/>
      <c r="BD183" s="116"/>
      <c r="CA183" s="6" t="s">
        <v>47</v>
      </c>
    </row>
    <row r="186" spans="1:79" ht="14.25" customHeight="1" x14ac:dyDescent="0.2">
      <c r="A186" s="42" t="s">
        <v>252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</row>
    <row r="187" spans="1:79" ht="15" customHeight="1" x14ac:dyDescent="0.2">
      <c r="A187" s="53" t="s">
        <v>218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</row>
    <row r="188" spans="1:79" ht="23.1" customHeight="1" x14ac:dyDescent="0.2">
      <c r="A188" s="36" t="s">
        <v>128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61" t="s">
        <v>129</v>
      </c>
      <c r="O188" s="62"/>
      <c r="P188" s="62"/>
      <c r="Q188" s="62"/>
      <c r="R188" s="62"/>
      <c r="S188" s="62"/>
      <c r="T188" s="62"/>
      <c r="U188" s="63"/>
      <c r="V188" s="61" t="s">
        <v>130</v>
      </c>
      <c r="W188" s="62"/>
      <c r="X188" s="62"/>
      <c r="Y188" s="62"/>
      <c r="Z188" s="63"/>
      <c r="AA188" s="36" t="s">
        <v>219</v>
      </c>
      <c r="AB188" s="36"/>
      <c r="AC188" s="36"/>
      <c r="AD188" s="36"/>
      <c r="AE188" s="36"/>
      <c r="AF188" s="36"/>
      <c r="AG188" s="36"/>
      <c r="AH188" s="36"/>
      <c r="AI188" s="36"/>
      <c r="AJ188" s="36" t="s">
        <v>222</v>
      </c>
      <c r="AK188" s="36"/>
      <c r="AL188" s="36"/>
      <c r="AM188" s="36"/>
      <c r="AN188" s="36"/>
      <c r="AO188" s="36"/>
      <c r="AP188" s="36"/>
      <c r="AQ188" s="36"/>
      <c r="AR188" s="36"/>
      <c r="AS188" s="36" t="s">
        <v>229</v>
      </c>
      <c r="AT188" s="36"/>
      <c r="AU188" s="36"/>
      <c r="AV188" s="36"/>
      <c r="AW188" s="36"/>
      <c r="AX188" s="36"/>
      <c r="AY188" s="36"/>
      <c r="AZ188" s="36"/>
      <c r="BA188" s="36"/>
      <c r="BB188" s="36" t="s">
        <v>240</v>
      </c>
      <c r="BC188" s="36"/>
      <c r="BD188" s="36"/>
      <c r="BE188" s="36"/>
      <c r="BF188" s="36"/>
      <c r="BG188" s="36"/>
      <c r="BH188" s="36"/>
      <c r="BI188" s="36"/>
      <c r="BJ188" s="36"/>
      <c r="BK188" s="36" t="s">
        <v>245</v>
      </c>
      <c r="BL188" s="36"/>
      <c r="BM188" s="36"/>
      <c r="BN188" s="36"/>
      <c r="BO188" s="36"/>
      <c r="BP188" s="36"/>
      <c r="BQ188" s="36"/>
      <c r="BR188" s="36"/>
      <c r="BS188" s="36"/>
    </row>
    <row r="189" spans="1:79" ht="95.25" customHeight="1" x14ac:dyDescent="0.2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64"/>
      <c r="O189" s="65"/>
      <c r="P189" s="65"/>
      <c r="Q189" s="65"/>
      <c r="R189" s="65"/>
      <c r="S189" s="65"/>
      <c r="T189" s="65"/>
      <c r="U189" s="66"/>
      <c r="V189" s="64"/>
      <c r="W189" s="65"/>
      <c r="X189" s="65"/>
      <c r="Y189" s="65"/>
      <c r="Z189" s="66"/>
      <c r="AA189" s="49" t="s">
        <v>133</v>
      </c>
      <c r="AB189" s="49"/>
      <c r="AC189" s="49"/>
      <c r="AD189" s="49"/>
      <c r="AE189" s="49"/>
      <c r="AF189" s="49" t="s">
        <v>134</v>
      </c>
      <c r="AG189" s="49"/>
      <c r="AH189" s="49"/>
      <c r="AI189" s="49"/>
      <c r="AJ189" s="49" t="s">
        <v>133</v>
      </c>
      <c r="AK189" s="49"/>
      <c r="AL189" s="49"/>
      <c r="AM189" s="49"/>
      <c r="AN189" s="49"/>
      <c r="AO189" s="49" t="s">
        <v>134</v>
      </c>
      <c r="AP189" s="49"/>
      <c r="AQ189" s="49"/>
      <c r="AR189" s="49"/>
      <c r="AS189" s="49" t="s">
        <v>133</v>
      </c>
      <c r="AT189" s="49"/>
      <c r="AU189" s="49"/>
      <c r="AV189" s="49"/>
      <c r="AW189" s="49"/>
      <c r="AX189" s="49" t="s">
        <v>134</v>
      </c>
      <c r="AY189" s="49"/>
      <c r="AZ189" s="49"/>
      <c r="BA189" s="49"/>
      <c r="BB189" s="49" t="s">
        <v>133</v>
      </c>
      <c r="BC189" s="49"/>
      <c r="BD189" s="49"/>
      <c r="BE189" s="49"/>
      <c r="BF189" s="49"/>
      <c r="BG189" s="49" t="s">
        <v>134</v>
      </c>
      <c r="BH189" s="49"/>
      <c r="BI189" s="49"/>
      <c r="BJ189" s="49"/>
      <c r="BK189" s="49" t="s">
        <v>133</v>
      </c>
      <c r="BL189" s="49"/>
      <c r="BM189" s="49"/>
      <c r="BN189" s="49"/>
      <c r="BO189" s="49"/>
      <c r="BP189" s="49" t="s">
        <v>134</v>
      </c>
      <c r="BQ189" s="49"/>
      <c r="BR189" s="49"/>
      <c r="BS189" s="49"/>
    </row>
    <row r="190" spans="1:79" ht="15" customHeight="1" x14ac:dyDescent="0.2">
      <c r="A190" s="36">
        <v>1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0">
        <v>2</v>
      </c>
      <c r="O190" s="31"/>
      <c r="P190" s="31"/>
      <c r="Q190" s="31"/>
      <c r="R190" s="31"/>
      <c r="S190" s="31"/>
      <c r="T190" s="31"/>
      <c r="U190" s="32"/>
      <c r="V190" s="36">
        <v>3</v>
      </c>
      <c r="W190" s="36"/>
      <c r="X190" s="36"/>
      <c r="Y190" s="36"/>
      <c r="Z190" s="36"/>
      <c r="AA190" s="36">
        <v>4</v>
      </c>
      <c r="AB190" s="36"/>
      <c r="AC190" s="36"/>
      <c r="AD190" s="36"/>
      <c r="AE190" s="36"/>
      <c r="AF190" s="36">
        <v>5</v>
      </c>
      <c r="AG190" s="36"/>
      <c r="AH190" s="36"/>
      <c r="AI190" s="36"/>
      <c r="AJ190" s="36">
        <v>6</v>
      </c>
      <c r="AK190" s="36"/>
      <c r="AL190" s="36"/>
      <c r="AM190" s="36"/>
      <c r="AN190" s="36"/>
      <c r="AO190" s="36">
        <v>7</v>
      </c>
      <c r="AP190" s="36"/>
      <c r="AQ190" s="36"/>
      <c r="AR190" s="36"/>
      <c r="AS190" s="36">
        <v>8</v>
      </c>
      <c r="AT190" s="36"/>
      <c r="AU190" s="36"/>
      <c r="AV190" s="36"/>
      <c r="AW190" s="36"/>
      <c r="AX190" s="36">
        <v>9</v>
      </c>
      <c r="AY190" s="36"/>
      <c r="AZ190" s="36"/>
      <c r="BA190" s="36"/>
      <c r="BB190" s="36">
        <v>10</v>
      </c>
      <c r="BC190" s="36"/>
      <c r="BD190" s="36"/>
      <c r="BE190" s="36"/>
      <c r="BF190" s="36"/>
      <c r="BG190" s="36">
        <v>11</v>
      </c>
      <c r="BH190" s="36"/>
      <c r="BI190" s="36"/>
      <c r="BJ190" s="36"/>
      <c r="BK190" s="36">
        <v>12</v>
      </c>
      <c r="BL190" s="36"/>
      <c r="BM190" s="36"/>
      <c r="BN190" s="36"/>
      <c r="BO190" s="36"/>
      <c r="BP190" s="36">
        <v>13</v>
      </c>
      <c r="BQ190" s="36"/>
      <c r="BR190" s="36"/>
      <c r="BS190" s="36"/>
    </row>
    <row r="191" spans="1:79" s="1" customFormat="1" ht="12" hidden="1" customHeight="1" x14ac:dyDescent="0.2">
      <c r="A191" s="73" t="s">
        <v>146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38" t="s">
        <v>131</v>
      </c>
      <c r="O191" s="38"/>
      <c r="P191" s="38"/>
      <c r="Q191" s="38"/>
      <c r="R191" s="38"/>
      <c r="S191" s="38"/>
      <c r="T191" s="38"/>
      <c r="U191" s="38"/>
      <c r="V191" s="38" t="s">
        <v>132</v>
      </c>
      <c r="W191" s="38"/>
      <c r="X191" s="38"/>
      <c r="Y191" s="38"/>
      <c r="Z191" s="38"/>
      <c r="AA191" s="37" t="s">
        <v>65</v>
      </c>
      <c r="AB191" s="37"/>
      <c r="AC191" s="37"/>
      <c r="AD191" s="37"/>
      <c r="AE191" s="37"/>
      <c r="AF191" s="37" t="s">
        <v>66</v>
      </c>
      <c r="AG191" s="37"/>
      <c r="AH191" s="37"/>
      <c r="AI191" s="37"/>
      <c r="AJ191" s="37" t="s">
        <v>67</v>
      </c>
      <c r="AK191" s="37"/>
      <c r="AL191" s="37"/>
      <c r="AM191" s="37"/>
      <c r="AN191" s="37"/>
      <c r="AO191" s="37" t="s">
        <v>68</v>
      </c>
      <c r="AP191" s="37"/>
      <c r="AQ191" s="37"/>
      <c r="AR191" s="37"/>
      <c r="AS191" s="37" t="s">
        <v>58</v>
      </c>
      <c r="AT191" s="37"/>
      <c r="AU191" s="37"/>
      <c r="AV191" s="37"/>
      <c r="AW191" s="37"/>
      <c r="AX191" s="37" t="s">
        <v>59</v>
      </c>
      <c r="AY191" s="37"/>
      <c r="AZ191" s="37"/>
      <c r="BA191" s="37"/>
      <c r="BB191" s="37" t="s">
        <v>60</v>
      </c>
      <c r="BC191" s="37"/>
      <c r="BD191" s="37"/>
      <c r="BE191" s="37"/>
      <c r="BF191" s="37"/>
      <c r="BG191" s="37" t="s">
        <v>61</v>
      </c>
      <c r="BH191" s="37"/>
      <c r="BI191" s="37"/>
      <c r="BJ191" s="37"/>
      <c r="BK191" s="37" t="s">
        <v>62</v>
      </c>
      <c r="BL191" s="37"/>
      <c r="BM191" s="37"/>
      <c r="BN191" s="37"/>
      <c r="BO191" s="37"/>
      <c r="BP191" s="37" t="s">
        <v>63</v>
      </c>
      <c r="BQ191" s="37"/>
      <c r="BR191" s="37"/>
      <c r="BS191" s="37"/>
      <c r="CA191" s="1" t="s">
        <v>48</v>
      </c>
    </row>
    <row r="192" spans="1:79" s="6" customFormat="1" ht="12.75" customHeight="1" x14ac:dyDescent="0.2">
      <c r="A192" s="118" t="s">
        <v>147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87"/>
      <c r="O192" s="85"/>
      <c r="P192" s="85"/>
      <c r="Q192" s="85"/>
      <c r="R192" s="85"/>
      <c r="S192" s="85"/>
      <c r="T192" s="85"/>
      <c r="U192" s="86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20"/>
      <c r="BK192" s="120"/>
      <c r="BL192" s="120"/>
      <c r="BM192" s="120"/>
      <c r="BN192" s="120"/>
      <c r="BO192" s="120"/>
      <c r="BP192" s="121"/>
      <c r="BQ192" s="122"/>
      <c r="BR192" s="122"/>
      <c r="BS192" s="123"/>
      <c r="CA192" s="6" t="s">
        <v>49</v>
      </c>
    </row>
    <row r="195" spans="1:79" ht="35.25" customHeight="1" x14ac:dyDescent="0.2">
      <c r="A195" s="42" t="s">
        <v>253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</row>
    <row r="196" spans="1:79" ht="15" x14ac:dyDescent="0.2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</row>
    <row r="197" spans="1:79" ht="1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</row>
    <row r="199" spans="1:79" ht="28.5" customHeight="1" x14ac:dyDescent="0.2">
      <c r="A199" s="39" t="s">
        <v>236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</row>
    <row r="200" spans="1:79" ht="14.25" customHeight="1" x14ac:dyDescent="0.2">
      <c r="A200" s="42" t="s">
        <v>220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</row>
    <row r="201" spans="1:79" ht="15" customHeight="1" x14ac:dyDescent="0.2">
      <c r="A201" s="40" t="s">
        <v>218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</row>
    <row r="202" spans="1:79" ht="42.95" customHeight="1" x14ac:dyDescent="0.2">
      <c r="A202" s="49" t="s">
        <v>135</v>
      </c>
      <c r="B202" s="49"/>
      <c r="C202" s="49"/>
      <c r="D202" s="49"/>
      <c r="E202" s="49"/>
      <c r="F202" s="49"/>
      <c r="G202" s="36" t="s">
        <v>19</v>
      </c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 t="s">
        <v>15</v>
      </c>
      <c r="U202" s="36"/>
      <c r="V202" s="36"/>
      <c r="W202" s="36"/>
      <c r="X202" s="36"/>
      <c r="Y202" s="36"/>
      <c r="Z202" s="36" t="s">
        <v>14</v>
      </c>
      <c r="AA202" s="36"/>
      <c r="AB202" s="36"/>
      <c r="AC202" s="36"/>
      <c r="AD202" s="36"/>
      <c r="AE202" s="36" t="s">
        <v>136</v>
      </c>
      <c r="AF202" s="36"/>
      <c r="AG202" s="36"/>
      <c r="AH202" s="36"/>
      <c r="AI202" s="36"/>
      <c r="AJ202" s="36"/>
      <c r="AK202" s="36" t="s">
        <v>137</v>
      </c>
      <c r="AL202" s="36"/>
      <c r="AM202" s="36"/>
      <c r="AN202" s="36"/>
      <c r="AO202" s="36"/>
      <c r="AP202" s="36"/>
      <c r="AQ202" s="36" t="s">
        <v>138</v>
      </c>
      <c r="AR202" s="36"/>
      <c r="AS202" s="36"/>
      <c r="AT202" s="36"/>
      <c r="AU202" s="36"/>
      <c r="AV202" s="36"/>
      <c r="AW202" s="36" t="s">
        <v>98</v>
      </c>
      <c r="AX202" s="36"/>
      <c r="AY202" s="36"/>
      <c r="AZ202" s="36"/>
      <c r="BA202" s="36"/>
      <c r="BB202" s="36"/>
      <c r="BC202" s="36"/>
      <c r="BD202" s="36"/>
      <c r="BE202" s="36"/>
      <c r="BF202" s="36"/>
      <c r="BG202" s="36" t="s">
        <v>139</v>
      </c>
      <c r="BH202" s="36"/>
      <c r="BI202" s="36"/>
      <c r="BJ202" s="36"/>
      <c r="BK202" s="36"/>
      <c r="BL202" s="36"/>
    </row>
    <row r="203" spans="1:79" ht="39.950000000000003" customHeight="1" x14ac:dyDescent="0.2">
      <c r="A203" s="49"/>
      <c r="B203" s="49"/>
      <c r="C203" s="49"/>
      <c r="D203" s="49"/>
      <c r="E203" s="49"/>
      <c r="F203" s="49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 t="s">
        <v>17</v>
      </c>
      <c r="AX203" s="36"/>
      <c r="AY203" s="36"/>
      <c r="AZ203" s="36"/>
      <c r="BA203" s="36"/>
      <c r="BB203" s="36" t="s">
        <v>16</v>
      </c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</row>
    <row r="204" spans="1:79" ht="15" customHeight="1" x14ac:dyDescent="0.2">
      <c r="A204" s="36">
        <v>1</v>
      </c>
      <c r="B204" s="36"/>
      <c r="C204" s="36"/>
      <c r="D204" s="36"/>
      <c r="E204" s="36"/>
      <c r="F204" s="36"/>
      <c r="G204" s="36">
        <v>2</v>
      </c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>
        <v>3</v>
      </c>
      <c r="U204" s="36"/>
      <c r="V204" s="36"/>
      <c r="W204" s="36"/>
      <c r="X204" s="36"/>
      <c r="Y204" s="36"/>
      <c r="Z204" s="36">
        <v>4</v>
      </c>
      <c r="AA204" s="36"/>
      <c r="AB204" s="36"/>
      <c r="AC204" s="36"/>
      <c r="AD204" s="36"/>
      <c r="AE204" s="36">
        <v>5</v>
      </c>
      <c r="AF204" s="36"/>
      <c r="AG204" s="36"/>
      <c r="AH204" s="36"/>
      <c r="AI204" s="36"/>
      <c r="AJ204" s="36"/>
      <c r="AK204" s="36">
        <v>6</v>
      </c>
      <c r="AL204" s="36"/>
      <c r="AM204" s="36"/>
      <c r="AN204" s="36"/>
      <c r="AO204" s="36"/>
      <c r="AP204" s="36"/>
      <c r="AQ204" s="36">
        <v>7</v>
      </c>
      <c r="AR204" s="36"/>
      <c r="AS204" s="36"/>
      <c r="AT204" s="36"/>
      <c r="AU204" s="36"/>
      <c r="AV204" s="36"/>
      <c r="AW204" s="36">
        <v>8</v>
      </c>
      <c r="AX204" s="36"/>
      <c r="AY204" s="36"/>
      <c r="AZ204" s="36"/>
      <c r="BA204" s="36"/>
      <c r="BB204" s="36">
        <v>9</v>
      </c>
      <c r="BC204" s="36"/>
      <c r="BD204" s="36"/>
      <c r="BE204" s="36"/>
      <c r="BF204" s="36"/>
      <c r="BG204" s="36">
        <v>10</v>
      </c>
      <c r="BH204" s="36"/>
      <c r="BI204" s="36"/>
      <c r="BJ204" s="36"/>
      <c r="BK204" s="36"/>
      <c r="BL204" s="36"/>
    </row>
    <row r="205" spans="1:79" s="1" customFormat="1" ht="12" hidden="1" customHeight="1" x14ac:dyDescent="0.2">
      <c r="A205" s="38" t="s">
        <v>64</v>
      </c>
      <c r="B205" s="38"/>
      <c r="C205" s="38"/>
      <c r="D205" s="38"/>
      <c r="E205" s="38"/>
      <c r="F205" s="38"/>
      <c r="G205" s="73" t="s">
        <v>57</v>
      </c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7" t="s">
        <v>80</v>
      </c>
      <c r="U205" s="37"/>
      <c r="V205" s="37"/>
      <c r="W205" s="37"/>
      <c r="X205" s="37"/>
      <c r="Y205" s="37"/>
      <c r="Z205" s="37" t="s">
        <v>81</v>
      </c>
      <c r="AA205" s="37"/>
      <c r="AB205" s="37"/>
      <c r="AC205" s="37"/>
      <c r="AD205" s="37"/>
      <c r="AE205" s="37" t="s">
        <v>82</v>
      </c>
      <c r="AF205" s="37"/>
      <c r="AG205" s="37"/>
      <c r="AH205" s="37"/>
      <c r="AI205" s="37"/>
      <c r="AJ205" s="37"/>
      <c r="AK205" s="37" t="s">
        <v>83</v>
      </c>
      <c r="AL205" s="37"/>
      <c r="AM205" s="37"/>
      <c r="AN205" s="37"/>
      <c r="AO205" s="37"/>
      <c r="AP205" s="37"/>
      <c r="AQ205" s="74" t="s">
        <v>99</v>
      </c>
      <c r="AR205" s="37"/>
      <c r="AS205" s="37"/>
      <c r="AT205" s="37"/>
      <c r="AU205" s="37"/>
      <c r="AV205" s="37"/>
      <c r="AW205" s="37" t="s">
        <v>84</v>
      </c>
      <c r="AX205" s="37"/>
      <c r="AY205" s="37"/>
      <c r="AZ205" s="37"/>
      <c r="BA205" s="37"/>
      <c r="BB205" s="37" t="s">
        <v>85</v>
      </c>
      <c r="BC205" s="37"/>
      <c r="BD205" s="37"/>
      <c r="BE205" s="37"/>
      <c r="BF205" s="37"/>
      <c r="BG205" s="74" t="s">
        <v>100</v>
      </c>
      <c r="BH205" s="37"/>
      <c r="BI205" s="37"/>
      <c r="BJ205" s="37"/>
      <c r="BK205" s="37"/>
      <c r="BL205" s="37"/>
      <c r="CA205" s="1" t="s">
        <v>50</v>
      </c>
    </row>
    <row r="206" spans="1:79" s="6" customFormat="1" ht="12.75" customHeight="1" x14ac:dyDescent="0.2">
      <c r="A206" s="88"/>
      <c r="B206" s="88"/>
      <c r="C206" s="88"/>
      <c r="D206" s="88"/>
      <c r="E206" s="88"/>
      <c r="F206" s="88"/>
      <c r="G206" s="118" t="s">
        <v>147</v>
      </c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>
        <f>IF(ISNUMBER(AK206),AK206,0)-IF(ISNUMBER(AE206),AE206,0)</f>
        <v>0</v>
      </c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>
        <f>IF(ISNUMBER(Z206),Z206,0)+IF(ISNUMBER(AK206),AK206,0)</f>
        <v>0</v>
      </c>
      <c r="BH206" s="116"/>
      <c r="BI206" s="116"/>
      <c r="BJ206" s="116"/>
      <c r="BK206" s="116"/>
      <c r="BL206" s="116"/>
      <c r="CA206" s="6" t="s">
        <v>51</v>
      </c>
    </row>
    <row r="208" spans="1:79" ht="14.25" customHeight="1" x14ac:dyDescent="0.2">
      <c r="A208" s="42" t="s">
        <v>237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</row>
    <row r="209" spans="1:79" ht="15" customHeight="1" x14ac:dyDescent="0.2">
      <c r="A209" s="40" t="s">
        <v>218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</row>
    <row r="210" spans="1:79" ht="18" customHeight="1" x14ac:dyDescent="0.2">
      <c r="A210" s="36" t="s">
        <v>135</v>
      </c>
      <c r="B210" s="36"/>
      <c r="C210" s="36"/>
      <c r="D210" s="36"/>
      <c r="E210" s="36"/>
      <c r="F210" s="36"/>
      <c r="G210" s="36" t="s">
        <v>19</v>
      </c>
      <c r="H210" s="36"/>
      <c r="I210" s="36"/>
      <c r="J210" s="36"/>
      <c r="K210" s="36"/>
      <c r="L210" s="36"/>
      <c r="M210" s="36"/>
      <c r="N210" s="36"/>
      <c r="O210" s="36"/>
      <c r="P210" s="36"/>
      <c r="Q210" s="36" t="s">
        <v>224</v>
      </c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 t="s">
        <v>234</v>
      </c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</row>
    <row r="211" spans="1:79" ht="42.95" customHeight="1" x14ac:dyDescent="0.2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 t="s">
        <v>140</v>
      </c>
      <c r="R211" s="36"/>
      <c r="S211" s="36"/>
      <c r="T211" s="36"/>
      <c r="U211" s="36"/>
      <c r="V211" s="49" t="s">
        <v>141</v>
      </c>
      <c r="W211" s="49"/>
      <c r="X211" s="49"/>
      <c r="Y211" s="49"/>
      <c r="Z211" s="36" t="s">
        <v>142</v>
      </c>
      <c r="AA211" s="36"/>
      <c r="AB211" s="36"/>
      <c r="AC211" s="36"/>
      <c r="AD211" s="36"/>
      <c r="AE211" s="36"/>
      <c r="AF211" s="36"/>
      <c r="AG211" s="36"/>
      <c r="AH211" s="36"/>
      <c r="AI211" s="36"/>
      <c r="AJ211" s="36" t="s">
        <v>143</v>
      </c>
      <c r="AK211" s="36"/>
      <c r="AL211" s="36"/>
      <c r="AM211" s="36"/>
      <c r="AN211" s="36"/>
      <c r="AO211" s="36" t="s">
        <v>20</v>
      </c>
      <c r="AP211" s="36"/>
      <c r="AQ211" s="36"/>
      <c r="AR211" s="36"/>
      <c r="AS211" s="36"/>
      <c r="AT211" s="49" t="s">
        <v>144</v>
      </c>
      <c r="AU211" s="49"/>
      <c r="AV211" s="49"/>
      <c r="AW211" s="49"/>
      <c r="AX211" s="36" t="s">
        <v>142</v>
      </c>
      <c r="AY211" s="36"/>
      <c r="AZ211" s="36"/>
      <c r="BA211" s="36"/>
      <c r="BB211" s="36"/>
      <c r="BC211" s="36"/>
      <c r="BD211" s="36"/>
      <c r="BE211" s="36"/>
      <c r="BF211" s="36"/>
      <c r="BG211" s="36"/>
      <c r="BH211" s="36" t="s">
        <v>145</v>
      </c>
      <c r="BI211" s="36"/>
      <c r="BJ211" s="36"/>
      <c r="BK211" s="36"/>
      <c r="BL211" s="36"/>
    </row>
    <row r="212" spans="1:79" ht="63" customHeight="1" x14ac:dyDescent="0.2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49"/>
      <c r="W212" s="49"/>
      <c r="X212" s="49"/>
      <c r="Y212" s="49"/>
      <c r="Z212" s="36" t="s">
        <v>17</v>
      </c>
      <c r="AA212" s="36"/>
      <c r="AB212" s="36"/>
      <c r="AC212" s="36"/>
      <c r="AD212" s="36"/>
      <c r="AE212" s="36" t="s">
        <v>16</v>
      </c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49"/>
      <c r="AU212" s="49"/>
      <c r="AV212" s="49"/>
      <c r="AW212" s="49"/>
      <c r="AX212" s="36" t="s">
        <v>17</v>
      </c>
      <c r="AY212" s="36"/>
      <c r="AZ212" s="36"/>
      <c r="BA212" s="36"/>
      <c r="BB212" s="36"/>
      <c r="BC212" s="36" t="s">
        <v>16</v>
      </c>
      <c r="BD212" s="36"/>
      <c r="BE212" s="36"/>
      <c r="BF212" s="36"/>
      <c r="BG212" s="36"/>
      <c r="BH212" s="36"/>
      <c r="BI212" s="36"/>
      <c r="BJ212" s="36"/>
      <c r="BK212" s="36"/>
      <c r="BL212" s="36"/>
    </row>
    <row r="213" spans="1:79" ht="15" customHeight="1" x14ac:dyDescent="0.2">
      <c r="A213" s="36">
        <v>1</v>
      </c>
      <c r="B213" s="36"/>
      <c r="C213" s="36"/>
      <c r="D213" s="36"/>
      <c r="E213" s="36"/>
      <c r="F213" s="36"/>
      <c r="G213" s="36">
        <v>2</v>
      </c>
      <c r="H213" s="36"/>
      <c r="I213" s="36"/>
      <c r="J213" s="36"/>
      <c r="K213" s="36"/>
      <c r="L213" s="36"/>
      <c r="M213" s="36"/>
      <c r="N213" s="36"/>
      <c r="O213" s="36"/>
      <c r="P213" s="36"/>
      <c r="Q213" s="36">
        <v>3</v>
      </c>
      <c r="R213" s="36"/>
      <c r="S213" s="36"/>
      <c r="T213" s="36"/>
      <c r="U213" s="36"/>
      <c r="V213" s="36">
        <v>4</v>
      </c>
      <c r="W213" s="36"/>
      <c r="X213" s="36"/>
      <c r="Y213" s="36"/>
      <c r="Z213" s="36">
        <v>5</v>
      </c>
      <c r="AA213" s="36"/>
      <c r="AB213" s="36"/>
      <c r="AC213" s="36"/>
      <c r="AD213" s="36"/>
      <c r="AE213" s="36">
        <v>6</v>
      </c>
      <c r="AF213" s="36"/>
      <c r="AG213" s="36"/>
      <c r="AH213" s="36"/>
      <c r="AI213" s="36"/>
      <c r="AJ213" s="36">
        <v>7</v>
      </c>
      <c r="AK213" s="36"/>
      <c r="AL213" s="36"/>
      <c r="AM213" s="36"/>
      <c r="AN213" s="36"/>
      <c r="AO213" s="36">
        <v>8</v>
      </c>
      <c r="AP213" s="36"/>
      <c r="AQ213" s="36"/>
      <c r="AR213" s="36"/>
      <c r="AS213" s="36"/>
      <c r="AT213" s="36">
        <v>9</v>
      </c>
      <c r="AU213" s="36"/>
      <c r="AV213" s="36"/>
      <c r="AW213" s="36"/>
      <c r="AX213" s="36">
        <v>10</v>
      </c>
      <c r="AY213" s="36"/>
      <c r="AZ213" s="36"/>
      <c r="BA213" s="36"/>
      <c r="BB213" s="36"/>
      <c r="BC213" s="36">
        <v>11</v>
      </c>
      <c r="BD213" s="36"/>
      <c r="BE213" s="36"/>
      <c r="BF213" s="36"/>
      <c r="BG213" s="36"/>
      <c r="BH213" s="36">
        <v>12</v>
      </c>
      <c r="BI213" s="36"/>
      <c r="BJ213" s="36"/>
      <c r="BK213" s="36"/>
      <c r="BL213" s="36"/>
    </row>
    <row r="214" spans="1:79" s="1" customFormat="1" ht="12" hidden="1" customHeight="1" x14ac:dyDescent="0.2">
      <c r="A214" s="38" t="s">
        <v>64</v>
      </c>
      <c r="B214" s="38"/>
      <c r="C214" s="38"/>
      <c r="D214" s="38"/>
      <c r="E214" s="38"/>
      <c r="F214" s="38"/>
      <c r="G214" s="73" t="s">
        <v>57</v>
      </c>
      <c r="H214" s="73"/>
      <c r="I214" s="73"/>
      <c r="J214" s="73"/>
      <c r="K214" s="73"/>
      <c r="L214" s="73"/>
      <c r="M214" s="73"/>
      <c r="N214" s="73"/>
      <c r="O214" s="73"/>
      <c r="P214" s="73"/>
      <c r="Q214" s="37" t="s">
        <v>80</v>
      </c>
      <c r="R214" s="37"/>
      <c r="S214" s="37"/>
      <c r="T214" s="37"/>
      <c r="U214" s="37"/>
      <c r="V214" s="37" t="s">
        <v>81</v>
      </c>
      <c r="W214" s="37"/>
      <c r="X214" s="37"/>
      <c r="Y214" s="37"/>
      <c r="Z214" s="37" t="s">
        <v>82</v>
      </c>
      <c r="AA214" s="37"/>
      <c r="AB214" s="37"/>
      <c r="AC214" s="37"/>
      <c r="AD214" s="37"/>
      <c r="AE214" s="37" t="s">
        <v>83</v>
      </c>
      <c r="AF214" s="37"/>
      <c r="AG214" s="37"/>
      <c r="AH214" s="37"/>
      <c r="AI214" s="37"/>
      <c r="AJ214" s="74" t="s">
        <v>101</v>
      </c>
      <c r="AK214" s="37"/>
      <c r="AL214" s="37"/>
      <c r="AM214" s="37"/>
      <c r="AN214" s="37"/>
      <c r="AO214" s="37" t="s">
        <v>84</v>
      </c>
      <c r="AP214" s="37"/>
      <c r="AQ214" s="37"/>
      <c r="AR214" s="37"/>
      <c r="AS214" s="37"/>
      <c r="AT214" s="74" t="s">
        <v>102</v>
      </c>
      <c r="AU214" s="37"/>
      <c r="AV214" s="37"/>
      <c r="AW214" s="37"/>
      <c r="AX214" s="37" t="s">
        <v>85</v>
      </c>
      <c r="AY214" s="37"/>
      <c r="AZ214" s="37"/>
      <c r="BA214" s="37"/>
      <c r="BB214" s="37"/>
      <c r="BC214" s="37" t="s">
        <v>86</v>
      </c>
      <c r="BD214" s="37"/>
      <c r="BE214" s="37"/>
      <c r="BF214" s="37"/>
      <c r="BG214" s="37"/>
      <c r="BH214" s="74" t="s">
        <v>101</v>
      </c>
      <c r="BI214" s="37"/>
      <c r="BJ214" s="37"/>
      <c r="BK214" s="37"/>
      <c r="BL214" s="37"/>
      <c r="CA214" s="1" t="s">
        <v>52</v>
      </c>
    </row>
    <row r="215" spans="1:79" s="6" customFormat="1" ht="12.75" customHeight="1" x14ac:dyDescent="0.2">
      <c r="A215" s="88"/>
      <c r="B215" s="88"/>
      <c r="C215" s="88"/>
      <c r="D215" s="88"/>
      <c r="E215" s="88"/>
      <c r="F215" s="88"/>
      <c r="G215" s="118" t="s">
        <v>147</v>
      </c>
      <c r="H215" s="118"/>
      <c r="I215" s="118"/>
      <c r="J215" s="118"/>
      <c r="K215" s="118"/>
      <c r="L215" s="118"/>
      <c r="M215" s="118"/>
      <c r="N215" s="118"/>
      <c r="O215" s="118"/>
      <c r="P215" s="118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>
        <f>IF(ISNUMBER(Q215),Q215,0)-IF(ISNUMBER(Z215),Z215,0)</f>
        <v>0</v>
      </c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>
        <f>IF(ISNUMBER(V215),V215,0)-IF(ISNUMBER(Z215),Z215,0)-IF(ISNUMBER(AE215),AE215,0)</f>
        <v>0</v>
      </c>
      <c r="AU215" s="116"/>
      <c r="AV215" s="116"/>
      <c r="AW215" s="116"/>
      <c r="AX215" s="116"/>
      <c r="AY215" s="116"/>
      <c r="AZ215" s="116"/>
      <c r="BA215" s="116"/>
      <c r="BB215" s="116"/>
      <c r="BC215" s="116"/>
      <c r="BD215" s="116"/>
      <c r="BE215" s="116"/>
      <c r="BF215" s="116"/>
      <c r="BG215" s="116"/>
      <c r="BH215" s="116">
        <f>IF(ISNUMBER(AO215),AO215,0)-IF(ISNUMBER(AX215),AX215,0)</f>
        <v>0</v>
      </c>
      <c r="BI215" s="116"/>
      <c r="BJ215" s="116"/>
      <c r="BK215" s="116"/>
      <c r="BL215" s="116"/>
      <c r="CA215" s="6" t="s">
        <v>53</v>
      </c>
    </row>
    <row r="217" spans="1:79" ht="14.25" customHeight="1" x14ac:dyDescent="0.2">
      <c r="A217" s="42" t="s">
        <v>225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15" customHeight="1" x14ac:dyDescent="0.2">
      <c r="A218" s="40" t="s">
        <v>218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</row>
    <row r="219" spans="1:79" ht="42.95" customHeight="1" x14ac:dyDescent="0.2">
      <c r="A219" s="49" t="s">
        <v>135</v>
      </c>
      <c r="B219" s="49"/>
      <c r="C219" s="49"/>
      <c r="D219" s="49"/>
      <c r="E219" s="49"/>
      <c r="F219" s="49"/>
      <c r="G219" s="36" t="s">
        <v>19</v>
      </c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 t="s">
        <v>15</v>
      </c>
      <c r="U219" s="36"/>
      <c r="V219" s="36"/>
      <c r="W219" s="36"/>
      <c r="X219" s="36"/>
      <c r="Y219" s="36"/>
      <c r="Z219" s="36" t="s">
        <v>14</v>
      </c>
      <c r="AA219" s="36"/>
      <c r="AB219" s="36"/>
      <c r="AC219" s="36"/>
      <c r="AD219" s="36"/>
      <c r="AE219" s="36" t="s">
        <v>221</v>
      </c>
      <c r="AF219" s="36"/>
      <c r="AG219" s="36"/>
      <c r="AH219" s="36"/>
      <c r="AI219" s="36"/>
      <c r="AJ219" s="36"/>
      <c r="AK219" s="36" t="s">
        <v>226</v>
      </c>
      <c r="AL219" s="36"/>
      <c r="AM219" s="36"/>
      <c r="AN219" s="36"/>
      <c r="AO219" s="36"/>
      <c r="AP219" s="36"/>
      <c r="AQ219" s="36" t="s">
        <v>238</v>
      </c>
      <c r="AR219" s="36"/>
      <c r="AS219" s="36"/>
      <c r="AT219" s="36"/>
      <c r="AU219" s="36"/>
      <c r="AV219" s="36"/>
      <c r="AW219" s="36" t="s">
        <v>18</v>
      </c>
      <c r="AX219" s="36"/>
      <c r="AY219" s="36"/>
      <c r="AZ219" s="36"/>
      <c r="BA219" s="36"/>
      <c r="BB219" s="36"/>
      <c r="BC219" s="36"/>
      <c r="BD219" s="36"/>
      <c r="BE219" s="36" t="s">
        <v>156</v>
      </c>
      <c r="BF219" s="36"/>
      <c r="BG219" s="36"/>
      <c r="BH219" s="36"/>
      <c r="BI219" s="36"/>
      <c r="BJ219" s="36"/>
      <c r="BK219" s="36"/>
      <c r="BL219" s="36"/>
    </row>
    <row r="220" spans="1:79" ht="21.75" customHeight="1" x14ac:dyDescent="0.2">
      <c r="A220" s="49"/>
      <c r="B220" s="49"/>
      <c r="C220" s="49"/>
      <c r="D220" s="49"/>
      <c r="E220" s="49"/>
      <c r="F220" s="49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</row>
    <row r="221" spans="1:79" ht="15" customHeight="1" x14ac:dyDescent="0.2">
      <c r="A221" s="36">
        <v>1</v>
      </c>
      <c r="B221" s="36"/>
      <c r="C221" s="36"/>
      <c r="D221" s="36"/>
      <c r="E221" s="36"/>
      <c r="F221" s="36"/>
      <c r="G221" s="36">
        <v>2</v>
      </c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>
        <v>3</v>
      </c>
      <c r="U221" s="36"/>
      <c r="V221" s="36"/>
      <c r="W221" s="36"/>
      <c r="X221" s="36"/>
      <c r="Y221" s="36"/>
      <c r="Z221" s="36">
        <v>4</v>
      </c>
      <c r="AA221" s="36"/>
      <c r="AB221" s="36"/>
      <c r="AC221" s="36"/>
      <c r="AD221" s="36"/>
      <c r="AE221" s="36">
        <v>5</v>
      </c>
      <c r="AF221" s="36"/>
      <c r="AG221" s="36"/>
      <c r="AH221" s="36"/>
      <c r="AI221" s="36"/>
      <c r="AJ221" s="36"/>
      <c r="AK221" s="36">
        <v>6</v>
      </c>
      <c r="AL221" s="36"/>
      <c r="AM221" s="36"/>
      <c r="AN221" s="36"/>
      <c r="AO221" s="36"/>
      <c r="AP221" s="36"/>
      <c r="AQ221" s="36">
        <v>7</v>
      </c>
      <c r="AR221" s="36"/>
      <c r="AS221" s="36"/>
      <c r="AT221" s="36"/>
      <c r="AU221" s="36"/>
      <c r="AV221" s="36"/>
      <c r="AW221" s="38">
        <v>8</v>
      </c>
      <c r="AX221" s="38"/>
      <c r="AY221" s="38"/>
      <c r="AZ221" s="38"/>
      <c r="BA221" s="38"/>
      <c r="BB221" s="38"/>
      <c r="BC221" s="38"/>
      <c r="BD221" s="38"/>
      <c r="BE221" s="38">
        <v>9</v>
      </c>
      <c r="BF221" s="38"/>
      <c r="BG221" s="38"/>
      <c r="BH221" s="38"/>
      <c r="BI221" s="38"/>
      <c r="BJ221" s="38"/>
      <c r="BK221" s="38"/>
      <c r="BL221" s="38"/>
    </row>
    <row r="222" spans="1:79" s="1" customFormat="1" ht="18.75" hidden="1" customHeight="1" x14ac:dyDescent="0.2">
      <c r="A222" s="38" t="s">
        <v>64</v>
      </c>
      <c r="B222" s="38"/>
      <c r="C222" s="38"/>
      <c r="D222" s="38"/>
      <c r="E222" s="38"/>
      <c r="F222" s="38"/>
      <c r="G222" s="73" t="s">
        <v>57</v>
      </c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7" t="s">
        <v>80</v>
      </c>
      <c r="U222" s="37"/>
      <c r="V222" s="37"/>
      <c r="W222" s="37"/>
      <c r="X222" s="37"/>
      <c r="Y222" s="37"/>
      <c r="Z222" s="37" t="s">
        <v>81</v>
      </c>
      <c r="AA222" s="37"/>
      <c r="AB222" s="37"/>
      <c r="AC222" s="37"/>
      <c r="AD222" s="37"/>
      <c r="AE222" s="37" t="s">
        <v>82</v>
      </c>
      <c r="AF222" s="37"/>
      <c r="AG222" s="37"/>
      <c r="AH222" s="37"/>
      <c r="AI222" s="37"/>
      <c r="AJ222" s="37"/>
      <c r="AK222" s="37" t="s">
        <v>83</v>
      </c>
      <c r="AL222" s="37"/>
      <c r="AM222" s="37"/>
      <c r="AN222" s="37"/>
      <c r="AO222" s="37"/>
      <c r="AP222" s="37"/>
      <c r="AQ222" s="37" t="s">
        <v>84</v>
      </c>
      <c r="AR222" s="37"/>
      <c r="AS222" s="37"/>
      <c r="AT222" s="37"/>
      <c r="AU222" s="37"/>
      <c r="AV222" s="37"/>
      <c r="AW222" s="73" t="s">
        <v>87</v>
      </c>
      <c r="AX222" s="73"/>
      <c r="AY222" s="73"/>
      <c r="AZ222" s="73"/>
      <c r="BA222" s="73"/>
      <c r="BB222" s="73"/>
      <c r="BC222" s="73"/>
      <c r="BD222" s="73"/>
      <c r="BE222" s="73" t="s">
        <v>88</v>
      </c>
      <c r="BF222" s="73"/>
      <c r="BG222" s="73"/>
      <c r="BH222" s="73"/>
      <c r="BI222" s="73"/>
      <c r="BJ222" s="73"/>
      <c r="BK222" s="73"/>
      <c r="BL222" s="73"/>
      <c r="CA222" s="1" t="s">
        <v>54</v>
      </c>
    </row>
    <row r="223" spans="1:79" s="6" customFormat="1" ht="12.75" customHeight="1" x14ac:dyDescent="0.2">
      <c r="A223" s="88"/>
      <c r="B223" s="88"/>
      <c r="C223" s="88"/>
      <c r="D223" s="88"/>
      <c r="E223" s="88"/>
      <c r="F223" s="88"/>
      <c r="G223" s="118" t="s">
        <v>147</v>
      </c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8"/>
      <c r="AX223" s="118"/>
      <c r="AY223" s="118"/>
      <c r="AZ223" s="118"/>
      <c r="BA223" s="118"/>
      <c r="BB223" s="118"/>
      <c r="BC223" s="118"/>
      <c r="BD223" s="118"/>
      <c r="BE223" s="118"/>
      <c r="BF223" s="118"/>
      <c r="BG223" s="118"/>
      <c r="BH223" s="118"/>
      <c r="BI223" s="118"/>
      <c r="BJ223" s="118"/>
      <c r="BK223" s="118"/>
      <c r="BL223" s="118"/>
      <c r="CA223" s="6" t="s">
        <v>55</v>
      </c>
    </row>
    <row r="225" spans="1:64" ht="14.25" customHeight="1" x14ac:dyDescent="0.2">
      <c r="A225" s="42" t="s">
        <v>239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</row>
    <row r="226" spans="1:64" ht="15" customHeight="1" x14ac:dyDescent="0.2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</row>
    <row r="227" spans="1:64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</row>
    <row r="229" spans="1:64" ht="14.25" x14ac:dyDescent="0.2">
      <c r="A229" s="42" t="s">
        <v>254</v>
      </c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</row>
    <row r="230" spans="1:64" ht="14.25" x14ac:dyDescent="0.2">
      <c r="A230" s="42" t="s">
        <v>227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</row>
    <row r="231" spans="1:64" ht="15" customHeight="1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</row>
    <row r="232" spans="1:64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</row>
    <row r="235" spans="1:64" ht="18.95" customHeight="1" x14ac:dyDescent="0.2">
      <c r="A235" s="128" t="s">
        <v>212</v>
      </c>
      <c r="B235" s="125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22"/>
      <c r="AC235" s="22"/>
      <c r="AD235" s="22"/>
      <c r="AE235" s="22"/>
      <c r="AF235" s="22"/>
      <c r="AG235" s="22"/>
      <c r="AH235" s="25"/>
      <c r="AI235" s="25"/>
      <c r="AJ235" s="25"/>
      <c r="AK235" s="25"/>
      <c r="AL235" s="25"/>
      <c r="AM235" s="25"/>
      <c r="AN235" s="25"/>
      <c r="AO235" s="25"/>
      <c r="AP235" s="25"/>
      <c r="AQ235" s="22"/>
      <c r="AR235" s="22"/>
      <c r="AS235" s="22"/>
      <c r="AT235" s="22"/>
      <c r="AU235" s="129" t="s">
        <v>214</v>
      </c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</row>
    <row r="236" spans="1:64" ht="12.75" customHeight="1" x14ac:dyDescent="0.2">
      <c r="AB236" s="23"/>
      <c r="AC236" s="23"/>
      <c r="AD236" s="23"/>
      <c r="AE236" s="23"/>
      <c r="AF236" s="23"/>
      <c r="AG236" s="23"/>
      <c r="AH236" s="27" t="s">
        <v>1</v>
      </c>
      <c r="AI236" s="27"/>
      <c r="AJ236" s="27"/>
      <c r="AK236" s="27"/>
      <c r="AL236" s="27"/>
      <c r="AM236" s="27"/>
      <c r="AN236" s="27"/>
      <c r="AO236" s="27"/>
      <c r="AP236" s="27"/>
      <c r="AQ236" s="23"/>
      <c r="AR236" s="23"/>
      <c r="AS236" s="23"/>
      <c r="AT236" s="23"/>
      <c r="AU236" s="27" t="s">
        <v>160</v>
      </c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</row>
    <row r="237" spans="1:64" ht="15" x14ac:dyDescent="0.2">
      <c r="AB237" s="23"/>
      <c r="AC237" s="23"/>
      <c r="AD237" s="23"/>
      <c r="AE237" s="23"/>
      <c r="AF237" s="23"/>
      <c r="AG237" s="23"/>
      <c r="AH237" s="24"/>
      <c r="AI237" s="24"/>
      <c r="AJ237" s="24"/>
      <c r="AK237" s="24"/>
      <c r="AL237" s="24"/>
      <c r="AM237" s="24"/>
      <c r="AN237" s="24"/>
      <c r="AO237" s="24"/>
      <c r="AP237" s="24"/>
      <c r="AQ237" s="23"/>
      <c r="AR237" s="23"/>
      <c r="AS237" s="23"/>
      <c r="AT237" s="23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</row>
    <row r="238" spans="1:64" ht="18" customHeight="1" x14ac:dyDescent="0.2">
      <c r="A238" s="128" t="s">
        <v>213</v>
      </c>
      <c r="B238" s="125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23"/>
      <c r="AC238" s="23"/>
      <c r="AD238" s="23"/>
      <c r="AE238" s="23"/>
      <c r="AF238" s="23"/>
      <c r="AG238" s="23"/>
      <c r="AH238" s="26"/>
      <c r="AI238" s="26"/>
      <c r="AJ238" s="26"/>
      <c r="AK238" s="26"/>
      <c r="AL238" s="26"/>
      <c r="AM238" s="26"/>
      <c r="AN238" s="26"/>
      <c r="AO238" s="26"/>
      <c r="AP238" s="26"/>
      <c r="AQ238" s="23"/>
      <c r="AR238" s="23"/>
      <c r="AS238" s="23"/>
      <c r="AT238" s="23"/>
      <c r="AU238" s="130" t="s">
        <v>215</v>
      </c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</row>
    <row r="239" spans="1:64" ht="12" customHeight="1" x14ac:dyDescent="0.2">
      <c r="AB239" s="23"/>
      <c r="AC239" s="23"/>
      <c r="AD239" s="23"/>
      <c r="AE239" s="23"/>
      <c r="AF239" s="23"/>
      <c r="AG239" s="23"/>
      <c r="AH239" s="27" t="s">
        <v>1</v>
      </c>
      <c r="AI239" s="27"/>
      <c r="AJ239" s="27"/>
      <c r="AK239" s="27"/>
      <c r="AL239" s="27"/>
      <c r="AM239" s="27"/>
      <c r="AN239" s="27"/>
      <c r="AO239" s="27"/>
      <c r="AP239" s="27"/>
      <c r="AQ239" s="23"/>
      <c r="AR239" s="23"/>
      <c r="AS239" s="23"/>
      <c r="AT239" s="23"/>
      <c r="AU239" s="27" t="s">
        <v>160</v>
      </c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</row>
  </sheetData>
  <mergeCells count="1499">
    <mergeCell ref="AX165:AZ165"/>
    <mergeCell ref="BA165:BC165"/>
    <mergeCell ref="BD165:BF165"/>
    <mergeCell ref="BG165:BI165"/>
    <mergeCell ref="BJ165:BL165"/>
    <mergeCell ref="AF165:AH165"/>
    <mergeCell ref="AI165:AK165"/>
    <mergeCell ref="AL165:AN165"/>
    <mergeCell ref="AO165:AQ165"/>
    <mergeCell ref="AR165:AT165"/>
    <mergeCell ref="AU165:AW165"/>
    <mergeCell ref="AX164:AZ164"/>
    <mergeCell ref="BA164:BC164"/>
    <mergeCell ref="BD164:BF164"/>
    <mergeCell ref="BG164:BI164"/>
    <mergeCell ref="BJ164:BL164"/>
    <mergeCell ref="A165:C165"/>
    <mergeCell ref="D165:V165"/>
    <mergeCell ref="W165:Y165"/>
    <mergeCell ref="Z165:AB165"/>
    <mergeCell ref="AC165:AE165"/>
    <mergeCell ref="AF164:AH164"/>
    <mergeCell ref="AI164:AK164"/>
    <mergeCell ref="AL164:AN164"/>
    <mergeCell ref="AO164:AQ164"/>
    <mergeCell ref="AR164:AT164"/>
    <mergeCell ref="AU164:AW164"/>
    <mergeCell ref="AX163:AZ163"/>
    <mergeCell ref="BA163:BC163"/>
    <mergeCell ref="BD163:BF163"/>
    <mergeCell ref="BG163:BI163"/>
    <mergeCell ref="BJ163:BL163"/>
    <mergeCell ref="A164:C164"/>
    <mergeCell ref="D164:V164"/>
    <mergeCell ref="W164:Y164"/>
    <mergeCell ref="Z164:AB164"/>
    <mergeCell ref="AC164:AE164"/>
    <mergeCell ref="AF163:AH163"/>
    <mergeCell ref="AI163:AK163"/>
    <mergeCell ref="AL163:AN163"/>
    <mergeCell ref="AO163:AQ163"/>
    <mergeCell ref="AR163:AT163"/>
    <mergeCell ref="AU163:AW163"/>
    <mergeCell ref="AX162:AZ162"/>
    <mergeCell ref="BA162:BC162"/>
    <mergeCell ref="BD162:BF162"/>
    <mergeCell ref="BG162:BI162"/>
    <mergeCell ref="BJ162:BL162"/>
    <mergeCell ref="A163:C163"/>
    <mergeCell ref="D163:V163"/>
    <mergeCell ref="W163:Y163"/>
    <mergeCell ref="Z163:AB163"/>
    <mergeCell ref="AC163:AE163"/>
    <mergeCell ref="AF162:AH162"/>
    <mergeCell ref="AI162:AK162"/>
    <mergeCell ref="AL162:AN162"/>
    <mergeCell ref="AO162:AQ162"/>
    <mergeCell ref="AR162:AT162"/>
    <mergeCell ref="AU162:AW162"/>
    <mergeCell ref="AX161:AZ161"/>
    <mergeCell ref="BA161:BC161"/>
    <mergeCell ref="BD161:BF161"/>
    <mergeCell ref="BG161:BI161"/>
    <mergeCell ref="BJ161:BL161"/>
    <mergeCell ref="A162:C162"/>
    <mergeCell ref="D162:V162"/>
    <mergeCell ref="W162:Y162"/>
    <mergeCell ref="Z162:AB162"/>
    <mergeCell ref="AC162:AE162"/>
    <mergeCell ref="A161:C161"/>
    <mergeCell ref="D161:V161"/>
    <mergeCell ref="W161:Y161"/>
    <mergeCell ref="Z161:AB161"/>
    <mergeCell ref="AC161:AE161"/>
    <mergeCell ref="AF161:AH161"/>
    <mergeCell ref="AI161:AK161"/>
    <mergeCell ref="A151:T151"/>
    <mergeCell ref="U151:Y151"/>
    <mergeCell ref="Z151:AD151"/>
    <mergeCell ref="AE151:AI151"/>
    <mergeCell ref="AJ151:AN151"/>
    <mergeCell ref="AO151:AS151"/>
    <mergeCell ref="AT151:AX151"/>
    <mergeCell ref="AY151:BC151"/>
    <mergeCell ref="BD151:BH151"/>
    <mergeCell ref="BE142:BI142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V135:AE135"/>
    <mergeCell ref="AF135:AJ135"/>
    <mergeCell ref="AK135:AO135"/>
    <mergeCell ref="AP135:AT135"/>
    <mergeCell ref="AU135:AY135"/>
    <mergeCell ref="AZ135:BD135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26:BI126"/>
    <mergeCell ref="BJ126:BN126"/>
    <mergeCell ref="BO126:BS126"/>
    <mergeCell ref="BT126:BX126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D108:BH108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BD104:BH104"/>
    <mergeCell ref="A105:C105"/>
    <mergeCell ref="D105:T105"/>
    <mergeCell ref="U105:Y105"/>
    <mergeCell ref="Z105:AD105"/>
    <mergeCell ref="AE105:AI105"/>
    <mergeCell ref="AJ105:AN105"/>
    <mergeCell ref="AO105:AS105"/>
    <mergeCell ref="AT105:AX105"/>
    <mergeCell ref="AY105:BC105"/>
    <mergeCell ref="BD103:BH103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BD102:BH102"/>
    <mergeCell ref="A103:C103"/>
    <mergeCell ref="D103:T103"/>
    <mergeCell ref="U103:Y103"/>
    <mergeCell ref="Z103:AD103"/>
    <mergeCell ref="AE103:AI103"/>
    <mergeCell ref="AJ103:AN103"/>
    <mergeCell ref="AO103:AS103"/>
    <mergeCell ref="AT103:AX103"/>
    <mergeCell ref="AY103:BC103"/>
    <mergeCell ref="A102:C102"/>
    <mergeCell ref="D102:T102"/>
    <mergeCell ref="U102:Y102"/>
    <mergeCell ref="Z102:AD102"/>
    <mergeCell ref="AE102:AI102"/>
    <mergeCell ref="BU93:BY93"/>
    <mergeCell ref="AS93:AW93"/>
    <mergeCell ref="AX93:BA93"/>
    <mergeCell ref="BB93:BF93"/>
    <mergeCell ref="BG93:BK93"/>
    <mergeCell ref="BL93:BP93"/>
    <mergeCell ref="BQ93:BT93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S90:AW90"/>
    <mergeCell ref="AX90:BA90"/>
    <mergeCell ref="BB90:BF90"/>
    <mergeCell ref="BG90:BK90"/>
    <mergeCell ref="BL90:BP90"/>
    <mergeCell ref="BQ90:BT90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I90:AM90"/>
    <mergeCell ref="AN90:AR90"/>
    <mergeCell ref="AI89:AM89"/>
    <mergeCell ref="AN89:AR89"/>
    <mergeCell ref="AS89:AW89"/>
    <mergeCell ref="AX89:BA89"/>
    <mergeCell ref="BB89:BF89"/>
    <mergeCell ref="BG89:BK89"/>
    <mergeCell ref="BB88:BF88"/>
    <mergeCell ref="BG88:BK88"/>
    <mergeCell ref="BL88:BP88"/>
    <mergeCell ref="BQ88:BT88"/>
    <mergeCell ref="BU88:BY88"/>
    <mergeCell ref="A89:C89"/>
    <mergeCell ref="D89:T89"/>
    <mergeCell ref="U89:Y89"/>
    <mergeCell ref="Z89:AD89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8:AA238"/>
    <mergeCell ref="AH238:AP238"/>
    <mergeCell ref="AU238:BF238"/>
    <mergeCell ref="AH239:AP239"/>
    <mergeCell ref="AU239:BF239"/>
    <mergeCell ref="A31:D31"/>
    <mergeCell ref="E31:T31"/>
    <mergeCell ref="U31:Y31"/>
    <mergeCell ref="Z31:AD31"/>
    <mergeCell ref="AE31:AH31"/>
    <mergeCell ref="A231:BL231"/>
    <mergeCell ref="A235:AA235"/>
    <mergeCell ref="AH235:AP235"/>
    <mergeCell ref="AU235:BF235"/>
    <mergeCell ref="AH236:AP236"/>
    <mergeCell ref="AU236:BF236"/>
    <mergeCell ref="AW223:BD223"/>
    <mergeCell ref="BE223:BL223"/>
    <mergeCell ref="A225:BL225"/>
    <mergeCell ref="A226:BL226"/>
    <mergeCell ref="A229:BL229"/>
    <mergeCell ref="A230:BL230"/>
    <mergeCell ref="AQ222:AV222"/>
    <mergeCell ref="AW222:BD222"/>
    <mergeCell ref="BE222:BL222"/>
    <mergeCell ref="A223:F223"/>
    <mergeCell ref="G223:S223"/>
    <mergeCell ref="T223:Y223"/>
    <mergeCell ref="Z223:AD223"/>
    <mergeCell ref="AE223:AJ223"/>
    <mergeCell ref="AK223:AP223"/>
    <mergeCell ref="AQ223:AV223"/>
    <mergeCell ref="A222:F222"/>
    <mergeCell ref="G222:S222"/>
    <mergeCell ref="T222:Y222"/>
    <mergeCell ref="Z222:AD222"/>
    <mergeCell ref="AE222:AJ222"/>
    <mergeCell ref="AK222:AP222"/>
    <mergeCell ref="BE219:BL220"/>
    <mergeCell ref="A221:F221"/>
    <mergeCell ref="G221:S221"/>
    <mergeCell ref="T221:Y221"/>
    <mergeCell ref="Z221:AD221"/>
    <mergeCell ref="AE221:AJ221"/>
    <mergeCell ref="AK221:AP221"/>
    <mergeCell ref="AQ221:AV221"/>
    <mergeCell ref="AW221:BD221"/>
    <mergeCell ref="BE221:BL221"/>
    <mergeCell ref="A217:BL217"/>
    <mergeCell ref="A218:BL218"/>
    <mergeCell ref="A219:F220"/>
    <mergeCell ref="G219:S220"/>
    <mergeCell ref="T219:Y220"/>
    <mergeCell ref="Z219:AD220"/>
    <mergeCell ref="AE219:AJ220"/>
    <mergeCell ref="AK219:AP220"/>
    <mergeCell ref="AQ219:AV220"/>
    <mergeCell ref="AW219:BD220"/>
    <mergeCell ref="AJ215:AN215"/>
    <mergeCell ref="AO215:AS215"/>
    <mergeCell ref="AT215:AW215"/>
    <mergeCell ref="AX215:BB215"/>
    <mergeCell ref="BC215:BG215"/>
    <mergeCell ref="BH215:BL215"/>
    <mergeCell ref="A215:F215"/>
    <mergeCell ref="G215:P215"/>
    <mergeCell ref="Q215:U215"/>
    <mergeCell ref="V215:Y215"/>
    <mergeCell ref="Z215:AD215"/>
    <mergeCell ref="AE215:AI215"/>
    <mergeCell ref="AJ214:AN214"/>
    <mergeCell ref="AO214:AS214"/>
    <mergeCell ref="AT214:AW214"/>
    <mergeCell ref="AX214:BB214"/>
    <mergeCell ref="BC214:BG214"/>
    <mergeCell ref="BH214:BL214"/>
    <mergeCell ref="A214:F214"/>
    <mergeCell ref="G214:P214"/>
    <mergeCell ref="Q214:U214"/>
    <mergeCell ref="V214:Y214"/>
    <mergeCell ref="Z214:AD214"/>
    <mergeCell ref="AE214:AI214"/>
    <mergeCell ref="AJ213:AN213"/>
    <mergeCell ref="AO213:AS213"/>
    <mergeCell ref="AT213:AW213"/>
    <mergeCell ref="AX213:BB213"/>
    <mergeCell ref="BC213:BG213"/>
    <mergeCell ref="BH213:BL213"/>
    <mergeCell ref="A213:F213"/>
    <mergeCell ref="G213:P213"/>
    <mergeCell ref="Q213:U213"/>
    <mergeCell ref="V213:Y213"/>
    <mergeCell ref="Z213:AD213"/>
    <mergeCell ref="AE213:AI213"/>
    <mergeCell ref="AT211:AW212"/>
    <mergeCell ref="AX211:BG211"/>
    <mergeCell ref="BH211:BL212"/>
    <mergeCell ref="Z212:AD212"/>
    <mergeCell ref="AE212:AI212"/>
    <mergeCell ref="AX212:BB212"/>
    <mergeCell ref="BC212:BG212"/>
    <mergeCell ref="A209:BL209"/>
    <mergeCell ref="A210:F212"/>
    <mergeCell ref="G210:P212"/>
    <mergeCell ref="Q210:AN210"/>
    <mergeCell ref="AO210:BL210"/>
    <mergeCell ref="Q211:U212"/>
    <mergeCell ref="V211:Y212"/>
    <mergeCell ref="Z211:AI211"/>
    <mergeCell ref="AJ211:AN212"/>
    <mergeCell ref="AO211:AS212"/>
    <mergeCell ref="AK206:AP206"/>
    <mergeCell ref="AQ206:AV206"/>
    <mergeCell ref="AW206:BA206"/>
    <mergeCell ref="BB206:BF206"/>
    <mergeCell ref="BG206:BL206"/>
    <mergeCell ref="A208:BL208"/>
    <mergeCell ref="AK205:AP205"/>
    <mergeCell ref="AQ205:AV205"/>
    <mergeCell ref="AW205:BA205"/>
    <mergeCell ref="BB205:BF205"/>
    <mergeCell ref="BG205:BL205"/>
    <mergeCell ref="A206:F206"/>
    <mergeCell ref="G206:S206"/>
    <mergeCell ref="T206:Y206"/>
    <mergeCell ref="Z206:AD206"/>
    <mergeCell ref="AE206:AJ206"/>
    <mergeCell ref="AK204:AP204"/>
    <mergeCell ref="AQ204:AV204"/>
    <mergeCell ref="AW204:BA204"/>
    <mergeCell ref="BB204:BF204"/>
    <mergeCell ref="BG204:BL204"/>
    <mergeCell ref="A205:F205"/>
    <mergeCell ref="G205:S205"/>
    <mergeCell ref="T205:Y205"/>
    <mergeCell ref="Z205:AD205"/>
    <mergeCell ref="AE205:AJ205"/>
    <mergeCell ref="AQ202:AV203"/>
    <mergeCell ref="AW202:BF202"/>
    <mergeCell ref="BG202:BL203"/>
    <mergeCell ref="AW203:BA203"/>
    <mergeCell ref="BB203:BF203"/>
    <mergeCell ref="A204:F204"/>
    <mergeCell ref="G204:S204"/>
    <mergeCell ref="T204:Y204"/>
    <mergeCell ref="Z204:AD204"/>
    <mergeCell ref="AE204:AJ204"/>
    <mergeCell ref="A202:F203"/>
    <mergeCell ref="G202:S203"/>
    <mergeCell ref="T202:Y203"/>
    <mergeCell ref="Z202:AD203"/>
    <mergeCell ref="AE202:AJ203"/>
    <mergeCell ref="AK202:AP203"/>
    <mergeCell ref="BP192:BS192"/>
    <mergeCell ref="A195:BL195"/>
    <mergeCell ref="A196:BL196"/>
    <mergeCell ref="A199:BL199"/>
    <mergeCell ref="A200:BL200"/>
    <mergeCell ref="A201:BL201"/>
    <mergeCell ref="AO192:AR192"/>
    <mergeCell ref="AS192:AW192"/>
    <mergeCell ref="AX192:BA192"/>
    <mergeCell ref="BB192:BF192"/>
    <mergeCell ref="BG192:BJ192"/>
    <mergeCell ref="BK192:BO192"/>
    <mergeCell ref="BB191:BF191"/>
    <mergeCell ref="BG191:BJ191"/>
    <mergeCell ref="BK191:BO191"/>
    <mergeCell ref="BP191:BS191"/>
    <mergeCell ref="A192:M192"/>
    <mergeCell ref="N192:U192"/>
    <mergeCell ref="V192:Z192"/>
    <mergeCell ref="AA192:AE192"/>
    <mergeCell ref="AF192:AI192"/>
    <mergeCell ref="AJ192:AN192"/>
    <mergeCell ref="BP190:BS190"/>
    <mergeCell ref="A191:M191"/>
    <mergeCell ref="N191:U191"/>
    <mergeCell ref="V191:Z191"/>
    <mergeCell ref="AA191:AE191"/>
    <mergeCell ref="AF191:AI191"/>
    <mergeCell ref="AJ191:AN191"/>
    <mergeCell ref="AO191:AR191"/>
    <mergeCell ref="AS191:AW191"/>
    <mergeCell ref="AX191:BA191"/>
    <mergeCell ref="AO190:AR190"/>
    <mergeCell ref="AS190:AW190"/>
    <mergeCell ref="AX190:BA190"/>
    <mergeCell ref="BB190:BF190"/>
    <mergeCell ref="BG190:BJ190"/>
    <mergeCell ref="BK190:BO190"/>
    <mergeCell ref="BB189:BF189"/>
    <mergeCell ref="BG189:BJ189"/>
    <mergeCell ref="BK189:BO189"/>
    <mergeCell ref="BP189:BS189"/>
    <mergeCell ref="A190:M190"/>
    <mergeCell ref="N190:U190"/>
    <mergeCell ref="V190:Z190"/>
    <mergeCell ref="AA190:AE190"/>
    <mergeCell ref="AF190:AI190"/>
    <mergeCell ref="AJ190:AN190"/>
    <mergeCell ref="AA189:AE189"/>
    <mergeCell ref="AF189:AI189"/>
    <mergeCell ref="AJ189:AN189"/>
    <mergeCell ref="AO189:AR189"/>
    <mergeCell ref="AS189:AW189"/>
    <mergeCell ref="AX189:BA189"/>
    <mergeCell ref="A186:BL186"/>
    <mergeCell ref="A187:BM187"/>
    <mergeCell ref="A188:M189"/>
    <mergeCell ref="N188:U189"/>
    <mergeCell ref="V188:Z189"/>
    <mergeCell ref="AA188:AI188"/>
    <mergeCell ref="AJ188:AR188"/>
    <mergeCell ref="AS188:BA188"/>
    <mergeCell ref="BB188:BJ188"/>
    <mergeCell ref="BK188:BS188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Z183:BD183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U182:AY182"/>
    <mergeCell ref="AP180:AT180"/>
    <mergeCell ref="AU180:AY180"/>
    <mergeCell ref="AZ180:BD180"/>
    <mergeCell ref="A181:F181"/>
    <mergeCell ref="G181:S181"/>
    <mergeCell ref="T181:Z181"/>
    <mergeCell ref="AA181:AE181"/>
    <mergeCell ref="AF181:AJ181"/>
    <mergeCell ref="AK181:AO181"/>
    <mergeCell ref="AP181:AT181"/>
    <mergeCell ref="A177:BL177"/>
    <mergeCell ref="A178:BD178"/>
    <mergeCell ref="A179:F180"/>
    <mergeCell ref="G179:S180"/>
    <mergeCell ref="T179:Z180"/>
    <mergeCell ref="AA179:AO179"/>
    <mergeCell ref="AP179:BD179"/>
    <mergeCell ref="AA180:AE180"/>
    <mergeCell ref="AF180:AJ180"/>
    <mergeCell ref="AK180:AO180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4:F174"/>
    <mergeCell ref="G174:S174"/>
    <mergeCell ref="T174:Z174"/>
    <mergeCell ref="AA174:AE174"/>
    <mergeCell ref="AF174:AJ174"/>
    <mergeCell ref="AK174:AO174"/>
    <mergeCell ref="AP173:AT173"/>
    <mergeCell ref="AU173:AY173"/>
    <mergeCell ref="AZ173:BD173"/>
    <mergeCell ref="BE173:BI173"/>
    <mergeCell ref="BJ173:BN173"/>
    <mergeCell ref="BO173:BS173"/>
    <mergeCell ref="A173:F173"/>
    <mergeCell ref="G173:S173"/>
    <mergeCell ref="T173:Z173"/>
    <mergeCell ref="AA173:AE173"/>
    <mergeCell ref="AF173:AJ173"/>
    <mergeCell ref="AK173:AO173"/>
    <mergeCell ref="AP172:AT172"/>
    <mergeCell ref="AU172:AY172"/>
    <mergeCell ref="AZ172:BD172"/>
    <mergeCell ref="BE172:BI172"/>
    <mergeCell ref="BJ172:BN172"/>
    <mergeCell ref="BO172:BS172"/>
    <mergeCell ref="A170:BS170"/>
    <mergeCell ref="A171:F172"/>
    <mergeCell ref="G171:S172"/>
    <mergeCell ref="T171:Z172"/>
    <mergeCell ref="AA171:AO171"/>
    <mergeCell ref="AP171:BD171"/>
    <mergeCell ref="BE171:BS171"/>
    <mergeCell ref="AA172:AE172"/>
    <mergeCell ref="AF172:AJ172"/>
    <mergeCell ref="AK172:AO172"/>
    <mergeCell ref="BA160:BC160"/>
    <mergeCell ref="BD160:BF160"/>
    <mergeCell ref="BG160:BI160"/>
    <mergeCell ref="BJ160:BL160"/>
    <mergeCell ref="A168:BL168"/>
    <mergeCell ref="A169:BS169"/>
    <mergeCell ref="AL161:AN161"/>
    <mergeCell ref="AO161:AQ161"/>
    <mergeCell ref="AR161:AT161"/>
    <mergeCell ref="AU161:AW161"/>
    <mergeCell ref="AI160:AK160"/>
    <mergeCell ref="AL160:AN160"/>
    <mergeCell ref="AO160:AQ160"/>
    <mergeCell ref="AR160:AT160"/>
    <mergeCell ref="AU160:AW160"/>
    <mergeCell ref="AX160:AZ160"/>
    <mergeCell ref="BA159:BC159"/>
    <mergeCell ref="BD159:BF159"/>
    <mergeCell ref="BG159:BI159"/>
    <mergeCell ref="BJ159:BL159"/>
    <mergeCell ref="A160:C160"/>
    <mergeCell ref="D160:V160"/>
    <mergeCell ref="W160:Y160"/>
    <mergeCell ref="Z160:AB160"/>
    <mergeCell ref="AC160:AE160"/>
    <mergeCell ref="AF160:AH160"/>
    <mergeCell ref="AI159:AK159"/>
    <mergeCell ref="AL159:AN159"/>
    <mergeCell ref="AO159:AQ159"/>
    <mergeCell ref="AR159:AT159"/>
    <mergeCell ref="AU159:AW159"/>
    <mergeCell ref="AX159:AZ159"/>
    <mergeCell ref="BA158:BC158"/>
    <mergeCell ref="BD158:BF158"/>
    <mergeCell ref="BG158:BI158"/>
    <mergeCell ref="BJ158:BL158"/>
    <mergeCell ref="A159:C159"/>
    <mergeCell ref="D159:V159"/>
    <mergeCell ref="W159:Y159"/>
    <mergeCell ref="Z159:AB159"/>
    <mergeCell ref="AC159:AE159"/>
    <mergeCell ref="AF159:AH159"/>
    <mergeCell ref="AI158:AK158"/>
    <mergeCell ref="AL158:AN158"/>
    <mergeCell ref="AO158:AQ158"/>
    <mergeCell ref="AR158:AT158"/>
    <mergeCell ref="AU158:AW158"/>
    <mergeCell ref="AX158:AZ158"/>
    <mergeCell ref="A158:C158"/>
    <mergeCell ref="D158:V158"/>
    <mergeCell ref="W158:Y158"/>
    <mergeCell ref="Z158:AB158"/>
    <mergeCell ref="AC158:AE158"/>
    <mergeCell ref="AF158:AH158"/>
    <mergeCell ref="BJ156:BL157"/>
    <mergeCell ref="W157:Y157"/>
    <mergeCell ref="Z157:AB157"/>
    <mergeCell ref="AC157:AE157"/>
    <mergeCell ref="AF157:AH157"/>
    <mergeCell ref="AI157:AK157"/>
    <mergeCell ref="AL157:AN157"/>
    <mergeCell ref="AO157:AQ157"/>
    <mergeCell ref="AR157:AT157"/>
    <mergeCell ref="BG155:BL155"/>
    <mergeCell ref="W156:AB156"/>
    <mergeCell ref="AC156:AH156"/>
    <mergeCell ref="AI156:AN156"/>
    <mergeCell ref="AO156:AT156"/>
    <mergeCell ref="AU156:AW157"/>
    <mergeCell ref="AX156:AZ157"/>
    <mergeCell ref="BA156:BC157"/>
    <mergeCell ref="BD156:BF157"/>
    <mergeCell ref="BG156:BI157"/>
    <mergeCell ref="A155:C157"/>
    <mergeCell ref="D155:V157"/>
    <mergeCell ref="W155:AH155"/>
    <mergeCell ref="AI155:AT155"/>
    <mergeCell ref="AU155:AZ155"/>
    <mergeCell ref="BA155:BF155"/>
    <mergeCell ref="AT150:AX150"/>
    <mergeCell ref="AY150:BC150"/>
    <mergeCell ref="BD150:BH150"/>
    <mergeCell ref="BI150:BM150"/>
    <mergeCell ref="BN150:BR150"/>
    <mergeCell ref="A154:BL154"/>
    <mergeCell ref="BI151:BM151"/>
    <mergeCell ref="BN151:BR151"/>
    <mergeCell ref="A150:T150"/>
    <mergeCell ref="U150:Y150"/>
    <mergeCell ref="Z150:AD150"/>
    <mergeCell ref="AE150:AI150"/>
    <mergeCell ref="AJ150:AN150"/>
    <mergeCell ref="AO150:AS150"/>
    <mergeCell ref="AO149:AS149"/>
    <mergeCell ref="AT149:AX149"/>
    <mergeCell ref="AY149:BC149"/>
    <mergeCell ref="BD149:BH149"/>
    <mergeCell ref="BI149:BM149"/>
    <mergeCell ref="BN149:BR149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146:T147"/>
    <mergeCell ref="U146:AD146"/>
    <mergeCell ref="AE146:AN146"/>
    <mergeCell ref="AO146:AX146"/>
    <mergeCell ref="AY146:BH146"/>
    <mergeCell ref="BI146:BR146"/>
    <mergeCell ref="U147:Y147"/>
    <mergeCell ref="Z147:AD147"/>
    <mergeCell ref="AE147:AI147"/>
    <mergeCell ref="AJ147:AN147"/>
    <mergeCell ref="AP133:AT133"/>
    <mergeCell ref="AU133:AY133"/>
    <mergeCell ref="AZ133:BD133"/>
    <mergeCell ref="BE133:BI133"/>
    <mergeCell ref="A144:BL144"/>
    <mergeCell ref="A145:BR145"/>
    <mergeCell ref="BE134:BI134"/>
    <mergeCell ref="A135:C135"/>
    <mergeCell ref="D135:P135"/>
    <mergeCell ref="Q135:U135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BT117:BX117"/>
    <mergeCell ref="A128:BL128"/>
    <mergeCell ref="A129:C130"/>
    <mergeCell ref="D129:P130"/>
    <mergeCell ref="Q129:U130"/>
    <mergeCell ref="V129:AE130"/>
    <mergeCell ref="AF129:AT129"/>
    <mergeCell ref="AU129:BI129"/>
    <mergeCell ref="AF130:AJ130"/>
    <mergeCell ref="AK130:AO130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1:AS101"/>
    <mergeCell ref="AT101:AX101"/>
    <mergeCell ref="AY101:BC101"/>
    <mergeCell ref="BD101:BH101"/>
    <mergeCell ref="A111:BL111"/>
    <mergeCell ref="A112:BL112"/>
    <mergeCell ref="AJ102:AN102"/>
    <mergeCell ref="AO102:AS102"/>
    <mergeCell ref="AT102:AX102"/>
    <mergeCell ref="AY102:BC102"/>
    <mergeCell ref="AO100:AS100"/>
    <mergeCell ref="AT100:AX100"/>
    <mergeCell ref="AY100:BC100"/>
    <mergeCell ref="BD100:BH100"/>
    <mergeCell ref="A101:C101"/>
    <mergeCell ref="D101:T101"/>
    <mergeCell ref="U101:Y101"/>
    <mergeCell ref="Z101:AD101"/>
    <mergeCell ref="AE101:AI101"/>
    <mergeCell ref="AJ101:AN101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99:C99"/>
    <mergeCell ref="D99:T99"/>
    <mergeCell ref="U99:Y99"/>
    <mergeCell ref="Z99:AD99"/>
    <mergeCell ref="AE99:AI99"/>
    <mergeCell ref="AJ99:AN99"/>
    <mergeCell ref="AE98:AI98"/>
    <mergeCell ref="AJ98:AN98"/>
    <mergeCell ref="AO98:AS98"/>
    <mergeCell ref="AT98:AX98"/>
    <mergeCell ref="AY98:BC98"/>
    <mergeCell ref="BD98:BH98"/>
    <mergeCell ref="BQ86:BT86"/>
    <mergeCell ref="BU86:BY86"/>
    <mergeCell ref="A95:BL95"/>
    <mergeCell ref="A96:BH96"/>
    <mergeCell ref="A97:C98"/>
    <mergeCell ref="D97:T98"/>
    <mergeCell ref="U97:AN97"/>
    <mergeCell ref="AO97:BH97"/>
    <mergeCell ref="U98:Y98"/>
    <mergeCell ref="Z98:AD98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60 A101">
    <cfRule type="cellIs" dxfId="58" priority="63" stopIfTrue="1" operator="equal">
      <formula>A85</formula>
    </cfRule>
  </conditionalFormatting>
  <conditionalFormatting sqref="A117:C117 A133:C133">
    <cfRule type="cellIs" dxfId="57" priority="64" stopIfTrue="1" operator="equal">
      <formula>A116</formula>
    </cfRule>
    <cfRule type="cellIs" dxfId="56" priority="65" stopIfTrue="1" operator="equal">
      <formula>0</formula>
    </cfRule>
  </conditionalFormatting>
  <conditionalFormatting sqref="A87">
    <cfRule type="cellIs" dxfId="55" priority="62" stopIfTrue="1" operator="equal">
      <formula>A86</formula>
    </cfRule>
  </conditionalFormatting>
  <conditionalFormatting sqref="A88">
    <cfRule type="cellIs" dxfId="54" priority="61" stopIfTrue="1" operator="equal">
      <formula>A87</formula>
    </cfRule>
  </conditionalFormatting>
  <conditionalFormatting sqref="A89">
    <cfRule type="cellIs" dxfId="53" priority="60" stopIfTrue="1" operator="equal">
      <formula>A88</formula>
    </cfRule>
  </conditionalFormatting>
  <conditionalFormatting sqref="A90">
    <cfRule type="cellIs" dxfId="52" priority="59" stopIfTrue="1" operator="equal">
      <formula>A89</formula>
    </cfRule>
  </conditionalFormatting>
  <conditionalFormatting sqref="A91">
    <cfRule type="cellIs" dxfId="51" priority="58" stopIfTrue="1" operator="equal">
      <formula>A90</formula>
    </cfRule>
  </conditionalFormatting>
  <conditionalFormatting sqref="A92">
    <cfRule type="cellIs" dxfId="50" priority="57" stopIfTrue="1" operator="equal">
      <formula>A91</formula>
    </cfRule>
  </conditionalFormatting>
  <conditionalFormatting sqref="A93">
    <cfRule type="cellIs" dxfId="49" priority="56" stopIfTrue="1" operator="equal">
      <formula>A92</formula>
    </cfRule>
  </conditionalFormatting>
  <conditionalFormatting sqref="A109">
    <cfRule type="cellIs" dxfId="48" priority="67" stopIfTrue="1" operator="equal">
      <formula>A101</formula>
    </cfRule>
  </conditionalFormatting>
  <conditionalFormatting sqref="A102">
    <cfRule type="cellIs" dxfId="47" priority="54" stopIfTrue="1" operator="equal">
      <formula>A101</formula>
    </cfRule>
  </conditionalFormatting>
  <conditionalFormatting sqref="A103">
    <cfRule type="cellIs" dxfId="46" priority="53" stopIfTrue="1" operator="equal">
      <formula>A102</formula>
    </cfRule>
  </conditionalFormatting>
  <conditionalFormatting sqref="A104">
    <cfRule type="cellIs" dxfId="45" priority="52" stopIfTrue="1" operator="equal">
      <formula>A103</formula>
    </cfRule>
  </conditionalFormatting>
  <conditionalFormatting sqref="A105">
    <cfRule type="cellIs" dxfId="44" priority="51" stopIfTrue="1" operator="equal">
      <formula>A104</formula>
    </cfRule>
  </conditionalFormatting>
  <conditionalFormatting sqref="A106">
    <cfRule type="cellIs" dxfId="43" priority="50" stopIfTrue="1" operator="equal">
      <formula>A105</formula>
    </cfRule>
  </conditionalFormatting>
  <conditionalFormatting sqref="A107">
    <cfRule type="cellIs" dxfId="42" priority="49" stopIfTrue="1" operator="equal">
      <formula>A106</formula>
    </cfRule>
  </conditionalFormatting>
  <conditionalFormatting sqref="A108">
    <cfRule type="cellIs" dxfId="41" priority="48" stopIfTrue="1" operator="equal">
      <formula>A107</formula>
    </cfRule>
  </conditionalFormatting>
  <conditionalFormatting sqref="A161">
    <cfRule type="cellIs" dxfId="40" priority="6" stopIfTrue="1" operator="equal">
      <formula>A160</formula>
    </cfRule>
  </conditionalFormatting>
  <conditionalFormatting sqref="A118:C118">
    <cfRule type="cellIs" dxfId="39" priority="45" stopIfTrue="1" operator="equal">
      <formula>A117</formula>
    </cfRule>
    <cfRule type="cellIs" dxfId="38" priority="46" stopIfTrue="1" operator="equal">
      <formula>0</formula>
    </cfRule>
  </conditionalFormatting>
  <conditionalFormatting sqref="A119:C119">
    <cfRule type="cellIs" dxfId="37" priority="43" stopIfTrue="1" operator="equal">
      <formula>A118</formula>
    </cfRule>
    <cfRule type="cellIs" dxfId="36" priority="44" stopIfTrue="1" operator="equal">
      <formula>0</formula>
    </cfRule>
  </conditionalFormatting>
  <conditionalFormatting sqref="A120:C120">
    <cfRule type="cellIs" dxfId="35" priority="41" stopIfTrue="1" operator="equal">
      <formula>A119</formula>
    </cfRule>
    <cfRule type="cellIs" dxfId="34" priority="42" stopIfTrue="1" operator="equal">
      <formula>0</formula>
    </cfRule>
  </conditionalFormatting>
  <conditionalFormatting sqref="A121:C121">
    <cfRule type="cellIs" dxfId="33" priority="39" stopIfTrue="1" operator="equal">
      <formula>A120</formula>
    </cfRule>
    <cfRule type="cellIs" dxfId="32" priority="40" stopIfTrue="1" operator="equal">
      <formula>0</formula>
    </cfRule>
  </conditionalFormatting>
  <conditionalFormatting sqref="A122:C122">
    <cfRule type="cellIs" dxfId="31" priority="37" stopIfTrue="1" operator="equal">
      <formula>A121</formula>
    </cfRule>
    <cfRule type="cellIs" dxfId="30" priority="38" stopIfTrue="1" operator="equal">
      <formula>0</formula>
    </cfRule>
  </conditionalFormatting>
  <conditionalFormatting sqref="A123:C123">
    <cfRule type="cellIs" dxfId="29" priority="35" stopIfTrue="1" operator="equal">
      <formula>A122</formula>
    </cfRule>
    <cfRule type="cellIs" dxfId="28" priority="36" stopIfTrue="1" operator="equal">
      <formula>0</formula>
    </cfRule>
  </conditionalFormatting>
  <conditionalFormatting sqref="A124:C124">
    <cfRule type="cellIs" dxfId="27" priority="33" stopIfTrue="1" operator="equal">
      <formula>A123</formula>
    </cfRule>
    <cfRule type="cellIs" dxfId="26" priority="34" stopIfTrue="1" operator="equal">
      <formula>0</formula>
    </cfRule>
  </conditionalFormatting>
  <conditionalFormatting sqref="A125:C125">
    <cfRule type="cellIs" dxfId="25" priority="31" stopIfTrue="1" operator="equal">
      <formula>A124</formula>
    </cfRule>
    <cfRule type="cellIs" dxfId="24" priority="32" stopIfTrue="1" operator="equal">
      <formula>0</formula>
    </cfRule>
  </conditionalFormatting>
  <conditionalFormatting sqref="A126:C126">
    <cfRule type="cellIs" dxfId="23" priority="29" stopIfTrue="1" operator="equal">
      <formula>A125</formula>
    </cfRule>
    <cfRule type="cellIs" dxfId="22" priority="30" stopIfTrue="1" operator="equal">
      <formula>0</formula>
    </cfRule>
  </conditionalFormatting>
  <conditionalFormatting sqref="A134:C134">
    <cfRule type="cellIs" dxfId="21" priority="25" stopIfTrue="1" operator="equal">
      <formula>A133</formula>
    </cfRule>
    <cfRule type="cellIs" dxfId="20" priority="26" stopIfTrue="1" operator="equal">
      <formula>0</formula>
    </cfRule>
  </conditionalFormatting>
  <conditionalFormatting sqref="A135:C135">
    <cfRule type="cellIs" dxfId="19" priority="23" stopIfTrue="1" operator="equal">
      <formula>A134</formula>
    </cfRule>
    <cfRule type="cellIs" dxfId="18" priority="24" stopIfTrue="1" operator="equal">
      <formula>0</formula>
    </cfRule>
  </conditionalFormatting>
  <conditionalFormatting sqref="A136:C136">
    <cfRule type="cellIs" dxfId="17" priority="21" stopIfTrue="1" operator="equal">
      <formula>A135</formula>
    </cfRule>
    <cfRule type="cellIs" dxfId="16" priority="22" stopIfTrue="1" operator="equal">
      <formula>0</formula>
    </cfRule>
  </conditionalFormatting>
  <conditionalFormatting sqref="A137:C137">
    <cfRule type="cellIs" dxfId="15" priority="19" stopIfTrue="1" operator="equal">
      <formula>A136</formula>
    </cfRule>
    <cfRule type="cellIs" dxfId="14" priority="20" stopIfTrue="1" operator="equal">
      <formula>0</formula>
    </cfRule>
  </conditionalFormatting>
  <conditionalFormatting sqref="A138:C138">
    <cfRule type="cellIs" dxfId="13" priority="17" stopIfTrue="1" operator="equal">
      <formula>A137</formula>
    </cfRule>
    <cfRule type="cellIs" dxfId="12" priority="18" stopIfTrue="1" operator="equal">
      <formula>0</formula>
    </cfRule>
  </conditionalFormatting>
  <conditionalFormatting sqref="A139:C139">
    <cfRule type="cellIs" dxfId="11" priority="15" stopIfTrue="1" operator="equal">
      <formula>A138</formula>
    </cfRule>
    <cfRule type="cellIs" dxfId="10" priority="16" stopIfTrue="1" operator="equal">
      <formula>0</formula>
    </cfRule>
  </conditionalFormatting>
  <conditionalFormatting sqref="A140:C140">
    <cfRule type="cellIs" dxfId="9" priority="13" stopIfTrue="1" operator="equal">
      <formula>A139</formula>
    </cfRule>
    <cfRule type="cellIs" dxfId="8" priority="14" stopIfTrue="1" operator="equal">
      <formula>0</formula>
    </cfRule>
  </conditionalFormatting>
  <conditionalFormatting sqref="A141:C141">
    <cfRule type="cellIs" dxfId="7" priority="11" stopIfTrue="1" operator="equal">
      <formula>A140</formula>
    </cfRule>
    <cfRule type="cellIs" dxfId="6" priority="12" stopIfTrue="1" operator="equal">
      <formula>0</formula>
    </cfRule>
  </conditionalFormatting>
  <conditionalFormatting sqref="A142:C142">
    <cfRule type="cellIs" dxfId="5" priority="9" stopIfTrue="1" operator="equal">
      <formula>A141</formula>
    </cfRule>
    <cfRule type="cellIs" dxfId="4" priority="10" stopIfTrue="1" operator="equal">
      <formula>0</formula>
    </cfRule>
  </conditionalFormatting>
  <conditionalFormatting sqref="A162">
    <cfRule type="cellIs" dxfId="3" priority="5" stopIfTrue="1" operator="equal">
      <formula>A161</formula>
    </cfRule>
  </conditionalFormatting>
  <conditionalFormatting sqref="A163">
    <cfRule type="cellIs" dxfId="2" priority="4" stopIfTrue="1" operator="equal">
      <formula>A162</formula>
    </cfRule>
  </conditionalFormatting>
  <conditionalFormatting sqref="A164">
    <cfRule type="cellIs" dxfId="1" priority="3" stopIfTrue="1" operator="equal">
      <formula>A163</formula>
    </cfRule>
  </conditionalFormatting>
  <conditionalFormatting sqref="A165">
    <cfRule type="cellIs" dxfId="0" priority="2" stopIfTrue="1" operator="equal">
      <formula>A164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КПК0712112</vt:lpstr>
      <vt:lpstr>'Додаток2 КПК0712112'!Область_печати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2020-12-30T08:46:08Z</cp:lastPrinted>
  <dcterms:created xsi:type="dcterms:W3CDTF">2016-07-02T12:27:50Z</dcterms:created>
  <dcterms:modified xsi:type="dcterms:W3CDTF">2020-12-30T08:47:51Z</dcterms:modified>
</cp:coreProperties>
</file>