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3242" sheetId="2" r:id="rId1"/>
  </sheets>
  <definedNames>
    <definedName name="_xlnm.Print_Area" localSheetId="0">КПК0813242!$A$1:$BM$101</definedName>
  </definedNames>
  <calcPr calcId="144525" refMode="R1C1"/>
</workbook>
</file>

<file path=xl/calcChain.xml><?xml version="1.0" encoding="utf-8"?>
<calcChain xmlns="http://schemas.openxmlformats.org/spreadsheetml/2006/main">
  <c r="AB71" i="2" l="1"/>
  <c r="AB70" i="2"/>
  <c r="AB69" i="2"/>
  <c r="AC60" i="2" l="1"/>
  <c r="AR71" i="2" l="1"/>
  <c r="AR70" i="2"/>
  <c r="AR69" i="2"/>
  <c r="AR68" i="2"/>
  <c r="AS60" i="2"/>
  <c r="AS59" i="2"/>
  <c r="AS58" i="2"/>
  <c r="AS57" i="2"/>
  <c r="AS56" i="2"/>
  <c r="AS55" i="2"/>
  <c r="AS54" i="2"/>
</calcChain>
</file>

<file path=xl/sharedStrings.xml><?xml version="1.0" encoding="utf-8"?>
<sst xmlns="http://schemas.openxmlformats.org/spreadsheetml/2006/main" count="162" uniqueCount="113">
  <si>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</si>
  <si>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</si>
  <si>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</si>
  <si>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</si>
  <si>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</si>
  <si>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</si>
  <si>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</si>
  <si>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</si>
  <si>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</si>
  <si>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</si>
  <si>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</si>
  <si>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</si>
  <si>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</si>
  <si>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</si>
  <si>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</si>
  <si>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</si>
  <si>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</si>
  <si>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</si>
  <si>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</si>
  <si>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</si>
  <si>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</si>
  <si>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</si>
  <si>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</si>
  <si>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</si>
  <si>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</si>
  <si>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</si>
  <si>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</si>
  <si>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</si>
  <si>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</si>
  <si>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</si>
  <si>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</si>
  <si>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</si>
  <si>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</si>
  <si>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</si>
  <si>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</si>
  <si>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</si>
  <si>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</si>
  <si>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</si>
  <si>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</si>
  <si>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</si>
  <si>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</si>
  <si>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</si>
  <si>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</si>
  <si>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</si>
  <si>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</si>
  <si>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</si>
  <si>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</si>
  <si>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</si>
  <si>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</si>
  <si>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</si>
  <si>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</si>
  <si>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</si>
  <si>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</si>
  <si>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</si>
  <si>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</si>
  <si>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</si>
  <si>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</si>
  <si>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</si>
  <si>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</si>
  <si>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</si>
  <si>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</si>
  <si>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</si>
  <si>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</si>
  <si>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</si>
  <si>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ефективної державної соціальної підтпримки найбільш вразливих верств населення</t>
  </si>
  <si>
    <t>Надання матеріальної  допомоги мешканцям Лисичанської територіальної громади</t>
  </si>
  <si>
    <t>Надання допомоги на поховання деяких категорій осіб</t>
  </si>
  <si>
    <t>Надання матеріальної допомоги сім`ям у випадку втрати годувальника із числа ліквідаторів аварії на ЧАЕС, евакуйованих та потерпілих за умови скрутного становища (тривала хвороба, онкозахворювання,  тощо)</t>
  </si>
  <si>
    <t>Надання пільг по абонентській платі за телефон особам з інвалідністю по зору Лисичанської  територіально-виробничої первинної організації УТОС</t>
  </si>
  <si>
    <t>Надання грошової допомоги громадянам, які постраждали внаслідок Чорнобильської катастрофи, віднесених до категорії 2 для компенсації вартості путівок санаторно-курортним закладам</t>
  </si>
  <si>
    <t>Додаткове забезпечення твердим паливом та скрапленим газом осіб з інвалідністю внаслідок війни та учасників бойових дій</t>
  </si>
  <si>
    <t>УСЬОГО</t>
  </si>
  <si>
    <t>Комплексна міська програма соціального захисту і реабілітації осіб з обмеженими фізичними можливостями на 2019-2021 роки</t>
  </si>
  <si>
    <t>Цільова програма соціального захисту громадян, які постраждали внаслідок Чорнобильської катастрофи, на 2019-2021 роки</t>
  </si>
  <si>
    <t>Комплексна програма соціального захисту населення Лисичанської територіальної громади на 2020-2022 роки</t>
  </si>
  <si>
    <t>продукту</t>
  </si>
  <si>
    <t>осіб</t>
  </si>
  <si>
    <t>Кількість отримувачів пільги по абонентській платі за телефон особам з інвалідністю по зору Лисичанської територіально-виробничої організації УТОС</t>
  </si>
  <si>
    <t>Кількість одержувачів пільги на придбання додаткового твердого палива та скрапленого газу особам з інвалідністю внаслідок війни та учасникам бойових дій</t>
  </si>
  <si>
    <t>Єдиний державний автоматизований реєстр осіб, які мають право на пільги</t>
  </si>
  <si>
    <t>ефективності</t>
  </si>
  <si>
    <t>Розрахункові дані</t>
  </si>
  <si>
    <t>Середньомісячний розмір витрат на надання пільг по абонентській платі за телефон особам з інвалідністю по зору Лисичанської територіально-виробничої організації УТОС</t>
  </si>
  <si>
    <t>Середній розмір витрат на надання пільг на придбання додаткового твердого палива та скрапленого газу особам з інвалідністю внаслідок війни та учасникам бойових дій</t>
  </si>
  <si>
    <t>грн/місяць</t>
  </si>
  <si>
    <t>якості</t>
  </si>
  <si>
    <t>відс.</t>
  </si>
  <si>
    <t>Динаміка**кількості осіб, які отримують пільгу по абонентській платі за телефон (порівняно з минулим роком)</t>
  </si>
  <si>
    <t>Динаміка**кількості осіб, які отримують пільгу на додаткове тверде паливо та скраплений газ (порівняно з минулим роком)</t>
  </si>
  <si>
    <t>Покращення умов життя вразливих та соціально незахищених категорій громадян шляхом їх соціальної підтримки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</si>
  <si>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</si>
  <si>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</si>
  <si>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</si>
  <si>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</si>
  <si>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фінансового управління Лисичанської міської ВЦА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</si>
  <si>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</si>
  <si>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</si>
  <si>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</si>
  <si>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</si>
  <si>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</si>
  <si>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0813242</t>
  </si>
  <si>
    <t>Інші заходи у сфері соціального захисту і соціального забезпечення</t>
  </si>
  <si>
    <t>0810000</t>
  </si>
  <si>
    <t>3242</t>
  </si>
  <si>
    <t>1090</t>
  </si>
  <si>
    <t>грн</t>
  </si>
  <si>
    <t>Начальник УСЗН Лисичанської міської ВЦА</t>
  </si>
  <si>
    <t>Олена БЄЛАН</t>
  </si>
  <si>
    <t xml:space="preserve">														_x000D__x000D__x000D__x000D_Конституція України від 28.06.1996 № 25,к/96-ВР;_x000D_
Бюджетний кодекс Українивід 08.07.2010 №2456-VI,_x000D_
Податковий кодекс України від 02.12.2010 № 2755-VI,_x000D_
Закон України "Про Державнй бюджет України" від 15.12.2020 № 1082-IX,_x000D_
Закон України "Про військово-цивільні адміністрації" від 03.02.2015 № 141-VIII,_x000D_
Порядок надання одноразової грошової допомоги мешканцям Лисичанської територіальної громади затверджений розпорядженням керівника Лисичанської міської військово-цивільної адміністрації Сєвєродонецького району Луганської області від 20.04.2021 № 239, 						_x000D__x000D_
Постанова КМУ від 31.01.2007 р. № 99 "Про затвердження Порядку надання допомоги на поховання деяких категорій осіб виконавцю волевиявлення померлого або собі, яка зобов'язалася поховати померлого",_x000D_
Порядок надання допомоги на поховання деяких категорій осіб затверджений розпорядженням керівника Лисичанської міської військово-цивільної адміністрації Сєвєродонецького району Луганської області від 14.04.2021 № 201,_x000D_
							Порядок надання пільг окремим категоріям громадян за рахунок коштів бюджету Лисичанської міської територіальної громади затверджений розпорядженням керівника Лисичанської міської військово-цивільної адміністрації від 12.05.2021 № 351, 					_x000D__x000D_
Порядок надання матеріальної допомоги сім`ям у випадку втрати годувальника із числа ліквідаторів аварії на ЧАЕС, евакуйованих та потерпілих затверджений розпорядженням керівника військово-цивільної адміністрації від 02.10.2020 № 505;_x000D_
Комплексна міська програма соціального захисту і реабілітації осіб з обмеженими фізичними можливостями на 2019-2021 роки, затверджена  Рішенням міської ради від 31.01.2019 № 57/887, дія якої подовжено розпорядженням керівника військово-цивільної адміністрації міста Лисичанськ Луганської області від 21.08.2020 № 114 (в редакції, затвердженій розпорядженням керівника Лисичанської міської військово-цивільної адміністрації Сєвєродонецького району Луганської області від 27.04.2021 № 288),_x000D_
Комплексна програма соціального захисту населення Лисичанської територіальної громади на 2020-2022 роки, затверджена рішенням Лисичанської міської ради від 28.11.2019 № 79/1135, дію якої подовжено розпорядженням керівника військово-цивільної адміністрації міста Лисичанськ Луганської області від 21.08.2020 № 112 (в редакції, затвердженій розпорядженням керівника Лисичанської міської військово-цивільної адміністрації Сєвєродонецького району Луганської області від 20.04.2021 № 241 зі змінами від 10.09.2021 № 1017)																																																								,_x000D_
Цільова програма соціального захисту громадян, які постраждали внаслідок Чорнобильської катастрофи, на 2019-2021 роки, затверджена рішенням міської ради від 01.03.2019 № 61/914, дія якої подовжено розпорядженням керівника військово-цивільної адміністрації міста Лисичанськ Луганської області від 21.08.2020 № 115 (в редакції, затвердженій розпорядженням керівника Лисичанської міської військово-цивільної адміністрації Сєвєродонецького району Луганської області від 20.04.2021 №244 зі змінами від 10.09.2021 № 1016),_x000D_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 зі змінами.</t>
  </si>
  <si>
    <t>Журнал реєстрації звернень громадян, звітність</t>
  </si>
  <si>
    <t>Кількість одержувачів одноразової матеріальної допомоги (матеріальна допомога мешканцям Лисичанської територіальної громади, допомога на поховання, допомога сім'ям у випадку втрати годувальника із числа ліквідаторів аварії на ЧАЕС, грошова допомога для компенсації вартості путівок санаторно-курортним закладам)</t>
  </si>
  <si>
    <t>Середній розмір одноразової матеріальної допомоги  (матеріальна допомога мешканцям Лисичанської територіальної громади, допомога на поховання, допомога сім'ям у випадку втрати годувальника із числа ліквідаторів аварії на ЧАЕС, грошова допомога для компенсації вартості путівок санаторно-курортним закладам)</t>
  </si>
  <si>
    <t>динаміка**кількості осіб, яким протягом року надано одноразову матеріальну допомогу (порівняно з минулим роком)  (матеріальна допомога мешканцям Лисичанської територіальної громади, допомога на поховання, допомога сім'ям у випадку втрати годувальника із числа ліквідаторів аварії на ЧАЕС, грошова допомога для компенсації вартості путівок санаторно-курортним закладам)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</si>
</sst>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14" fontId="2" fillId="0" borderId="4" xfId="0" quotePrefix="1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1"/>
  <sheetViews>
    <sheetView tabSelected="1" view="pageBreakPreview" topLeftCell="A99" zoomScaleNormal="100" zoomScaleSheetLayoutView="100" workbookViewId="0">
      <selection activeCell="R101" sqref="R10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2" t="s">
        <v>35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7" ht="15.95" customHeight="1" x14ac:dyDescent="0.2">
      <c r="AO2" s="97" t="s">
        <v>0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77" ht="15" customHeight="1" x14ac:dyDescent="0.2">
      <c r="AO3" s="113" t="s">
        <v>91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05" t="s">
        <v>92</v>
      </c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77" x14ac:dyDescent="0.2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ht="12.75" customHeight="1" x14ac:dyDescent="0.2">
      <c r="AO7" s="68">
        <v>113</v>
      </c>
      <c r="AP7" s="69"/>
      <c r="AQ7" s="69"/>
      <c r="AR7" s="69"/>
      <c r="AS7" s="69"/>
      <c r="AT7" s="69"/>
      <c r="AU7" s="69"/>
      <c r="AV7" s="1" t="s">
        <v>63</v>
      </c>
      <c r="AW7" s="122">
        <v>44488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78" t="s">
        <v>21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</row>
    <row r="11" spans="1:77" ht="15.75" customHeight="1" x14ac:dyDescent="0.2">
      <c r="A11" s="78" t="s">
        <v>99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9" customHeight="1" x14ac:dyDescent="0.2">
      <c r="A13" s="25" t="s">
        <v>53</v>
      </c>
      <c r="B13" s="72" t="s">
        <v>90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34"/>
      <c r="N13" s="70" t="s">
        <v>92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72" t="s">
        <v>96</v>
      </c>
      <c r="AV13" s="73"/>
      <c r="AW13" s="73"/>
      <c r="AX13" s="73"/>
      <c r="AY13" s="73"/>
      <c r="AZ13" s="73"/>
      <c r="BA13" s="73"/>
      <c r="BB13" s="7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4" t="s">
        <v>56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33"/>
      <c r="N14" s="71" t="s">
        <v>62</v>
      </c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33"/>
      <c r="AU14" s="74" t="s">
        <v>55</v>
      </c>
      <c r="AV14" s="74"/>
      <c r="AW14" s="74"/>
      <c r="AX14" s="74"/>
      <c r="AY14" s="74"/>
      <c r="AZ14" s="74"/>
      <c r="BA14" s="74"/>
      <c r="BB14" s="7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6" customHeight="1" x14ac:dyDescent="0.2">
      <c r="A16" s="36" t="s">
        <v>4</v>
      </c>
      <c r="B16" s="72" t="s">
        <v>102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34"/>
      <c r="N16" s="70" t="s">
        <v>92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72" t="s">
        <v>96</v>
      </c>
      <c r="AV16" s="73"/>
      <c r="AW16" s="73"/>
      <c r="AX16" s="73"/>
      <c r="AY16" s="73"/>
      <c r="AZ16" s="73"/>
      <c r="BA16" s="73"/>
      <c r="BB16" s="7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4" t="s">
        <v>56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33"/>
      <c r="N17" s="71" t="s">
        <v>61</v>
      </c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33"/>
      <c r="AU17" s="74" t="s">
        <v>55</v>
      </c>
      <c r="AV17" s="74"/>
      <c r="AW17" s="74"/>
      <c r="AX17" s="74"/>
      <c r="AY17" s="74"/>
      <c r="AZ17" s="74"/>
      <c r="BA17" s="74"/>
      <c r="BB17" s="7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72" t="s">
        <v>100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N19" s="72" t="s">
        <v>103</v>
      </c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26"/>
      <c r="AA19" s="72" t="s">
        <v>104</v>
      </c>
      <c r="AB19" s="73"/>
      <c r="AC19" s="73"/>
      <c r="AD19" s="73"/>
      <c r="AE19" s="73"/>
      <c r="AF19" s="73"/>
      <c r="AG19" s="73"/>
      <c r="AH19" s="73"/>
      <c r="AI19" s="73"/>
      <c r="AJ19" s="26"/>
      <c r="AK19" s="79" t="s">
        <v>101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72" t="s">
        <v>97</v>
      </c>
      <c r="BF19" s="73"/>
      <c r="BG19" s="73"/>
      <c r="BH19" s="73"/>
      <c r="BI19" s="73"/>
      <c r="BJ19" s="73"/>
      <c r="BK19" s="73"/>
      <c r="BL19" s="7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4" t="s">
        <v>56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N20" s="74" t="s">
        <v>57</v>
      </c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28"/>
      <c r="AA20" s="75" t="s">
        <v>58</v>
      </c>
      <c r="AB20" s="75"/>
      <c r="AC20" s="75"/>
      <c r="AD20" s="75"/>
      <c r="AE20" s="75"/>
      <c r="AF20" s="75"/>
      <c r="AG20" s="75"/>
      <c r="AH20" s="75"/>
      <c r="AI20" s="75"/>
      <c r="AJ20" s="28"/>
      <c r="AK20" s="80" t="s">
        <v>59</v>
      </c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28"/>
      <c r="BE20" s="74" t="s">
        <v>60</v>
      </c>
      <c r="BF20" s="74"/>
      <c r="BG20" s="74"/>
      <c r="BH20" s="74"/>
      <c r="BI20" s="74"/>
      <c r="BJ20" s="74"/>
      <c r="BK20" s="74"/>
      <c r="BL20" s="7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4" t="s">
        <v>50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93">
        <v>1055104</v>
      </c>
      <c r="V22" s="93"/>
      <c r="W22" s="93"/>
      <c r="X22" s="93"/>
      <c r="Y22" s="93"/>
      <c r="Z22" s="93"/>
      <c r="AA22" s="93"/>
      <c r="AB22" s="93"/>
      <c r="AC22" s="93"/>
      <c r="AD22" s="93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93">
        <v>1055104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66" t="s">
        <v>23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22</v>
      </c>
      <c r="B23" s="66"/>
      <c r="C23" s="66"/>
      <c r="D23" s="66"/>
      <c r="E23" s="66"/>
      <c r="F23" s="66"/>
      <c r="G23" s="66"/>
      <c r="H23" s="66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66" t="s">
        <v>24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7" t="s">
        <v>37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</row>
    <row r="26" spans="1:79" ht="409.5" customHeight="1" x14ac:dyDescent="0.2">
      <c r="A26" s="76" t="s">
        <v>108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ht="38.25" customHeight="1" x14ac:dyDescent="0.2">
      <c r="A27" s="77"/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</row>
    <row r="28" spans="1:79" ht="15.75" customHeight="1" x14ac:dyDescent="0.2">
      <c r="A28" s="66" t="s">
        <v>36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 x14ac:dyDescent="0.2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64">
        <v>1</v>
      </c>
      <c r="B30" s="64"/>
      <c r="C30" s="64"/>
      <c r="D30" s="64"/>
      <c r="E30" s="64"/>
      <c r="F30" s="64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94" t="s">
        <v>7</v>
      </c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6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1" t="s">
        <v>64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6" t="s">
        <v>38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 x14ac:dyDescent="0.2">
      <c r="A35" s="77" t="s">
        <v>89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39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64">
        <v>1</v>
      </c>
      <c r="B39" s="64"/>
      <c r="C39" s="64"/>
      <c r="D39" s="64"/>
      <c r="E39" s="64"/>
      <c r="F39" s="64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94" t="s">
        <v>7</v>
      </c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1" t="s">
        <v>65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61" t="s">
        <v>66</v>
      </c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3"/>
    </row>
    <row r="43" spans="1:79" ht="25.5" customHeight="1" x14ac:dyDescent="0.2">
      <c r="A43" s="40">
        <v>3</v>
      </c>
      <c r="B43" s="40"/>
      <c r="C43" s="40"/>
      <c r="D43" s="40"/>
      <c r="E43" s="40"/>
      <c r="F43" s="40"/>
      <c r="G43" s="61" t="s">
        <v>67</v>
      </c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3"/>
    </row>
    <row r="44" spans="1:79" ht="12.75" customHeight="1" x14ac:dyDescent="0.2">
      <c r="A44" s="40">
        <v>4</v>
      </c>
      <c r="B44" s="40"/>
      <c r="C44" s="40"/>
      <c r="D44" s="40"/>
      <c r="E44" s="40"/>
      <c r="F44" s="40"/>
      <c r="G44" s="61" t="s">
        <v>68</v>
      </c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3"/>
    </row>
    <row r="45" spans="1:79" ht="18" customHeight="1" x14ac:dyDescent="0.2">
      <c r="A45" s="40">
        <v>5</v>
      </c>
      <c r="B45" s="40"/>
      <c r="C45" s="40"/>
      <c r="D45" s="40"/>
      <c r="E45" s="40"/>
      <c r="F45" s="40"/>
      <c r="G45" s="61" t="s">
        <v>69</v>
      </c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3"/>
    </row>
    <row r="46" spans="1:79" ht="12.75" customHeight="1" x14ac:dyDescent="0.2">
      <c r="A46" s="40">
        <v>6</v>
      </c>
      <c r="B46" s="40"/>
      <c r="C46" s="40"/>
      <c r="D46" s="40"/>
      <c r="E46" s="40"/>
      <c r="F46" s="40"/>
      <c r="G46" s="61" t="s">
        <v>70</v>
      </c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3"/>
    </row>
    <row r="47" spans="1:79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79" ht="15.75" customHeight="1" x14ac:dyDescent="0.2">
      <c r="A48" s="66" t="s">
        <v>41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</row>
    <row r="49" spans="1:79" ht="15" customHeight="1" x14ac:dyDescent="0.2">
      <c r="A49" s="65" t="s">
        <v>98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22"/>
      <c r="BB49" s="22"/>
      <c r="BC49" s="22"/>
      <c r="BD49" s="22"/>
      <c r="BE49" s="22"/>
      <c r="BF49" s="22"/>
      <c r="BG49" s="22"/>
      <c r="BH49" s="22"/>
      <c r="BI49" s="6"/>
      <c r="BJ49" s="6"/>
      <c r="BK49" s="6"/>
      <c r="BL49" s="6"/>
    </row>
    <row r="50" spans="1:79" ht="15.95" customHeight="1" x14ac:dyDescent="0.2">
      <c r="A50" s="64" t="s">
        <v>28</v>
      </c>
      <c r="B50" s="64"/>
      <c r="C50" s="64"/>
      <c r="D50" s="84" t="s">
        <v>26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64" t="s">
        <v>29</v>
      </c>
      <c r="AD50" s="64"/>
      <c r="AE50" s="64"/>
      <c r="AF50" s="64"/>
      <c r="AG50" s="64"/>
      <c r="AH50" s="64"/>
      <c r="AI50" s="64"/>
      <c r="AJ50" s="64"/>
      <c r="AK50" s="64" t="s">
        <v>30</v>
      </c>
      <c r="AL50" s="64"/>
      <c r="AM50" s="64"/>
      <c r="AN50" s="64"/>
      <c r="AO50" s="64"/>
      <c r="AP50" s="64"/>
      <c r="AQ50" s="64"/>
      <c r="AR50" s="64"/>
      <c r="AS50" s="64" t="s">
        <v>27</v>
      </c>
      <c r="AT50" s="64"/>
      <c r="AU50" s="64"/>
      <c r="AV50" s="64"/>
      <c r="AW50" s="64"/>
      <c r="AX50" s="64"/>
      <c r="AY50" s="64"/>
      <c r="AZ50" s="64"/>
      <c r="BA50" s="18"/>
      <c r="BB50" s="18"/>
      <c r="BC50" s="18"/>
      <c r="BD50" s="18"/>
      <c r="BE50" s="18"/>
      <c r="BF50" s="18"/>
      <c r="BG50" s="18"/>
      <c r="BH50" s="18"/>
    </row>
    <row r="51" spans="1:79" ht="29.1" customHeight="1" x14ac:dyDescent="0.2">
      <c r="A51" s="64"/>
      <c r="B51" s="64"/>
      <c r="C51" s="64"/>
      <c r="D51" s="87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18"/>
      <c r="BB51" s="18"/>
      <c r="BC51" s="18"/>
      <c r="BD51" s="18"/>
      <c r="BE51" s="18"/>
      <c r="BF51" s="18"/>
      <c r="BG51" s="18"/>
      <c r="BH51" s="18"/>
    </row>
    <row r="52" spans="1:79" ht="15.75" x14ac:dyDescent="0.2">
      <c r="A52" s="64">
        <v>1</v>
      </c>
      <c r="B52" s="64"/>
      <c r="C52" s="64"/>
      <c r="D52" s="81">
        <v>2</v>
      </c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3"/>
      <c r="AC52" s="64">
        <v>3</v>
      </c>
      <c r="AD52" s="64"/>
      <c r="AE52" s="64"/>
      <c r="AF52" s="64"/>
      <c r="AG52" s="64"/>
      <c r="AH52" s="64"/>
      <c r="AI52" s="64"/>
      <c r="AJ52" s="64"/>
      <c r="AK52" s="64">
        <v>4</v>
      </c>
      <c r="AL52" s="64"/>
      <c r="AM52" s="64"/>
      <c r="AN52" s="64"/>
      <c r="AO52" s="64"/>
      <c r="AP52" s="64"/>
      <c r="AQ52" s="64"/>
      <c r="AR52" s="64"/>
      <c r="AS52" s="64">
        <v>5</v>
      </c>
      <c r="AT52" s="64"/>
      <c r="AU52" s="64"/>
      <c r="AV52" s="64"/>
      <c r="AW52" s="64"/>
      <c r="AX52" s="64"/>
      <c r="AY52" s="64"/>
      <c r="AZ52" s="64"/>
      <c r="BA52" s="18"/>
      <c r="BB52" s="18"/>
      <c r="BC52" s="18"/>
      <c r="BD52" s="18"/>
      <c r="BE52" s="18"/>
      <c r="BF52" s="18"/>
      <c r="BG52" s="18"/>
      <c r="BH52" s="18"/>
    </row>
    <row r="53" spans="1:79" s="4" customFormat="1" ht="12.75" hidden="1" customHeight="1" x14ac:dyDescent="0.2">
      <c r="A53" s="40" t="s">
        <v>6</v>
      </c>
      <c r="B53" s="40"/>
      <c r="C53" s="40"/>
      <c r="D53" s="90" t="s">
        <v>7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2"/>
      <c r="AC53" s="67" t="s">
        <v>8</v>
      </c>
      <c r="AD53" s="67"/>
      <c r="AE53" s="67"/>
      <c r="AF53" s="67"/>
      <c r="AG53" s="67"/>
      <c r="AH53" s="67"/>
      <c r="AI53" s="67"/>
      <c r="AJ53" s="67"/>
      <c r="AK53" s="67" t="s">
        <v>9</v>
      </c>
      <c r="AL53" s="67"/>
      <c r="AM53" s="67"/>
      <c r="AN53" s="67"/>
      <c r="AO53" s="67"/>
      <c r="AP53" s="67"/>
      <c r="AQ53" s="67"/>
      <c r="AR53" s="67"/>
      <c r="AS53" s="44" t="s">
        <v>10</v>
      </c>
      <c r="AT53" s="67"/>
      <c r="AU53" s="67"/>
      <c r="AV53" s="67"/>
      <c r="AW53" s="67"/>
      <c r="AX53" s="67"/>
      <c r="AY53" s="67"/>
      <c r="AZ53" s="67"/>
      <c r="BA53" s="19"/>
      <c r="BB53" s="20"/>
      <c r="BC53" s="20"/>
      <c r="BD53" s="20"/>
      <c r="BE53" s="20"/>
      <c r="BF53" s="20"/>
      <c r="BG53" s="20"/>
      <c r="BH53" s="20"/>
      <c r="CA53" s="4" t="s">
        <v>13</v>
      </c>
    </row>
    <row r="54" spans="1:79" ht="12.75" customHeight="1" x14ac:dyDescent="0.2">
      <c r="A54" s="40">
        <v>1</v>
      </c>
      <c r="B54" s="40"/>
      <c r="C54" s="40"/>
      <c r="D54" s="61" t="s">
        <v>65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3"/>
      <c r="AC54" s="39">
        <v>435230</v>
      </c>
      <c r="AD54" s="39"/>
      <c r="AE54" s="39"/>
      <c r="AF54" s="39"/>
      <c r="AG54" s="39"/>
      <c r="AH54" s="39"/>
      <c r="AI54" s="39"/>
      <c r="AJ54" s="39"/>
      <c r="AK54" s="39">
        <v>0</v>
      </c>
      <c r="AL54" s="39"/>
      <c r="AM54" s="39"/>
      <c r="AN54" s="39"/>
      <c r="AO54" s="39"/>
      <c r="AP54" s="39"/>
      <c r="AQ54" s="39"/>
      <c r="AR54" s="39"/>
      <c r="AS54" s="39">
        <f t="shared" ref="AS54:AS60" si="0">AC54+AK54</f>
        <v>435230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  <c r="CA54" s="1" t="s">
        <v>14</v>
      </c>
    </row>
    <row r="55" spans="1:79" ht="12.75" customHeight="1" x14ac:dyDescent="0.2">
      <c r="A55" s="40">
        <v>2</v>
      </c>
      <c r="B55" s="40"/>
      <c r="C55" s="40"/>
      <c r="D55" s="61" t="s">
        <v>66</v>
      </c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3"/>
      <c r="AC55" s="39">
        <v>240000</v>
      </c>
      <c r="AD55" s="39"/>
      <c r="AE55" s="39"/>
      <c r="AF55" s="39"/>
      <c r="AG55" s="39"/>
      <c r="AH55" s="39"/>
      <c r="AI55" s="39"/>
      <c r="AJ55" s="39"/>
      <c r="AK55" s="39">
        <v>0</v>
      </c>
      <c r="AL55" s="39"/>
      <c r="AM55" s="39"/>
      <c r="AN55" s="39"/>
      <c r="AO55" s="39"/>
      <c r="AP55" s="39"/>
      <c r="AQ55" s="39"/>
      <c r="AR55" s="39"/>
      <c r="AS55" s="39">
        <f t="shared" si="0"/>
        <v>240000</v>
      </c>
      <c r="AT55" s="39"/>
      <c r="AU55" s="39"/>
      <c r="AV55" s="39"/>
      <c r="AW55" s="39"/>
      <c r="AX55" s="39"/>
      <c r="AY55" s="39"/>
      <c r="AZ55" s="39"/>
      <c r="BA55" s="21"/>
      <c r="BB55" s="21"/>
      <c r="BC55" s="21"/>
      <c r="BD55" s="21"/>
      <c r="BE55" s="21"/>
      <c r="BF55" s="21"/>
      <c r="BG55" s="21"/>
      <c r="BH55" s="21"/>
    </row>
    <row r="56" spans="1:79" ht="38.25" customHeight="1" x14ac:dyDescent="0.2">
      <c r="A56" s="40">
        <v>3</v>
      </c>
      <c r="B56" s="40"/>
      <c r="C56" s="40"/>
      <c r="D56" s="61" t="s">
        <v>67</v>
      </c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3"/>
      <c r="AC56" s="39">
        <v>13438</v>
      </c>
      <c r="AD56" s="39"/>
      <c r="AE56" s="39"/>
      <c r="AF56" s="39"/>
      <c r="AG56" s="39"/>
      <c r="AH56" s="39"/>
      <c r="AI56" s="39"/>
      <c r="AJ56" s="39"/>
      <c r="AK56" s="39">
        <v>0</v>
      </c>
      <c r="AL56" s="39"/>
      <c r="AM56" s="39"/>
      <c r="AN56" s="39"/>
      <c r="AO56" s="39"/>
      <c r="AP56" s="39"/>
      <c r="AQ56" s="39"/>
      <c r="AR56" s="39"/>
      <c r="AS56" s="39">
        <f t="shared" si="0"/>
        <v>13438</v>
      </c>
      <c r="AT56" s="39"/>
      <c r="AU56" s="39"/>
      <c r="AV56" s="39"/>
      <c r="AW56" s="39"/>
      <c r="AX56" s="39"/>
      <c r="AY56" s="39"/>
      <c r="AZ56" s="39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 x14ac:dyDescent="0.2">
      <c r="A57" s="40">
        <v>4</v>
      </c>
      <c r="B57" s="40"/>
      <c r="C57" s="40"/>
      <c r="D57" s="61" t="s">
        <v>68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3"/>
      <c r="AC57" s="39">
        <v>9504</v>
      </c>
      <c r="AD57" s="39"/>
      <c r="AE57" s="39"/>
      <c r="AF57" s="39"/>
      <c r="AG57" s="39"/>
      <c r="AH57" s="39"/>
      <c r="AI57" s="39"/>
      <c r="AJ57" s="39"/>
      <c r="AK57" s="39">
        <v>0</v>
      </c>
      <c r="AL57" s="39"/>
      <c r="AM57" s="39"/>
      <c r="AN57" s="39"/>
      <c r="AO57" s="39"/>
      <c r="AP57" s="39"/>
      <c r="AQ57" s="39"/>
      <c r="AR57" s="39"/>
      <c r="AS57" s="39">
        <f t="shared" si="0"/>
        <v>9504</v>
      </c>
      <c r="AT57" s="39"/>
      <c r="AU57" s="39"/>
      <c r="AV57" s="39"/>
      <c r="AW57" s="39"/>
      <c r="AX57" s="39"/>
      <c r="AY57" s="39"/>
      <c r="AZ57" s="39"/>
      <c r="BA57" s="21"/>
      <c r="BB57" s="21"/>
      <c r="BC57" s="21"/>
      <c r="BD57" s="21"/>
      <c r="BE57" s="21"/>
      <c r="BF57" s="21"/>
      <c r="BG57" s="21"/>
      <c r="BH57" s="21"/>
    </row>
    <row r="58" spans="1:79" ht="25.5" customHeight="1" x14ac:dyDescent="0.2">
      <c r="A58" s="40">
        <v>5</v>
      </c>
      <c r="B58" s="40"/>
      <c r="C58" s="40"/>
      <c r="D58" s="61" t="s">
        <v>70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3"/>
      <c r="AC58" s="39">
        <v>178480</v>
      </c>
      <c r="AD58" s="39"/>
      <c r="AE58" s="39"/>
      <c r="AF58" s="39"/>
      <c r="AG58" s="39"/>
      <c r="AH58" s="39"/>
      <c r="AI58" s="39"/>
      <c r="AJ58" s="39"/>
      <c r="AK58" s="39">
        <v>0</v>
      </c>
      <c r="AL58" s="39"/>
      <c r="AM58" s="39"/>
      <c r="AN58" s="39"/>
      <c r="AO58" s="39"/>
      <c r="AP58" s="39"/>
      <c r="AQ58" s="39"/>
      <c r="AR58" s="39"/>
      <c r="AS58" s="39">
        <f t="shared" si="0"/>
        <v>178480</v>
      </c>
      <c r="AT58" s="39"/>
      <c r="AU58" s="39"/>
      <c r="AV58" s="39"/>
      <c r="AW58" s="39"/>
      <c r="AX58" s="39"/>
      <c r="AY58" s="39"/>
      <c r="AZ58" s="39"/>
      <c r="BA58" s="21"/>
      <c r="BB58" s="21"/>
      <c r="BC58" s="21"/>
      <c r="BD58" s="21"/>
      <c r="BE58" s="21"/>
      <c r="BF58" s="21"/>
      <c r="BG58" s="21"/>
      <c r="BH58" s="21"/>
    </row>
    <row r="59" spans="1:79" ht="38.25" customHeight="1" x14ac:dyDescent="0.2">
      <c r="A59" s="40">
        <v>6</v>
      </c>
      <c r="B59" s="40"/>
      <c r="C59" s="40"/>
      <c r="D59" s="61" t="s">
        <v>69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3"/>
      <c r="AC59" s="39">
        <v>178452</v>
      </c>
      <c r="AD59" s="39"/>
      <c r="AE59" s="39"/>
      <c r="AF59" s="39"/>
      <c r="AG59" s="39"/>
      <c r="AH59" s="39"/>
      <c r="AI59" s="39"/>
      <c r="AJ59" s="39"/>
      <c r="AK59" s="39">
        <v>0</v>
      </c>
      <c r="AL59" s="39"/>
      <c r="AM59" s="39"/>
      <c r="AN59" s="39"/>
      <c r="AO59" s="39"/>
      <c r="AP59" s="39"/>
      <c r="AQ59" s="39"/>
      <c r="AR59" s="39"/>
      <c r="AS59" s="39">
        <f t="shared" si="0"/>
        <v>178452</v>
      </c>
      <c r="AT59" s="39"/>
      <c r="AU59" s="39"/>
      <c r="AV59" s="39"/>
      <c r="AW59" s="39"/>
      <c r="AX59" s="39"/>
      <c r="AY59" s="39"/>
      <c r="AZ59" s="39"/>
      <c r="BA59" s="21"/>
      <c r="BB59" s="21"/>
      <c r="BC59" s="21"/>
      <c r="BD59" s="21"/>
      <c r="BE59" s="21"/>
      <c r="BF59" s="21"/>
      <c r="BG59" s="21"/>
      <c r="BH59" s="21"/>
    </row>
    <row r="60" spans="1:79" s="4" customFormat="1" x14ac:dyDescent="0.2">
      <c r="A60" s="48"/>
      <c r="B60" s="48"/>
      <c r="C60" s="48"/>
      <c r="D60" s="58" t="s">
        <v>71</v>
      </c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60"/>
      <c r="AC60" s="56">
        <f>AC54+AC55+AC56+AC57+AC58+AC59</f>
        <v>1055104</v>
      </c>
      <c r="AD60" s="56"/>
      <c r="AE60" s="56"/>
      <c r="AF60" s="56"/>
      <c r="AG60" s="56"/>
      <c r="AH60" s="56"/>
      <c r="AI60" s="56"/>
      <c r="AJ60" s="56"/>
      <c r="AK60" s="56">
        <v>0</v>
      </c>
      <c r="AL60" s="56"/>
      <c r="AM60" s="56"/>
      <c r="AN60" s="56"/>
      <c r="AO60" s="56"/>
      <c r="AP60" s="56"/>
      <c r="AQ60" s="56"/>
      <c r="AR60" s="56"/>
      <c r="AS60" s="56">
        <f t="shared" si="0"/>
        <v>1055104</v>
      </c>
      <c r="AT60" s="56"/>
      <c r="AU60" s="56"/>
      <c r="AV60" s="56"/>
      <c r="AW60" s="56"/>
      <c r="AX60" s="56"/>
      <c r="AY60" s="56"/>
      <c r="AZ60" s="56"/>
      <c r="BA60" s="38"/>
      <c r="BB60" s="38"/>
      <c r="BC60" s="38"/>
      <c r="BD60" s="38"/>
      <c r="BE60" s="38"/>
      <c r="BF60" s="38"/>
      <c r="BG60" s="38"/>
      <c r="BH60" s="38"/>
    </row>
    <row r="62" spans="1:79" ht="15.75" customHeight="1" x14ac:dyDescent="0.2">
      <c r="A62" s="97" t="s">
        <v>42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  <c r="BI62" s="97"/>
      <c r="BJ62" s="97"/>
      <c r="BK62" s="97"/>
      <c r="BL62" s="97"/>
    </row>
    <row r="63" spans="1:79" ht="15" customHeight="1" x14ac:dyDescent="0.2">
      <c r="A63" s="65" t="s">
        <v>98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</row>
    <row r="64" spans="1:79" ht="15.95" customHeight="1" x14ac:dyDescent="0.2">
      <c r="A64" s="64" t="s">
        <v>28</v>
      </c>
      <c r="B64" s="64"/>
      <c r="C64" s="64"/>
      <c r="D64" s="84" t="s">
        <v>34</v>
      </c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6"/>
      <c r="AB64" s="64" t="s">
        <v>29</v>
      </c>
      <c r="AC64" s="64"/>
      <c r="AD64" s="64"/>
      <c r="AE64" s="64"/>
      <c r="AF64" s="64"/>
      <c r="AG64" s="64"/>
      <c r="AH64" s="64"/>
      <c r="AI64" s="64"/>
      <c r="AJ64" s="64" t="s">
        <v>30</v>
      </c>
      <c r="AK64" s="64"/>
      <c r="AL64" s="64"/>
      <c r="AM64" s="64"/>
      <c r="AN64" s="64"/>
      <c r="AO64" s="64"/>
      <c r="AP64" s="64"/>
      <c r="AQ64" s="64"/>
      <c r="AR64" s="64" t="s">
        <v>27</v>
      </c>
      <c r="AS64" s="64"/>
      <c r="AT64" s="64"/>
      <c r="AU64" s="64"/>
      <c r="AV64" s="64"/>
      <c r="AW64" s="64"/>
      <c r="AX64" s="64"/>
      <c r="AY64" s="64"/>
    </row>
    <row r="65" spans="1:79" ht="29.1" customHeight="1" x14ac:dyDescent="0.2">
      <c r="A65" s="64"/>
      <c r="B65" s="64"/>
      <c r="C65" s="64"/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9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</row>
    <row r="66" spans="1:79" ht="15.75" customHeight="1" x14ac:dyDescent="0.2">
      <c r="A66" s="64">
        <v>1</v>
      </c>
      <c r="B66" s="64"/>
      <c r="C66" s="64"/>
      <c r="D66" s="81">
        <v>2</v>
      </c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3"/>
      <c r="AB66" s="64">
        <v>3</v>
      </c>
      <c r="AC66" s="64"/>
      <c r="AD66" s="64"/>
      <c r="AE66" s="64"/>
      <c r="AF66" s="64"/>
      <c r="AG66" s="64"/>
      <c r="AH66" s="64"/>
      <c r="AI66" s="64"/>
      <c r="AJ66" s="64">
        <v>4</v>
      </c>
      <c r="AK66" s="64"/>
      <c r="AL66" s="64"/>
      <c r="AM66" s="64"/>
      <c r="AN66" s="64"/>
      <c r="AO66" s="64"/>
      <c r="AP66" s="64"/>
      <c r="AQ66" s="64"/>
      <c r="AR66" s="64">
        <v>5</v>
      </c>
      <c r="AS66" s="64"/>
      <c r="AT66" s="64"/>
      <c r="AU66" s="64"/>
      <c r="AV66" s="64"/>
      <c r="AW66" s="64"/>
      <c r="AX66" s="64"/>
      <c r="AY66" s="64"/>
    </row>
    <row r="67" spans="1:79" ht="12.75" hidden="1" customHeight="1" x14ac:dyDescent="0.2">
      <c r="A67" s="40" t="s">
        <v>6</v>
      </c>
      <c r="B67" s="40"/>
      <c r="C67" s="40"/>
      <c r="D67" s="94" t="s">
        <v>7</v>
      </c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6"/>
      <c r="AB67" s="67" t="s">
        <v>8</v>
      </c>
      <c r="AC67" s="67"/>
      <c r="AD67" s="67"/>
      <c r="AE67" s="67"/>
      <c r="AF67" s="67"/>
      <c r="AG67" s="67"/>
      <c r="AH67" s="67"/>
      <c r="AI67" s="67"/>
      <c r="AJ67" s="67" t="s">
        <v>9</v>
      </c>
      <c r="AK67" s="67"/>
      <c r="AL67" s="67"/>
      <c r="AM67" s="67"/>
      <c r="AN67" s="67"/>
      <c r="AO67" s="67"/>
      <c r="AP67" s="67"/>
      <c r="AQ67" s="67"/>
      <c r="AR67" s="67" t="s">
        <v>10</v>
      </c>
      <c r="AS67" s="67"/>
      <c r="AT67" s="67"/>
      <c r="AU67" s="67"/>
      <c r="AV67" s="67"/>
      <c r="AW67" s="67"/>
      <c r="AX67" s="67"/>
      <c r="AY67" s="67"/>
      <c r="CA67" s="1" t="s">
        <v>15</v>
      </c>
    </row>
    <row r="68" spans="1:79" ht="25.5" customHeight="1" x14ac:dyDescent="0.2">
      <c r="A68" s="40">
        <v>1</v>
      </c>
      <c r="B68" s="40"/>
      <c r="C68" s="40"/>
      <c r="D68" s="61" t="s">
        <v>72</v>
      </c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3"/>
      <c r="AB68" s="39">
        <v>9504</v>
      </c>
      <c r="AC68" s="39"/>
      <c r="AD68" s="39"/>
      <c r="AE68" s="39"/>
      <c r="AF68" s="39"/>
      <c r="AG68" s="39"/>
      <c r="AH68" s="39"/>
      <c r="AI68" s="39"/>
      <c r="AJ68" s="39">
        <v>0</v>
      </c>
      <c r="AK68" s="39"/>
      <c r="AL68" s="39"/>
      <c r="AM68" s="39"/>
      <c r="AN68" s="39"/>
      <c r="AO68" s="39"/>
      <c r="AP68" s="39"/>
      <c r="AQ68" s="39"/>
      <c r="AR68" s="39">
        <f>AB68+AJ68</f>
        <v>9504</v>
      </c>
      <c r="AS68" s="39"/>
      <c r="AT68" s="39"/>
      <c r="AU68" s="39"/>
      <c r="AV68" s="39"/>
      <c r="AW68" s="39"/>
      <c r="AX68" s="39"/>
      <c r="AY68" s="39"/>
      <c r="CA68" s="1" t="s">
        <v>16</v>
      </c>
    </row>
    <row r="69" spans="1:79" ht="25.5" customHeight="1" x14ac:dyDescent="0.2">
      <c r="A69" s="40">
        <v>2</v>
      </c>
      <c r="B69" s="40"/>
      <c r="C69" s="40"/>
      <c r="D69" s="61" t="s">
        <v>73</v>
      </c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3"/>
      <c r="AB69" s="39">
        <f>143438+48452</f>
        <v>191890</v>
      </c>
      <c r="AC69" s="39"/>
      <c r="AD69" s="39"/>
      <c r="AE69" s="39"/>
      <c r="AF69" s="39"/>
      <c r="AG69" s="39"/>
      <c r="AH69" s="39"/>
      <c r="AI69" s="39"/>
      <c r="AJ69" s="39">
        <v>0</v>
      </c>
      <c r="AK69" s="39"/>
      <c r="AL69" s="39"/>
      <c r="AM69" s="39"/>
      <c r="AN69" s="39"/>
      <c r="AO69" s="39"/>
      <c r="AP69" s="39"/>
      <c r="AQ69" s="39"/>
      <c r="AR69" s="39">
        <f>AB69+AJ69</f>
        <v>191890</v>
      </c>
      <c r="AS69" s="39"/>
      <c r="AT69" s="39"/>
      <c r="AU69" s="39"/>
      <c r="AV69" s="39"/>
      <c r="AW69" s="39"/>
      <c r="AX69" s="39"/>
      <c r="AY69" s="39"/>
    </row>
    <row r="70" spans="1:79" ht="25.5" customHeight="1" x14ac:dyDescent="0.2">
      <c r="A70" s="40">
        <v>3</v>
      </c>
      <c r="B70" s="40"/>
      <c r="C70" s="40"/>
      <c r="D70" s="61" t="s">
        <v>74</v>
      </c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3"/>
      <c r="AB70" s="39">
        <f>785243+68467</f>
        <v>853710</v>
      </c>
      <c r="AC70" s="39"/>
      <c r="AD70" s="39"/>
      <c r="AE70" s="39"/>
      <c r="AF70" s="39"/>
      <c r="AG70" s="39"/>
      <c r="AH70" s="39"/>
      <c r="AI70" s="39"/>
      <c r="AJ70" s="39">
        <v>0</v>
      </c>
      <c r="AK70" s="39"/>
      <c r="AL70" s="39"/>
      <c r="AM70" s="39"/>
      <c r="AN70" s="39"/>
      <c r="AO70" s="39"/>
      <c r="AP70" s="39"/>
      <c r="AQ70" s="39"/>
      <c r="AR70" s="39">
        <f>AB70+AJ70</f>
        <v>853710</v>
      </c>
      <c r="AS70" s="39"/>
      <c r="AT70" s="39"/>
      <c r="AU70" s="39"/>
      <c r="AV70" s="39"/>
      <c r="AW70" s="39"/>
      <c r="AX70" s="39"/>
      <c r="AY70" s="39"/>
    </row>
    <row r="71" spans="1:79" s="4" customFormat="1" ht="12.75" customHeight="1" x14ac:dyDescent="0.2">
      <c r="A71" s="48"/>
      <c r="B71" s="48"/>
      <c r="C71" s="48"/>
      <c r="D71" s="58" t="s">
        <v>27</v>
      </c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60"/>
      <c r="AB71" s="56">
        <f>AB68+AB69+AB70</f>
        <v>1055104</v>
      </c>
      <c r="AC71" s="56"/>
      <c r="AD71" s="56"/>
      <c r="AE71" s="56"/>
      <c r="AF71" s="56"/>
      <c r="AG71" s="56"/>
      <c r="AH71" s="56"/>
      <c r="AI71" s="56"/>
      <c r="AJ71" s="56">
        <v>0</v>
      </c>
      <c r="AK71" s="56"/>
      <c r="AL71" s="56"/>
      <c r="AM71" s="56"/>
      <c r="AN71" s="56"/>
      <c r="AO71" s="56"/>
      <c r="AP71" s="56"/>
      <c r="AQ71" s="56"/>
      <c r="AR71" s="56">
        <f>AB71+AJ71</f>
        <v>1055104</v>
      </c>
      <c r="AS71" s="56"/>
      <c r="AT71" s="56"/>
      <c r="AU71" s="56"/>
      <c r="AV71" s="56"/>
      <c r="AW71" s="56"/>
      <c r="AX71" s="56"/>
      <c r="AY71" s="56"/>
    </row>
    <row r="73" spans="1:79" ht="15.75" customHeight="1" x14ac:dyDescent="0.2">
      <c r="A73" s="66" t="s">
        <v>43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  <c r="AS73" s="66"/>
      <c r="AT73" s="66"/>
      <c r="AU73" s="66"/>
      <c r="AV73" s="66"/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6"/>
      <c r="BL73" s="66"/>
    </row>
    <row r="74" spans="1:79" ht="30" customHeight="1" x14ac:dyDescent="0.2">
      <c r="A74" s="64" t="s">
        <v>28</v>
      </c>
      <c r="B74" s="64"/>
      <c r="C74" s="64"/>
      <c r="D74" s="64"/>
      <c r="E74" s="64"/>
      <c r="F74" s="64"/>
      <c r="G74" s="81" t="s">
        <v>44</v>
      </c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3"/>
      <c r="Z74" s="64" t="s">
        <v>2</v>
      </c>
      <c r="AA74" s="64"/>
      <c r="AB74" s="64"/>
      <c r="AC74" s="64"/>
      <c r="AD74" s="64"/>
      <c r="AE74" s="64" t="s">
        <v>1</v>
      </c>
      <c r="AF74" s="64"/>
      <c r="AG74" s="64"/>
      <c r="AH74" s="64"/>
      <c r="AI74" s="64"/>
      <c r="AJ74" s="64"/>
      <c r="AK74" s="64"/>
      <c r="AL74" s="64"/>
      <c r="AM74" s="64"/>
      <c r="AN74" s="64"/>
      <c r="AO74" s="81" t="s">
        <v>29</v>
      </c>
      <c r="AP74" s="82"/>
      <c r="AQ74" s="82"/>
      <c r="AR74" s="82"/>
      <c r="AS74" s="82"/>
      <c r="AT74" s="82"/>
      <c r="AU74" s="82"/>
      <c r="AV74" s="83"/>
      <c r="AW74" s="81" t="s">
        <v>30</v>
      </c>
      <c r="AX74" s="82"/>
      <c r="AY74" s="82"/>
      <c r="AZ74" s="82"/>
      <c r="BA74" s="82"/>
      <c r="BB74" s="82"/>
      <c r="BC74" s="82"/>
      <c r="BD74" s="83"/>
      <c r="BE74" s="81" t="s">
        <v>27</v>
      </c>
      <c r="BF74" s="82"/>
      <c r="BG74" s="82"/>
      <c r="BH74" s="82"/>
      <c r="BI74" s="82"/>
      <c r="BJ74" s="82"/>
      <c r="BK74" s="82"/>
      <c r="BL74" s="83"/>
    </row>
    <row r="75" spans="1:79" ht="15.75" customHeight="1" x14ac:dyDescent="0.2">
      <c r="A75" s="64">
        <v>1</v>
      </c>
      <c r="B75" s="64"/>
      <c r="C75" s="64"/>
      <c r="D75" s="64"/>
      <c r="E75" s="64"/>
      <c r="F75" s="64"/>
      <c r="G75" s="81">
        <v>2</v>
      </c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3"/>
      <c r="Z75" s="64">
        <v>3</v>
      </c>
      <c r="AA75" s="64"/>
      <c r="AB75" s="64"/>
      <c r="AC75" s="64"/>
      <c r="AD75" s="64"/>
      <c r="AE75" s="64">
        <v>4</v>
      </c>
      <c r="AF75" s="64"/>
      <c r="AG75" s="64"/>
      <c r="AH75" s="64"/>
      <c r="AI75" s="64"/>
      <c r="AJ75" s="64"/>
      <c r="AK75" s="64"/>
      <c r="AL75" s="64"/>
      <c r="AM75" s="64"/>
      <c r="AN75" s="64"/>
      <c r="AO75" s="64">
        <v>5</v>
      </c>
      <c r="AP75" s="64"/>
      <c r="AQ75" s="64"/>
      <c r="AR75" s="64"/>
      <c r="AS75" s="64"/>
      <c r="AT75" s="64"/>
      <c r="AU75" s="64"/>
      <c r="AV75" s="64"/>
      <c r="AW75" s="64">
        <v>6</v>
      </c>
      <c r="AX75" s="64"/>
      <c r="AY75" s="64"/>
      <c r="AZ75" s="64"/>
      <c r="BA75" s="64"/>
      <c r="BB75" s="64"/>
      <c r="BC75" s="64"/>
      <c r="BD75" s="64"/>
      <c r="BE75" s="64">
        <v>7</v>
      </c>
      <c r="BF75" s="64"/>
      <c r="BG75" s="64"/>
      <c r="BH75" s="64"/>
      <c r="BI75" s="64"/>
      <c r="BJ75" s="64"/>
      <c r="BK75" s="64"/>
      <c r="BL75" s="64"/>
    </row>
    <row r="76" spans="1:79" ht="12.75" hidden="1" customHeight="1" x14ac:dyDescent="0.2">
      <c r="A76" s="40" t="s">
        <v>33</v>
      </c>
      <c r="B76" s="40"/>
      <c r="C76" s="40"/>
      <c r="D76" s="40"/>
      <c r="E76" s="40"/>
      <c r="F76" s="40"/>
      <c r="G76" s="94" t="s">
        <v>7</v>
      </c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6"/>
      <c r="Z76" s="40" t="s">
        <v>19</v>
      </c>
      <c r="AA76" s="40"/>
      <c r="AB76" s="40"/>
      <c r="AC76" s="40"/>
      <c r="AD76" s="40"/>
      <c r="AE76" s="111" t="s">
        <v>32</v>
      </c>
      <c r="AF76" s="111"/>
      <c r="AG76" s="111"/>
      <c r="AH76" s="111"/>
      <c r="AI76" s="111"/>
      <c r="AJ76" s="111"/>
      <c r="AK76" s="111"/>
      <c r="AL76" s="111"/>
      <c r="AM76" s="111"/>
      <c r="AN76" s="94"/>
      <c r="AO76" s="67" t="s">
        <v>8</v>
      </c>
      <c r="AP76" s="67"/>
      <c r="AQ76" s="67"/>
      <c r="AR76" s="67"/>
      <c r="AS76" s="67"/>
      <c r="AT76" s="67"/>
      <c r="AU76" s="67"/>
      <c r="AV76" s="67"/>
      <c r="AW76" s="67" t="s">
        <v>31</v>
      </c>
      <c r="AX76" s="67"/>
      <c r="AY76" s="67"/>
      <c r="AZ76" s="67"/>
      <c r="BA76" s="67"/>
      <c r="BB76" s="67"/>
      <c r="BC76" s="67"/>
      <c r="BD76" s="67"/>
      <c r="BE76" s="67" t="s">
        <v>10</v>
      </c>
      <c r="BF76" s="67"/>
      <c r="BG76" s="67"/>
      <c r="BH76" s="67"/>
      <c r="BI76" s="67"/>
      <c r="BJ76" s="67"/>
      <c r="BK76" s="67"/>
      <c r="BL76" s="67"/>
      <c r="CA76" s="1" t="s">
        <v>17</v>
      </c>
    </row>
    <row r="77" spans="1:79" s="4" customFormat="1" ht="12.75" customHeight="1" x14ac:dyDescent="0.2">
      <c r="A77" s="48">
        <v>0</v>
      </c>
      <c r="B77" s="48"/>
      <c r="C77" s="48"/>
      <c r="D77" s="48"/>
      <c r="E77" s="48"/>
      <c r="F77" s="48"/>
      <c r="G77" s="53" t="s">
        <v>75</v>
      </c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10"/>
      <c r="Z77" s="52"/>
      <c r="AA77" s="52"/>
      <c r="AB77" s="52"/>
      <c r="AC77" s="52"/>
      <c r="AD77" s="52"/>
      <c r="AE77" s="120"/>
      <c r="AF77" s="120"/>
      <c r="AG77" s="120"/>
      <c r="AH77" s="120"/>
      <c r="AI77" s="120"/>
      <c r="AJ77" s="120"/>
      <c r="AK77" s="120"/>
      <c r="AL77" s="120"/>
      <c r="AM77" s="120"/>
      <c r="AN77" s="121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CA77" s="4" t="s">
        <v>18</v>
      </c>
    </row>
    <row r="78" spans="1:79" ht="84.75" customHeight="1" x14ac:dyDescent="0.2">
      <c r="A78" s="40">
        <v>0</v>
      </c>
      <c r="B78" s="40"/>
      <c r="C78" s="40"/>
      <c r="D78" s="40"/>
      <c r="E78" s="40"/>
      <c r="F78" s="40"/>
      <c r="G78" s="41" t="s">
        <v>110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76</v>
      </c>
      <c r="AA78" s="44"/>
      <c r="AB78" s="44"/>
      <c r="AC78" s="44"/>
      <c r="AD78" s="44"/>
      <c r="AE78" s="45" t="s">
        <v>109</v>
      </c>
      <c r="AF78" s="46"/>
      <c r="AG78" s="46"/>
      <c r="AH78" s="46"/>
      <c r="AI78" s="46"/>
      <c r="AJ78" s="46"/>
      <c r="AK78" s="46"/>
      <c r="AL78" s="46"/>
      <c r="AM78" s="46"/>
      <c r="AN78" s="47"/>
      <c r="AO78" s="57">
        <v>636</v>
      </c>
      <c r="AP78" s="57"/>
      <c r="AQ78" s="57"/>
      <c r="AR78" s="57"/>
      <c r="AS78" s="57"/>
      <c r="AT78" s="57"/>
      <c r="AU78" s="57"/>
      <c r="AV78" s="57"/>
      <c r="AW78" s="57">
        <v>0</v>
      </c>
      <c r="AX78" s="57"/>
      <c r="AY78" s="57"/>
      <c r="AZ78" s="57"/>
      <c r="BA78" s="57"/>
      <c r="BB78" s="57"/>
      <c r="BC78" s="57"/>
      <c r="BD78" s="57"/>
      <c r="BE78" s="57">
        <v>636</v>
      </c>
      <c r="BF78" s="57"/>
      <c r="BG78" s="57"/>
      <c r="BH78" s="57"/>
      <c r="BI78" s="57"/>
      <c r="BJ78" s="57"/>
      <c r="BK78" s="57"/>
      <c r="BL78" s="57"/>
    </row>
    <row r="79" spans="1:79" ht="38.25" customHeight="1" x14ac:dyDescent="0.2">
      <c r="A79" s="40">
        <v>0</v>
      </c>
      <c r="B79" s="40"/>
      <c r="C79" s="40"/>
      <c r="D79" s="40"/>
      <c r="E79" s="40"/>
      <c r="F79" s="40"/>
      <c r="G79" s="41" t="s">
        <v>77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76</v>
      </c>
      <c r="AA79" s="44"/>
      <c r="AB79" s="44"/>
      <c r="AC79" s="44"/>
      <c r="AD79" s="44"/>
      <c r="AE79" s="41" t="s">
        <v>79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57">
        <v>10</v>
      </c>
      <c r="AP79" s="57"/>
      <c r="AQ79" s="57"/>
      <c r="AR79" s="57"/>
      <c r="AS79" s="57"/>
      <c r="AT79" s="57"/>
      <c r="AU79" s="57"/>
      <c r="AV79" s="57"/>
      <c r="AW79" s="57">
        <v>0</v>
      </c>
      <c r="AX79" s="57"/>
      <c r="AY79" s="57"/>
      <c r="AZ79" s="57"/>
      <c r="BA79" s="57"/>
      <c r="BB79" s="57"/>
      <c r="BC79" s="57"/>
      <c r="BD79" s="57"/>
      <c r="BE79" s="57">
        <v>10</v>
      </c>
      <c r="BF79" s="57"/>
      <c r="BG79" s="57"/>
      <c r="BH79" s="57"/>
      <c r="BI79" s="57"/>
      <c r="BJ79" s="57"/>
      <c r="BK79" s="57"/>
      <c r="BL79" s="57"/>
    </row>
    <row r="80" spans="1:79" ht="38.25" customHeight="1" x14ac:dyDescent="0.2">
      <c r="A80" s="40">
        <v>0</v>
      </c>
      <c r="B80" s="40"/>
      <c r="C80" s="40"/>
      <c r="D80" s="40"/>
      <c r="E80" s="40"/>
      <c r="F80" s="40"/>
      <c r="G80" s="41" t="s">
        <v>78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76</v>
      </c>
      <c r="AA80" s="44"/>
      <c r="AB80" s="44"/>
      <c r="AC80" s="44"/>
      <c r="AD80" s="44"/>
      <c r="AE80" s="41" t="s">
        <v>79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57">
        <v>73</v>
      </c>
      <c r="AP80" s="57"/>
      <c r="AQ80" s="57"/>
      <c r="AR80" s="57"/>
      <c r="AS80" s="57"/>
      <c r="AT80" s="57"/>
      <c r="AU80" s="57"/>
      <c r="AV80" s="57"/>
      <c r="AW80" s="57">
        <v>0</v>
      </c>
      <c r="AX80" s="57"/>
      <c r="AY80" s="57"/>
      <c r="AZ80" s="57"/>
      <c r="BA80" s="57"/>
      <c r="BB80" s="57"/>
      <c r="BC80" s="57"/>
      <c r="BD80" s="57"/>
      <c r="BE80" s="57">
        <v>73</v>
      </c>
      <c r="BF80" s="57"/>
      <c r="BG80" s="57"/>
      <c r="BH80" s="57"/>
      <c r="BI80" s="57"/>
      <c r="BJ80" s="57"/>
      <c r="BK80" s="57"/>
      <c r="BL80" s="57"/>
    </row>
    <row r="81" spans="1:64" s="4" customFormat="1" ht="12.75" customHeight="1" x14ac:dyDescent="0.2">
      <c r="A81" s="48">
        <v>0</v>
      </c>
      <c r="B81" s="48"/>
      <c r="C81" s="48"/>
      <c r="D81" s="48"/>
      <c r="E81" s="48"/>
      <c r="F81" s="48"/>
      <c r="G81" s="49" t="s">
        <v>80</v>
      </c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1"/>
      <c r="Z81" s="52"/>
      <c r="AA81" s="52"/>
      <c r="AB81" s="52"/>
      <c r="AC81" s="52"/>
      <c r="AD81" s="52"/>
      <c r="AE81" s="49"/>
      <c r="AF81" s="50"/>
      <c r="AG81" s="50"/>
      <c r="AH81" s="50"/>
      <c r="AI81" s="50"/>
      <c r="AJ81" s="50"/>
      <c r="AK81" s="50"/>
      <c r="AL81" s="50"/>
      <c r="AM81" s="50"/>
      <c r="AN81" s="51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</row>
    <row r="82" spans="1:64" ht="81.75" customHeight="1" x14ac:dyDescent="0.2">
      <c r="A82" s="40">
        <v>0</v>
      </c>
      <c r="B82" s="40"/>
      <c r="C82" s="40"/>
      <c r="D82" s="40"/>
      <c r="E82" s="40"/>
      <c r="F82" s="40"/>
      <c r="G82" s="41" t="s">
        <v>111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105</v>
      </c>
      <c r="AA82" s="44"/>
      <c r="AB82" s="44"/>
      <c r="AC82" s="44"/>
      <c r="AD82" s="44"/>
      <c r="AE82" s="45" t="s">
        <v>81</v>
      </c>
      <c r="AF82" s="46"/>
      <c r="AG82" s="46"/>
      <c r="AH82" s="46"/>
      <c r="AI82" s="46"/>
      <c r="AJ82" s="46"/>
      <c r="AK82" s="46"/>
      <c r="AL82" s="46"/>
      <c r="AM82" s="46"/>
      <c r="AN82" s="47"/>
      <c r="AO82" s="39">
        <v>1363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1363</v>
      </c>
      <c r="BF82" s="39"/>
      <c r="BG82" s="39"/>
      <c r="BH82" s="39"/>
      <c r="BI82" s="39"/>
      <c r="BJ82" s="39"/>
      <c r="BK82" s="39"/>
      <c r="BL82" s="39"/>
    </row>
    <row r="83" spans="1:64" ht="38.25" customHeight="1" x14ac:dyDescent="0.2">
      <c r="A83" s="40">
        <v>0</v>
      </c>
      <c r="B83" s="40"/>
      <c r="C83" s="40"/>
      <c r="D83" s="40"/>
      <c r="E83" s="40"/>
      <c r="F83" s="40"/>
      <c r="G83" s="41" t="s">
        <v>82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84</v>
      </c>
      <c r="AA83" s="44"/>
      <c r="AB83" s="44"/>
      <c r="AC83" s="44"/>
      <c r="AD83" s="44"/>
      <c r="AE83" s="45" t="s">
        <v>81</v>
      </c>
      <c r="AF83" s="46"/>
      <c r="AG83" s="46"/>
      <c r="AH83" s="46"/>
      <c r="AI83" s="46"/>
      <c r="AJ83" s="46"/>
      <c r="AK83" s="46"/>
      <c r="AL83" s="46"/>
      <c r="AM83" s="46"/>
      <c r="AN83" s="47"/>
      <c r="AO83" s="39">
        <v>792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792</v>
      </c>
      <c r="BF83" s="39"/>
      <c r="BG83" s="39"/>
      <c r="BH83" s="39"/>
      <c r="BI83" s="39"/>
      <c r="BJ83" s="39"/>
      <c r="BK83" s="39"/>
      <c r="BL83" s="39"/>
    </row>
    <row r="84" spans="1:64" ht="38.25" customHeight="1" x14ac:dyDescent="0.2">
      <c r="A84" s="40">
        <v>0</v>
      </c>
      <c r="B84" s="40"/>
      <c r="C84" s="40"/>
      <c r="D84" s="40"/>
      <c r="E84" s="40"/>
      <c r="F84" s="40"/>
      <c r="G84" s="41" t="s">
        <v>83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105</v>
      </c>
      <c r="AA84" s="44"/>
      <c r="AB84" s="44"/>
      <c r="AC84" s="44"/>
      <c r="AD84" s="44"/>
      <c r="AE84" s="45" t="s">
        <v>81</v>
      </c>
      <c r="AF84" s="46"/>
      <c r="AG84" s="46"/>
      <c r="AH84" s="46"/>
      <c r="AI84" s="46"/>
      <c r="AJ84" s="46"/>
      <c r="AK84" s="46"/>
      <c r="AL84" s="46"/>
      <c r="AM84" s="46"/>
      <c r="AN84" s="47"/>
      <c r="AO84" s="39">
        <v>2445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2445</v>
      </c>
      <c r="BF84" s="39"/>
      <c r="BG84" s="39"/>
      <c r="BH84" s="39"/>
      <c r="BI84" s="39"/>
      <c r="BJ84" s="39"/>
      <c r="BK84" s="39"/>
      <c r="BL84" s="39"/>
    </row>
    <row r="85" spans="1:64" s="4" customFormat="1" ht="12.75" customHeight="1" x14ac:dyDescent="0.2">
      <c r="A85" s="48">
        <v>0</v>
      </c>
      <c r="B85" s="48"/>
      <c r="C85" s="48"/>
      <c r="D85" s="48"/>
      <c r="E85" s="48"/>
      <c r="F85" s="48"/>
      <c r="G85" s="49" t="s">
        <v>85</v>
      </c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1"/>
      <c r="Z85" s="52"/>
      <c r="AA85" s="52"/>
      <c r="AB85" s="52"/>
      <c r="AC85" s="52"/>
      <c r="AD85" s="52"/>
      <c r="AE85" s="53"/>
      <c r="AF85" s="54"/>
      <c r="AG85" s="54"/>
      <c r="AH85" s="54"/>
      <c r="AI85" s="54"/>
      <c r="AJ85" s="54"/>
      <c r="AK85" s="54"/>
      <c r="AL85" s="54"/>
      <c r="AM85" s="54"/>
      <c r="AN85" s="55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</row>
    <row r="86" spans="1:64" ht="92.25" customHeight="1" x14ac:dyDescent="0.2">
      <c r="A86" s="40">
        <v>0</v>
      </c>
      <c r="B86" s="40"/>
      <c r="C86" s="40"/>
      <c r="D86" s="40"/>
      <c r="E86" s="40"/>
      <c r="F86" s="40"/>
      <c r="G86" s="41" t="s">
        <v>112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86</v>
      </c>
      <c r="AA86" s="44"/>
      <c r="AB86" s="44"/>
      <c r="AC86" s="44"/>
      <c r="AD86" s="44"/>
      <c r="AE86" s="45" t="s">
        <v>81</v>
      </c>
      <c r="AF86" s="46"/>
      <c r="AG86" s="46"/>
      <c r="AH86" s="46"/>
      <c r="AI86" s="46"/>
      <c r="AJ86" s="46"/>
      <c r="AK86" s="46"/>
      <c r="AL86" s="46"/>
      <c r="AM86" s="46"/>
      <c r="AN86" s="47"/>
      <c r="AO86" s="39">
        <v>109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109</v>
      </c>
      <c r="BF86" s="39"/>
      <c r="BG86" s="39"/>
      <c r="BH86" s="39"/>
      <c r="BI86" s="39"/>
      <c r="BJ86" s="39"/>
      <c r="BK86" s="39"/>
      <c r="BL86" s="39"/>
    </row>
    <row r="87" spans="1:64" ht="25.5" customHeight="1" x14ac:dyDescent="0.2">
      <c r="A87" s="40">
        <v>0</v>
      </c>
      <c r="B87" s="40"/>
      <c r="C87" s="40"/>
      <c r="D87" s="40"/>
      <c r="E87" s="40"/>
      <c r="F87" s="40"/>
      <c r="G87" s="41" t="s">
        <v>87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86</v>
      </c>
      <c r="AA87" s="44"/>
      <c r="AB87" s="44"/>
      <c r="AC87" s="44"/>
      <c r="AD87" s="44"/>
      <c r="AE87" s="45" t="s">
        <v>81</v>
      </c>
      <c r="AF87" s="46"/>
      <c r="AG87" s="46"/>
      <c r="AH87" s="46"/>
      <c r="AI87" s="46"/>
      <c r="AJ87" s="46"/>
      <c r="AK87" s="46"/>
      <c r="AL87" s="46"/>
      <c r="AM87" s="46"/>
      <c r="AN87" s="47"/>
      <c r="AO87" s="39">
        <v>125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125</v>
      </c>
      <c r="BF87" s="39"/>
      <c r="BG87" s="39"/>
      <c r="BH87" s="39"/>
      <c r="BI87" s="39"/>
      <c r="BJ87" s="39"/>
      <c r="BK87" s="39"/>
      <c r="BL87" s="39"/>
    </row>
    <row r="88" spans="1:64" ht="25.5" hidden="1" customHeight="1" x14ac:dyDescent="0.2">
      <c r="A88" s="40">
        <v>0</v>
      </c>
      <c r="B88" s="40"/>
      <c r="C88" s="40"/>
      <c r="D88" s="40"/>
      <c r="E88" s="40"/>
      <c r="F88" s="40"/>
      <c r="G88" s="41" t="s">
        <v>88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86</v>
      </c>
      <c r="AA88" s="44"/>
      <c r="AB88" s="44"/>
      <c r="AC88" s="44"/>
      <c r="AD88" s="44"/>
      <c r="AE88" s="41" t="s">
        <v>81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0</v>
      </c>
      <c r="BF88" s="39"/>
      <c r="BG88" s="39"/>
      <c r="BH88" s="39"/>
      <c r="BI88" s="39"/>
      <c r="BJ88" s="39"/>
      <c r="BK88" s="39"/>
      <c r="BL88" s="39"/>
    </row>
    <row r="89" spans="1:64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">
      <c r="A91" s="117" t="s">
        <v>106</v>
      </c>
      <c r="B91" s="118"/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5"/>
      <c r="AO91" s="68" t="s">
        <v>107</v>
      </c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</row>
    <row r="92" spans="1:64" x14ac:dyDescent="0.2">
      <c r="W92" s="108" t="s">
        <v>5</v>
      </c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O92" s="108" t="s">
        <v>52</v>
      </c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  <c r="BE92" s="108"/>
      <c r="BF92" s="108"/>
      <c r="BG92" s="108"/>
    </row>
    <row r="93" spans="1:64" ht="15.75" customHeight="1" x14ac:dyDescent="0.2">
      <c r="A93" s="119" t="s">
        <v>3</v>
      </c>
      <c r="B93" s="119"/>
      <c r="C93" s="119"/>
      <c r="D93" s="119"/>
      <c r="E93" s="119"/>
      <c r="F93" s="119"/>
    </row>
    <row r="94" spans="1:64" ht="17.25" customHeight="1" x14ac:dyDescent="0.2">
      <c r="A94" s="113" t="s">
        <v>93</v>
      </c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N94" s="69"/>
      <c r="AO94" s="69"/>
      <c r="AP94" s="69"/>
      <c r="AQ94" s="69"/>
      <c r="AR94" s="69"/>
      <c r="AS94" s="69"/>
    </row>
    <row r="95" spans="1:64" x14ac:dyDescent="0.2">
      <c r="A95" s="115" t="s">
        <v>47</v>
      </c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5"/>
      <c r="AQ95" s="115"/>
      <c r="AR95" s="115"/>
      <c r="AS95" s="115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117" t="s">
        <v>94</v>
      </c>
      <c r="B97" s="118"/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07"/>
      <c r="X97" s="107"/>
      <c r="Y97" s="107"/>
      <c r="Z97" s="107"/>
      <c r="AA97" s="107"/>
      <c r="AB97" s="107"/>
      <c r="AC97" s="107"/>
      <c r="AD97" s="107"/>
      <c r="AE97" s="107"/>
      <c r="AF97" s="107"/>
      <c r="AG97" s="107"/>
      <c r="AH97" s="107"/>
      <c r="AI97" s="107"/>
      <c r="AJ97" s="107"/>
      <c r="AK97" s="107"/>
      <c r="AL97" s="107"/>
      <c r="AM97" s="107"/>
      <c r="AN97" s="5"/>
      <c r="AO97" s="68" t="s">
        <v>95</v>
      </c>
      <c r="AP97" s="69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9"/>
      <c r="BB97" s="69"/>
      <c r="BC97" s="69"/>
      <c r="BD97" s="69"/>
      <c r="BE97" s="69"/>
      <c r="BF97" s="69"/>
      <c r="BG97" s="69"/>
    </row>
    <row r="98" spans="1:59" x14ac:dyDescent="0.2">
      <c r="W98" s="108" t="s">
        <v>5</v>
      </c>
      <c r="X98" s="108"/>
      <c r="Y98" s="108"/>
      <c r="Z98" s="108"/>
      <c r="AA98" s="108"/>
      <c r="AB98" s="108"/>
      <c r="AC98" s="108"/>
      <c r="AD98" s="108"/>
      <c r="AE98" s="108"/>
      <c r="AF98" s="108"/>
      <c r="AG98" s="108"/>
      <c r="AH98" s="108"/>
      <c r="AI98" s="108"/>
      <c r="AJ98" s="108"/>
      <c r="AK98" s="108"/>
      <c r="AL98" s="108"/>
      <c r="AM98" s="108"/>
      <c r="AO98" s="108" t="s">
        <v>52</v>
      </c>
      <c r="AP98" s="108"/>
      <c r="AQ98" s="108"/>
      <c r="AR98" s="108"/>
      <c r="AS98" s="108"/>
      <c r="AT98" s="108"/>
      <c r="AU98" s="108"/>
      <c r="AV98" s="108"/>
      <c r="AW98" s="108"/>
      <c r="AX98" s="108"/>
      <c r="AY98" s="108"/>
      <c r="AZ98" s="108"/>
      <c r="BA98" s="108"/>
      <c r="BB98" s="108"/>
      <c r="BC98" s="108"/>
      <c r="BD98" s="108"/>
      <c r="BE98" s="108"/>
      <c r="BF98" s="108"/>
      <c r="BG98" s="108"/>
    </row>
    <row r="99" spans="1:59" x14ac:dyDescent="0.2">
      <c r="A99" s="123">
        <v>44481</v>
      </c>
      <c r="B99" s="116"/>
      <c r="C99" s="116"/>
      <c r="D99" s="116"/>
      <c r="E99" s="116"/>
      <c r="F99" s="116"/>
      <c r="G99" s="116"/>
      <c r="H99" s="116"/>
    </row>
    <row r="100" spans="1:59" x14ac:dyDescent="0.2">
      <c r="A100" s="108" t="s">
        <v>45</v>
      </c>
      <c r="B100" s="108"/>
      <c r="C100" s="108"/>
      <c r="D100" s="108"/>
      <c r="E100" s="108"/>
      <c r="F100" s="108"/>
      <c r="G100" s="108"/>
      <c r="H100" s="108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46</v>
      </c>
    </row>
  </sheetData>
  <mergeCells count="282"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64:C65"/>
    <mergeCell ref="D66:AA66"/>
    <mergeCell ref="AB66:AI66"/>
    <mergeCell ref="W98:AM98"/>
    <mergeCell ref="A75:F75"/>
    <mergeCell ref="A76:F76"/>
    <mergeCell ref="Z76:AD76"/>
    <mergeCell ref="A73:BL73"/>
    <mergeCell ref="A74:F74"/>
    <mergeCell ref="AE74:AN74"/>
    <mergeCell ref="AO91:BG91"/>
    <mergeCell ref="A93:F93"/>
    <mergeCell ref="A77:F77"/>
    <mergeCell ref="Z77:AD77"/>
    <mergeCell ref="AE77:AN77"/>
    <mergeCell ref="A91:V91"/>
    <mergeCell ref="AO5:BL5"/>
    <mergeCell ref="AO3:BL3"/>
    <mergeCell ref="D64:AA65"/>
    <mergeCell ref="AB64:AI65"/>
    <mergeCell ref="AJ64:AQ65"/>
    <mergeCell ref="AR64:AY6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63:AY63"/>
    <mergeCell ref="A40:F40"/>
    <mergeCell ref="A37:BL37"/>
    <mergeCell ref="A38:F38"/>
    <mergeCell ref="G38:BL38"/>
    <mergeCell ref="A39:F39"/>
    <mergeCell ref="AC54:AJ54"/>
    <mergeCell ref="AK50:AR51"/>
    <mergeCell ref="W91:AM91"/>
    <mergeCell ref="W92:AM92"/>
    <mergeCell ref="BE74:BL74"/>
    <mergeCell ref="AO92:BG92"/>
    <mergeCell ref="AO74:AV74"/>
    <mergeCell ref="G75:Y75"/>
    <mergeCell ref="G76:Y76"/>
    <mergeCell ref="G77:Y77"/>
    <mergeCell ref="AO75:AV75"/>
    <mergeCell ref="Z75:AD75"/>
    <mergeCell ref="AE75:AN75"/>
    <mergeCell ref="AE76:AN76"/>
    <mergeCell ref="BE77:BL77"/>
    <mergeCell ref="AO76:AV76"/>
    <mergeCell ref="AW76:BD76"/>
    <mergeCell ref="BE76:BL76"/>
    <mergeCell ref="AW77:BD77"/>
    <mergeCell ref="AO77:AV77"/>
    <mergeCell ref="Z74:AD74"/>
    <mergeCell ref="G74:Y74"/>
    <mergeCell ref="BE75:BL75"/>
    <mergeCell ref="BE78:BL78"/>
    <mergeCell ref="BE80:BL80"/>
    <mergeCell ref="BE82:BL82"/>
    <mergeCell ref="AO1:BL1"/>
    <mergeCell ref="A62:BL62"/>
    <mergeCell ref="A54:C54"/>
    <mergeCell ref="U22:AD22"/>
    <mergeCell ref="AE22:AR22"/>
    <mergeCell ref="AK54:AR54"/>
    <mergeCell ref="AS54:AZ54"/>
    <mergeCell ref="G29:BL29"/>
    <mergeCell ref="A68:C68"/>
    <mergeCell ref="D68:AA68"/>
    <mergeCell ref="AB68:AI68"/>
    <mergeCell ref="AJ68:AQ68"/>
    <mergeCell ref="AR68:AY68"/>
    <mergeCell ref="A66:C66"/>
    <mergeCell ref="AR66:AY66"/>
    <mergeCell ref="A67:C67"/>
    <mergeCell ref="D67:AA67"/>
    <mergeCell ref="AB67:AI67"/>
    <mergeCell ref="AJ67:AQ67"/>
    <mergeCell ref="AR67:AY67"/>
    <mergeCell ref="AJ66:AQ66"/>
    <mergeCell ref="AO2:BL2"/>
    <mergeCell ref="AO6:BF6"/>
    <mergeCell ref="AO4:BL4"/>
    <mergeCell ref="AW74:BD74"/>
    <mergeCell ref="N17:AS17"/>
    <mergeCell ref="AU17:BB17"/>
    <mergeCell ref="B13:L13"/>
    <mergeCell ref="B14:L14"/>
    <mergeCell ref="AW75:BD75"/>
    <mergeCell ref="AS50:AZ51"/>
    <mergeCell ref="D50:AB51"/>
    <mergeCell ref="D52:AB52"/>
    <mergeCell ref="D53:AB53"/>
    <mergeCell ref="AC52:AJ52"/>
    <mergeCell ref="AC53:AJ53"/>
    <mergeCell ref="I23:S23"/>
    <mergeCell ref="G40:BL40"/>
    <mergeCell ref="A25:BL25"/>
    <mergeCell ref="A28:BL28"/>
    <mergeCell ref="A31:F31"/>
    <mergeCell ref="G31:BL31"/>
    <mergeCell ref="A29:F29"/>
    <mergeCell ref="A35:BL35"/>
    <mergeCell ref="G39:BL39"/>
    <mergeCell ref="A41:F41"/>
    <mergeCell ref="A52:C52"/>
    <mergeCell ref="A53:C53"/>
    <mergeCell ref="A26:BL27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G41:BL41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55:C55"/>
    <mergeCell ref="D55:AB55"/>
    <mergeCell ref="AC55:AJ55"/>
    <mergeCell ref="AK55:AR55"/>
    <mergeCell ref="AS55:AZ55"/>
    <mergeCell ref="A43:F43"/>
    <mergeCell ref="G43:BL43"/>
    <mergeCell ref="A44:F44"/>
    <mergeCell ref="G44:BL44"/>
    <mergeCell ref="A45:F45"/>
    <mergeCell ref="G45:BL45"/>
    <mergeCell ref="D54:AB54"/>
    <mergeCell ref="A46:F46"/>
    <mergeCell ref="G46:BL46"/>
    <mergeCell ref="A50:C51"/>
    <mergeCell ref="A49:AZ49"/>
    <mergeCell ref="A48:AZ48"/>
    <mergeCell ref="AC50:AJ51"/>
    <mergeCell ref="AK52:AR52"/>
    <mergeCell ref="AK53:AR53"/>
    <mergeCell ref="AS53:AZ53"/>
    <mergeCell ref="AS52:AZ52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60:C60"/>
    <mergeCell ref="D60:AB60"/>
    <mergeCell ref="AC60:AJ60"/>
    <mergeCell ref="AK60:AR60"/>
    <mergeCell ref="AS60:AZ60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71:C71"/>
    <mergeCell ref="D71:AA71"/>
    <mergeCell ref="AB71:AI71"/>
    <mergeCell ref="AJ71:AQ71"/>
    <mergeCell ref="AR71:AY71"/>
    <mergeCell ref="AJ69:AQ69"/>
    <mergeCell ref="AR69:AY69"/>
    <mergeCell ref="A70:C70"/>
    <mergeCell ref="D70:AA70"/>
    <mergeCell ref="AB70:AI70"/>
    <mergeCell ref="AJ70:AQ70"/>
    <mergeCell ref="AR70:AY70"/>
    <mergeCell ref="A69:C69"/>
    <mergeCell ref="D69:AA69"/>
    <mergeCell ref="AB69:AI69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</mergeCells>
  <phoneticPr fontId="0" type="noConversion"/>
  <conditionalFormatting sqref="G77:L77">
    <cfRule type="cellIs" dxfId="30" priority="32" stopIfTrue="1" operator="equal">
      <formula>$G76</formula>
    </cfRule>
  </conditionalFormatting>
  <conditionalFormatting sqref="D54">
    <cfRule type="cellIs" dxfId="29" priority="33" stopIfTrue="1" operator="equal">
      <formula>$D53</formula>
    </cfRule>
  </conditionalFormatting>
  <conditionalFormatting sqref="A77:F77">
    <cfRule type="cellIs" dxfId="28" priority="34" stopIfTrue="1" operator="equal">
      <formula>0</formula>
    </cfRule>
  </conditionalFormatting>
  <conditionalFormatting sqref="D55">
    <cfRule type="cellIs" dxfId="27" priority="31" stopIfTrue="1" operator="equal">
      <formula>$D54</formula>
    </cfRule>
  </conditionalFormatting>
  <conditionalFormatting sqref="D56">
    <cfRule type="cellIs" dxfId="26" priority="30" stopIfTrue="1" operator="equal">
      <formula>$D55</formula>
    </cfRule>
  </conditionalFormatting>
  <conditionalFormatting sqref="D57">
    <cfRule type="cellIs" dxfId="25" priority="29" stopIfTrue="1" operator="equal">
      <formula>$D56</formula>
    </cfRule>
  </conditionalFormatting>
  <conditionalFormatting sqref="D58">
    <cfRule type="cellIs" dxfId="24" priority="28" stopIfTrue="1" operator="equal">
      <formula>$D57</formula>
    </cfRule>
  </conditionalFormatting>
  <conditionalFormatting sqref="D59">
    <cfRule type="cellIs" dxfId="23" priority="27" stopIfTrue="1" operator="equal">
      <formula>$D58</formula>
    </cfRule>
  </conditionalFormatting>
  <conditionalFormatting sqref="D60">
    <cfRule type="cellIs" dxfId="22" priority="26" stopIfTrue="1" operator="equal">
      <formula>$D59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3" manualBreakCount="3">
    <brk id="24" max="64" man="1"/>
    <brk id="46" max="64" man="1"/>
    <brk id="8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Елизавета</cp:lastModifiedBy>
  <cp:lastPrinted>2021-10-12T10:49:18Z</cp:lastPrinted>
  <dcterms:created xsi:type="dcterms:W3CDTF">2016-08-15T09:54:21Z</dcterms:created>
  <dcterms:modified xsi:type="dcterms:W3CDTF">2021-10-20T10:54:45Z</dcterms:modified>
</cp:coreProperties>
</file>