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" windowWidth="20115" windowHeight="7995"/>
  </bookViews>
  <sheets>
    <sheet name="Лист1" sheetId="1" r:id="rId1"/>
  </sheets>
  <definedNames>
    <definedName name="_xlnm.Print_Area" localSheetId="0">Лист1!$A$1:$I$51</definedName>
  </definedNames>
  <calcPr calcId="145621"/>
</workbook>
</file>

<file path=xl/calcChain.xml><?xml version="1.0" encoding="utf-8"?>
<calcChain xmlns="http://schemas.openxmlformats.org/spreadsheetml/2006/main">
  <c r="F45" i="1" l="1"/>
  <c r="H44" i="1"/>
  <c r="H41" i="1"/>
  <c r="H40" i="1"/>
  <c r="H38" i="1"/>
  <c r="H37" i="1"/>
  <c r="H35" i="1"/>
  <c r="H33" i="1"/>
  <c r="H32" i="1"/>
  <c r="H31" i="1"/>
  <c r="H29" i="1"/>
  <c r="H28" i="1"/>
  <c r="H27" i="1"/>
  <c r="H25" i="1"/>
  <c r="H24" i="1"/>
  <c r="H23" i="1"/>
  <c r="H21" i="1"/>
  <c r="H19" i="1"/>
  <c r="H45" i="1" l="1"/>
</calcChain>
</file>

<file path=xl/sharedStrings.xml><?xml version="1.0" encoding="utf-8"?>
<sst xmlns="http://schemas.openxmlformats.org/spreadsheetml/2006/main" count="52" uniqueCount="44">
  <si>
    <t>ПОГОДЖЕНО:</t>
  </si>
  <si>
    <t>до розпорядження керівника</t>
  </si>
  <si>
    <t>УПРАВЛІННЯ ВЛАСНОСТІ</t>
  </si>
  <si>
    <t xml:space="preserve">ЛИСИЧАНСЬКОЇ МІСЬКОЇ ВІЙСЬКОВО-ЦИВІЛЬНОЇ АДМІНІСТРАЦІЇ </t>
  </si>
  <si>
    <t>СЄВЄРОДОНЕЦЬКОГО РАЙОНУ ЛУГАНСЬКОЇ ОБЛАСТІ</t>
  </si>
  <si>
    <t>№</t>
  </si>
  <si>
    <t xml:space="preserve">Назва структурного </t>
  </si>
  <si>
    <t>Кількість</t>
  </si>
  <si>
    <t xml:space="preserve">Посадовий </t>
  </si>
  <si>
    <t>Фонд зарабітної</t>
  </si>
  <si>
    <t>з/п</t>
  </si>
  <si>
    <t>підрозділу та посад</t>
  </si>
  <si>
    <t>штатних</t>
  </si>
  <si>
    <t xml:space="preserve">оклад  </t>
  </si>
  <si>
    <t>плати на місяць</t>
  </si>
  <si>
    <t>посад</t>
  </si>
  <si>
    <t>(грн.)</t>
  </si>
  <si>
    <t xml:space="preserve">за посадовими </t>
  </si>
  <si>
    <t xml:space="preserve"> окладами (грн.)</t>
  </si>
  <si>
    <t>Начальник управління</t>
  </si>
  <si>
    <t>Заступник начальника управління</t>
  </si>
  <si>
    <t>Головний спеціаліст-юрисконсульт</t>
  </si>
  <si>
    <t>Начальник відділу</t>
  </si>
  <si>
    <t>Головний спеціаліст</t>
  </si>
  <si>
    <t>Спеціаліст I категорії</t>
  </si>
  <si>
    <t>Відділ комунального майна</t>
  </si>
  <si>
    <t>Відділ бухгалтерського обліку та звітності</t>
  </si>
  <si>
    <t>Головний спеціаліст - бухгалтер</t>
  </si>
  <si>
    <t>Спеціаліст I категорії - бухгалтер</t>
  </si>
  <si>
    <t>Відділ земельних відносин</t>
  </si>
  <si>
    <t>Заступник начальника  відділу</t>
  </si>
  <si>
    <t>Сектор зі спірних питань землекористування</t>
  </si>
  <si>
    <t>Завідувач сектору</t>
  </si>
  <si>
    <t>Водій автотранспортних засобів</t>
  </si>
  <si>
    <t>Прибиральник службових приміщень</t>
  </si>
  <si>
    <t>УСЬОГО:</t>
  </si>
  <si>
    <t xml:space="preserve"> Начальник  управління власності</t>
  </si>
  <si>
    <t xml:space="preserve">                   Тетяна  ГРЕЧКО</t>
  </si>
  <si>
    <t xml:space="preserve">Додаток </t>
  </si>
  <si>
    <t xml:space="preserve">Лисичанської міської </t>
  </si>
  <si>
    <t>військово-цивільної адміністрації</t>
  </si>
  <si>
    <t>Відділ оренди та реформування комунальної власності</t>
  </si>
  <si>
    <t>ШТАТНИЙ РОЗПИС  з  03.08.2021  року</t>
  </si>
  <si>
    <t>від 10.08.2021  № 843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</si>
</sst>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theme="1"/>
      <name val="Calibri"/>
      <family val="2"/>
      <charset val="204"/>
      <scheme val="minor"/>
    </font>
    <font>
      <b/>
      <sz val="14"/>
      <color theme="0"/>
      <name val="Times New Roman"/>
      <family val="1"/>
      <charset val="204"/>
    </font>
    <font>
      <sz val="14"/>
      <color theme="0"/>
      <name val="Arial Cyr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/>
    <xf numFmtId="0" fontId="9" fillId="0" borderId="8" xfId="0" applyFont="1" applyBorder="1"/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/>
    <xf numFmtId="0" fontId="8" fillId="0" borderId="14" xfId="0" applyFont="1" applyBorder="1"/>
    <xf numFmtId="0" fontId="8" fillId="0" borderId="15" xfId="0" applyFont="1" applyBorder="1"/>
    <xf numFmtId="0" fontId="10" fillId="0" borderId="12" xfId="0" applyFont="1" applyBorder="1" applyAlignment="1">
      <alignment horizontal="center"/>
    </xf>
    <xf numFmtId="0" fontId="10" fillId="0" borderId="13" xfId="0" applyFont="1" applyBorder="1"/>
    <xf numFmtId="0" fontId="10" fillId="0" borderId="14" xfId="0" applyFont="1" applyBorder="1"/>
    <xf numFmtId="0" fontId="10" fillId="0" borderId="15" xfId="0" applyFont="1" applyBorder="1"/>
    <xf numFmtId="0" fontId="8" fillId="0" borderId="12" xfId="0" applyFont="1" applyBorder="1"/>
    <xf numFmtId="3" fontId="10" fillId="0" borderId="12" xfId="0" applyNumberFormat="1" applyFont="1" applyBorder="1" applyAlignment="1">
      <alignment horizontal="center"/>
    </xf>
    <xf numFmtId="0" fontId="8" fillId="0" borderId="0" xfId="0" applyFont="1" applyBorder="1"/>
    <xf numFmtId="0" fontId="10" fillId="0" borderId="0" xfId="0" applyFont="1" applyBorder="1"/>
    <xf numFmtId="0" fontId="10" fillId="0" borderId="0" xfId="0" applyFont="1" applyBorder="1" applyAlignment="1">
      <alignment horizontal="center"/>
    </xf>
    <xf numFmtId="3" fontId="10" fillId="0" borderId="0" xfId="0" applyNumberFormat="1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50"/>
  <sheetViews>
    <sheetView tabSelected="1" topLeftCell="A43" workbookViewId="0">
      <selection activeCell="B12" sqref="B12:I12"/>
    </sheetView>
  </sheetViews>
  <sheetFormatPr defaultRowHeight="12.75" x14ac:dyDescent="0.2"/>
  <cols>
    <col min="1" max="1" width="1.140625" customWidth="1"/>
    <col min="5" max="5" width="39" customWidth="1"/>
    <col min="6" max="6" width="16.5703125" customWidth="1"/>
    <col min="7" max="7" width="18.140625" customWidth="1"/>
    <col min="8" max="8" width="27" customWidth="1"/>
  </cols>
  <sheetData>
    <row r="1" spans="2:9" ht="20.25" x14ac:dyDescent="0.3">
      <c r="B1" s="1" t="s">
        <v>0</v>
      </c>
      <c r="C1" s="1"/>
      <c r="D1" s="1"/>
      <c r="E1" s="2"/>
      <c r="F1" s="37" t="s">
        <v>38</v>
      </c>
      <c r="G1" s="39"/>
      <c r="H1" s="39"/>
      <c r="I1" s="4"/>
    </row>
    <row r="2" spans="2:9" ht="20.25" x14ac:dyDescent="0.3">
      <c r="B2" s="2"/>
      <c r="C2" s="1"/>
      <c r="D2" s="1"/>
      <c r="E2" s="2"/>
      <c r="F2" s="37" t="s">
        <v>1</v>
      </c>
      <c r="G2" s="39"/>
      <c r="H2" s="39"/>
      <c r="I2" s="5"/>
    </row>
    <row r="3" spans="2:9" ht="20.25" x14ac:dyDescent="0.3">
      <c r="B3" s="1"/>
      <c r="C3" s="1"/>
      <c r="D3" s="1"/>
      <c r="E3" s="2"/>
      <c r="F3" s="37" t="s">
        <v>39</v>
      </c>
      <c r="G3" s="37"/>
      <c r="H3" s="37"/>
      <c r="I3" s="5"/>
    </row>
    <row r="4" spans="2:9" ht="20.25" x14ac:dyDescent="0.3">
      <c r="B4" s="1"/>
      <c r="C4" s="1"/>
      <c r="D4" s="1"/>
      <c r="E4" s="2"/>
      <c r="F4" s="37" t="s">
        <v>40</v>
      </c>
      <c r="G4" s="37"/>
      <c r="H4" s="37"/>
      <c r="I4" s="5"/>
    </row>
    <row r="5" spans="2:9" ht="20.25" x14ac:dyDescent="0.3">
      <c r="B5" s="3"/>
      <c r="C5" s="6"/>
      <c r="D5" s="6"/>
      <c r="E5" s="6"/>
      <c r="F5" s="37" t="s">
        <v>43</v>
      </c>
      <c r="G5" s="37"/>
      <c r="H5" s="40"/>
      <c r="I5" s="5"/>
    </row>
    <row r="6" spans="2:9" ht="18.75" x14ac:dyDescent="0.3">
      <c r="B6" s="3"/>
      <c r="C6" s="6"/>
      <c r="D6" s="6"/>
      <c r="E6" s="6"/>
      <c r="F6" s="6"/>
      <c r="G6" s="6"/>
      <c r="H6" s="7"/>
      <c r="I6" s="5"/>
    </row>
    <row r="7" spans="2:9" ht="18.75" x14ac:dyDescent="0.3">
      <c r="B7" s="3"/>
      <c r="C7" s="6"/>
      <c r="D7" s="6"/>
      <c r="E7" s="6"/>
      <c r="F7" s="6"/>
      <c r="G7" s="6"/>
      <c r="H7" s="7"/>
      <c r="I7" s="5"/>
    </row>
    <row r="8" spans="2:9" ht="15.75" x14ac:dyDescent="0.25">
      <c r="B8" s="8"/>
      <c r="C8" s="5"/>
      <c r="D8" s="5"/>
      <c r="E8" s="5"/>
      <c r="F8" s="5"/>
      <c r="G8" s="5"/>
      <c r="H8" s="9"/>
      <c r="I8" s="5"/>
    </row>
    <row r="9" spans="2:9" ht="20.25" x14ac:dyDescent="0.3">
      <c r="B9" s="45" t="s">
        <v>42</v>
      </c>
      <c r="C9" s="45"/>
      <c r="D9" s="45"/>
      <c r="E9" s="45"/>
      <c r="F9" s="45"/>
      <c r="G9" s="45"/>
      <c r="H9" s="45"/>
      <c r="I9" s="45"/>
    </row>
    <row r="10" spans="2:9" ht="20.25" x14ac:dyDescent="0.3">
      <c r="B10" s="45" t="s">
        <v>2</v>
      </c>
      <c r="C10" s="45"/>
      <c r="D10" s="45"/>
      <c r="E10" s="45"/>
      <c r="F10" s="45"/>
      <c r="G10" s="45"/>
      <c r="H10" s="45"/>
      <c r="I10" s="45"/>
    </row>
    <row r="11" spans="2:9" ht="20.25" x14ac:dyDescent="0.3">
      <c r="B11" s="45" t="s">
        <v>3</v>
      </c>
      <c r="C11" s="45"/>
      <c r="D11" s="45"/>
      <c r="E11" s="45"/>
      <c r="F11" s="45"/>
      <c r="G11" s="45"/>
      <c r="H11" s="45"/>
      <c r="I11" s="45"/>
    </row>
    <row r="12" spans="2:9" ht="20.25" x14ac:dyDescent="0.3">
      <c r="B12" s="45" t="s">
        <v>4</v>
      </c>
      <c r="C12" s="45"/>
      <c r="D12" s="45"/>
      <c r="E12" s="45"/>
      <c r="F12" s="45"/>
      <c r="G12" s="45"/>
      <c r="H12" s="45"/>
      <c r="I12" s="45"/>
    </row>
    <row r="13" spans="2:9" ht="18.75" x14ac:dyDescent="0.3">
      <c r="B13" s="10"/>
      <c r="C13" s="10"/>
      <c r="D13" s="10"/>
      <c r="E13" s="10"/>
      <c r="F13" s="10"/>
      <c r="G13" s="10"/>
      <c r="H13" s="10"/>
      <c r="I13" s="10"/>
    </row>
    <row r="14" spans="2:9" ht="20.25" x14ac:dyDescent="0.3">
      <c r="B14" s="12" t="s">
        <v>5</v>
      </c>
      <c r="C14" s="46" t="s">
        <v>6</v>
      </c>
      <c r="D14" s="47"/>
      <c r="E14" s="48"/>
      <c r="F14" s="12" t="s">
        <v>7</v>
      </c>
      <c r="G14" s="12" t="s">
        <v>8</v>
      </c>
      <c r="H14" s="13" t="s">
        <v>9</v>
      </c>
      <c r="I14" s="10"/>
    </row>
    <row r="15" spans="2:9" ht="20.25" x14ac:dyDescent="0.3">
      <c r="B15" s="14" t="s">
        <v>10</v>
      </c>
      <c r="C15" s="49" t="s">
        <v>11</v>
      </c>
      <c r="D15" s="50"/>
      <c r="E15" s="50"/>
      <c r="F15" s="14" t="s">
        <v>12</v>
      </c>
      <c r="G15" s="14" t="s">
        <v>13</v>
      </c>
      <c r="H15" s="15" t="s">
        <v>14</v>
      </c>
      <c r="I15" s="3"/>
    </row>
    <row r="16" spans="2:9" ht="20.25" x14ac:dyDescent="0.3">
      <c r="B16" s="14"/>
      <c r="C16" s="16"/>
      <c r="D16" s="17"/>
      <c r="E16" s="17"/>
      <c r="F16" s="14" t="s">
        <v>15</v>
      </c>
      <c r="G16" s="14" t="s">
        <v>16</v>
      </c>
      <c r="H16" s="15" t="s">
        <v>17</v>
      </c>
      <c r="I16" s="3"/>
    </row>
    <row r="17" spans="2:9" ht="20.25" x14ac:dyDescent="0.3">
      <c r="B17" s="18"/>
      <c r="C17" s="19"/>
      <c r="D17" s="20"/>
      <c r="E17" s="20"/>
      <c r="F17" s="21"/>
      <c r="G17" s="21"/>
      <c r="H17" s="22" t="s">
        <v>18</v>
      </c>
      <c r="I17" s="3"/>
    </row>
    <row r="18" spans="2:9" ht="20.25" x14ac:dyDescent="0.3">
      <c r="B18" s="23">
        <v>1</v>
      </c>
      <c r="C18" s="41">
        <v>2</v>
      </c>
      <c r="D18" s="42"/>
      <c r="E18" s="43"/>
      <c r="F18" s="23">
        <v>3</v>
      </c>
      <c r="G18" s="23">
        <v>4</v>
      </c>
      <c r="H18" s="23">
        <v>5</v>
      </c>
      <c r="I18" s="3"/>
    </row>
    <row r="19" spans="2:9" ht="20.25" x14ac:dyDescent="0.3">
      <c r="B19" s="23">
        <v>1</v>
      </c>
      <c r="C19" s="24" t="s">
        <v>19</v>
      </c>
      <c r="D19" s="25"/>
      <c r="E19" s="26"/>
      <c r="F19" s="23">
        <v>1</v>
      </c>
      <c r="G19" s="23">
        <v>7700</v>
      </c>
      <c r="H19" s="23">
        <f>SUM(G19)</f>
        <v>7700</v>
      </c>
      <c r="I19" s="3"/>
    </row>
    <row r="20" spans="2:9" ht="20.25" x14ac:dyDescent="0.3">
      <c r="B20" s="23">
        <v>2</v>
      </c>
      <c r="C20" s="24" t="s">
        <v>20</v>
      </c>
      <c r="D20" s="25"/>
      <c r="E20" s="26"/>
      <c r="F20" s="23">
        <v>2</v>
      </c>
      <c r="G20" s="23">
        <v>7469</v>
      </c>
      <c r="H20" s="23">
        <v>14938</v>
      </c>
      <c r="I20" s="3"/>
    </row>
    <row r="21" spans="2:9" ht="20.25" x14ac:dyDescent="0.3">
      <c r="B21" s="23">
        <v>3</v>
      </c>
      <c r="C21" s="24" t="s">
        <v>21</v>
      </c>
      <c r="D21" s="25"/>
      <c r="E21" s="26"/>
      <c r="F21" s="23">
        <v>1</v>
      </c>
      <c r="G21" s="23">
        <v>5500</v>
      </c>
      <c r="H21" s="23">
        <f>SUM(G21)</f>
        <v>5500</v>
      </c>
      <c r="I21" s="3"/>
    </row>
    <row r="22" spans="2:9" ht="20.25" x14ac:dyDescent="0.3">
      <c r="B22" s="27"/>
      <c r="C22" s="28" t="s">
        <v>41</v>
      </c>
      <c r="D22" s="29"/>
      <c r="E22" s="30"/>
      <c r="F22" s="27"/>
      <c r="G22" s="27"/>
      <c r="H22" s="27"/>
      <c r="I22" s="3"/>
    </row>
    <row r="23" spans="2:9" ht="20.25" x14ac:dyDescent="0.3">
      <c r="B23" s="23">
        <v>4</v>
      </c>
      <c r="C23" s="24" t="s">
        <v>22</v>
      </c>
      <c r="D23" s="25"/>
      <c r="E23" s="26"/>
      <c r="F23" s="23">
        <v>1</v>
      </c>
      <c r="G23" s="23">
        <v>7100</v>
      </c>
      <c r="H23" s="23">
        <f>G23*F23</f>
        <v>7100</v>
      </c>
      <c r="I23" s="3"/>
    </row>
    <row r="24" spans="2:9" ht="20.25" x14ac:dyDescent="0.3">
      <c r="B24" s="23">
        <v>5</v>
      </c>
      <c r="C24" s="24" t="s">
        <v>23</v>
      </c>
      <c r="D24" s="25"/>
      <c r="E24" s="26"/>
      <c r="F24" s="23">
        <v>4</v>
      </c>
      <c r="G24" s="23">
        <v>5500</v>
      </c>
      <c r="H24" s="23">
        <f>G24*F24</f>
        <v>22000</v>
      </c>
      <c r="I24" s="3"/>
    </row>
    <row r="25" spans="2:9" ht="20.25" x14ac:dyDescent="0.3">
      <c r="B25" s="23">
        <v>6</v>
      </c>
      <c r="C25" s="24" t="s">
        <v>24</v>
      </c>
      <c r="D25" s="25"/>
      <c r="E25" s="26"/>
      <c r="F25" s="23">
        <v>1</v>
      </c>
      <c r="G25" s="23">
        <v>4900</v>
      </c>
      <c r="H25" s="23">
        <f>G25*F25</f>
        <v>4900</v>
      </c>
      <c r="I25" s="3"/>
    </row>
    <row r="26" spans="2:9" ht="20.25" x14ac:dyDescent="0.3">
      <c r="B26" s="27"/>
      <c r="C26" s="28" t="s">
        <v>25</v>
      </c>
      <c r="D26" s="29"/>
      <c r="E26" s="30"/>
      <c r="F26" s="27"/>
      <c r="G26" s="27"/>
      <c r="H26" s="27"/>
      <c r="I26" s="3"/>
    </row>
    <row r="27" spans="2:9" ht="20.25" x14ac:dyDescent="0.3">
      <c r="B27" s="23">
        <v>7</v>
      </c>
      <c r="C27" s="24" t="s">
        <v>22</v>
      </c>
      <c r="D27" s="25"/>
      <c r="E27" s="26"/>
      <c r="F27" s="23">
        <v>1</v>
      </c>
      <c r="G27" s="23">
        <v>7100</v>
      </c>
      <c r="H27" s="23">
        <f>G27*F27</f>
        <v>7100</v>
      </c>
      <c r="I27" s="3"/>
    </row>
    <row r="28" spans="2:9" ht="20.25" x14ac:dyDescent="0.3">
      <c r="B28" s="23">
        <v>8</v>
      </c>
      <c r="C28" s="24" t="s">
        <v>23</v>
      </c>
      <c r="D28" s="25"/>
      <c r="E28" s="26"/>
      <c r="F28" s="23">
        <v>2</v>
      </c>
      <c r="G28" s="23">
        <v>5500</v>
      </c>
      <c r="H28" s="23">
        <f>G28*F28</f>
        <v>11000</v>
      </c>
      <c r="I28" s="3"/>
    </row>
    <row r="29" spans="2:9" ht="20.25" x14ac:dyDescent="0.3">
      <c r="B29" s="23">
        <v>9</v>
      </c>
      <c r="C29" s="24" t="s">
        <v>24</v>
      </c>
      <c r="D29" s="25"/>
      <c r="E29" s="26"/>
      <c r="F29" s="23">
        <v>1</v>
      </c>
      <c r="G29" s="23">
        <v>4900</v>
      </c>
      <c r="H29" s="23">
        <f>G29*F29</f>
        <v>4900</v>
      </c>
      <c r="I29" s="3"/>
    </row>
    <row r="30" spans="2:9" ht="20.25" x14ac:dyDescent="0.3">
      <c r="B30" s="27"/>
      <c r="C30" s="28" t="s">
        <v>26</v>
      </c>
      <c r="D30" s="29"/>
      <c r="E30" s="30"/>
      <c r="F30" s="27"/>
      <c r="G30" s="27"/>
      <c r="H30" s="27"/>
      <c r="I30" s="6"/>
    </row>
    <row r="31" spans="2:9" ht="20.25" x14ac:dyDescent="0.3">
      <c r="B31" s="23">
        <v>10</v>
      </c>
      <c r="C31" s="24" t="s">
        <v>22</v>
      </c>
      <c r="D31" s="25"/>
      <c r="E31" s="26"/>
      <c r="F31" s="23">
        <v>1</v>
      </c>
      <c r="G31" s="23">
        <v>7100</v>
      </c>
      <c r="H31" s="23">
        <f>G31*F31</f>
        <v>7100</v>
      </c>
      <c r="I31" s="3"/>
    </row>
    <row r="32" spans="2:9" ht="20.25" x14ac:dyDescent="0.3">
      <c r="B32" s="23">
        <v>11</v>
      </c>
      <c r="C32" s="24" t="s">
        <v>27</v>
      </c>
      <c r="D32" s="25"/>
      <c r="E32" s="26"/>
      <c r="F32" s="23">
        <v>3</v>
      </c>
      <c r="G32" s="23">
        <v>5500</v>
      </c>
      <c r="H32" s="23">
        <f>G32*F32</f>
        <v>16500</v>
      </c>
      <c r="I32" s="3"/>
    </row>
    <row r="33" spans="2:9" ht="20.25" x14ac:dyDescent="0.3">
      <c r="B33" s="23">
        <v>12</v>
      </c>
      <c r="C33" s="24" t="s">
        <v>28</v>
      </c>
      <c r="D33" s="25"/>
      <c r="E33" s="26"/>
      <c r="F33" s="23">
        <v>1</v>
      </c>
      <c r="G33" s="23">
        <v>4900</v>
      </c>
      <c r="H33" s="23">
        <f>G33*F33</f>
        <v>4900</v>
      </c>
      <c r="I33" s="3"/>
    </row>
    <row r="34" spans="2:9" ht="20.25" x14ac:dyDescent="0.3">
      <c r="B34" s="27"/>
      <c r="C34" s="28" t="s">
        <v>29</v>
      </c>
      <c r="D34" s="29"/>
      <c r="E34" s="30"/>
      <c r="F34" s="27"/>
      <c r="G34" s="27"/>
      <c r="H34" s="27"/>
      <c r="I34" s="6"/>
    </row>
    <row r="35" spans="2:9" ht="20.25" x14ac:dyDescent="0.3">
      <c r="B35" s="23">
        <v>13</v>
      </c>
      <c r="C35" s="24" t="s">
        <v>22</v>
      </c>
      <c r="D35" s="25"/>
      <c r="E35" s="26"/>
      <c r="F35" s="23">
        <v>1</v>
      </c>
      <c r="G35" s="23">
        <v>7100</v>
      </c>
      <c r="H35" s="23">
        <f>G35*F35</f>
        <v>7100</v>
      </c>
      <c r="I35" s="3"/>
    </row>
    <row r="36" spans="2:9" ht="20.25" x14ac:dyDescent="0.3">
      <c r="B36" s="23">
        <v>14</v>
      </c>
      <c r="C36" s="24" t="s">
        <v>30</v>
      </c>
      <c r="D36" s="25"/>
      <c r="E36" s="26"/>
      <c r="F36" s="23">
        <v>1</v>
      </c>
      <c r="G36" s="23">
        <v>6887</v>
      </c>
      <c r="H36" s="23">
        <v>6887</v>
      </c>
      <c r="I36" s="3"/>
    </row>
    <row r="37" spans="2:9" ht="20.25" x14ac:dyDescent="0.3">
      <c r="B37" s="23">
        <v>15</v>
      </c>
      <c r="C37" s="24" t="s">
        <v>23</v>
      </c>
      <c r="D37" s="25"/>
      <c r="E37" s="26"/>
      <c r="F37" s="23">
        <v>8</v>
      </c>
      <c r="G37" s="23">
        <v>5500</v>
      </c>
      <c r="H37" s="23">
        <f>G37*F37</f>
        <v>44000</v>
      </c>
      <c r="I37" s="3"/>
    </row>
    <row r="38" spans="2:9" ht="20.25" x14ac:dyDescent="0.3">
      <c r="B38" s="23">
        <v>16</v>
      </c>
      <c r="C38" s="24" t="s">
        <v>24</v>
      </c>
      <c r="D38" s="25"/>
      <c r="E38" s="26"/>
      <c r="F38" s="23">
        <v>1</v>
      </c>
      <c r="G38" s="23">
        <v>4900</v>
      </c>
      <c r="H38" s="23">
        <f>G38*F38</f>
        <v>4900</v>
      </c>
      <c r="I38" s="3"/>
    </row>
    <row r="39" spans="2:9" ht="20.25" x14ac:dyDescent="0.3">
      <c r="B39" s="27"/>
      <c r="C39" s="28" t="s">
        <v>31</v>
      </c>
      <c r="D39" s="29"/>
      <c r="E39" s="30"/>
      <c r="F39" s="27"/>
      <c r="G39" s="27"/>
      <c r="H39" s="27"/>
      <c r="I39" s="6"/>
    </row>
    <row r="40" spans="2:9" ht="20.25" x14ac:dyDescent="0.3">
      <c r="B40" s="23">
        <v>17</v>
      </c>
      <c r="C40" s="24" t="s">
        <v>32</v>
      </c>
      <c r="D40" s="25"/>
      <c r="E40" s="26"/>
      <c r="F40" s="23">
        <v>1</v>
      </c>
      <c r="G40" s="23">
        <v>6100</v>
      </c>
      <c r="H40" s="23">
        <f>G40*F40</f>
        <v>6100</v>
      </c>
      <c r="I40" s="3"/>
    </row>
    <row r="41" spans="2:9" ht="20.25" x14ac:dyDescent="0.3">
      <c r="B41" s="23">
        <v>18</v>
      </c>
      <c r="C41" s="24" t="s">
        <v>23</v>
      </c>
      <c r="D41" s="25"/>
      <c r="E41" s="26"/>
      <c r="F41" s="23">
        <v>1</v>
      </c>
      <c r="G41" s="23">
        <v>5500</v>
      </c>
      <c r="H41" s="23">
        <f>G41*F41</f>
        <v>5500</v>
      </c>
      <c r="I41" s="3"/>
    </row>
    <row r="42" spans="2:9" ht="20.25" x14ac:dyDescent="0.3">
      <c r="B42" s="23"/>
      <c r="C42" s="24"/>
      <c r="D42" s="25"/>
      <c r="E42" s="26"/>
      <c r="F42" s="23"/>
      <c r="G42" s="23"/>
      <c r="H42" s="23"/>
      <c r="I42" s="3"/>
    </row>
    <row r="43" spans="2:9" ht="20.25" x14ac:dyDescent="0.3">
      <c r="B43" s="23">
        <v>19</v>
      </c>
      <c r="C43" s="24" t="s">
        <v>33</v>
      </c>
      <c r="D43" s="25"/>
      <c r="E43" s="26"/>
      <c r="F43" s="23">
        <v>1</v>
      </c>
      <c r="G43" s="23">
        <v>3290</v>
      </c>
      <c r="H43" s="23">
        <v>3290</v>
      </c>
      <c r="I43" s="3"/>
    </row>
    <row r="44" spans="2:9" ht="20.25" x14ac:dyDescent="0.3">
      <c r="B44" s="23">
        <v>20</v>
      </c>
      <c r="C44" s="24" t="s">
        <v>34</v>
      </c>
      <c r="D44" s="25"/>
      <c r="E44" s="26"/>
      <c r="F44" s="23">
        <v>1</v>
      </c>
      <c r="G44" s="23">
        <v>3268</v>
      </c>
      <c r="H44" s="23">
        <f>G44*F44</f>
        <v>3268</v>
      </c>
      <c r="I44" s="3"/>
    </row>
    <row r="45" spans="2:9" ht="20.25" x14ac:dyDescent="0.3">
      <c r="B45" s="31"/>
      <c r="C45" s="28" t="s">
        <v>35</v>
      </c>
      <c r="D45" s="29"/>
      <c r="E45" s="30"/>
      <c r="F45" s="27">
        <f>SUM(F19:F44)</f>
        <v>34</v>
      </c>
      <c r="G45" s="27"/>
      <c r="H45" s="32">
        <f>SUM(H19:H44)</f>
        <v>194683</v>
      </c>
      <c r="I45" s="3"/>
    </row>
    <row r="46" spans="2:9" ht="20.25" x14ac:dyDescent="0.3">
      <c r="B46" s="33"/>
      <c r="C46" s="34"/>
      <c r="D46" s="34"/>
      <c r="E46" s="34"/>
      <c r="F46" s="35"/>
      <c r="G46" s="35"/>
      <c r="H46" s="36"/>
      <c r="I46" s="3"/>
    </row>
    <row r="47" spans="2:9" ht="20.25" x14ac:dyDescent="0.3">
      <c r="B47" s="33"/>
      <c r="C47" s="34"/>
      <c r="D47" s="34"/>
      <c r="E47" s="34"/>
      <c r="F47" s="35"/>
      <c r="G47" s="35"/>
      <c r="H47" s="36"/>
      <c r="I47" s="3"/>
    </row>
    <row r="48" spans="2:9" ht="20.25" x14ac:dyDescent="0.3">
      <c r="B48" s="33"/>
      <c r="C48" s="37"/>
      <c r="D48" s="37"/>
      <c r="E48" s="37"/>
      <c r="F48" s="37"/>
      <c r="G48" s="37"/>
      <c r="H48" s="37"/>
      <c r="I48" s="3"/>
    </row>
    <row r="49" spans="2:9" ht="20.25" x14ac:dyDescent="0.3">
      <c r="B49" s="37" t="s">
        <v>36</v>
      </c>
      <c r="C49" s="37"/>
      <c r="D49" s="37"/>
      <c r="E49" s="37"/>
      <c r="F49" s="38"/>
      <c r="G49" s="44" t="s">
        <v>37</v>
      </c>
      <c r="H49" s="44"/>
      <c r="I49" s="3"/>
    </row>
    <row r="50" spans="2:9" ht="18.75" x14ac:dyDescent="0.3">
      <c r="B50" s="3"/>
      <c r="C50" s="3"/>
      <c r="D50" s="3"/>
      <c r="E50" s="3"/>
      <c r="F50" s="11"/>
      <c r="G50" s="3"/>
      <c r="H50" s="3"/>
      <c r="I50" s="3"/>
    </row>
  </sheetData>
  <mergeCells count="8">
    <mergeCell ref="C18:E18"/>
    <mergeCell ref="G49:H49"/>
    <mergeCell ref="B9:I9"/>
    <mergeCell ref="B10:I10"/>
    <mergeCell ref="B11:I11"/>
    <mergeCell ref="B12:I12"/>
    <mergeCell ref="C14:E14"/>
    <mergeCell ref="C15:E15"/>
  </mergeCells>
  <pageMargins left="0.9055118110236221" right="0.70866141732283472" top="0.74803149606299213" bottom="0.35433070866141736" header="0.31496062992125984" footer="0.31496062992125984"/>
  <pageSetup paperSize="9" scale="6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Компик</cp:lastModifiedBy>
  <cp:lastPrinted>2021-08-06T11:10:11Z</cp:lastPrinted>
  <dcterms:created xsi:type="dcterms:W3CDTF">2021-07-09T07:00:22Z</dcterms:created>
  <dcterms:modified xsi:type="dcterms:W3CDTF">2021-08-10T08:42:54Z</dcterms:modified>
</cp:coreProperties>
</file>