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555" yWindow="225" windowWidth="20730" windowHeight="11760" activeTab="1"/>
  </bookViews>
  <sheets>
    <sheet name="структ" sheetId="2" r:id="rId1"/>
    <sheet name="структ 2" sheetId="3" r:id="rId2"/>
  </sheets>
  <externalReferences>
    <externalReference r:id="rId3"/>
  </externalReferences>
  <calcPr calcId="145621"/>
</workbook>
</file>

<file path=xl/calcChain.xml><?xml version="1.0" encoding="utf-8"?>
<calcChain xmlns="http://schemas.openxmlformats.org/spreadsheetml/2006/main">
  <c r="K52" i="3" l="1"/>
  <c r="F52" i="3"/>
  <c r="D52" i="3" s="1"/>
  <c r="I50" i="3"/>
  <c r="L46" i="3"/>
  <c r="K46" i="3"/>
  <c r="F46" i="3"/>
  <c r="G46" i="3" s="1"/>
  <c r="K45" i="3"/>
  <c r="L45" i="3" s="1"/>
  <c r="I45" i="3"/>
  <c r="H45" i="3"/>
  <c r="F45" i="3"/>
  <c r="G45" i="3" s="1"/>
  <c r="K44" i="3"/>
  <c r="L44" i="3" s="1"/>
  <c r="I44" i="3"/>
  <c r="H44" i="3"/>
  <c r="F44" i="3"/>
  <c r="D44" i="3" s="1"/>
  <c r="E44" i="3" s="1"/>
  <c r="H43" i="3"/>
  <c r="K43" i="3" s="1"/>
  <c r="L43" i="3" s="1"/>
  <c r="F43" i="3"/>
  <c r="D43" i="3"/>
  <c r="E43" i="3" s="1"/>
  <c r="K42" i="3"/>
  <c r="L42" i="3" s="1"/>
  <c r="L40" i="3"/>
  <c r="H38" i="3"/>
  <c r="K38" i="3" s="1"/>
  <c r="L38" i="3" s="1"/>
  <c r="F38" i="3"/>
  <c r="D38" i="3"/>
  <c r="E38" i="3" s="1"/>
  <c r="K37" i="3"/>
  <c r="L37" i="3" s="1"/>
  <c r="I37" i="3"/>
  <c r="H37" i="3"/>
  <c r="F37" i="3"/>
  <c r="D37" i="3" s="1"/>
  <c r="E37" i="3" s="1"/>
  <c r="H36" i="3"/>
  <c r="K36" i="3" s="1"/>
  <c r="L36" i="3" s="1"/>
  <c r="H35" i="3"/>
  <c r="I35" i="3"/>
  <c r="H34" i="3"/>
  <c r="K34" i="3"/>
  <c r="L34" i="3" s="1"/>
  <c r="G34" i="3"/>
  <c r="K33" i="3"/>
  <c r="L33" i="3"/>
  <c r="I33" i="3"/>
  <c r="F33" i="3"/>
  <c r="D33" i="3" s="1"/>
  <c r="E33" i="3" s="1"/>
  <c r="K31" i="3"/>
  <c r="L31" i="3"/>
  <c r="I31" i="3"/>
  <c r="F31" i="3"/>
  <c r="D31" i="3" s="1"/>
  <c r="E31" i="3" s="1"/>
  <c r="H30" i="3"/>
  <c r="L29" i="3"/>
  <c r="K29" i="3"/>
  <c r="I29" i="3"/>
  <c r="F29" i="3"/>
  <c r="G29" i="3" s="1"/>
  <c r="K27" i="3"/>
  <c r="L27" i="3" s="1"/>
  <c r="I27" i="3"/>
  <c r="F27" i="3"/>
  <c r="G27" i="3" s="1"/>
  <c r="K26" i="3"/>
  <c r="L26" i="3" s="1"/>
  <c r="I26" i="3"/>
  <c r="H26" i="3"/>
  <c r="F26" i="3"/>
  <c r="G26" i="3" s="1"/>
  <c r="K25" i="3"/>
  <c r="L25" i="3" s="1"/>
  <c r="I25" i="3"/>
  <c r="F25" i="3"/>
  <c r="D25" i="3"/>
  <c r="E25" i="3" s="1"/>
  <c r="K24" i="3"/>
  <c r="L24" i="3" s="1"/>
  <c r="I24" i="3"/>
  <c r="F24" i="3"/>
  <c r="D24" i="3"/>
  <c r="E24" i="3" s="1"/>
  <c r="H22" i="3"/>
  <c r="D22" i="3" s="1"/>
  <c r="E22" i="3" s="1"/>
  <c r="K21" i="3"/>
  <c r="F21" i="3"/>
  <c r="D21" i="3" s="1"/>
  <c r="E21" i="3" s="1"/>
  <c r="K20" i="3"/>
  <c r="L20" i="3"/>
  <c r="I20" i="3"/>
  <c r="F20" i="3"/>
  <c r="D20" i="3" s="1"/>
  <c r="E20" i="3" s="1"/>
  <c r="K19" i="3"/>
  <c r="L19" i="3" s="1"/>
  <c r="I19" i="3"/>
  <c r="G19" i="3"/>
  <c r="F19" i="3"/>
  <c r="D19" i="3"/>
  <c r="E19" i="3" s="1"/>
  <c r="L18" i="3"/>
  <c r="K18" i="3"/>
  <c r="I18" i="3"/>
  <c r="F18" i="3"/>
  <c r="K17" i="3"/>
  <c r="L17" i="3"/>
  <c r="I17" i="3"/>
  <c r="F17" i="3"/>
  <c r="D17" i="3" s="1"/>
  <c r="E17" i="3" s="1"/>
  <c r="H16" i="3"/>
  <c r="H15" i="3" s="1"/>
  <c r="G18" i="3"/>
  <c r="D35" i="3"/>
  <c r="G43" i="3"/>
  <c r="G44" i="3"/>
  <c r="D18" i="3"/>
  <c r="E18" i="3" s="1"/>
  <c r="G21" i="3"/>
  <c r="F22" i="3"/>
  <c r="K22" i="3"/>
  <c r="L22" i="3" s="1"/>
  <c r="G25" i="3"/>
  <c r="F30" i="3"/>
  <c r="K30" i="3"/>
  <c r="L30" i="3" s="1"/>
  <c r="G33" i="3"/>
  <c r="D34" i="3"/>
  <c r="I34" i="3"/>
  <c r="K35" i="3"/>
  <c r="L35" i="3" s="1"/>
  <c r="G36" i="3"/>
  <c r="G37" i="3"/>
  <c r="G38" i="3"/>
  <c r="F42" i="3"/>
  <c r="D45" i="3"/>
  <c r="E45" i="3" s="1"/>
  <c r="D46" i="3"/>
  <c r="E46" i="3" s="1"/>
  <c r="I22" i="3"/>
  <c r="I30" i="3"/>
  <c r="G20" i="3"/>
  <c r="G24" i="3"/>
  <c r="G31" i="3"/>
  <c r="G35" i="3"/>
  <c r="G22" i="3"/>
  <c r="G42" i="3"/>
  <c r="D42" i="3"/>
  <c r="G30" i="3"/>
  <c r="D30" i="3"/>
  <c r="E35" i="3" l="1"/>
  <c r="E34" i="3"/>
  <c r="E42" i="3"/>
  <c r="E30" i="3"/>
  <c r="I15" i="3"/>
  <c r="H39" i="3"/>
  <c r="F16" i="3"/>
  <c r="D27" i="3"/>
  <c r="E27" i="3" s="1"/>
  <c r="D26" i="3"/>
  <c r="E26" i="3" s="1"/>
  <c r="G17" i="3"/>
  <c r="K16" i="3"/>
  <c r="I16" i="3"/>
  <c r="D29" i="3"/>
  <c r="E29" i="3" s="1"/>
  <c r="D36" i="3"/>
  <c r="E36" i="3" s="1"/>
  <c r="I36" i="3"/>
  <c r="I38" i="3"/>
  <c r="I43" i="3"/>
  <c r="L16" i="3" l="1"/>
  <c r="K15" i="3"/>
  <c r="D16" i="3"/>
  <c r="E16" i="3" s="1"/>
  <c r="F15" i="3"/>
  <c r="G16" i="3"/>
  <c r="H53" i="3"/>
  <c r="I39" i="3"/>
  <c r="I53" i="3" s="1"/>
  <c r="H48" i="3"/>
  <c r="D15" i="3" l="1"/>
  <c r="E15" i="3" s="1"/>
  <c r="G15" i="3"/>
  <c r="F39" i="3"/>
  <c r="L15" i="3"/>
  <c r="K39" i="3"/>
  <c r="K48" i="3" l="1"/>
  <c r="L48" i="3" s="1"/>
  <c r="L50" i="3" s="1"/>
  <c r="L39" i="3"/>
  <c r="D39" i="3"/>
  <c r="F53" i="3"/>
  <c r="F48" i="3"/>
  <c r="D48" i="3" s="1"/>
  <c r="G39" i="3"/>
  <c r="G48" i="3" l="1"/>
  <c r="G50" i="3" s="1"/>
  <c r="G53" i="3"/>
  <c r="D53" i="3"/>
  <c r="E39" i="3"/>
  <c r="E48" i="3" l="1"/>
  <c r="E50" i="3" s="1"/>
  <c r="E53" i="3"/>
</calcChain>
</file>

<file path=xl/comments1.xml><?xml version="1.0" encoding="utf-8"?>
<comments xmlns="http://schemas.openxmlformats.org/spreadsheetml/2006/main">
  <authors>
    <author>Пользователь</author>
  </authors>
  <commentList>
    <comment ref="F21" authorId="0">
      <text>
        <r>
          <rPr>
            <b/>
            <sz val="9"/>
            <color indexed="81"/>
            <rFont val="Tahoma"/>
            <family val="2"/>
            <charset val="204"/>
          </rPr>
          <t>Пользователь:</t>
        </r>
        <r>
          <rPr>
            <sz val="9"/>
            <color indexed="81"/>
            <rFont val="Tahoma"/>
            <family val="2"/>
            <charset val="204"/>
          </rPr>
          <t xml:space="preserve">
расподил</t>
        </r>
      </text>
    </comment>
  </commentList>
</comments>
</file>

<file path=xl/comments2.xml><?xml version="1.0" encoding="utf-8"?>
<comments xmlns="http://schemas.openxmlformats.org/spreadsheetml/2006/main">
  <authors>
    <author>Пользователь</author>
  </authors>
  <commentList>
    <comment ref="T33" authorId="0">
      <text>
        <r>
          <rPr>
            <b/>
            <sz val="9"/>
            <color indexed="81"/>
            <rFont val="Tahoma"/>
            <family val="2"/>
            <charset val="204"/>
          </rPr>
          <t>Пользователь:</t>
        </r>
        <r>
          <rPr>
            <sz val="9"/>
            <color indexed="81"/>
            <rFont val="Tahoma"/>
            <family val="2"/>
            <charset val="204"/>
          </rPr>
          <t xml:space="preserve">
из кал сумма ст 5.4+5.5+5.6+5.7+5.8+5.11</t>
        </r>
      </text>
    </comment>
    <comment ref="T34" authorId="0">
      <text>
        <r>
          <rPr>
            <b/>
            <sz val="9"/>
            <color indexed="81"/>
            <rFont val="Tahoma"/>
            <family val="2"/>
            <charset val="204"/>
          </rPr>
          <t>Пользователь:</t>
        </r>
        <r>
          <rPr>
            <sz val="9"/>
            <color indexed="81"/>
            <rFont val="Tahoma"/>
            <family val="2"/>
            <charset val="204"/>
          </rPr>
          <t xml:space="preserve">
из кал сумма ст 5.4+5.5+5.6+5.7+5.8+5.11</t>
        </r>
      </text>
    </comment>
  </commentList>
</comments>
</file>

<file path=xl/sharedStrings.xml><?xml version="1.0" encoding="utf-8"?>
<sst xmlns="http://schemas.openxmlformats.org/spreadsheetml/2006/main" count="425" uniqueCount="191">
  <si>
    <t>№ з/п</t>
  </si>
  <si>
    <t>Найменування показника </t>
  </si>
  <si>
    <t>Одиниця виміру </t>
  </si>
  <si>
    <t>Для потреб бюджетних установ усього</t>
  </si>
  <si>
    <t>у тому числі </t>
  </si>
  <si>
    <t>умовно-змінна частина</t>
  </si>
  <si>
    <t>умовно- постійна частина </t>
  </si>
  <si>
    <t>1.</t>
  </si>
  <si>
    <t>Обсяг реалізації теплової енергії споживачам</t>
  </si>
  <si>
    <t>тис. Гкал</t>
  </si>
  <si>
    <t>х</t>
  </si>
  <si>
    <t>2.</t>
  </si>
  <si>
    <t xml:space="preserve"> Теплове навантаження  </t>
  </si>
  <si>
    <t>Гкал/г </t>
  </si>
  <si>
    <t>3.</t>
  </si>
  <si>
    <t>Обсяг теплової енергії для надання послуги з постачання теплової енергії, усього</t>
  </si>
  <si>
    <t>тис. Гкал </t>
  </si>
  <si>
    <t>6.</t>
  </si>
  <si>
    <t>Планована виробнича собівартість теплової енергії </t>
  </si>
  <si>
    <t>тис. грн на рік </t>
  </si>
  <si>
    <t>Прямі матеріальні витрати, усього</t>
  </si>
  <si>
    <t>- " - </t>
  </si>
  <si>
    <t>у тому числі                                 паливо</t>
  </si>
  <si>
    <t>електроенергія </t>
  </si>
  <si>
    <t>покупна теплова енергія </t>
  </si>
  <si>
    <t>вода на технологічні потреби </t>
  </si>
  <si>
    <t>х </t>
  </si>
  <si>
    <t>матеріали, запасні частини, комплектувальні вироби, напівфабрикати </t>
  </si>
  <si>
    <t>Прямі витрати на оплату праці </t>
  </si>
  <si>
    <t>Інші прямі витрати, усього </t>
  </si>
  <si>
    <t>амортизація основних засобів та інших необоротних матеріальних і нематеріальних активів виробничого призначення </t>
  </si>
  <si>
    <t>інші витрати</t>
  </si>
  <si>
    <t>Загальновиробничі витрати </t>
  </si>
  <si>
    <t>7.</t>
  </si>
  <si>
    <t>Адміністративні витрати </t>
  </si>
  <si>
    <t>тис. гривень </t>
  </si>
  <si>
    <t>8.</t>
  </si>
  <si>
    <t>Витрати на збут </t>
  </si>
  <si>
    <t>9.</t>
  </si>
  <si>
    <t>Інші операційні витрати *</t>
  </si>
  <si>
    <t>10.</t>
  </si>
  <si>
    <t xml:space="preserve"> Фінансові витрати </t>
  </si>
  <si>
    <t>11.</t>
  </si>
  <si>
    <t xml:space="preserve">Плановані витрати з операційної діяльності </t>
  </si>
  <si>
    <t>12.</t>
  </si>
  <si>
    <t xml:space="preserve">Повна планована собівартість теплової енергії </t>
  </si>
  <si>
    <t>13.</t>
  </si>
  <si>
    <t>Витрати на відшкодування втрат</t>
  </si>
  <si>
    <t>14.</t>
  </si>
  <si>
    <t>Собівартість одиниці теплової енергії</t>
  </si>
  <si>
    <t>гривень/Гкал </t>
  </si>
  <si>
    <t>15.</t>
  </si>
  <si>
    <t>Планований прибуток </t>
  </si>
  <si>
    <t>16.</t>
  </si>
  <si>
    <t xml:space="preserve">Вартість теплової енергії </t>
  </si>
  <si>
    <t>17.</t>
  </si>
  <si>
    <t>Різниця (від’ємне або додатне значення) між річною планованою вартістю теплової енергії, на основі якої встановлено тарифи, та перерахованою річною планованою вартістю теплової енергії (з урахуванням зміни цін на природний газ та електричну енергію)</t>
  </si>
  <si>
    <t>18.</t>
  </si>
  <si>
    <t>19.</t>
  </si>
  <si>
    <t>20.</t>
  </si>
  <si>
    <t>  </t>
  </si>
  <si>
    <t>умовно-змінна частина  </t>
  </si>
  <si>
    <t xml:space="preserve"> 21.2</t>
  </si>
  <si>
    <t>умовно-постійна частина (абонентська плата) </t>
  </si>
  <si>
    <t>гривень/ (Гкал/г) на рік</t>
  </si>
  <si>
    <t>гривень/Гкал</t>
  </si>
  <si>
    <t>  гривень/ (Гкал/г) на рік</t>
  </si>
  <si>
    <t>Послуга з постачання теплової енергії</t>
  </si>
  <si>
    <t>умовно-постійна частина (абонентська плата)</t>
  </si>
  <si>
    <t>Одноставковий тариф за 1 Гкал теплової енергії без податку на додану вартість з урахуванням п.17</t>
  </si>
  <si>
    <t>Одноставковий тариф за 1 Гкал теплової енергії з податком на додану вартість з урахуванням п.17 </t>
  </si>
  <si>
    <t xml:space="preserve"> 20.1</t>
  </si>
  <si>
    <t xml:space="preserve"> 20.2</t>
  </si>
  <si>
    <t xml:space="preserve">№ з/п </t>
  </si>
  <si>
    <t xml:space="preserve">Найменування показників </t>
  </si>
  <si>
    <t xml:space="preserve">Одиниця виміру </t>
  </si>
  <si>
    <t xml:space="preserve">Сумарні та середньо-зважені показники                  </t>
  </si>
  <si>
    <t>Для потреб
 населення</t>
  </si>
  <si>
    <t>Для потреб населення згідно ріш №493 від 19.10.2017р</t>
  </si>
  <si>
    <t>Коригування</t>
  </si>
  <si>
    <t>Тариф на теплову енергію/послугу з постачання теплової енергії</t>
  </si>
  <si>
    <t>Тариф на виробництво теплової енергії</t>
  </si>
  <si>
    <t>Тариф на транспортування теплової енергії</t>
  </si>
  <si>
    <t>Тариф на постачання теплової енергії</t>
  </si>
  <si>
    <t>тис. грн на рік</t>
  </si>
  <si>
    <t>грн/Гкал</t>
  </si>
  <si>
    <t>тис.грн</t>
  </si>
  <si>
    <t xml:space="preserve">Виробнича собівартість, у т. ч.: </t>
  </si>
  <si>
    <t xml:space="preserve">тис. грн </t>
  </si>
  <si>
    <t>1.1</t>
  </si>
  <si>
    <t xml:space="preserve">прямі матеріальні витрати, у т. ч.: </t>
  </si>
  <si>
    <t>1.1.1</t>
  </si>
  <si>
    <t xml:space="preserve">витрати на паливо </t>
  </si>
  <si>
    <t>1.1.2</t>
  </si>
  <si>
    <t>витрати на електроенергію</t>
  </si>
  <si>
    <t>вода для технологічних потреб та водовідведення</t>
  </si>
  <si>
    <t>матеріали, запасні частини та інші матеріальні ресурси</t>
  </si>
  <si>
    <t>1.2</t>
  </si>
  <si>
    <t xml:space="preserve">прямі витрати на оплату праці </t>
  </si>
  <si>
    <t>1.3</t>
  </si>
  <si>
    <t xml:space="preserve">інші прямі витрати, у т. ч.: </t>
  </si>
  <si>
    <t xml:space="preserve"> 1.3.1 </t>
  </si>
  <si>
    <t xml:space="preserve">відрахування на соціальні заходи </t>
  </si>
  <si>
    <t>1.3.2</t>
  </si>
  <si>
    <t xml:space="preserve">амортизаційні відрахування </t>
  </si>
  <si>
    <t>1.3.3</t>
  </si>
  <si>
    <t xml:space="preserve">інші прямі витрати </t>
  </si>
  <si>
    <t>1.4</t>
  </si>
  <si>
    <t xml:space="preserve">загальновиробничі витрати, у т. ч.: </t>
  </si>
  <si>
    <t>1.4.1</t>
  </si>
  <si>
    <t xml:space="preserve">витрати на оплату праці </t>
  </si>
  <si>
    <t xml:space="preserve"> 1.4 2 </t>
  </si>
  <si>
    <t>1.4.3</t>
  </si>
  <si>
    <t xml:space="preserve">інші витрати </t>
  </si>
  <si>
    <t>2</t>
  </si>
  <si>
    <t xml:space="preserve">Адміністративні витрати, у т. ч.: </t>
  </si>
  <si>
    <t>2.1</t>
  </si>
  <si>
    <t xml:space="preserve"> 2.2</t>
  </si>
  <si>
    <t>2.3</t>
  </si>
  <si>
    <t>Інші операційні витрати</t>
  </si>
  <si>
    <t xml:space="preserve">Фінансові витрати </t>
  </si>
  <si>
    <t>Повна собівартість</t>
  </si>
  <si>
    <t xml:space="preserve">Розрахунковий прибуток, у т. ч.: </t>
  </si>
  <si>
    <t xml:space="preserve"> 8.1</t>
  </si>
  <si>
    <t xml:space="preserve">податок на прибуток </t>
  </si>
  <si>
    <t xml:space="preserve"> 8.2</t>
  </si>
  <si>
    <t xml:space="preserve">дивіденди </t>
  </si>
  <si>
    <t xml:space="preserve"> 8.3</t>
  </si>
  <si>
    <t xml:space="preserve">резервний фонд (капітал) та дивіденди </t>
  </si>
  <si>
    <t xml:space="preserve"> 8.4</t>
  </si>
  <si>
    <t xml:space="preserve">на розвиток виробництва (виробничі інвестиції) </t>
  </si>
  <si>
    <t xml:space="preserve"> 8.5</t>
  </si>
  <si>
    <t>інше використання прибутку (обігові кошти)</t>
  </si>
  <si>
    <t>Вартість  теплової енергії за відповідними тарифами без ПДВ</t>
  </si>
  <si>
    <t xml:space="preserve">Одноставковий тариф на теплову енергію без ПДВ, грн/Гкал </t>
  </si>
  <si>
    <t xml:space="preserve">Одноставковий тариф на послугу з постачання теплової енергії без ПДВ, грн/Гкал </t>
  </si>
  <si>
    <t>Відпуск теплової енергії з колекторів власних котелень, Гкал</t>
  </si>
  <si>
    <t xml:space="preserve">Обсяг реалізації теплової енергії власним споживачам, Гкал </t>
  </si>
  <si>
    <t xml:space="preserve">Гкал </t>
  </si>
  <si>
    <t>Рівень рентабельності, %</t>
  </si>
  <si>
    <t xml:space="preserve">Одноставковий тариф на теплову енергію з ПДВ, грн/Гкал </t>
  </si>
  <si>
    <t xml:space="preserve">Одноставковий тариф на послугу з постачання теплової енергії з ПДВ, грн/Гкал </t>
  </si>
  <si>
    <t>Додаток 2</t>
  </si>
  <si>
    <t>Додаток2</t>
  </si>
  <si>
    <t>Додаток 1 до розпорядження</t>
  </si>
  <si>
    <t>керівника Лисичанської міської</t>
  </si>
  <si>
    <t>військово-цивільної адміністрації</t>
  </si>
  <si>
    <t xml:space="preserve">Структура одноставкових тарифів на теплову енергію, її виробництво, 
</t>
  </si>
  <si>
    <t xml:space="preserve">транспортування, постачання та послугу з постачання теплової енергії, </t>
  </si>
  <si>
    <t>Начальник управління ЖКГ</t>
  </si>
  <si>
    <t>Лисичанської міської ВЦА</t>
  </si>
  <si>
    <t>Віталій САХАНЬ</t>
  </si>
  <si>
    <t xml:space="preserve">керівника Лисичанської міської </t>
  </si>
  <si>
    <t xml:space="preserve">Додаток 2 до розпорядження </t>
  </si>
  <si>
    <t>4.</t>
  </si>
  <si>
    <t>4.1</t>
  </si>
  <si>
    <t>4.1.1</t>
  </si>
  <si>
    <t>4.1.2</t>
  </si>
  <si>
    <t>4.1.3</t>
  </si>
  <si>
    <t>4.1.4</t>
  </si>
  <si>
    <t>4.1.5</t>
  </si>
  <si>
    <t>4.2</t>
  </si>
  <si>
    <t>4.3</t>
  </si>
  <si>
    <t>4.3.1</t>
  </si>
  <si>
    <t>4.3.2</t>
  </si>
  <si>
    <t>4.3.3</t>
  </si>
  <si>
    <t>4.4</t>
  </si>
  <si>
    <t>5.</t>
  </si>
  <si>
    <t xml:space="preserve"> 18.1</t>
  </si>
  <si>
    <t>18.2</t>
  </si>
  <si>
    <t xml:space="preserve"> 19.1</t>
  </si>
  <si>
    <t xml:space="preserve"> 19.2</t>
  </si>
  <si>
    <t xml:space="preserve"> 21.</t>
  </si>
  <si>
    <t>Двоставковий тариф на послугу з постачання теплової енергії без податку на додану вартість: </t>
  </si>
  <si>
    <t>Двоставковий тариф на послугу з постачання теплової енергії з податком на додану вартість: </t>
  </si>
  <si>
    <t>Двоставковий тариф на теплової енергії без податку на додану вартість: </t>
  </si>
  <si>
    <t>Двоставковий тариф на тепловой енергії з податком на додану вартість: </t>
  </si>
  <si>
    <t xml:space="preserve"> 21.1 </t>
  </si>
  <si>
    <t xml:space="preserve">Структура двоставкових тарифів тарифів на теплову енергію, її виробництво, транспортування </t>
  </si>
  <si>
    <t>постачання та на послугу з постачання теплової енергії, яку надає</t>
  </si>
  <si>
    <t>ТОВ "Лисичанська енергосервісна компанія", для бюджетних організацій</t>
  </si>
  <si>
    <t>у тому числі: єдиний внесок на загальнообов'язкове державне соціальне страхування </t>
  </si>
  <si>
    <t>яку надає ТОВ "Лисичанська енергосервісна компанія", для бюджетних установ</t>
  </si>
  <si>
    <t xml:space="preserve"> -</t>
  </si>
  <si>
    <t>1.1.3</t>
  </si>
  <si>
    <t>1.1.4</t>
  </si>
  <si>
    <t>2.4</t>
  </si>
  <si>
    <t>2.5</t>
  </si>
  <si>
    <t>2.6</t>
  </si>
  <si>
    <t>від "05" 11.2021 року № 1255</t>
  </si>
  <si>
    <t>від 05.11.2021 року № 1255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</si>
</sst>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000"/>
    <numFmt numFmtId="166" formatCode="#,##0.0000"/>
    <numFmt numFmtId="167" formatCode="dd/mm/yy"/>
  </numFmts>
  <fonts count="17" x14ac:knownFonts="1">
    <font>
      <sz val="11"/>
      <color theme="1"/>
      <name val="Calibri"/>
      <family val="2"/>
      <scheme val="minor"/>
    </font>
    <font>
      <b/>
      <sz val="12"/>
      <color indexed="8"/>
      <name val="Times New Roman"/>
      <family val="1"/>
      <charset val="204"/>
    </font>
    <font>
      <sz val="11"/>
      <color indexed="8"/>
      <name val="Times New Roman"/>
      <family val="1"/>
      <charset val="204"/>
    </font>
    <font>
      <sz val="11"/>
      <name val="Times New Roman"/>
      <family val="1"/>
      <charset val="204"/>
    </font>
    <font>
      <b/>
      <sz val="11"/>
      <color indexed="8"/>
      <name val="Times New Roman"/>
      <family val="1"/>
      <charset val="204"/>
    </font>
    <font>
      <b/>
      <sz val="10"/>
      <color indexed="8"/>
      <name val="Times New Roman"/>
      <family val="1"/>
      <charset val="204"/>
    </font>
    <font>
      <b/>
      <sz val="11"/>
      <color indexed="8"/>
      <name val="Calibri"/>
      <family val="2"/>
      <charset val="204"/>
    </font>
    <font>
      <b/>
      <sz val="9"/>
      <color indexed="81"/>
      <name val="Tahoma"/>
      <family val="2"/>
      <charset val="204"/>
    </font>
    <font>
      <sz val="9"/>
      <color indexed="81"/>
      <name val="Tahoma"/>
      <family val="2"/>
      <charset val="204"/>
    </font>
    <font>
      <b/>
      <sz val="12"/>
      <name val="Times New Roman"/>
      <family val="1"/>
      <charset val="204"/>
    </font>
    <font>
      <sz val="12"/>
      <color indexed="8"/>
      <name val="Times New Roman"/>
      <family val="1"/>
      <charset val="204"/>
    </font>
    <font>
      <sz val="12"/>
      <name val="Times New Roman"/>
      <family val="1"/>
      <charset val="204"/>
    </font>
    <font>
      <b/>
      <sz val="10"/>
      <name val="Times New Roman"/>
      <family val="1"/>
      <charset val="204"/>
    </font>
    <font>
      <b/>
      <sz val="10"/>
      <name val="Arial"/>
      <family val="2"/>
      <charset val="204"/>
    </font>
    <font>
      <sz val="14"/>
      <name val="Times New Roman"/>
      <family val="1"/>
      <charset val="204"/>
    </font>
    <font>
      <sz val="11"/>
      <name val="Calibri"/>
      <family val="2"/>
    </font>
    <font>
      <b/>
      <sz val="12"/>
      <color theme="1"/>
      <name val="Times New Roman"/>
      <family val="1"/>
      <charset val="204"/>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right/>
      <top style="thin">
        <color indexed="8"/>
      </top>
      <bottom/>
      <diagonal/>
    </border>
    <border>
      <left style="thin">
        <color indexed="8"/>
      </left>
      <right style="thin">
        <color indexed="64"/>
      </right>
      <top style="thin">
        <color indexed="8"/>
      </top>
      <bottom/>
      <diagonal/>
    </border>
    <border>
      <left/>
      <right/>
      <top/>
      <bottom style="thin">
        <color indexed="8"/>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94">
    <xf numFmtId="0" fontId="0" fillId="0" borderId="0" xfId="0"/>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2" fillId="0" borderId="2" xfId="0"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wrapText="1"/>
    </xf>
    <xf numFmtId="0" fontId="2" fillId="0" borderId="3"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165"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0" fontId="4" fillId="0" borderId="1" xfId="0" applyFont="1" applyBorder="1" applyAlignment="1">
      <alignment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2" fillId="0" borderId="4" xfId="0" applyFont="1" applyBorder="1" applyAlignment="1">
      <alignment wrapText="1"/>
    </xf>
    <xf numFmtId="0" fontId="2" fillId="0" borderId="4" xfId="0" applyFont="1" applyBorder="1" applyAlignment="1">
      <alignment horizontal="center" vertical="center" wrapText="1"/>
    </xf>
    <xf numFmtId="4" fontId="4" fillId="0" borderId="1" xfId="0" applyNumberFormat="1" applyFont="1" applyBorder="1" applyAlignment="1">
      <alignment horizontal="center" vertical="center"/>
    </xf>
    <xf numFmtId="0" fontId="2" fillId="0" borderId="1" xfId="0" applyFont="1" applyBorder="1" applyAlignment="1">
      <alignment vertical="center" wrapText="1"/>
    </xf>
    <xf numFmtId="0" fontId="0" fillId="0" borderId="0" xfId="0" applyAlignment="1">
      <alignment horizontal="center"/>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0" borderId="1" xfId="0" applyFont="1" applyBorder="1" applyAlignment="1">
      <alignment horizontal="left" vertical="center" wrapText="1"/>
    </xf>
    <xf numFmtId="0" fontId="9" fillId="0" borderId="6" xfId="0" applyFont="1" applyBorder="1" applyAlignment="1">
      <alignment horizontal="center" vertical="center" wrapText="1"/>
    </xf>
    <xf numFmtId="4" fontId="0" fillId="0" borderId="0" xfId="0" applyNumberFormat="1" applyAlignment="1">
      <alignment wrapText="1"/>
    </xf>
    <xf numFmtId="166" fontId="0" fillId="0" borderId="0" xfId="0" applyNumberFormat="1" applyAlignment="1">
      <alignment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0" fillId="0" borderId="1" xfId="0" applyFont="1" applyBorder="1" applyAlignment="1">
      <alignment horizontal="center" wrapText="1"/>
    </xf>
    <xf numFmtId="0" fontId="9" fillId="0" borderId="6" xfId="0" applyFont="1" applyBorder="1" applyAlignment="1">
      <alignment horizontal="center" wrapText="1"/>
    </xf>
    <xf numFmtId="0" fontId="9" fillId="0" borderId="6" xfId="0" applyFont="1" applyBorder="1" applyAlignment="1">
      <alignment wrapText="1"/>
    </xf>
    <xf numFmtId="2" fontId="9" fillId="0" borderId="6" xfId="0" applyNumberFormat="1" applyFont="1" applyBorder="1" applyAlignment="1">
      <alignment horizontal="center" vertical="center" wrapText="1"/>
    </xf>
    <xf numFmtId="2" fontId="9" fillId="0" borderId="6" xfId="0" applyNumberFormat="1" applyFont="1" applyBorder="1" applyAlignment="1">
      <alignment horizontal="center" vertical="center"/>
    </xf>
    <xf numFmtId="2" fontId="9" fillId="0" borderId="7" xfId="0" applyNumberFormat="1" applyFont="1" applyBorder="1" applyAlignment="1">
      <alignment horizontal="center" vertical="center"/>
    </xf>
    <xf numFmtId="2" fontId="9" fillId="0" borderId="1" xfId="0" applyNumberFormat="1" applyFont="1" applyBorder="1"/>
    <xf numFmtId="0" fontId="12" fillId="0" borderId="0" xfId="0" applyFont="1"/>
    <xf numFmtId="0" fontId="9" fillId="0" borderId="1" xfId="0" applyFont="1" applyBorder="1"/>
    <xf numFmtId="49" fontId="11" fillId="0" borderId="6" xfId="0" applyNumberFormat="1" applyFont="1" applyBorder="1" applyAlignment="1">
      <alignment horizontal="center" wrapText="1"/>
    </xf>
    <xf numFmtId="0" fontId="11" fillId="0" borderId="6" xfId="0" applyFont="1" applyBorder="1" applyAlignment="1">
      <alignment wrapText="1"/>
    </xf>
    <xf numFmtId="2" fontId="11" fillId="0" borderId="6" xfId="0" applyNumberFormat="1" applyFont="1" applyBorder="1" applyAlignment="1">
      <alignment horizontal="center" vertical="center" wrapText="1"/>
    </xf>
    <xf numFmtId="2" fontId="11" fillId="0" borderId="6" xfId="0" applyNumberFormat="1" applyFont="1" applyBorder="1" applyAlignment="1">
      <alignment horizontal="center" vertical="center"/>
    </xf>
    <xf numFmtId="2" fontId="11" fillId="0" borderId="7" xfId="0" applyNumberFormat="1" applyFont="1" applyBorder="1" applyAlignment="1">
      <alignment horizontal="center" vertical="center"/>
    </xf>
    <xf numFmtId="0" fontId="10" fillId="2" borderId="1" xfId="0" applyFont="1" applyFill="1" applyBorder="1" applyAlignment="1">
      <alignment wrapText="1"/>
    </xf>
    <xf numFmtId="4" fontId="11" fillId="3" borderId="1" xfId="0" applyNumberFormat="1" applyFont="1" applyFill="1" applyBorder="1" applyAlignment="1">
      <alignment vertical="center" wrapText="1"/>
    </xf>
    <xf numFmtId="0" fontId="10" fillId="0" borderId="1" xfId="0" applyFont="1" applyBorder="1" applyAlignment="1">
      <alignment wrapText="1"/>
    </xf>
    <xf numFmtId="4" fontId="11" fillId="0" borderId="1" xfId="0" applyNumberFormat="1" applyFont="1" applyBorder="1" applyAlignment="1">
      <alignment horizontal="center" vertical="center" wrapText="1"/>
    </xf>
    <xf numFmtId="2" fontId="9" fillId="0" borderId="1" xfId="0" applyNumberFormat="1" applyFont="1" applyBorder="1" applyAlignment="1">
      <alignment horizontal="center"/>
    </xf>
    <xf numFmtId="2" fontId="9" fillId="0" borderId="8" xfId="0" applyNumberFormat="1" applyFont="1" applyBorder="1" applyAlignment="1">
      <alignment horizontal="center" vertical="center"/>
    </xf>
    <xf numFmtId="2" fontId="11" fillId="0" borderId="1" xfId="0" applyNumberFormat="1" applyFont="1" applyBorder="1" applyAlignment="1">
      <alignment horizontal="center" vertical="center"/>
    </xf>
    <xf numFmtId="4" fontId="9" fillId="0" borderId="1" xfId="0" applyNumberFormat="1" applyFont="1" applyBorder="1" applyAlignment="1">
      <alignment horizontal="center"/>
    </xf>
    <xf numFmtId="4" fontId="11" fillId="0" borderId="1" xfId="0" applyNumberFormat="1" applyFont="1" applyBorder="1" applyAlignment="1">
      <alignment horizontal="center"/>
    </xf>
    <xf numFmtId="2" fontId="9" fillId="0" borderId="1" xfId="0" applyNumberFormat="1" applyFont="1" applyBorder="1" applyAlignment="1">
      <alignment horizontal="center" vertical="center"/>
    </xf>
    <xf numFmtId="0" fontId="11" fillId="0" borderId="9" xfId="0" applyFont="1" applyBorder="1" applyAlignment="1">
      <alignment wrapText="1"/>
    </xf>
    <xf numFmtId="0" fontId="11" fillId="0" borderId="9" xfId="0" applyFont="1" applyBorder="1" applyAlignment="1">
      <alignment horizontal="center" wrapText="1"/>
    </xf>
    <xf numFmtId="2" fontId="11" fillId="0" borderId="9" xfId="0" applyNumberFormat="1" applyFont="1" applyBorder="1" applyAlignment="1">
      <alignment horizontal="center" vertical="center" wrapText="1"/>
    </xf>
    <xf numFmtId="2" fontId="11" fillId="0" borderId="9" xfId="0" applyNumberFormat="1" applyFont="1" applyBorder="1" applyAlignment="1">
      <alignment horizontal="center" vertical="center"/>
    </xf>
    <xf numFmtId="2" fontId="9" fillId="0" borderId="10" xfId="0" applyNumberFormat="1" applyFont="1" applyBorder="1" applyAlignment="1">
      <alignment horizontal="center" vertical="center"/>
    </xf>
    <xf numFmtId="0" fontId="10" fillId="0" borderId="2" xfId="0" applyFont="1" applyBorder="1" applyAlignment="1">
      <alignment wrapText="1"/>
    </xf>
    <xf numFmtId="4" fontId="11" fillId="0" borderId="2" xfId="0" applyNumberFormat="1" applyFont="1" applyBorder="1" applyAlignment="1">
      <alignment horizontal="center"/>
    </xf>
    <xf numFmtId="4" fontId="11" fillId="3" borderId="1" xfId="0" applyNumberFormat="1" applyFont="1" applyFill="1" applyBorder="1" applyAlignment="1">
      <alignment horizontal="right" vertical="center" wrapText="1"/>
    </xf>
    <xf numFmtId="4" fontId="10" fillId="0" borderId="1" xfId="0" applyNumberFormat="1" applyFont="1" applyBorder="1" applyAlignment="1">
      <alignment horizontal="center" vertical="center" wrapText="1"/>
    </xf>
    <xf numFmtId="0" fontId="9" fillId="0" borderId="1" xfId="0" applyFont="1" applyBorder="1" applyAlignment="1">
      <alignment wrapText="1"/>
    </xf>
    <xf numFmtId="0" fontId="9" fillId="0" borderId="1" xfId="0" applyFont="1" applyBorder="1" applyAlignment="1">
      <alignment horizontal="center" wrapText="1"/>
    </xf>
    <xf numFmtId="2" fontId="9" fillId="0" borderId="1" xfId="0" applyNumberFormat="1" applyFont="1" applyBorder="1" applyAlignment="1">
      <alignment horizontal="center" vertical="center" wrapText="1"/>
    </xf>
    <xf numFmtId="49" fontId="11" fillId="0" borderId="7" xfId="0" applyNumberFormat="1" applyFont="1" applyBorder="1" applyAlignment="1">
      <alignment horizontal="center" wrapText="1"/>
    </xf>
    <xf numFmtId="0" fontId="11" fillId="0" borderId="1" xfId="0" applyFont="1" applyBorder="1" applyAlignment="1">
      <alignment wrapText="1"/>
    </xf>
    <xf numFmtId="0" fontId="11" fillId="0" borderId="1" xfId="0" applyFont="1" applyBorder="1" applyAlignment="1">
      <alignment horizontal="center" wrapText="1"/>
    </xf>
    <xf numFmtId="2" fontId="11" fillId="0" borderId="1" xfId="0" applyNumberFormat="1" applyFont="1" applyBorder="1" applyAlignment="1">
      <alignment horizontal="center" vertical="center" wrapText="1"/>
    </xf>
    <xf numFmtId="4" fontId="10" fillId="3" borderId="1" xfId="0" applyNumberFormat="1" applyFont="1" applyFill="1" applyBorder="1" applyAlignment="1">
      <alignment horizontal="center" vertical="top" wrapText="1"/>
    </xf>
    <xf numFmtId="4" fontId="10" fillId="0" borderId="1" xfId="0" applyNumberFormat="1" applyFont="1" applyBorder="1" applyAlignment="1">
      <alignment horizontal="center" vertical="top" wrapText="1"/>
    </xf>
    <xf numFmtId="2" fontId="10" fillId="0" borderId="1" xfId="0" applyNumberFormat="1" applyFont="1" applyBorder="1" applyAlignment="1">
      <alignment wrapText="1"/>
    </xf>
    <xf numFmtId="0" fontId="11" fillId="0" borderId="11" xfId="0" applyFont="1" applyBorder="1" applyAlignment="1">
      <alignment wrapText="1"/>
    </xf>
    <xf numFmtId="0" fontId="11" fillId="0" borderId="11" xfId="0" applyFont="1" applyBorder="1" applyAlignment="1">
      <alignment horizontal="center" wrapText="1"/>
    </xf>
    <xf numFmtId="2" fontId="9" fillId="0" borderId="11" xfId="0" applyNumberFormat="1" applyFont="1" applyBorder="1" applyAlignment="1">
      <alignment horizontal="center" vertical="center" wrapText="1"/>
    </xf>
    <xf numFmtId="2" fontId="11" fillId="0" borderId="11" xfId="0" applyNumberFormat="1" applyFont="1" applyBorder="1" applyAlignment="1">
      <alignment horizontal="center" vertical="center"/>
    </xf>
    <xf numFmtId="2" fontId="11" fillId="0" borderId="11" xfId="0" applyNumberFormat="1" applyFont="1" applyBorder="1" applyAlignment="1">
      <alignment horizontal="center" vertical="center" wrapText="1"/>
    </xf>
    <xf numFmtId="2" fontId="9" fillId="0" borderId="12" xfId="0" applyNumberFormat="1" applyFont="1" applyBorder="1" applyAlignment="1">
      <alignment horizontal="center" vertical="center"/>
    </xf>
    <xf numFmtId="0" fontId="10" fillId="0" borderId="4" xfId="0" applyFont="1" applyBorder="1" applyAlignment="1">
      <alignment wrapText="1"/>
    </xf>
    <xf numFmtId="2" fontId="9" fillId="0" borderId="4" xfId="0" applyNumberFormat="1" applyFont="1" applyBorder="1" applyAlignment="1">
      <alignment horizontal="center"/>
    </xf>
    <xf numFmtId="0" fontId="1" fillId="0" borderId="1" xfId="0" applyFont="1" applyBorder="1" applyAlignment="1">
      <alignment wrapText="1"/>
    </xf>
    <xf numFmtId="0" fontId="6" fillId="0" borderId="0" xfId="0" applyFont="1" applyAlignment="1">
      <alignment wrapText="1"/>
    </xf>
    <xf numFmtId="0" fontId="9" fillId="0" borderId="9" xfId="0" applyFont="1" applyBorder="1" applyAlignment="1">
      <alignment horizontal="center" wrapText="1"/>
    </xf>
    <xf numFmtId="0" fontId="9" fillId="0" borderId="9" xfId="0" applyFont="1" applyBorder="1" applyAlignment="1">
      <alignment wrapText="1"/>
    </xf>
    <xf numFmtId="2" fontId="9" fillId="0" borderId="9" xfId="0" applyNumberFormat="1" applyFont="1" applyBorder="1" applyAlignment="1">
      <alignment horizontal="center" vertical="center" wrapText="1"/>
    </xf>
    <xf numFmtId="2" fontId="9" fillId="0" borderId="9" xfId="0" applyNumberFormat="1" applyFont="1" applyBorder="1" applyAlignment="1">
      <alignment horizontal="center" vertical="center"/>
    </xf>
    <xf numFmtId="0" fontId="9" fillId="0" borderId="2" xfId="0" applyFont="1" applyBorder="1"/>
    <xf numFmtId="0" fontId="9" fillId="0" borderId="1" xfId="0" applyFont="1" applyBorder="1" applyAlignment="1">
      <alignment horizontal="left" wrapText="1"/>
    </xf>
    <xf numFmtId="2" fontId="9" fillId="0" borderId="13" xfId="0" applyNumberFormat="1" applyFont="1" applyBorder="1" applyAlignment="1">
      <alignment horizontal="center"/>
    </xf>
    <xf numFmtId="49" fontId="11" fillId="0" borderId="1" xfId="0" applyNumberFormat="1" applyFont="1" applyBorder="1" applyAlignment="1">
      <alignment horizontal="center" wrapText="1"/>
    </xf>
    <xf numFmtId="49" fontId="11" fillId="0" borderId="11" xfId="0" applyNumberFormat="1" applyFont="1" applyBorder="1" applyAlignment="1">
      <alignment horizontal="center" wrapText="1"/>
    </xf>
    <xf numFmtId="4" fontId="9" fillId="0" borderId="2" xfId="0" applyNumberFormat="1" applyFont="1" applyBorder="1" applyAlignment="1">
      <alignment horizontal="center" vertical="center"/>
    </xf>
    <xf numFmtId="4" fontId="9" fillId="0" borderId="1" xfId="0" applyNumberFormat="1" applyFont="1" applyBorder="1" applyAlignment="1">
      <alignment horizontal="center" vertical="center"/>
    </xf>
    <xf numFmtId="0" fontId="9" fillId="0" borderId="6" xfId="0" applyFont="1" applyBorder="1"/>
    <xf numFmtId="0" fontId="9" fillId="0" borderId="9" xfId="0" applyFont="1" applyBorder="1" applyAlignment="1">
      <alignment horizontal="left" vertical="center"/>
    </xf>
    <xf numFmtId="0" fontId="9" fillId="0" borderId="6" xfId="0" applyFont="1" applyBorder="1" applyAlignment="1">
      <alignment horizontal="center" vertical="center"/>
    </xf>
    <xf numFmtId="0" fontId="13" fillId="0" borderId="0" xfId="0" applyFont="1"/>
    <xf numFmtId="0" fontId="9" fillId="0" borderId="9" xfId="0" applyFont="1" applyBorder="1" applyAlignment="1">
      <alignment horizontal="left" vertical="center" wrapText="1"/>
    </xf>
    <xf numFmtId="0" fontId="9" fillId="0" borderId="15" xfId="0" applyFont="1" applyBorder="1" applyAlignment="1">
      <alignment horizontal="center" vertical="center"/>
    </xf>
    <xf numFmtId="2" fontId="9" fillId="0" borderId="15" xfId="0" applyNumberFormat="1" applyFont="1" applyBorder="1" applyAlignment="1">
      <alignment horizontal="center" vertical="center"/>
    </xf>
    <xf numFmtId="2" fontId="9" fillId="0" borderId="0" xfId="0" applyNumberFormat="1" applyFont="1" applyAlignment="1">
      <alignment horizontal="center" vertical="center"/>
    </xf>
    <xf numFmtId="0" fontId="9" fillId="0" borderId="0" xfId="0" applyFont="1"/>
    <xf numFmtId="0" fontId="11" fillId="0" borderId="0" xfId="0" applyFont="1"/>
    <xf numFmtId="0" fontId="11" fillId="0" borderId="0" xfId="0" applyFont="1" applyAlignment="1">
      <alignment vertical="center"/>
    </xf>
    <xf numFmtId="0" fontId="10" fillId="0" borderId="0" xfId="0" applyFont="1"/>
    <xf numFmtId="0" fontId="11" fillId="0" borderId="0" xfId="0" applyFont="1" applyAlignment="1">
      <alignment horizontal="right" vertical="center"/>
    </xf>
    <xf numFmtId="167" fontId="11" fillId="0" borderId="0" xfId="0" applyNumberFormat="1" applyFont="1"/>
    <xf numFmtId="0" fontId="9" fillId="0" borderId="0" xfId="0" applyFont="1" applyAlignment="1">
      <alignment vertical="center" wrapText="1"/>
    </xf>
    <xf numFmtId="0" fontId="11" fillId="0" borderId="0" xfId="0" applyFont="1" applyAlignment="1">
      <alignment horizontal="right"/>
    </xf>
    <xf numFmtId="0" fontId="9" fillId="0" borderId="0" xfId="0" applyFont="1" applyAlignment="1">
      <alignment horizontal="center"/>
    </xf>
    <xf numFmtId="0" fontId="6" fillId="0" borderId="0" xfId="0" applyFont="1"/>
    <xf numFmtId="0" fontId="14" fillId="0" borderId="0" xfId="0" applyFont="1"/>
    <xf numFmtId="0" fontId="1" fillId="0" borderId="0" xfId="0" applyFont="1"/>
    <xf numFmtId="4" fontId="9" fillId="0" borderId="6" xfId="0" applyNumberFormat="1" applyFont="1" applyBorder="1" applyAlignment="1">
      <alignment horizontal="center" vertical="center"/>
    </xf>
    <xf numFmtId="4" fontId="9" fillId="0" borderId="10" xfId="0" applyNumberFormat="1" applyFont="1" applyBorder="1" applyAlignment="1">
      <alignment horizontal="center" vertical="center"/>
    </xf>
    <xf numFmtId="4" fontId="11" fillId="0" borderId="6" xfId="0" applyNumberFormat="1" applyFont="1" applyBorder="1" applyAlignment="1">
      <alignment horizontal="center" vertical="center"/>
    </xf>
    <xf numFmtId="4" fontId="10" fillId="0" borderId="1" xfId="0" applyNumberFormat="1" applyFont="1" applyBorder="1" applyAlignment="1">
      <alignment horizontal="center" vertical="center"/>
    </xf>
    <xf numFmtId="4" fontId="9" fillId="0" borderId="8" xfId="0" applyNumberFormat="1" applyFont="1" applyBorder="1" applyAlignment="1">
      <alignment horizontal="center" vertical="center"/>
    </xf>
    <xf numFmtId="4" fontId="1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4" fontId="9" fillId="0" borderId="2" xfId="0" applyNumberFormat="1" applyFont="1" applyBorder="1" applyAlignment="1">
      <alignment horizontal="center"/>
    </xf>
    <xf numFmtId="4" fontId="9" fillId="0" borderId="16" xfId="0" applyNumberFormat="1" applyFont="1" applyBorder="1" applyAlignment="1">
      <alignment horizontal="center" vertical="center"/>
    </xf>
    <xf numFmtId="4" fontId="9" fillId="0" borderId="7" xfId="0" applyNumberFormat="1" applyFont="1" applyBorder="1" applyAlignment="1">
      <alignment horizontal="center" vertical="center"/>
    </xf>
    <xf numFmtId="4" fontId="11" fillId="0" borderId="7" xfId="0" applyNumberFormat="1" applyFont="1" applyBorder="1" applyAlignment="1">
      <alignment horizontal="center" vertical="center"/>
    </xf>
    <xf numFmtId="4" fontId="9" fillId="0" borderId="4" xfId="0" applyNumberFormat="1" applyFont="1" applyBorder="1" applyAlignment="1">
      <alignment horizontal="center"/>
    </xf>
    <xf numFmtId="0" fontId="15" fillId="0" borderId="0" xfId="0" applyFont="1" applyAlignment="1">
      <alignment horizontal="center" vertical="center" wrapText="1"/>
    </xf>
    <xf numFmtId="0" fontId="2" fillId="0" borderId="1" xfId="0" applyFont="1" applyBorder="1" applyAlignment="1">
      <alignment horizontal="center" vertical="center" wrapText="1"/>
    </xf>
    <xf numFmtId="0" fontId="11" fillId="0" borderId="0" xfId="0" applyFont="1" applyAlignment="1">
      <alignment horizontal="left" wrapText="1"/>
    </xf>
    <xf numFmtId="0" fontId="4" fillId="0" borderId="0" xfId="0" applyFont="1" applyBorder="1"/>
    <xf numFmtId="0" fontId="16" fillId="0" borderId="0" xfId="0" applyFont="1" applyAlignment="1">
      <alignment horizontal="center" vertical="center" wrapText="1"/>
    </xf>
    <xf numFmtId="0" fontId="16" fillId="0" borderId="0" xfId="0" applyFont="1" applyAlignment="1">
      <alignment horizontal="center"/>
    </xf>
    <xf numFmtId="0" fontId="16" fillId="0" borderId="0" xfId="0" applyFont="1" applyAlignment="1">
      <alignment wrapText="1"/>
    </xf>
    <xf numFmtId="0" fontId="1" fillId="0" borderId="0" xfId="0" applyFont="1" applyBorder="1" applyAlignment="1">
      <alignment horizontal="left" vertical="top"/>
    </xf>
    <xf numFmtId="49" fontId="2" fillId="0" borderId="1"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vertical="center" wrapText="1"/>
    </xf>
    <xf numFmtId="49" fontId="11" fillId="0" borderId="6" xfId="0" applyNumberFormat="1" applyFont="1" applyBorder="1" applyAlignment="1">
      <alignment horizontal="center" vertical="center" wrapText="1"/>
    </xf>
    <xf numFmtId="49" fontId="11" fillId="0" borderId="14" xfId="0" applyNumberFormat="1" applyFont="1" applyBorder="1" applyAlignment="1">
      <alignment horizontal="center" vertical="center" wrapText="1"/>
    </xf>
    <xf numFmtId="14" fontId="11" fillId="0" borderId="6" xfId="0" applyNumberFormat="1" applyFont="1" applyBorder="1" applyAlignment="1">
      <alignment horizontal="center" wrapText="1"/>
    </xf>
    <xf numFmtId="0" fontId="11" fillId="0" borderId="0" xfId="0" applyFont="1" applyAlignment="1">
      <alignment horizontal="left"/>
    </xf>
    <xf numFmtId="0" fontId="15" fillId="0" borderId="0" xfId="0" applyFont="1" applyAlignment="1">
      <alignment horizontal="left"/>
    </xf>
    <xf numFmtId="0" fontId="11" fillId="0" borderId="0" xfId="0" applyFont="1" applyAlignment="1">
      <alignment horizontal="left" wrapText="1"/>
    </xf>
    <xf numFmtId="0" fontId="1" fillId="0" borderId="0" xfId="0" applyFont="1" applyBorder="1" applyAlignment="1">
      <alignment horizontal="center" vertical="top"/>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xf>
    <xf numFmtId="0" fontId="4" fillId="0" borderId="0" xfId="0" applyFont="1" applyBorder="1" applyAlignment="1">
      <alignment horizontal="left"/>
    </xf>
    <xf numFmtId="0" fontId="4" fillId="0" borderId="3" xfId="0" applyFont="1" applyBorder="1" applyAlignment="1">
      <alignment horizontal="center" wrapText="1"/>
    </xf>
    <xf numFmtId="0" fontId="4" fillId="0" borderId="13" xfId="0" applyFont="1" applyBorder="1" applyAlignment="1">
      <alignment horizontal="center" wrapText="1"/>
    </xf>
    <xf numFmtId="0" fontId="16" fillId="0" borderId="0" xfId="0" applyFont="1" applyAlignment="1">
      <alignment horizontal="right"/>
    </xf>
    <xf numFmtId="0" fontId="9" fillId="0" borderId="15" xfId="0" applyFont="1" applyBorder="1" applyAlignment="1">
      <alignment horizontal="left" wrapText="1"/>
    </xf>
    <xf numFmtId="0" fontId="9" fillId="0" borderId="15" xfId="0" applyFont="1" applyBorder="1" applyAlignment="1">
      <alignment horizontal="right"/>
    </xf>
    <xf numFmtId="0" fontId="1" fillId="0" borderId="0" xfId="0" applyFont="1" applyAlignment="1">
      <alignment horizontal="left"/>
    </xf>
    <xf numFmtId="4" fontId="9" fillId="0" borderId="3" xfId="0" applyNumberFormat="1" applyFont="1" applyBorder="1" applyAlignment="1">
      <alignment horizontal="center" vertical="center"/>
    </xf>
    <xf numFmtId="4" fontId="9" fillId="0" borderId="13" xfId="0" applyNumberFormat="1" applyFont="1" applyBorder="1" applyAlignment="1">
      <alignment horizontal="center" vertical="center"/>
    </xf>
    <xf numFmtId="4" fontId="9" fillId="0" borderId="1" xfId="0" applyNumberFormat="1" applyFont="1" applyBorder="1" applyAlignment="1">
      <alignment horizontal="center" vertical="center"/>
    </xf>
    <xf numFmtId="2" fontId="9" fillId="0" borderId="1" xfId="0" applyNumberFormat="1" applyFont="1" applyBorder="1" applyAlignment="1">
      <alignment horizontal="center" vertical="center"/>
    </xf>
    <xf numFmtId="4" fontId="4" fillId="0" borderId="19"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20"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 fontId="4" fillId="0" borderId="18"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0" fontId="9" fillId="0" borderId="17" xfId="0" applyFont="1" applyBorder="1" applyAlignment="1">
      <alignment horizontal="center"/>
    </xf>
    <xf numFmtId="0" fontId="9" fillId="0" borderId="10"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0" xfId="0" applyFont="1" applyAlignment="1">
      <alignment horizontal="left"/>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lena-pc\TEMP\&#1057;&#1080;&#1073;&#1080;&#1088;&#1094;&#1077;&#1074;&#1072;\&#1056;&#1040;&#1057;&#1063;&#1045;&#1058;%20&#1058;&#1040;&#1056;&#1048;&#1060;&#1040;\&#1058;&#1040;&#1056;&#1048;&#1060;%202019\&#1080;&#1090;&#1086;&#1075;&#1086;&#1074;&#1110;&#1077;%20&#1092;&#1086;&#1088;&#1084;&#1110;\&#1087;&#1083;&#1072;&#1085;&#1086;&#1074;&#1110;&#1077;%20&#1089;&#1090;&#1088;&#1091;&#1082;&#1090;&#1091;&#1088;&#11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даток1 скор"/>
      <sheetName val="населення"/>
      <sheetName val="бюджети"/>
      <sheetName val="релігія"/>
      <sheetName val="інші"/>
      <sheetName val="Лист4"/>
      <sheetName val="Лист5"/>
      <sheetName val="Додаток2 скор"/>
      <sheetName val="Двоставк"/>
      <sheetName val="Додаток5"/>
      <sheetName val="Додаток 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H10">
            <v>26176.1</v>
          </cell>
        </row>
        <row r="13">
          <cell r="H13">
            <v>6076.5567932525973</v>
          </cell>
        </row>
        <row r="20">
          <cell r="H20">
            <v>573.42540210871618</v>
          </cell>
        </row>
        <row r="21">
          <cell r="H21">
            <v>122.54834985966664</v>
          </cell>
        </row>
        <row r="22">
          <cell r="H22">
            <v>5570.9551833527221</v>
          </cell>
        </row>
        <row r="25">
          <cell r="H25">
            <v>401.45220943236814</v>
          </cell>
        </row>
        <row r="26">
          <cell r="H26">
            <v>733.80808636853817</v>
          </cell>
        </row>
        <row r="28">
          <cell r="H28">
            <v>368.87697240972125</v>
          </cell>
        </row>
        <row r="30">
          <cell r="H30">
            <v>72.908568483848981</v>
          </cell>
        </row>
        <row r="32">
          <cell r="H32">
            <v>1323.6373025461742</v>
          </cell>
        </row>
        <row r="34">
          <cell r="H34">
            <v>166.04736347790086</v>
          </cell>
        </row>
        <row r="36">
          <cell r="P36">
            <v>0</v>
          </cell>
        </row>
        <row r="37">
          <cell r="P37">
            <v>0</v>
          </cell>
        </row>
        <row r="38">
          <cell r="P38">
            <v>0</v>
          </cell>
        </row>
        <row r="39">
          <cell r="H39">
            <v>0</v>
          </cell>
          <cell r="P39">
            <v>0</v>
          </cell>
        </row>
        <row r="40">
          <cell r="H40">
            <v>0</v>
          </cell>
          <cell r="P40">
            <v>0</v>
          </cell>
        </row>
        <row r="43">
          <cell r="H43">
            <v>0</v>
          </cell>
          <cell r="P43">
            <v>0</v>
          </cell>
        </row>
        <row r="44">
          <cell r="H44">
            <v>0</v>
          </cell>
          <cell r="P44">
            <v>0</v>
          </cell>
        </row>
        <row r="45">
          <cell r="H45">
            <v>0</v>
          </cell>
          <cell r="P45">
            <v>0</v>
          </cell>
        </row>
        <row r="46">
          <cell r="H46">
            <v>0</v>
          </cell>
        </row>
        <row r="50">
          <cell r="K50">
            <v>150928.68</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87"/>
  <sheetViews>
    <sheetView workbookViewId="0">
      <selection activeCell="J10" sqref="J9:J10"/>
    </sheetView>
  </sheetViews>
  <sheetFormatPr defaultRowHeight="15" x14ac:dyDescent="0.25"/>
  <cols>
    <col min="1" max="1" width="6" style="1" customWidth="1"/>
    <col min="2" max="2" width="61.28515625" style="2" customWidth="1"/>
    <col min="3" max="3" width="14.7109375" style="3" customWidth="1"/>
    <col min="4" max="4" width="15" customWidth="1"/>
    <col min="5" max="5" width="15.140625" customWidth="1"/>
    <col min="6" max="6" width="16.7109375" customWidth="1"/>
  </cols>
  <sheetData>
    <row r="1" spans="1:6" ht="15.75" x14ac:dyDescent="0.25">
      <c r="C1" s="140"/>
      <c r="D1" s="155" t="s">
        <v>153</v>
      </c>
      <c r="E1" s="155"/>
      <c r="F1" s="155"/>
    </row>
    <row r="2" spans="1:6" ht="13.5" customHeight="1" x14ac:dyDescent="0.25">
      <c r="C2" s="140"/>
      <c r="D2" s="157" t="s">
        <v>152</v>
      </c>
      <c r="E2" s="157"/>
      <c r="F2" s="157"/>
    </row>
    <row r="3" spans="1:6" ht="13.5" customHeight="1" x14ac:dyDescent="0.25">
      <c r="C3" s="140"/>
      <c r="D3" s="157" t="s">
        <v>146</v>
      </c>
      <c r="E3" s="157"/>
      <c r="F3" s="157"/>
    </row>
    <row r="4" spans="1:6" ht="13.5" customHeight="1" x14ac:dyDescent="0.25">
      <c r="C4" s="140"/>
      <c r="D4" s="157" t="s">
        <v>189</v>
      </c>
      <c r="E4" s="157"/>
      <c r="F4" s="157"/>
    </row>
    <row r="5" spans="1:6" ht="13.5" customHeight="1" x14ac:dyDescent="0.25">
      <c r="C5" s="140"/>
      <c r="D5" s="142"/>
      <c r="E5" s="142"/>
      <c r="F5" s="142"/>
    </row>
    <row r="6" spans="1:6" x14ac:dyDescent="0.25">
      <c r="C6" s="140"/>
      <c r="D6" s="156"/>
      <c r="E6" s="156"/>
      <c r="F6" s="156"/>
    </row>
    <row r="7" spans="1:6" ht="22.5" customHeight="1" x14ac:dyDescent="0.25">
      <c r="A7" s="159" t="s">
        <v>178</v>
      </c>
      <c r="B7" s="160"/>
      <c r="C7" s="160"/>
      <c r="D7" s="160"/>
      <c r="E7" s="160"/>
      <c r="F7" s="160"/>
    </row>
    <row r="8" spans="1:6" ht="13.5" customHeight="1" x14ac:dyDescent="0.25">
      <c r="A8" s="159" t="s">
        <v>179</v>
      </c>
      <c r="B8" s="159"/>
      <c r="C8" s="159"/>
      <c r="D8" s="159"/>
      <c r="E8" s="159"/>
      <c r="F8" s="159"/>
    </row>
    <row r="9" spans="1:6" ht="18" customHeight="1" x14ac:dyDescent="0.25">
      <c r="A9" s="159" t="s">
        <v>180</v>
      </c>
      <c r="B9" s="159"/>
      <c r="C9" s="159"/>
      <c r="D9" s="159"/>
      <c r="E9" s="159"/>
      <c r="F9" s="159"/>
    </row>
    <row r="10" spans="1:6" ht="10.5" customHeight="1" x14ac:dyDescent="0.25">
      <c r="A10" s="4"/>
      <c r="B10" s="5"/>
      <c r="C10" s="6"/>
      <c r="D10" s="7"/>
      <c r="E10" s="7"/>
      <c r="F10" s="7"/>
    </row>
    <row r="11" spans="1:6" ht="19.899999999999999" customHeight="1" x14ac:dyDescent="0.25">
      <c r="A11" s="161" t="s">
        <v>0</v>
      </c>
      <c r="B11" s="162" t="s">
        <v>1</v>
      </c>
      <c r="C11" s="163" t="s">
        <v>2</v>
      </c>
      <c r="D11" s="162" t="s">
        <v>3</v>
      </c>
      <c r="E11" s="164" t="s">
        <v>4</v>
      </c>
      <c r="F11" s="164"/>
    </row>
    <row r="12" spans="1:6" hidden="1" x14ac:dyDescent="0.25">
      <c r="A12" s="161"/>
      <c r="B12" s="162"/>
      <c r="C12" s="163"/>
      <c r="D12" s="162"/>
      <c r="E12" s="164"/>
      <c r="F12" s="164"/>
    </row>
    <row r="13" spans="1:6" hidden="1" x14ac:dyDescent="0.25">
      <c r="A13" s="161"/>
      <c r="B13" s="162"/>
      <c r="C13" s="163"/>
      <c r="D13" s="162"/>
      <c r="E13" s="164"/>
      <c r="F13" s="164"/>
    </row>
    <row r="14" spans="1:6" ht="30" x14ac:dyDescent="0.25">
      <c r="A14" s="161"/>
      <c r="B14" s="162"/>
      <c r="C14" s="163"/>
      <c r="D14" s="162"/>
      <c r="E14" s="8" t="s">
        <v>5</v>
      </c>
      <c r="F14" s="8" t="s">
        <v>6</v>
      </c>
    </row>
    <row r="15" spans="1:6" x14ac:dyDescent="0.25">
      <c r="A15" s="150">
        <v>1</v>
      </c>
      <c r="B15" s="10">
        <v>2</v>
      </c>
      <c r="C15" s="10">
        <v>3</v>
      </c>
      <c r="D15" s="11">
        <v>4</v>
      </c>
      <c r="E15" s="12">
        <v>5</v>
      </c>
      <c r="F15" s="12">
        <v>6</v>
      </c>
    </row>
    <row r="16" spans="1:6" x14ac:dyDescent="0.25">
      <c r="A16" s="150" t="s">
        <v>7</v>
      </c>
      <c r="B16" s="13" t="s">
        <v>8</v>
      </c>
      <c r="C16" s="14" t="s">
        <v>9</v>
      </c>
      <c r="D16" s="15">
        <v>3.7352500000000002</v>
      </c>
      <c r="E16" s="15">
        <v>3.7352500000000002</v>
      </c>
      <c r="F16" s="9" t="s">
        <v>10</v>
      </c>
    </row>
    <row r="17" spans="1:6" x14ac:dyDescent="0.25">
      <c r="A17" s="150" t="s">
        <v>11</v>
      </c>
      <c r="B17" s="13" t="s">
        <v>12</v>
      </c>
      <c r="C17" s="8" t="s">
        <v>13</v>
      </c>
      <c r="D17" s="16">
        <v>3.2583000000000002</v>
      </c>
      <c r="E17" s="9" t="s">
        <v>10</v>
      </c>
      <c r="F17" s="17">
        <v>3.2583000000000002</v>
      </c>
    </row>
    <row r="18" spans="1:6" ht="29.25" customHeight="1" x14ac:dyDescent="0.25">
      <c r="A18" s="150" t="s">
        <v>14</v>
      </c>
      <c r="B18" s="13" t="s">
        <v>15</v>
      </c>
      <c r="C18" s="8" t="s">
        <v>16</v>
      </c>
      <c r="D18" s="18"/>
      <c r="E18" s="18"/>
      <c r="F18" s="9" t="s">
        <v>10</v>
      </c>
    </row>
    <row r="19" spans="1:6" ht="12.75" customHeight="1" x14ac:dyDescent="0.25">
      <c r="A19" s="150" t="s">
        <v>154</v>
      </c>
      <c r="B19" s="19" t="s">
        <v>18</v>
      </c>
      <c r="C19" s="8" t="s">
        <v>19</v>
      </c>
      <c r="D19" s="20">
        <v>3.7352500000000002</v>
      </c>
      <c r="E19" s="20">
        <v>3.7352500000000002</v>
      </c>
      <c r="F19" s="21"/>
    </row>
    <row r="20" spans="1:6" x14ac:dyDescent="0.25">
      <c r="A20" s="148" t="s">
        <v>155</v>
      </c>
      <c r="B20" s="19" t="s">
        <v>20</v>
      </c>
      <c r="C20" s="8" t="s">
        <v>21</v>
      </c>
      <c r="D20" s="22">
        <v>8565.2459399999989</v>
      </c>
      <c r="E20" s="22">
        <v>7700.717529999999</v>
      </c>
      <c r="F20" s="21">
        <v>864.52840999999989</v>
      </c>
    </row>
    <row r="21" spans="1:6" x14ac:dyDescent="0.25">
      <c r="A21" s="148" t="s">
        <v>156</v>
      </c>
      <c r="B21" s="13" t="s">
        <v>22</v>
      </c>
      <c r="C21" s="8" t="s">
        <v>21</v>
      </c>
      <c r="D21" s="22">
        <v>8325.7575199999992</v>
      </c>
      <c r="E21" s="22">
        <v>7483.127919999999</v>
      </c>
      <c r="F21" s="22">
        <v>842.62959999999998</v>
      </c>
    </row>
    <row r="22" spans="1:6" x14ac:dyDescent="0.25">
      <c r="A22" s="148" t="s">
        <v>157</v>
      </c>
      <c r="B22" s="13" t="s">
        <v>23</v>
      </c>
      <c r="C22" s="8" t="s">
        <v>21</v>
      </c>
      <c r="D22" s="22">
        <v>217.58960999999999</v>
      </c>
      <c r="E22" s="22">
        <v>217.58960999999999</v>
      </c>
      <c r="F22" s="23">
        <v>0</v>
      </c>
    </row>
    <row r="23" spans="1:6" x14ac:dyDescent="0.25">
      <c r="A23" s="148" t="s">
        <v>158</v>
      </c>
      <c r="B23" s="13" t="s">
        <v>24</v>
      </c>
      <c r="C23" s="8" t="s">
        <v>21</v>
      </c>
      <c r="D23" s="21">
        <v>0</v>
      </c>
      <c r="E23" s="18">
        <v>0</v>
      </c>
      <c r="F23" s="23">
        <v>0</v>
      </c>
    </row>
    <row r="24" spans="1:6" ht="12.75" customHeight="1" x14ac:dyDescent="0.25">
      <c r="A24" s="148" t="s">
        <v>159</v>
      </c>
      <c r="B24" s="13" t="s">
        <v>25</v>
      </c>
      <c r="C24" s="8" t="s">
        <v>21</v>
      </c>
      <c r="D24" s="18">
        <v>1.17604</v>
      </c>
      <c r="E24" s="18" t="s">
        <v>26</v>
      </c>
      <c r="F24" s="18">
        <v>1.17604</v>
      </c>
    </row>
    <row r="25" spans="1:6" ht="26.25" customHeight="1" x14ac:dyDescent="0.25">
      <c r="A25" s="148" t="s">
        <v>160</v>
      </c>
      <c r="B25" s="13" t="s">
        <v>27</v>
      </c>
      <c r="C25" s="8" t="s">
        <v>21</v>
      </c>
      <c r="D25" s="18">
        <v>20.722770000000001</v>
      </c>
      <c r="E25" s="18" t="s">
        <v>26</v>
      </c>
      <c r="F25" s="18">
        <v>20.722770000000001</v>
      </c>
    </row>
    <row r="26" spans="1:6" x14ac:dyDescent="0.25">
      <c r="A26" s="148" t="s">
        <v>161</v>
      </c>
      <c r="B26" s="19" t="s">
        <v>28</v>
      </c>
      <c r="C26" s="8" t="s">
        <v>21</v>
      </c>
      <c r="D26" s="18">
        <v>313.05211000000003</v>
      </c>
      <c r="E26" s="18" t="s">
        <v>10</v>
      </c>
      <c r="F26" s="18">
        <v>313.05211000000003</v>
      </c>
    </row>
    <row r="27" spans="1:6" x14ac:dyDescent="0.25">
      <c r="A27" s="148" t="s">
        <v>162</v>
      </c>
      <c r="B27" s="19" t="s">
        <v>29</v>
      </c>
      <c r="C27" s="8" t="s">
        <v>21</v>
      </c>
      <c r="D27" s="18">
        <v>256.12077419999997</v>
      </c>
      <c r="E27" s="18" t="s">
        <v>10</v>
      </c>
      <c r="F27" s="18">
        <v>256.12077419999997</v>
      </c>
    </row>
    <row r="28" spans="1:6" ht="29.25" customHeight="1" x14ac:dyDescent="0.25">
      <c r="A28" s="148" t="s">
        <v>163</v>
      </c>
      <c r="B28" s="13" t="s">
        <v>181</v>
      </c>
      <c r="C28" s="8" t="s">
        <v>21</v>
      </c>
      <c r="D28" s="18">
        <v>68.871464200000005</v>
      </c>
      <c r="E28" s="18" t="s">
        <v>10</v>
      </c>
      <c r="F28" s="18">
        <v>68.871464200000005</v>
      </c>
    </row>
    <row r="29" spans="1:6" ht="30.75" customHeight="1" x14ac:dyDescent="0.25">
      <c r="A29" s="148" t="s">
        <v>164</v>
      </c>
      <c r="B29" s="13" t="s">
        <v>30</v>
      </c>
      <c r="C29" s="8" t="s">
        <v>21</v>
      </c>
      <c r="D29" s="18">
        <v>174.99993000000001</v>
      </c>
      <c r="E29" s="18" t="s">
        <v>10</v>
      </c>
      <c r="F29" s="18">
        <v>174.99993000000001</v>
      </c>
    </row>
    <row r="30" spans="1:6" x14ac:dyDescent="0.25">
      <c r="A30" s="148" t="s">
        <v>165</v>
      </c>
      <c r="B30" s="13" t="s">
        <v>31</v>
      </c>
      <c r="C30" s="8" t="s">
        <v>21</v>
      </c>
      <c r="D30" s="18">
        <v>12.24938</v>
      </c>
      <c r="E30" s="18"/>
      <c r="F30" s="18">
        <v>12.24938</v>
      </c>
    </row>
    <row r="31" spans="1:6" ht="15.75" customHeight="1" x14ac:dyDescent="0.25">
      <c r="A31" s="148" t="s">
        <v>166</v>
      </c>
      <c r="B31" s="19" t="s">
        <v>32</v>
      </c>
      <c r="C31" s="8" t="s">
        <v>21</v>
      </c>
      <c r="D31" s="24">
        <v>2813.4501500000001</v>
      </c>
      <c r="E31" s="24" t="s">
        <v>26</v>
      </c>
      <c r="F31" s="24">
        <v>2813.4501500000001</v>
      </c>
    </row>
    <row r="32" spans="1:6" ht="15.75" customHeight="1" x14ac:dyDescent="0.25">
      <c r="A32" s="148" t="s">
        <v>167</v>
      </c>
      <c r="B32" s="19" t="s">
        <v>34</v>
      </c>
      <c r="C32" s="8" t="s">
        <v>35</v>
      </c>
      <c r="D32" s="24">
        <v>1178.30511</v>
      </c>
      <c r="E32" s="24" t="s">
        <v>26</v>
      </c>
      <c r="F32" s="24">
        <v>1178.30511</v>
      </c>
    </row>
    <row r="33" spans="1:6" ht="15.75" customHeight="1" x14ac:dyDescent="0.25">
      <c r="A33" s="148" t="s">
        <v>17</v>
      </c>
      <c r="B33" s="19" t="s">
        <v>37</v>
      </c>
      <c r="C33" s="8" t="s">
        <v>35</v>
      </c>
      <c r="D33" s="24">
        <v>44.03622</v>
      </c>
      <c r="E33" s="24" t="s">
        <v>26</v>
      </c>
      <c r="F33" s="24">
        <v>44.03622</v>
      </c>
    </row>
    <row r="34" spans="1:6" ht="15.75" customHeight="1" x14ac:dyDescent="0.25">
      <c r="A34" s="148" t="s">
        <v>33</v>
      </c>
      <c r="B34" s="19" t="s">
        <v>39</v>
      </c>
      <c r="C34" s="8" t="s">
        <v>35</v>
      </c>
      <c r="D34" s="24">
        <v>0</v>
      </c>
      <c r="E34" s="24" t="s">
        <v>26</v>
      </c>
      <c r="F34" s="24">
        <v>0</v>
      </c>
    </row>
    <row r="35" spans="1:6" ht="15.75" customHeight="1" x14ac:dyDescent="0.25">
      <c r="A35" s="148" t="s">
        <v>36</v>
      </c>
      <c r="B35" s="19" t="s">
        <v>41</v>
      </c>
      <c r="C35" s="8" t="s">
        <v>35</v>
      </c>
      <c r="D35" s="24">
        <v>0</v>
      </c>
      <c r="E35" s="24">
        <v>0</v>
      </c>
      <c r="F35" s="24">
        <v>0</v>
      </c>
    </row>
    <row r="36" spans="1:6" ht="16.5" customHeight="1" x14ac:dyDescent="0.25">
      <c r="A36" s="148" t="s">
        <v>38</v>
      </c>
      <c r="B36" s="19" t="s">
        <v>43</v>
      </c>
      <c r="C36" s="8" t="s">
        <v>35</v>
      </c>
      <c r="D36" s="24">
        <v>13170.2103042</v>
      </c>
      <c r="E36" s="24">
        <v>7700.717529999999</v>
      </c>
      <c r="F36" s="24">
        <v>5469.4927742</v>
      </c>
    </row>
    <row r="37" spans="1:6" ht="54.75" customHeight="1" x14ac:dyDescent="0.25">
      <c r="A37" s="148" t="s">
        <v>40</v>
      </c>
      <c r="B37" s="25" t="s">
        <v>56</v>
      </c>
      <c r="C37" s="8" t="s">
        <v>35</v>
      </c>
      <c r="D37" s="24">
        <v>1122.1703710200004</v>
      </c>
      <c r="E37" s="24">
        <v>1122.1703710200004</v>
      </c>
      <c r="F37" s="24"/>
    </row>
    <row r="38" spans="1:6" ht="15" customHeight="1" x14ac:dyDescent="0.25">
      <c r="A38" s="148" t="s">
        <v>42</v>
      </c>
      <c r="B38" s="19" t="s">
        <v>45</v>
      </c>
      <c r="C38" s="8" t="s">
        <v>35</v>
      </c>
      <c r="D38" s="24">
        <v>14292.38067522</v>
      </c>
      <c r="E38" s="24">
        <v>8822.8879010199998</v>
      </c>
      <c r="F38" s="24">
        <v>5469.4927742</v>
      </c>
    </row>
    <row r="39" spans="1:6" ht="16.5" customHeight="1" x14ac:dyDescent="0.25">
      <c r="A39" s="148" t="s">
        <v>44</v>
      </c>
      <c r="B39" s="19" t="s">
        <v>47</v>
      </c>
      <c r="C39" s="8" t="s">
        <v>35</v>
      </c>
      <c r="D39" s="24">
        <v>0</v>
      </c>
      <c r="E39" s="24" t="s">
        <v>10</v>
      </c>
      <c r="F39" s="24">
        <v>0</v>
      </c>
    </row>
    <row r="40" spans="1:6" ht="16.5" customHeight="1" x14ac:dyDescent="0.25">
      <c r="A40" s="148" t="s">
        <v>46</v>
      </c>
      <c r="B40" s="19" t="s">
        <v>49</v>
      </c>
      <c r="C40" s="8" t="s">
        <v>50</v>
      </c>
      <c r="D40" s="24">
        <v>3826.3518305923294</v>
      </c>
      <c r="E40" s="24" t="s">
        <v>10</v>
      </c>
      <c r="F40" s="24" t="s">
        <v>10</v>
      </c>
    </row>
    <row r="41" spans="1:6" ht="16.5" customHeight="1" x14ac:dyDescent="0.25">
      <c r="A41" s="148" t="s">
        <v>48</v>
      </c>
      <c r="B41" s="19" t="s">
        <v>52</v>
      </c>
      <c r="C41" s="8" t="s">
        <v>35</v>
      </c>
      <c r="D41" s="24"/>
      <c r="E41" s="24" t="s">
        <v>10</v>
      </c>
      <c r="F41" s="24" t="s">
        <v>10</v>
      </c>
    </row>
    <row r="42" spans="1:6" ht="16.5" customHeight="1" x14ac:dyDescent="0.25">
      <c r="A42" s="148" t="s">
        <v>51</v>
      </c>
      <c r="B42" s="19" t="s">
        <v>54</v>
      </c>
      <c r="C42" s="8" t="s">
        <v>35</v>
      </c>
      <c r="D42" s="24">
        <v>14292.38067522</v>
      </c>
      <c r="E42" s="24">
        <v>8822.8879010199998</v>
      </c>
      <c r="F42" s="24">
        <v>5469.4927742</v>
      </c>
    </row>
    <row r="43" spans="1:6" ht="29.25" customHeight="1" x14ac:dyDescent="0.25">
      <c r="A43" s="149" t="s">
        <v>53</v>
      </c>
      <c r="B43" s="26" t="s">
        <v>69</v>
      </c>
      <c r="C43" s="27" t="s">
        <v>50</v>
      </c>
      <c r="D43" s="28">
        <v>3826.3518305923294</v>
      </c>
      <c r="E43" s="24" t="s">
        <v>26</v>
      </c>
      <c r="F43" s="24" t="s">
        <v>26</v>
      </c>
    </row>
    <row r="44" spans="1:6" ht="28.5" customHeight="1" x14ac:dyDescent="0.25">
      <c r="A44" s="148" t="s">
        <v>55</v>
      </c>
      <c r="B44" s="13" t="s">
        <v>70</v>
      </c>
      <c r="C44" s="8" t="s">
        <v>50</v>
      </c>
      <c r="D44" s="28">
        <v>4591.6221967107949</v>
      </c>
      <c r="E44" s="24" t="s">
        <v>26</v>
      </c>
      <c r="F44" s="24" t="s">
        <v>26</v>
      </c>
    </row>
    <row r="45" spans="1:6" ht="30" customHeight="1" x14ac:dyDescent="0.25">
      <c r="A45" s="148" t="s">
        <v>57</v>
      </c>
      <c r="B45" s="19" t="s">
        <v>175</v>
      </c>
      <c r="C45" s="8" t="s">
        <v>60</v>
      </c>
      <c r="D45" s="24" t="s">
        <v>60</v>
      </c>
      <c r="E45" s="24" t="s">
        <v>60</v>
      </c>
      <c r="F45" s="24" t="s">
        <v>60</v>
      </c>
    </row>
    <row r="46" spans="1:6" ht="17.25" customHeight="1" x14ac:dyDescent="0.25">
      <c r="A46" s="148" t="s">
        <v>168</v>
      </c>
      <c r="B46" s="34" t="s">
        <v>61</v>
      </c>
      <c r="C46" s="8" t="s">
        <v>50</v>
      </c>
      <c r="D46" s="24" t="s">
        <v>26</v>
      </c>
      <c r="E46" s="24">
        <v>2362.0608797322802</v>
      </c>
      <c r="F46" s="24" t="s">
        <v>26</v>
      </c>
    </row>
    <row r="47" spans="1:6" ht="27.75" customHeight="1" x14ac:dyDescent="0.25">
      <c r="A47" s="148" t="s">
        <v>169</v>
      </c>
      <c r="B47" s="29" t="s">
        <v>63</v>
      </c>
      <c r="C47" s="8" t="s">
        <v>64</v>
      </c>
      <c r="D47" s="24" t="s">
        <v>10</v>
      </c>
      <c r="E47" s="24" t="s">
        <v>26</v>
      </c>
      <c r="F47" s="24">
        <v>1678633.8809194979</v>
      </c>
    </row>
    <row r="48" spans="1:6" ht="31.5" customHeight="1" x14ac:dyDescent="0.25">
      <c r="A48" s="148" t="s">
        <v>58</v>
      </c>
      <c r="B48" s="19" t="s">
        <v>176</v>
      </c>
      <c r="C48" s="8" t="s">
        <v>60</v>
      </c>
      <c r="D48" s="24"/>
      <c r="E48" s="24"/>
      <c r="F48" s="24"/>
    </row>
    <row r="49" spans="1:6" ht="23.25" customHeight="1" x14ac:dyDescent="0.25">
      <c r="A49" s="148" t="s">
        <v>170</v>
      </c>
      <c r="B49" s="29" t="s">
        <v>61</v>
      </c>
      <c r="C49" s="8" t="s">
        <v>65</v>
      </c>
      <c r="D49" s="24" t="s">
        <v>10</v>
      </c>
      <c r="E49" s="24">
        <v>2834.4730556787363</v>
      </c>
      <c r="F49" s="24" t="s">
        <v>26</v>
      </c>
    </row>
    <row r="50" spans="1:6" ht="32.25" customHeight="1" x14ac:dyDescent="0.25">
      <c r="A50" s="148" t="s">
        <v>171</v>
      </c>
      <c r="B50" s="29" t="s">
        <v>63</v>
      </c>
      <c r="C50" s="8" t="s">
        <v>66</v>
      </c>
      <c r="D50" s="24" t="s">
        <v>10</v>
      </c>
      <c r="E50" s="24" t="s">
        <v>26</v>
      </c>
      <c r="F50" s="24">
        <v>2014360.6571033974</v>
      </c>
    </row>
    <row r="51" spans="1:6" ht="15.75" customHeight="1" x14ac:dyDescent="0.25">
      <c r="A51" s="148"/>
      <c r="B51" s="166" t="s">
        <v>67</v>
      </c>
      <c r="C51" s="167"/>
      <c r="D51" s="24" t="s">
        <v>60</v>
      </c>
      <c r="E51" s="24" t="s">
        <v>60</v>
      </c>
      <c r="F51" s="24" t="s">
        <v>60</v>
      </c>
    </row>
    <row r="52" spans="1:6" ht="31.5" customHeight="1" x14ac:dyDescent="0.25">
      <c r="A52" s="148" t="s">
        <v>59</v>
      </c>
      <c r="B52" s="19" t="s">
        <v>173</v>
      </c>
      <c r="C52" s="141"/>
      <c r="D52" s="24"/>
      <c r="E52" s="24"/>
      <c r="F52" s="24"/>
    </row>
    <row r="53" spans="1:6" ht="19.5" customHeight="1" x14ac:dyDescent="0.25">
      <c r="A53" s="148" t="s">
        <v>71</v>
      </c>
      <c r="B53" s="29" t="s">
        <v>5</v>
      </c>
      <c r="C53" s="8" t="s">
        <v>50</v>
      </c>
      <c r="D53" s="24" t="s">
        <v>10</v>
      </c>
      <c r="E53" s="28">
        <v>2362.0608797322802</v>
      </c>
      <c r="F53" s="28" t="s">
        <v>10</v>
      </c>
    </row>
    <row r="54" spans="1:6" ht="32.25" customHeight="1" x14ac:dyDescent="0.25">
      <c r="A54" s="148" t="s">
        <v>72</v>
      </c>
      <c r="B54" s="29" t="s">
        <v>68</v>
      </c>
      <c r="C54" s="8" t="s">
        <v>66</v>
      </c>
      <c r="D54" s="24" t="s">
        <v>10</v>
      </c>
      <c r="E54" s="28" t="s">
        <v>10</v>
      </c>
      <c r="F54" s="28">
        <v>1678633.8809194979</v>
      </c>
    </row>
    <row r="55" spans="1:6" ht="33" customHeight="1" x14ac:dyDescent="0.25">
      <c r="A55" s="148" t="s">
        <v>172</v>
      </c>
      <c r="B55" s="19" t="s">
        <v>174</v>
      </c>
      <c r="C55" s="8" t="s">
        <v>60</v>
      </c>
      <c r="D55" s="24" t="s">
        <v>60</v>
      </c>
      <c r="E55" s="24" t="s">
        <v>60</v>
      </c>
      <c r="F55" s="24" t="s">
        <v>60</v>
      </c>
    </row>
    <row r="56" spans="1:6" ht="21" customHeight="1" x14ac:dyDescent="0.25">
      <c r="A56" s="148" t="s">
        <v>177</v>
      </c>
      <c r="B56" s="29" t="s">
        <v>5</v>
      </c>
      <c r="C56" s="8" t="s">
        <v>50</v>
      </c>
      <c r="D56" s="24" t="s">
        <v>10</v>
      </c>
      <c r="E56" s="28">
        <v>2834.4730556787363</v>
      </c>
      <c r="F56" s="28" t="s">
        <v>10</v>
      </c>
    </row>
    <row r="57" spans="1:6" ht="29.45" customHeight="1" x14ac:dyDescent="0.25">
      <c r="A57" s="148" t="s">
        <v>62</v>
      </c>
      <c r="B57" s="29" t="s">
        <v>68</v>
      </c>
      <c r="C57" s="8" t="s">
        <v>66</v>
      </c>
      <c r="D57" s="24" t="s">
        <v>10</v>
      </c>
      <c r="E57" s="28" t="s">
        <v>10</v>
      </c>
      <c r="F57" s="28">
        <v>2014360.6571033974</v>
      </c>
    </row>
    <row r="58" spans="1:6" x14ac:dyDescent="0.25">
      <c r="D58" s="30"/>
      <c r="E58" s="30"/>
      <c r="F58" s="30"/>
    </row>
    <row r="59" spans="1:6" ht="6" customHeight="1" x14ac:dyDescent="0.25">
      <c r="D59" s="30"/>
      <c r="E59" s="30"/>
      <c r="F59" s="30"/>
    </row>
    <row r="60" spans="1:6" ht="15.75" x14ac:dyDescent="0.25">
      <c r="B60" s="31"/>
      <c r="C60" s="32"/>
      <c r="D60" s="33"/>
      <c r="E60" s="33"/>
      <c r="F60" s="33"/>
    </row>
    <row r="61" spans="1:6" ht="9" customHeight="1" x14ac:dyDescent="0.25">
      <c r="B61" s="143"/>
      <c r="C61" s="32"/>
      <c r="D61" s="33"/>
      <c r="E61" s="165"/>
      <c r="F61" s="165"/>
    </row>
    <row r="62" spans="1:6" ht="15.75" x14ac:dyDescent="0.25">
      <c r="B62" s="147" t="s">
        <v>149</v>
      </c>
      <c r="C62" s="144"/>
      <c r="D62" s="145"/>
      <c r="E62" s="158"/>
      <c r="F62" s="158"/>
    </row>
    <row r="63" spans="1:6" ht="15.75" x14ac:dyDescent="0.25">
      <c r="B63" s="146" t="s">
        <v>150</v>
      </c>
      <c r="C63" s="144"/>
      <c r="D63" s="145"/>
      <c r="E63" s="168" t="s">
        <v>151</v>
      </c>
      <c r="F63" s="168"/>
    </row>
    <row r="64" spans="1:6" x14ac:dyDescent="0.25">
      <c r="D64" s="30"/>
      <c r="E64" s="30"/>
      <c r="F64" s="30"/>
    </row>
    <row r="65" spans="4:6" x14ac:dyDescent="0.25">
      <c r="D65" s="30"/>
      <c r="E65" s="30"/>
      <c r="F65" s="30"/>
    </row>
    <row r="66" spans="4:6" x14ac:dyDescent="0.25">
      <c r="D66" s="30"/>
      <c r="E66" s="30"/>
      <c r="F66" s="30"/>
    </row>
    <row r="67" spans="4:6" x14ac:dyDescent="0.25">
      <c r="D67" s="30"/>
      <c r="E67" s="30"/>
      <c r="F67" s="30"/>
    </row>
    <row r="68" spans="4:6" x14ac:dyDescent="0.25">
      <c r="D68" s="30"/>
      <c r="E68" s="30"/>
      <c r="F68" s="30"/>
    </row>
    <row r="69" spans="4:6" x14ac:dyDescent="0.25">
      <c r="D69" s="30"/>
      <c r="E69" s="30"/>
      <c r="F69" s="30"/>
    </row>
    <row r="70" spans="4:6" x14ac:dyDescent="0.25">
      <c r="D70" s="30"/>
      <c r="E70" s="30"/>
      <c r="F70" s="30"/>
    </row>
    <row r="71" spans="4:6" x14ac:dyDescent="0.25">
      <c r="D71" s="30"/>
      <c r="E71" s="30"/>
      <c r="F71" s="30"/>
    </row>
    <row r="72" spans="4:6" x14ac:dyDescent="0.25">
      <c r="D72" s="30"/>
      <c r="E72" s="30"/>
      <c r="F72" s="30"/>
    </row>
    <row r="73" spans="4:6" x14ac:dyDescent="0.25">
      <c r="D73" s="30"/>
      <c r="E73" s="30"/>
      <c r="F73" s="30"/>
    </row>
    <row r="74" spans="4:6" x14ac:dyDescent="0.25">
      <c r="D74" s="30"/>
      <c r="E74" s="30"/>
      <c r="F74" s="30"/>
    </row>
    <row r="75" spans="4:6" x14ac:dyDescent="0.25">
      <c r="D75" s="30"/>
      <c r="E75" s="30"/>
      <c r="F75" s="30"/>
    </row>
    <row r="76" spans="4:6" x14ac:dyDescent="0.25">
      <c r="D76" s="30"/>
      <c r="E76" s="30"/>
      <c r="F76" s="30"/>
    </row>
    <row r="77" spans="4:6" x14ac:dyDescent="0.25">
      <c r="D77" s="30"/>
      <c r="E77" s="30"/>
      <c r="F77" s="30"/>
    </row>
    <row r="78" spans="4:6" x14ac:dyDescent="0.25">
      <c r="D78" s="30"/>
      <c r="E78" s="30"/>
      <c r="F78" s="30"/>
    </row>
    <row r="79" spans="4:6" x14ac:dyDescent="0.25">
      <c r="D79" s="30"/>
      <c r="E79" s="30"/>
      <c r="F79" s="30"/>
    </row>
    <row r="80" spans="4:6" x14ac:dyDescent="0.25">
      <c r="D80" s="30"/>
      <c r="E80" s="30"/>
      <c r="F80" s="30"/>
    </row>
    <row r="81" spans="4:6" x14ac:dyDescent="0.25">
      <c r="D81" s="30"/>
      <c r="E81" s="30"/>
      <c r="F81" s="30"/>
    </row>
    <row r="82" spans="4:6" x14ac:dyDescent="0.25">
      <c r="D82" s="30"/>
      <c r="E82" s="30"/>
      <c r="F82" s="30"/>
    </row>
    <row r="83" spans="4:6" x14ac:dyDescent="0.25">
      <c r="D83" s="30"/>
      <c r="E83" s="30"/>
      <c r="F83" s="30"/>
    </row>
    <row r="84" spans="4:6" x14ac:dyDescent="0.25">
      <c r="D84" s="30"/>
      <c r="E84" s="30"/>
      <c r="F84" s="30"/>
    </row>
    <row r="85" spans="4:6" x14ac:dyDescent="0.25">
      <c r="D85" s="30"/>
      <c r="E85" s="30"/>
      <c r="F85" s="30"/>
    </row>
    <row r="86" spans="4:6" x14ac:dyDescent="0.25">
      <c r="D86" s="30"/>
      <c r="E86" s="30"/>
      <c r="F86" s="30"/>
    </row>
    <row r="87" spans="4:6" x14ac:dyDescent="0.25">
      <c r="D87" s="30"/>
      <c r="E87" s="30"/>
      <c r="F87" s="30"/>
    </row>
  </sheetData>
  <mergeCells count="17">
    <mergeCell ref="E63:F63"/>
    <mergeCell ref="D2:F2"/>
    <mergeCell ref="D1:F1"/>
    <mergeCell ref="D6:F6"/>
    <mergeCell ref="D3:F3"/>
    <mergeCell ref="D4:F4"/>
    <mergeCell ref="E62:F62"/>
    <mergeCell ref="A7:F7"/>
    <mergeCell ref="A11:A14"/>
    <mergeCell ref="B11:B14"/>
    <mergeCell ref="C11:C14"/>
    <mergeCell ref="D11:D14"/>
    <mergeCell ref="E11:F13"/>
    <mergeCell ref="E61:F61"/>
    <mergeCell ref="B51:C51"/>
    <mergeCell ref="A8:F8"/>
    <mergeCell ref="A9:F9"/>
  </mergeCells>
  <phoneticPr fontId="0" type="noConversion"/>
  <pageMargins left="0.70866141732283472" right="0.70866141732283472" top="0.55118110236220474" bottom="0.74803149606299213" header="0.31496062992125984" footer="0.31496062992125984"/>
  <pageSetup paperSize="9" scale="6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101"/>
  <sheetViews>
    <sheetView tabSelected="1" topLeftCell="A67" workbookViewId="0">
      <selection activeCell="X11" sqref="X11"/>
    </sheetView>
  </sheetViews>
  <sheetFormatPr defaultColWidth="11.42578125" defaultRowHeight="15" x14ac:dyDescent="0.25"/>
  <cols>
    <col min="1" max="1" width="6.42578125" customWidth="1"/>
    <col min="2" max="2" width="52.5703125" customWidth="1"/>
    <col min="3" max="7" width="0" hidden="1" customWidth="1"/>
    <col min="8" max="12" width="11.42578125" hidden="1" customWidth="1"/>
    <col min="13" max="13" width="0" hidden="1" customWidth="1"/>
    <col min="14" max="14" width="11.140625" customWidth="1"/>
    <col min="15" max="15" width="11" customWidth="1"/>
    <col min="16" max="16" width="10.7109375" customWidth="1"/>
    <col min="17" max="19" width="9.5703125" customWidth="1"/>
    <col min="20" max="20" width="8" customWidth="1"/>
    <col min="21" max="21" width="10.42578125" customWidth="1"/>
  </cols>
  <sheetData>
    <row r="1" spans="1:86" ht="15.75" x14ac:dyDescent="0.25">
      <c r="A1" s="117"/>
      <c r="B1" s="118"/>
      <c r="C1" s="118"/>
      <c r="D1" s="119"/>
      <c r="E1" s="119"/>
      <c r="F1" s="119"/>
      <c r="G1" s="119"/>
      <c r="H1" s="119"/>
      <c r="I1" s="118" t="s">
        <v>142</v>
      </c>
      <c r="J1" s="118"/>
      <c r="K1" s="118"/>
      <c r="L1" s="118" t="s">
        <v>143</v>
      </c>
      <c r="M1" s="119"/>
      <c r="N1" s="119"/>
      <c r="O1" s="119"/>
      <c r="P1" s="119"/>
      <c r="Q1" s="188" t="s">
        <v>144</v>
      </c>
      <c r="R1" s="188"/>
      <c r="S1" s="188"/>
      <c r="T1" s="188"/>
      <c r="U1" s="119"/>
    </row>
    <row r="2" spans="1:86" ht="15.75" x14ac:dyDescent="0.25">
      <c r="A2" s="120"/>
      <c r="B2" s="117"/>
      <c r="C2" s="117"/>
      <c r="D2" s="117"/>
      <c r="E2" s="117"/>
      <c r="F2" s="117"/>
      <c r="G2" s="117"/>
      <c r="H2" s="117"/>
      <c r="I2" s="117"/>
      <c r="J2" s="117"/>
      <c r="K2" s="117"/>
      <c r="L2" s="117"/>
      <c r="M2" s="119"/>
      <c r="N2" s="119"/>
      <c r="O2" s="119"/>
      <c r="P2" s="119"/>
      <c r="Q2" s="188" t="s">
        <v>145</v>
      </c>
      <c r="R2" s="188"/>
      <c r="S2" s="188"/>
      <c r="T2" s="188"/>
      <c r="U2" s="119"/>
    </row>
    <row r="3" spans="1:86" ht="15.75" x14ac:dyDescent="0.25">
      <c r="A3" s="120"/>
      <c r="B3" s="117"/>
      <c r="C3" s="117"/>
      <c r="D3" s="117"/>
      <c r="E3" s="117"/>
      <c r="F3" s="117"/>
      <c r="G3" s="117"/>
      <c r="H3" s="117"/>
      <c r="I3" s="121"/>
      <c r="J3" s="121"/>
      <c r="K3" s="121"/>
      <c r="L3" s="121"/>
      <c r="M3" s="119"/>
      <c r="N3" s="119"/>
      <c r="O3" s="119"/>
      <c r="P3" s="119"/>
      <c r="Q3" s="188" t="s">
        <v>146</v>
      </c>
      <c r="R3" s="188"/>
      <c r="S3" s="188"/>
      <c r="T3" s="188"/>
      <c r="U3" s="119"/>
    </row>
    <row r="4" spans="1:86" ht="15.75" x14ac:dyDescent="0.25">
      <c r="A4" s="120"/>
      <c r="B4" s="117"/>
      <c r="C4" s="117"/>
      <c r="D4" s="117"/>
      <c r="E4" s="117"/>
      <c r="F4" s="117"/>
      <c r="G4" s="117"/>
      <c r="H4" s="117"/>
      <c r="I4" s="117"/>
      <c r="J4" s="117"/>
      <c r="K4" s="117"/>
      <c r="L4" s="117"/>
      <c r="M4" s="119"/>
      <c r="N4" s="119"/>
      <c r="O4" s="119"/>
      <c r="P4" s="119"/>
      <c r="Q4" s="188" t="s">
        <v>190</v>
      </c>
      <c r="R4" s="188"/>
      <c r="S4" s="188"/>
      <c r="T4" s="188"/>
      <c r="U4" s="119"/>
    </row>
    <row r="5" spans="1:86" ht="15.75" x14ac:dyDescent="0.25">
      <c r="A5" s="122"/>
      <c r="B5" s="122"/>
      <c r="C5" s="122"/>
      <c r="D5" s="122"/>
      <c r="E5" s="122"/>
      <c r="F5" s="122"/>
      <c r="G5" s="122"/>
      <c r="H5" s="122"/>
      <c r="I5" s="122"/>
      <c r="J5" s="122"/>
      <c r="K5" s="122"/>
      <c r="L5" s="122"/>
      <c r="M5" s="122"/>
      <c r="N5" s="122"/>
      <c r="O5" s="122"/>
      <c r="P5" s="122"/>
      <c r="Q5" s="122"/>
      <c r="R5" s="122"/>
      <c r="S5" s="122"/>
      <c r="T5" s="122"/>
      <c r="U5" s="119"/>
    </row>
    <row r="6" spans="1:86" ht="15.75" x14ac:dyDescent="0.25">
      <c r="A6" s="122"/>
      <c r="B6" s="122"/>
      <c r="C6" s="122"/>
      <c r="D6" s="122"/>
      <c r="E6" s="122"/>
      <c r="F6" s="122"/>
      <c r="G6" s="122"/>
      <c r="H6" s="122"/>
      <c r="I6" s="122"/>
      <c r="J6" s="122"/>
      <c r="K6" s="122"/>
      <c r="L6" s="122"/>
      <c r="M6" s="122"/>
      <c r="N6" s="122"/>
      <c r="O6" s="122"/>
      <c r="P6" s="122"/>
      <c r="Q6" s="122"/>
      <c r="R6" s="122"/>
      <c r="S6" s="122"/>
      <c r="T6" s="122"/>
      <c r="U6" s="119"/>
    </row>
    <row r="7" spans="1:86" ht="20.25" customHeight="1" x14ac:dyDescent="0.25">
      <c r="A7" s="122"/>
      <c r="B7" s="191" t="s">
        <v>147</v>
      </c>
      <c r="C7" s="191"/>
      <c r="D7" s="191"/>
      <c r="E7" s="191"/>
      <c r="F7" s="191"/>
      <c r="G7" s="191"/>
      <c r="H7" s="191"/>
      <c r="I7" s="191"/>
      <c r="J7" s="191"/>
      <c r="K7" s="191"/>
      <c r="L7" s="191"/>
      <c r="M7" s="191"/>
      <c r="N7" s="191"/>
      <c r="O7" s="191"/>
      <c r="P7" s="191"/>
      <c r="Q7" s="191"/>
      <c r="R7" s="191"/>
      <c r="S7" s="191"/>
      <c r="T7" s="191"/>
      <c r="U7" s="191"/>
    </row>
    <row r="8" spans="1:86" ht="15.75" customHeight="1" x14ac:dyDescent="0.25">
      <c r="A8" s="122"/>
      <c r="B8" s="193" t="s">
        <v>148</v>
      </c>
      <c r="C8" s="193"/>
      <c r="D8" s="193"/>
      <c r="E8" s="193"/>
      <c r="F8" s="193"/>
      <c r="G8" s="193"/>
      <c r="H8" s="193"/>
      <c r="I8" s="193"/>
      <c r="J8" s="193"/>
      <c r="K8" s="193"/>
      <c r="L8" s="193"/>
      <c r="M8" s="193"/>
      <c r="N8" s="193"/>
      <c r="O8" s="193"/>
      <c r="P8" s="193"/>
      <c r="Q8" s="193"/>
      <c r="R8" s="193"/>
      <c r="S8" s="193"/>
      <c r="T8" s="193"/>
      <c r="U8" s="193"/>
    </row>
    <row r="9" spans="1:86" ht="15.75" customHeight="1" x14ac:dyDescent="0.25">
      <c r="A9" s="122"/>
      <c r="B9" s="193" t="s">
        <v>182</v>
      </c>
      <c r="C9" s="193"/>
      <c r="D9" s="193"/>
      <c r="E9" s="193"/>
      <c r="F9" s="193"/>
      <c r="G9" s="193"/>
      <c r="H9" s="193"/>
      <c r="I9" s="193"/>
      <c r="J9" s="193"/>
      <c r="K9" s="193"/>
      <c r="L9" s="193"/>
      <c r="M9" s="193"/>
      <c r="N9" s="193"/>
      <c r="O9" s="193"/>
      <c r="P9" s="193"/>
      <c r="Q9" s="193"/>
      <c r="R9" s="193"/>
      <c r="S9" s="193"/>
      <c r="T9" s="193"/>
      <c r="U9" s="193"/>
    </row>
    <row r="10" spans="1:86" ht="6" customHeight="1" x14ac:dyDescent="0.25">
      <c r="A10" s="123"/>
      <c r="B10" s="182"/>
      <c r="C10" s="182"/>
      <c r="D10" s="182"/>
      <c r="E10" s="182"/>
      <c r="F10" s="182"/>
      <c r="G10" s="182"/>
      <c r="H10" s="182"/>
      <c r="I10" s="182"/>
      <c r="J10" s="124"/>
      <c r="K10" s="124"/>
      <c r="L10" s="124"/>
      <c r="M10" s="119"/>
      <c r="N10" s="119"/>
      <c r="O10" s="119"/>
      <c r="P10" s="119"/>
      <c r="Q10" s="119"/>
      <c r="R10" s="119"/>
      <c r="S10" s="119"/>
      <c r="T10" s="119"/>
      <c r="U10" s="119"/>
    </row>
    <row r="11" spans="1:86" ht="34.5" customHeight="1" x14ac:dyDescent="0.25">
      <c r="A11" s="187" t="s">
        <v>73</v>
      </c>
      <c r="B11" s="187" t="s">
        <v>74</v>
      </c>
      <c r="C11" s="35" t="s">
        <v>75</v>
      </c>
      <c r="D11" s="187" t="s">
        <v>76</v>
      </c>
      <c r="E11" s="187"/>
      <c r="F11" s="187" t="s">
        <v>77</v>
      </c>
      <c r="G11" s="187"/>
      <c r="H11" s="183" t="s">
        <v>78</v>
      </c>
      <c r="I11" s="184"/>
      <c r="J11" s="184"/>
      <c r="K11" s="184"/>
      <c r="L11" s="184"/>
      <c r="M11" s="189" t="s">
        <v>79</v>
      </c>
      <c r="N11" s="192" t="s">
        <v>80</v>
      </c>
      <c r="O11" s="192"/>
      <c r="P11" s="192" t="s">
        <v>81</v>
      </c>
      <c r="Q11" s="192"/>
      <c r="R11" s="192" t="s">
        <v>82</v>
      </c>
      <c r="S11" s="192"/>
      <c r="T11" s="192" t="s">
        <v>83</v>
      </c>
      <c r="U11" s="192"/>
      <c r="V11" s="36"/>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row>
    <row r="12" spans="1:86" ht="31.5" customHeight="1" x14ac:dyDescent="0.25">
      <c r="A12" s="187"/>
      <c r="B12" s="187"/>
      <c r="C12" s="35"/>
      <c r="D12" s="35"/>
      <c r="E12" s="35"/>
      <c r="F12" s="35"/>
      <c r="G12" s="35"/>
      <c r="H12" s="185"/>
      <c r="I12" s="186"/>
      <c r="J12" s="186"/>
      <c r="K12" s="186"/>
      <c r="L12" s="186"/>
      <c r="M12" s="190"/>
      <c r="N12" s="192"/>
      <c r="O12" s="192"/>
      <c r="P12" s="192"/>
      <c r="Q12" s="192"/>
      <c r="R12" s="192"/>
      <c r="S12" s="192"/>
      <c r="T12" s="192"/>
      <c r="U12" s="192"/>
      <c r="V12" s="37"/>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row>
    <row r="13" spans="1:86" ht="30.75" customHeight="1" x14ac:dyDescent="0.25">
      <c r="A13" s="187"/>
      <c r="B13" s="187"/>
      <c r="C13" s="35"/>
      <c r="D13" s="38" t="s">
        <v>84</v>
      </c>
      <c r="E13" s="38" t="s">
        <v>85</v>
      </c>
      <c r="F13" s="38" t="s">
        <v>84</v>
      </c>
      <c r="G13" s="38" t="s">
        <v>85</v>
      </c>
      <c r="H13" s="38" t="s">
        <v>84</v>
      </c>
      <c r="I13" s="38" t="s">
        <v>85</v>
      </c>
      <c r="J13" s="38" t="s">
        <v>84</v>
      </c>
      <c r="K13" s="38" t="s">
        <v>84</v>
      </c>
      <c r="L13" s="39" t="s">
        <v>85</v>
      </c>
      <c r="M13" s="40" t="s">
        <v>86</v>
      </c>
      <c r="N13" s="41" t="s">
        <v>84</v>
      </c>
      <c r="O13" s="41" t="s">
        <v>85</v>
      </c>
      <c r="P13" s="41" t="s">
        <v>84</v>
      </c>
      <c r="Q13" s="41" t="s">
        <v>85</v>
      </c>
      <c r="R13" s="41" t="s">
        <v>84</v>
      </c>
      <c r="S13" s="41" t="s">
        <v>85</v>
      </c>
      <c r="T13" s="41" t="s">
        <v>84</v>
      </c>
      <c r="U13" s="41" t="s">
        <v>85</v>
      </c>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row>
    <row r="14" spans="1:86" ht="15.75" x14ac:dyDescent="0.25">
      <c r="A14" s="42">
        <v>1</v>
      </c>
      <c r="B14" s="42">
        <v>2</v>
      </c>
      <c r="C14" s="42">
        <v>3</v>
      </c>
      <c r="D14" s="42">
        <v>3</v>
      </c>
      <c r="E14" s="42">
        <v>4</v>
      </c>
      <c r="F14" s="42">
        <v>5</v>
      </c>
      <c r="G14" s="42">
        <v>6</v>
      </c>
      <c r="H14" s="42">
        <v>3</v>
      </c>
      <c r="I14" s="42">
        <v>4</v>
      </c>
      <c r="J14" s="42">
        <v>5</v>
      </c>
      <c r="K14" s="42">
        <v>3</v>
      </c>
      <c r="L14" s="43">
        <v>4</v>
      </c>
      <c r="M14" s="44">
        <v>5</v>
      </c>
      <c r="N14" s="44">
        <v>3</v>
      </c>
      <c r="O14" s="44">
        <v>4</v>
      </c>
      <c r="P14" s="44">
        <v>5</v>
      </c>
      <c r="Q14" s="44">
        <v>6</v>
      </c>
      <c r="R14" s="44">
        <v>7</v>
      </c>
      <c r="S14" s="44">
        <v>8</v>
      </c>
      <c r="T14" s="44">
        <v>9</v>
      </c>
      <c r="U14" s="44">
        <v>10</v>
      </c>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row>
    <row r="15" spans="1:86" s="51" customFormat="1" ht="15.75" x14ac:dyDescent="0.25">
      <c r="A15" s="42">
        <v>1</v>
      </c>
      <c r="B15" s="46" t="s">
        <v>87</v>
      </c>
      <c r="C15" s="45" t="s">
        <v>88</v>
      </c>
      <c r="D15" s="47" t="e">
        <f>F15+H15+#REF!</f>
        <v>#REF!</v>
      </c>
      <c r="E15" s="48" t="e">
        <f t="shared" ref="E15:E22" si="0">D15/$D$52*1000</f>
        <v>#REF!</v>
      </c>
      <c r="F15" s="48">
        <f>F16+F21+F22+F26</f>
        <v>40096.631565268181</v>
      </c>
      <c r="G15" s="48">
        <f t="shared" ref="G15:G22" si="1">F15/$F$52*1000</f>
        <v>265.66608523488168</v>
      </c>
      <c r="H15" s="48">
        <f>H16+H21+H22+H26</f>
        <v>159399.65</v>
      </c>
      <c r="I15" s="48">
        <f t="shared" ref="I15:I20" si="2">H15/$H$52*1000</f>
        <v>1056.1256482200731</v>
      </c>
      <c r="J15" s="48"/>
      <c r="K15" s="48">
        <f>K16+K21+K22+K26</f>
        <v>159439.19545</v>
      </c>
      <c r="L15" s="49">
        <f t="shared" ref="L15:L20" si="3">K15/$H$52*1000</f>
        <v>1056.3876623713929</v>
      </c>
      <c r="M15" s="50"/>
      <c r="N15" s="128">
        <v>11947.868905040004</v>
      </c>
      <c r="O15" s="128">
        <v>3198.679848749081</v>
      </c>
      <c r="P15" s="128">
        <v>11529.297404200002</v>
      </c>
      <c r="Q15" s="128">
        <v>3086.6200131718097</v>
      </c>
      <c r="R15" s="128">
        <v>305.15171500000002</v>
      </c>
      <c r="S15" s="128">
        <v>81.695124824308948</v>
      </c>
      <c r="T15" s="128">
        <v>113.419785</v>
      </c>
      <c r="U15" s="128">
        <v>30.364710528077104</v>
      </c>
    </row>
    <row r="16" spans="1:86" s="51" customFormat="1" ht="15.75" x14ac:dyDescent="0.25">
      <c r="A16" s="42" t="s">
        <v>89</v>
      </c>
      <c r="B16" s="46" t="s">
        <v>90</v>
      </c>
      <c r="C16" s="45" t="s">
        <v>88</v>
      </c>
      <c r="D16" s="47" t="e">
        <f>F16+H16+#REF!</f>
        <v>#REF!</v>
      </c>
      <c r="E16" s="48" t="e">
        <f t="shared" si="0"/>
        <v>#REF!</v>
      </c>
      <c r="F16" s="48">
        <f>SUM(F17:F20)</f>
        <v>32948.630545220978</v>
      </c>
      <c r="G16" s="48">
        <f t="shared" si="1"/>
        <v>218.30596110176663</v>
      </c>
      <c r="H16" s="48">
        <f>SUM(H17:H20)</f>
        <v>148004.28999999998</v>
      </c>
      <c r="I16" s="48">
        <f t="shared" si="2"/>
        <v>980.62402718953081</v>
      </c>
      <c r="J16" s="48"/>
      <c r="K16" s="48">
        <f>SUM(K17:K20)</f>
        <v>148043.83544999998</v>
      </c>
      <c r="L16" s="49">
        <f t="shared" si="3"/>
        <v>980.8860413408504</v>
      </c>
      <c r="M16" s="52"/>
      <c r="N16" s="128">
        <v>8565.2458708400027</v>
      </c>
      <c r="O16" s="128">
        <v>2293.0850333551975</v>
      </c>
      <c r="P16" s="128">
        <v>8565.2458700000007</v>
      </c>
      <c r="Q16" s="128">
        <v>2293.0850331303127</v>
      </c>
      <c r="R16" s="128">
        <v>0</v>
      </c>
      <c r="S16" s="128">
        <v>0</v>
      </c>
      <c r="T16" s="128">
        <v>0</v>
      </c>
      <c r="U16" s="128">
        <v>0</v>
      </c>
    </row>
    <row r="17" spans="1:86" ht="14.25" customHeight="1" x14ac:dyDescent="0.25">
      <c r="A17" s="53" t="s">
        <v>91</v>
      </c>
      <c r="B17" s="54" t="s">
        <v>92</v>
      </c>
      <c r="C17" s="42" t="s">
        <v>88</v>
      </c>
      <c r="D17" s="55" t="e">
        <f>F17+H17+#REF!</f>
        <v>#REF!</v>
      </c>
      <c r="E17" s="56" t="e">
        <f t="shared" si="0"/>
        <v>#REF!</v>
      </c>
      <c r="F17" s="55">
        <f>'[1]Додаток2 скор'!H10</f>
        <v>26176.1</v>
      </c>
      <c r="G17" s="56">
        <f t="shared" si="1"/>
        <v>173.43357140604422</v>
      </c>
      <c r="H17" s="55">
        <v>136112.13</v>
      </c>
      <c r="I17" s="55">
        <f t="shared" si="2"/>
        <v>901.83078524240727</v>
      </c>
      <c r="J17" s="55">
        <v>136151.67545000001</v>
      </c>
      <c r="K17" s="55">
        <f>J17</f>
        <v>136151.67545000001</v>
      </c>
      <c r="L17" s="57">
        <f t="shared" si="3"/>
        <v>902.09279939372698</v>
      </c>
      <c r="M17" s="58">
        <v>167186.541</v>
      </c>
      <c r="N17" s="66">
        <v>8325.7575208400012</v>
      </c>
      <c r="O17" s="130">
        <v>2228.9692847439933</v>
      </c>
      <c r="P17" s="59">
        <v>8325.7575199999992</v>
      </c>
      <c r="Q17" s="130">
        <v>2228.9692845191084</v>
      </c>
      <c r="R17" s="66">
        <v>0</v>
      </c>
      <c r="S17" s="130">
        <v>0</v>
      </c>
      <c r="T17" s="66">
        <v>0</v>
      </c>
      <c r="U17" s="66">
        <v>0</v>
      </c>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row>
    <row r="18" spans="1:86" ht="15.75" x14ac:dyDescent="0.25">
      <c r="A18" s="53" t="s">
        <v>93</v>
      </c>
      <c r="B18" s="54" t="s">
        <v>94</v>
      </c>
      <c r="C18" s="42" t="s">
        <v>88</v>
      </c>
      <c r="D18" s="55" t="e">
        <f>F18+H18+#REF!</f>
        <v>#REF!</v>
      </c>
      <c r="E18" s="56" t="e">
        <f t="shared" si="0"/>
        <v>#REF!</v>
      </c>
      <c r="F18" s="55">
        <f>'[1]Додаток2 скор'!H13</f>
        <v>6076.5567932525973</v>
      </c>
      <c r="G18" s="56">
        <f t="shared" si="1"/>
        <v>40.261114012609113</v>
      </c>
      <c r="H18" s="55">
        <v>11196.18</v>
      </c>
      <c r="I18" s="55">
        <f t="shared" si="2"/>
        <v>74.181924866764888</v>
      </c>
      <c r="J18" s="55"/>
      <c r="K18" s="55">
        <f t="shared" ref="K18:K38" si="4">H18</f>
        <v>11196.18</v>
      </c>
      <c r="L18" s="57">
        <f t="shared" si="3"/>
        <v>74.181924866764888</v>
      </c>
      <c r="M18" s="60">
        <v>15358.812</v>
      </c>
      <c r="N18" s="61">
        <v>217.58954</v>
      </c>
      <c r="O18" s="130">
        <v>58.253005822903425</v>
      </c>
      <c r="P18" s="61">
        <v>217.58954</v>
      </c>
      <c r="Q18" s="130">
        <v>58.253005822903425</v>
      </c>
      <c r="R18" s="66">
        <v>0</v>
      </c>
      <c r="S18" s="130">
        <v>0</v>
      </c>
      <c r="T18" s="66">
        <v>0</v>
      </c>
      <c r="U18" s="66">
        <v>0</v>
      </c>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row>
    <row r="19" spans="1:86" ht="13.5" customHeight="1" x14ac:dyDescent="0.25">
      <c r="A19" s="53" t="s">
        <v>184</v>
      </c>
      <c r="B19" s="54" t="s">
        <v>95</v>
      </c>
      <c r="C19" s="42" t="s">
        <v>88</v>
      </c>
      <c r="D19" s="55" t="e">
        <f>F19+H19+#REF!</f>
        <v>#REF!</v>
      </c>
      <c r="E19" s="56" t="e">
        <f t="shared" si="0"/>
        <v>#REF!</v>
      </c>
      <c r="F19" s="55">
        <f>'[1]Додаток2 скор'!H20</f>
        <v>573.42540210871618</v>
      </c>
      <c r="G19" s="56">
        <f t="shared" si="1"/>
        <v>3.7993137030597244</v>
      </c>
      <c r="H19" s="55">
        <v>573.42999999999995</v>
      </c>
      <c r="I19" s="55">
        <f t="shared" si="2"/>
        <v>3.7993441670595671</v>
      </c>
      <c r="J19" s="55"/>
      <c r="K19" s="55">
        <f t="shared" si="4"/>
        <v>573.42999999999995</v>
      </c>
      <c r="L19" s="49">
        <f t="shared" si="3"/>
        <v>3.7993441670595671</v>
      </c>
      <c r="M19" s="60">
        <v>1328.3440000000001</v>
      </c>
      <c r="N19" s="131">
        <v>1.17604</v>
      </c>
      <c r="O19" s="130">
        <v>0.31484907302054749</v>
      </c>
      <c r="P19" s="131">
        <v>1.17604</v>
      </c>
      <c r="Q19" s="130">
        <v>0.31484907302054749</v>
      </c>
      <c r="R19" s="65" t="s">
        <v>183</v>
      </c>
      <c r="S19" s="130">
        <v>0</v>
      </c>
      <c r="T19" s="65" t="s">
        <v>183</v>
      </c>
      <c r="U19" s="132" t="s">
        <v>183</v>
      </c>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row>
    <row r="20" spans="1:86" ht="29.25" customHeight="1" x14ac:dyDescent="0.25">
      <c r="A20" s="53" t="s">
        <v>185</v>
      </c>
      <c r="B20" s="54" t="s">
        <v>96</v>
      </c>
      <c r="C20" s="42" t="s">
        <v>88</v>
      </c>
      <c r="D20" s="55" t="e">
        <f>F20+H20+#REF!</f>
        <v>#REF!</v>
      </c>
      <c r="E20" s="56" t="e">
        <f t="shared" si="0"/>
        <v>#REF!</v>
      </c>
      <c r="F20" s="55">
        <f>'[1]Додаток2 скор'!H21</f>
        <v>122.54834985966664</v>
      </c>
      <c r="G20" s="56">
        <f t="shared" si="1"/>
        <v>0.81196198005353681</v>
      </c>
      <c r="H20" s="55">
        <v>122.55</v>
      </c>
      <c r="I20" s="55">
        <f t="shared" si="2"/>
        <v>0.8119729132991822</v>
      </c>
      <c r="J20" s="55"/>
      <c r="K20" s="55">
        <f t="shared" si="4"/>
        <v>122.55</v>
      </c>
      <c r="L20" s="49">
        <f t="shared" si="3"/>
        <v>0.8119729132991822</v>
      </c>
      <c r="M20" s="60"/>
      <c r="N20" s="133">
        <v>20.722770000000001</v>
      </c>
      <c r="O20" s="130">
        <v>5.547893715280102</v>
      </c>
      <c r="P20" s="133">
        <v>20.722770000000001</v>
      </c>
      <c r="Q20" s="130">
        <v>5.547893715280102</v>
      </c>
      <c r="R20" s="65" t="s">
        <v>183</v>
      </c>
      <c r="S20" s="130">
        <v>0</v>
      </c>
      <c r="T20" s="65" t="s">
        <v>183</v>
      </c>
      <c r="U20" s="132" t="s">
        <v>183</v>
      </c>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row>
    <row r="21" spans="1:86" s="51" customFormat="1" ht="15.75" x14ac:dyDescent="0.25">
      <c r="A21" s="42" t="s">
        <v>97</v>
      </c>
      <c r="B21" s="46" t="s">
        <v>98</v>
      </c>
      <c r="C21" s="45" t="s">
        <v>88</v>
      </c>
      <c r="D21" s="47" t="e">
        <f>F21+H21+#REF!</f>
        <v>#REF!</v>
      </c>
      <c r="E21" s="48" t="e">
        <f t="shared" si="0"/>
        <v>#REF!</v>
      </c>
      <c r="F21" s="48">
        <f>'[1]Додаток2 скор'!H22</f>
        <v>5570.9551833527221</v>
      </c>
      <c r="G21" s="48">
        <f t="shared" si="1"/>
        <v>36.911176744888529</v>
      </c>
      <c r="H21" s="48">
        <v>9554.5400000000009</v>
      </c>
      <c r="I21" s="48">
        <v>63.31</v>
      </c>
      <c r="J21" s="48"/>
      <c r="K21" s="47">
        <f t="shared" si="4"/>
        <v>9554.5400000000009</v>
      </c>
      <c r="L21" s="49">
        <v>63.31</v>
      </c>
      <c r="M21" s="52">
        <v>12936.168</v>
      </c>
      <c r="N21" s="134">
        <v>313.05211000000003</v>
      </c>
      <c r="O21" s="128">
        <v>83.810216183655726</v>
      </c>
      <c r="P21" s="134">
        <v>313.05211000000003</v>
      </c>
      <c r="Q21" s="128">
        <v>83.810216183655726</v>
      </c>
      <c r="R21" s="65">
        <v>0</v>
      </c>
      <c r="S21" s="128">
        <v>0</v>
      </c>
      <c r="T21" s="65">
        <v>0</v>
      </c>
      <c r="U21" s="65">
        <v>0</v>
      </c>
    </row>
    <row r="22" spans="1:86" s="51" customFormat="1" ht="15.75" x14ac:dyDescent="0.25">
      <c r="A22" s="42" t="s">
        <v>99</v>
      </c>
      <c r="B22" s="46" t="s">
        <v>100</v>
      </c>
      <c r="C22" s="45"/>
      <c r="D22" s="47" t="e">
        <f>F22+H22+#REF!</f>
        <v>#REF!</v>
      </c>
      <c r="E22" s="48" t="e">
        <f t="shared" si="0"/>
        <v>#REF!</v>
      </c>
      <c r="F22" s="48">
        <f>SUM(F24:F25)</f>
        <v>1135.2602958009063</v>
      </c>
      <c r="G22" s="48">
        <f t="shared" si="1"/>
        <v>7.521832800769916</v>
      </c>
      <c r="H22" s="48">
        <f>SUM(H24:H25)</f>
        <v>1135.26</v>
      </c>
      <c r="I22" s="48">
        <f>H22/$H$52*1000</f>
        <v>7.5218308408978336</v>
      </c>
      <c r="J22" s="48"/>
      <c r="K22" s="47">
        <f t="shared" si="4"/>
        <v>1135.26</v>
      </c>
      <c r="L22" s="49">
        <f>K22/$H$52*1000</f>
        <v>7.5218308408978336</v>
      </c>
      <c r="M22" s="52"/>
      <c r="N22" s="65">
        <v>256.12077419999997</v>
      </c>
      <c r="O22" s="128">
        <v>68.568576186332905</v>
      </c>
      <c r="P22" s="65">
        <v>256.12077419999997</v>
      </c>
      <c r="Q22" s="128">
        <v>68.568576186332905</v>
      </c>
      <c r="R22" s="65">
        <v>191.73193000000001</v>
      </c>
      <c r="S22" s="128">
        <v>51.330414296231851</v>
      </c>
      <c r="T22" s="65">
        <v>0</v>
      </c>
      <c r="U22" s="65">
        <v>0</v>
      </c>
    </row>
    <row r="23" spans="1:86" s="51" customFormat="1" ht="15.75" x14ac:dyDescent="0.25">
      <c r="A23" s="154" t="s">
        <v>101</v>
      </c>
      <c r="B23" s="54" t="s">
        <v>102</v>
      </c>
      <c r="C23" s="45"/>
      <c r="D23" s="47"/>
      <c r="E23" s="48"/>
      <c r="F23" s="48"/>
      <c r="G23" s="48"/>
      <c r="H23" s="48"/>
      <c r="I23" s="48"/>
      <c r="J23" s="48"/>
      <c r="K23" s="47"/>
      <c r="L23" s="49"/>
      <c r="M23" s="52"/>
      <c r="N23" s="66">
        <v>68.871464200000005</v>
      </c>
      <c r="O23" s="130">
        <v>18.43824756040426</v>
      </c>
      <c r="P23" s="66">
        <v>68.871464200000005</v>
      </c>
      <c r="Q23" s="130">
        <v>18.43824756040426</v>
      </c>
      <c r="R23" s="65" t="s">
        <v>183</v>
      </c>
      <c r="S23" s="130">
        <v>0</v>
      </c>
      <c r="T23" s="65" t="s">
        <v>183</v>
      </c>
      <c r="U23" s="132" t="s">
        <v>183</v>
      </c>
    </row>
    <row r="24" spans="1:86" ht="15.75" x14ac:dyDescent="0.25">
      <c r="A24" s="53" t="s">
        <v>103</v>
      </c>
      <c r="B24" s="54" t="s">
        <v>104</v>
      </c>
      <c r="C24" s="42" t="s">
        <v>88</v>
      </c>
      <c r="D24" s="55" t="e">
        <f>F24+H24+#REF!</f>
        <v>#REF!</v>
      </c>
      <c r="E24" s="56" t="e">
        <f>D24/$D$52*1000</f>
        <v>#REF!</v>
      </c>
      <c r="F24" s="55">
        <f>'[1]Додаток2 скор'!H25</f>
        <v>401.45220943236814</v>
      </c>
      <c r="G24" s="56">
        <f>F24/$F$52*1000</f>
        <v>2.6598802125107577</v>
      </c>
      <c r="H24" s="55">
        <v>401.45</v>
      </c>
      <c r="I24" s="55">
        <f>H24/$H$52*1000</f>
        <v>2.6598655735940975</v>
      </c>
      <c r="J24" s="55"/>
      <c r="K24" s="55">
        <f t="shared" si="4"/>
        <v>401.45</v>
      </c>
      <c r="L24" s="49">
        <f>K24/$H$52*1000</f>
        <v>2.6598655735940975</v>
      </c>
      <c r="M24" s="60"/>
      <c r="N24" s="66">
        <v>174.99993000000001</v>
      </c>
      <c r="O24" s="130">
        <v>46.850928318051004</v>
      </c>
      <c r="P24" s="66">
        <v>174.99993000000001</v>
      </c>
      <c r="Q24" s="130">
        <v>46.850928318051004</v>
      </c>
      <c r="R24" s="65" t="s">
        <v>183</v>
      </c>
      <c r="S24" s="130">
        <v>0</v>
      </c>
      <c r="T24" s="65" t="s">
        <v>183</v>
      </c>
      <c r="U24" s="132" t="s">
        <v>183</v>
      </c>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row>
    <row r="25" spans="1:86" ht="15.75" x14ac:dyDescent="0.25">
      <c r="A25" s="53" t="s">
        <v>105</v>
      </c>
      <c r="B25" s="54" t="s">
        <v>106</v>
      </c>
      <c r="C25" s="42" t="s">
        <v>88</v>
      </c>
      <c r="D25" s="55" t="e">
        <f>F25+H25+#REF!</f>
        <v>#REF!</v>
      </c>
      <c r="E25" s="56" t="e">
        <f>D25/$D$52*1000</f>
        <v>#REF!</v>
      </c>
      <c r="F25" s="55">
        <f>'[1]Додаток2 скор'!H26</f>
        <v>733.80808636853817</v>
      </c>
      <c r="G25" s="56">
        <f>F25/$F$52*1000</f>
        <v>4.8619525882591574</v>
      </c>
      <c r="H25" s="55">
        <v>733.81</v>
      </c>
      <c r="I25" s="55">
        <f>H25/$H$52*1000</f>
        <v>4.8619652673037361</v>
      </c>
      <c r="J25" s="55"/>
      <c r="K25" s="55">
        <f t="shared" si="4"/>
        <v>733.81</v>
      </c>
      <c r="L25" s="49">
        <f>K25/$H$52*1000</f>
        <v>4.8619652673037361</v>
      </c>
      <c r="M25" s="60">
        <v>733.81</v>
      </c>
      <c r="N25" s="131">
        <v>12.24938</v>
      </c>
      <c r="O25" s="130">
        <v>3.2794003078776521</v>
      </c>
      <c r="P25" s="131">
        <v>12.24938</v>
      </c>
      <c r="Q25" s="130">
        <v>3.2794003078776521</v>
      </c>
      <c r="R25" s="66">
        <v>191.73193000000001</v>
      </c>
      <c r="S25" s="130">
        <v>51.330414296231851</v>
      </c>
      <c r="T25" s="65" t="s">
        <v>183</v>
      </c>
      <c r="U25" s="132" t="s">
        <v>183</v>
      </c>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row>
    <row r="26" spans="1:86" s="51" customFormat="1" ht="15.75" x14ac:dyDescent="0.25">
      <c r="A26" s="42" t="s">
        <v>107</v>
      </c>
      <c r="B26" s="46" t="s">
        <v>108</v>
      </c>
      <c r="C26" s="45" t="s">
        <v>88</v>
      </c>
      <c r="D26" s="47" t="e">
        <f>F26+H26+#REF!</f>
        <v>#REF!</v>
      </c>
      <c r="E26" s="48" t="e">
        <f>D26/$D$52*1000</f>
        <v>#REF!</v>
      </c>
      <c r="F26" s="48">
        <f>SUM(F27:F29)</f>
        <v>441.78554089357021</v>
      </c>
      <c r="G26" s="48">
        <f>F26/$F$52*1000</f>
        <v>2.9271145874566069</v>
      </c>
      <c r="H26" s="48">
        <f>SUM(H27:H29)</f>
        <v>705.56</v>
      </c>
      <c r="I26" s="48">
        <f>H26/$H$52*1000</f>
        <v>4.6747907687259964</v>
      </c>
      <c r="J26" s="48"/>
      <c r="K26" s="47">
        <f t="shared" si="4"/>
        <v>705.56</v>
      </c>
      <c r="L26" s="49">
        <f>K26/$H$52*1000</f>
        <v>4.6747907687259964</v>
      </c>
      <c r="M26" s="52"/>
      <c r="N26" s="65">
        <v>2813.4501500000001</v>
      </c>
      <c r="O26" s="128">
        <v>753.21602302389397</v>
      </c>
      <c r="P26" s="65">
        <v>2394.8786500000001</v>
      </c>
      <c r="Q26" s="128">
        <v>641.15618767150795</v>
      </c>
      <c r="R26" s="65">
        <v>113.419785</v>
      </c>
      <c r="S26" s="128">
        <v>30.364710528077104</v>
      </c>
      <c r="T26" s="65">
        <v>113.419785</v>
      </c>
      <c r="U26" s="128">
        <v>30.364710528077104</v>
      </c>
    </row>
    <row r="27" spans="1:86" ht="15.75" x14ac:dyDescent="0.25">
      <c r="A27" s="53" t="s">
        <v>109</v>
      </c>
      <c r="B27" s="54" t="s">
        <v>110</v>
      </c>
      <c r="C27" s="42" t="s">
        <v>88</v>
      </c>
      <c r="D27" s="55" t="e">
        <f>F27+H27+#REF!</f>
        <v>#REF!</v>
      </c>
      <c r="E27" s="56" t="e">
        <f>D27/$D$52*1000</f>
        <v>#REF!</v>
      </c>
      <c r="F27" s="55">
        <f>'[1]Додаток2 скор'!H28</f>
        <v>368.87697240972125</v>
      </c>
      <c r="G27" s="56">
        <f>F27/$F$52*1000</f>
        <v>2.4440482246960702</v>
      </c>
      <c r="H27" s="55">
        <v>632.65</v>
      </c>
      <c r="I27" s="55">
        <f>H27/$H$52*1000</f>
        <v>4.1917149212462466</v>
      </c>
      <c r="J27" s="55"/>
      <c r="K27" s="55">
        <f t="shared" si="4"/>
        <v>632.65</v>
      </c>
      <c r="L27" s="49">
        <f>K27/$H$52*1000</f>
        <v>4.1917149212462466</v>
      </c>
      <c r="M27" s="60">
        <v>814.85500000000002</v>
      </c>
      <c r="N27" s="66">
        <v>131.184</v>
      </c>
      <c r="O27" s="130">
        <v>35.120540793788905</v>
      </c>
      <c r="P27" s="66">
        <v>131.184</v>
      </c>
      <c r="Q27" s="130">
        <v>35.120540793788905</v>
      </c>
      <c r="R27" s="135" t="s">
        <v>183</v>
      </c>
      <c r="S27" s="130">
        <v>0</v>
      </c>
      <c r="T27" s="135" t="s">
        <v>183</v>
      </c>
      <c r="U27" s="136" t="s">
        <v>183</v>
      </c>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row>
    <row r="28" spans="1:86" ht="15.75" x14ac:dyDescent="0.25">
      <c r="A28" s="53" t="s">
        <v>111</v>
      </c>
      <c r="B28" s="54" t="s">
        <v>102</v>
      </c>
      <c r="C28" s="42"/>
      <c r="D28" s="55"/>
      <c r="E28" s="56"/>
      <c r="F28" s="55"/>
      <c r="G28" s="56"/>
      <c r="H28" s="55"/>
      <c r="I28" s="55"/>
      <c r="J28" s="55"/>
      <c r="K28" s="55"/>
      <c r="L28" s="49"/>
      <c r="M28" s="60"/>
      <c r="N28" s="66">
        <v>28.860479999999999</v>
      </c>
      <c r="O28" s="130">
        <v>7.7265189746335583</v>
      </c>
      <c r="P28" s="66">
        <v>28.860479999999999</v>
      </c>
      <c r="Q28" s="130">
        <v>7.7265189746335583</v>
      </c>
      <c r="R28" s="65" t="s">
        <v>183</v>
      </c>
      <c r="S28" s="130">
        <v>0</v>
      </c>
      <c r="T28" s="65" t="s">
        <v>183</v>
      </c>
      <c r="U28" s="107" t="s">
        <v>183</v>
      </c>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row>
    <row r="29" spans="1:86" ht="15.75" x14ac:dyDescent="0.25">
      <c r="A29" s="53" t="s">
        <v>112</v>
      </c>
      <c r="B29" s="68" t="s">
        <v>113</v>
      </c>
      <c r="C29" s="69" t="s">
        <v>88</v>
      </c>
      <c r="D29" s="70" t="e">
        <f>F29+H29+#REF!</f>
        <v>#REF!</v>
      </c>
      <c r="E29" s="71" t="e">
        <f>D29/$D$52*1000</f>
        <v>#REF!</v>
      </c>
      <c r="F29" s="70">
        <f>'[1]Додаток2 скор'!H30</f>
        <v>72.908568483848981</v>
      </c>
      <c r="G29" s="71">
        <f>F29/$F$52*1000</f>
        <v>0.48306636276053688</v>
      </c>
      <c r="H29" s="70">
        <v>72.91</v>
      </c>
      <c r="I29" s="70">
        <f>H29/$H$52*1000</f>
        <v>0.48307584747975002</v>
      </c>
      <c r="J29" s="70"/>
      <c r="K29" s="70">
        <f t="shared" si="4"/>
        <v>72.91</v>
      </c>
      <c r="L29" s="72">
        <f>K29/$H$52*1000</f>
        <v>0.48307584747975002</v>
      </c>
      <c r="M29" s="73">
        <v>69.361999999999995</v>
      </c>
      <c r="N29" s="74">
        <v>2653.4056700000001</v>
      </c>
      <c r="O29" s="130">
        <v>710.3689632554715</v>
      </c>
      <c r="P29" s="75">
        <v>2234.8341700000001</v>
      </c>
      <c r="Q29" s="130">
        <v>598.3091279030856</v>
      </c>
      <c r="R29" s="76">
        <v>113.419785</v>
      </c>
      <c r="S29" s="130">
        <v>30.364710528077104</v>
      </c>
      <c r="T29" s="65">
        <v>113.419785</v>
      </c>
      <c r="U29" s="133">
        <v>30.364710528077104</v>
      </c>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row>
    <row r="30" spans="1:86" s="51" customFormat="1" ht="15.75" x14ac:dyDescent="0.25">
      <c r="A30" s="43" t="s">
        <v>114</v>
      </c>
      <c r="B30" s="77" t="s">
        <v>115</v>
      </c>
      <c r="C30" s="78" t="s">
        <v>88</v>
      </c>
      <c r="D30" s="79" t="e">
        <f>F30+H30+#REF!</f>
        <v>#REF!</v>
      </c>
      <c r="E30" s="67" t="e">
        <f>D30/$D$52*1000</f>
        <v>#REF!</v>
      </c>
      <c r="F30" s="67">
        <f>SUM(F31:F33)</f>
        <v>1489.6846660240751</v>
      </c>
      <c r="G30" s="67">
        <f>F30/$F$52*1000</f>
        <v>9.8701232000708892</v>
      </c>
      <c r="H30" s="67">
        <f>SUM(H31:H33)</f>
        <v>2436.17</v>
      </c>
      <c r="I30" s="67">
        <f>H30/$H$52*1000</f>
        <v>16.141199936287787</v>
      </c>
      <c r="J30" s="67"/>
      <c r="K30" s="79">
        <f t="shared" si="4"/>
        <v>2436.17</v>
      </c>
      <c r="L30" s="67">
        <f>K30/$H$52*1000</f>
        <v>16.141199936287787</v>
      </c>
      <c r="M30" s="52"/>
      <c r="N30" s="65">
        <v>1178.3051107000001</v>
      </c>
      <c r="O30" s="137">
        <v>315.45548777190288</v>
      </c>
      <c r="P30" s="65">
        <v>377.73798999999997</v>
      </c>
      <c r="Q30" s="107">
        <v>101.12790040827254</v>
      </c>
      <c r="R30" s="65">
        <v>377.73798999999997</v>
      </c>
      <c r="S30" s="128">
        <v>101.12790040827254</v>
      </c>
      <c r="T30" s="65">
        <v>422.82912999999996</v>
      </c>
      <c r="U30" s="107">
        <v>113.19968676795395</v>
      </c>
    </row>
    <row r="31" spans="1:86" ht="15.75" x14ac:dyDescent="0.25">
      <c r="A31" s="80" t="s">
        <v>116</v>
      </c>
      <c r="B31" s="81" t="s">
        <v>110</v>
      </c>
      <c r="C31" s="82" t="s">
        <v>88</v>
      </c>
      <c r="D31" s="83" t="e">
        <f>F31+H31+#REF!</f>
        <v>#REF!</v>
      </c>
      <c r="E31" s="64" t="e">
        <f>D31/$D$52*1000</f>
        <v>#REF!</v>
      </c>
      <c r="F31" s="83">
        <f>'[1]Додаток2 скор'!H32</f>
        <v>1323.6373025461742</v>
      </c>
      <c r="G31" s="64">
        <f>F31/$F$52*1000</f>
        <v>8.76995215585384</v>
      </c>
      <c r="H31" s="83">
        <v>2270.12</v>
      </c>
      <c r="I31" s="83">
        <f>H31/$H$52*1000</f>
        <v>15.041011423408724</v>
      </c>
      <c r="J31" s="83"/>
      <c r="K31" s="83">
        <f t="shared" si="4"/>
        <v>2270.12</v>
      </c>
      <c r="L31" s="67">
        <f>K31/$H$52*1000</f>
        <v>15.041011423408724</v>
      </c>
      <c r="M31" s="60">
        <v>2127.0880000000002</v>
      </c>
      <c r="N31" s="84">
        <v>753.81600000000003</v>
      </c>
      <c r="O31" s="138">
        <v>201.81139147312766</v>
      </c>
      <c r="P31" s="85">
        <v>251.27199999999999</v>
      </c>
      <c r="Q31" s="133">
        <v>67.270463824375881</v>
      </c>
      <c r="R31" s="85">
        <v>251.27199999999999</v>
      </c>
      <c r="S31" s="130">
        <v>67.270463824375881</v>
      </c>
      <c r="T31" s="85">
        <v>251.27199999999999</v>
      </c>
      <c r="U31" s="133">
        <v>67.270463824375881</v>
      </c>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row>
    <row r="32" spans="1:86" ht="15.75" x14ac:dyDescent="0.25">
      <c r="A32" s="80" t="s">
        <v>117</v>
      </c>
      <c r="B32" s="81" t="s">
        <v>102</v>
      </c>
      <c r="C32" s="82"/>
      <c r="D32" s="83"/>
      <c r="E32" s="64"/>
      <c r="F32" s="83"/>
      <c r="G32" s="64"/>
      <c r="H32" s="83"/>
      <c r="I32" s="83"/>
      <c r="J32" s="83"/>
      <c r="K32" s="83"/>
      <c r="L32" s="67"/>
      <c r="M32" s="60"/>
      <c r="N32" s="66">
        <v>165.83952000000002</v>
      </c>
      <c r="O32" s="138">
        <v>44.398506124088087</v>
      </c>
      <c r="P32" s="66">
        <v>55.27984</v>
      </c>
      <c r="Q32" s="133">
        <v>14.799502041362693</v>
      </c>
      <c r="R32" s="66">
        <v>55.27984</v>
      </c>
      <c r="S32" s="130">
        <v>14.799502041362693</v>
      </c>
      <c r="T32" s="66">
        <v>55.27984</v>
      </c>
      <c r="U32" s="133">
        <v>14.799502041362693</v>
      </c>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row>
    <row r="33" spans="1:86" ht="15.75" x14ac:dyDescent="0.25">
      <c r="A33" s="80" t="s">
        <v>118</v>
      </c>
      <c r="B33" s="81" t="s">
        <v>113</v>
      </c>
      <c r="C33" s="82" t="s">
        <v>88</v>
      </c>
      <c r="D33" s="83" t="e">
        <f>F33+H33+#REF!</f>
        <v>#REF!</v>
      </c>
      <c r="E33" s="64" t="e">
        <f t="shared" ref="E33:E38" si="5">D33/$D$52*1000</f>
        <v>#REF!</v>
      </c>
      <c r="F33" s="83">
        <f>'[1]Додаток2 скор'!H34</f>
        <v>166.04736347790086</v>
      </c>
      <c r="G33" s="64">
        <f t="shared" ref="G33:G38" si="6">F33/$F$52*1000</f>
        <v>1.1001710442170491</v>
      </c>
      <c r="H33" s="83">
        <v>166.05</v>
      </c>
      <c r="I33" s="83">
        <f t="shared" ref="I33:I38" si="7">H33/$H$52*1000</f>
        <v>1.1001885128790632</v>
      </c>
      <c r="J33" s="83"/>
      <c r="K33" s="83">
        <f t="shared" si="4"/>
        <v>166.05</v>
      </c>
      <c r="L33" s="67">
        <f t="shared" ref="L33:L40" si="8">K33/$H$52*1000</f>
        <v>1.1001885128790632</v>
      </c>
      <c r="M33" s="86">
        <v>158.929</v>
      </c>
      <c r="N33" s="66">
        <v>258.64959070000009</v>
      </c>
      <c r="O33" s="138">
        <v>69.245590174687123</v>
      </c>
      <c r="P33" s="66">
        <v>71.186149999999998</v>
      </c>
      <c r="Q33" s="133">
        <v>19.057934542533967</v>
      </c>
      <c r="R33" s="66">
        <v>71.186149999999998</v>
      </c>
      <c r="S33" s="133">
        <v>19.057934542533967</v>
      </c>
      <c r="T33" s="76">
        <v>116.27728999999999</v>
      </c>
      <c r="U33" s="133">
        <v>31.129720902215379</v>
      </c>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row>
    <row r="34" spans="1:86" ht="15.75" x14ac:dyDescent="0.25">
      <c r="A34" s="53" t="s">
        <v>186</v>
      </c>
      <c r="B34" s="87" t="s">
        <v>110</v>
      </c>
      <c r="C34" s="88" t="s">
        <v>88</v>
      </c>
      <c r="D34" s="89" t="e">
        <f>F34+H34+#REF!</f>
        <v>#REF!</v>
      </c>
      <c r="E34" s="90" t="e">
        <f t="shared" si="5"/>
        <v>#REF!</v>
      </c>
      <c r="F34" s="91">
        <v>0</v>
      </c>
      <c r="G34" s="90">
        <f t="shared" si="6"/>
        <v>0</v>
      </c>
      <c r="H34" s="91">
        <f>'[1]Додаток2 скор'!P36</f>
        <v>0</v>
      </c>
      <c r="I34" s="91">
        <f t="shared" si="7"/>
        <v>0</v>
      </c>
      <c r="J34" s="91"/>
      <c r="K34" s="91">
        <f t="shared" si="4"/>
        <v>0</v>
      </c>
      <c r="L34" s="92">
        <f t="shared" si="8"/>
        <v>0</v>
      </c>
      <c r="M34" s="93"/>
      <c r="N34" s="139" t="s">
        <v>183</v>
      </c>
      <c r="O34" s="130">
        <v>0</v>
      </c>
      <c r="P34" s="133" t="s">
        <v>183</v>
      </c>
      <c r="Q34" s="133" t="s">
        <v>183</v>
      </c>
      <c r="R34" s="133" t="s">
        <v>183</v>
      </c>
      <c r="S34" s="133" t="s">
        <v>183</v>
      </c>
      <c r="T34" s="76" t="s">
        <v>183</v>
      </c>
      <c r="U34" s="133">
        <v>0</v>
      </c>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row>
    <row r="35" spans="1:86" ht="15.75" x14ac:dyDescent="0.25">
      <c r="A35" s="53" t="s">
        <v>187</v>
      </c>
      <c r="B35" s="54" t="s">
        <v>102</v>
      </c>
      <c r="C35" s="42" t="s">
        <v>88</v>
      </c>
      <c r="D35" s="47" t="e">
        <f>F35+H35+#REF!</f>
        <v>#REF!</v>
      </c>
      <c r="E35" s="56" t="e">
        <f t="shared" si="5"/>
        <v>#REF!</v>
      </c>
      <c r="F35" s="55">
        <v>0</v>
      </c>
      <c r="G35" s="56">
        <f t="shared" si="6"/>
        <v>0</v>
      </c>
      <c r="H35" s="55">
        <f>'[1]Додаток2 скор'!P37</f>
        <v>0</v>
      </c>
      <c r="I35" s="55">
        <f t="shared" si="7"/>
        <v>0</v>
      </c>
      <c r="J35" s="55"/>
      <c r="K35" s="55">
        <f t="shared" si="4"/>
        <v>0</v>
      </c>
      <c r="L35" s="49">
        <f t="shared" si="8"/>
        <v>0</v>
      </c>
      <c r="M35" s="60"/>
      <c r="N35" s="65" t="s">
        <v>183</v>
      </c>
      <c r="O35" s="130">
        <v>0</v>
      </c>
      <c r="P35" s="133" t="s">
        <v>183</v>
      </c>
      <c r="Q35" s="133" t="s">
        <v>183</v>
      </c>
      <c r="R35" s="133" t="s">
        <v>183</v>
      </c>
      <c r="S35" s="133" t="s">
        <v>183</v>
      </c>
      <c r="T35" s="139" t="s">
        <v>183</v>
      </c>
      <c r="U35" s="133">
        <v>0</v>
      </c>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row>
    <row r="36" spans="1:86" s="125" customFormat="1" ht="15.75" x14ac:dyDescent="0.25">
      <c r="A36" s="53" t="s">
        <v>188</v>
      </c>
      <c r="B36" s="46" t="s">
        <v>113</v>
      </c>
      <c r="C36" s="45" t="s">
        <v>88</v>
      </c>
      <c r="D36" s="47" t="e">
        <f>F36+H36+#REF!</f>
        <v>#REF!</v>
      </c>
      <c r="E36" s="48" t="e">
        <f t="shared" si="5"/>
        <v>#REF!</v>
      </c>
      <c r="F36" s="47">
        <v>0</v>
      </c>
      <c r="G36" s="48">
        <f t="shared" si="6"/>
        <v>0</v>
      </c>
      <c r="H36" s="47">
        <f>'[1]Додаток2 скор'!P38</f>
        <v>0</v>
      </c>
      <c r="I36" s="47">
        <f t="shared" si="7"/>
        <v>0</v>
      </c>
      <c r="J36" s="47"/>
      <c r="K36" s="47">
        <f t="shared" si="4"/>
        <v>0</v>
      </c>
      <c r="L36" s="49">
        <f t="shared" si="8"/>
        <v>0</v>
      </c>
      <c r="M36" s="95"/>
      <c r="N36" s="65">
        <v>44.03622</v>
      </c>
      <c r="O36" s="128">
        <v>11.789363496419249</v>
      </c>
      <c r="P36" s="107" t="s">
        <v>183</v>
      </c>
      <c r="Q36" s="107" t="s">
        <v>183</v>
      </c>
      <c r="R36" s="107" t="s">
        <v>183</v>
      </c>
      <c r="S36" s="107" t="s">
        <v>183</v>
      </c>
      <c r="T36" s="65">
        <v>44.03622</v>
      </c>
      <c r="U36" s="107">
        <v>11.789363496419249</v>
      </c>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row>
    <row r="37" spans="1:86" s="51" customFormat="1" ht="15.75" x14ac:dyDescent="0.25">
      <c r="A37" s="42">
        <v>3</v>
      </c>
      <c r="B37" s="46" t="s">
        <v>119</v>
      </c>
      <c r="C37" s="45" t="s">
        <v>88</v>
      </c>
      <c r="D37" s="47" t="e">
        <f>F37+H37+#REF!</f>
        <v>#REF!</v>
      </c>
      <c r="E37" s="48" t="e">
        <f t="shared" si="5"/>
        <v>#REF!</v>
      </c>
      <c r="F37" s="48">
        <f>'[1]Додаток2 скор'!H39</f>
        <v>0</v>
      </c>
      <c r="G37" s="48">
        <f t="shared" si="6"/>
        <v>0</v>
      </c>
      <c r="H37" s="48">
        <f>'[1]Додаток2 скор'!P39</f>
        <v>0</v>
      </c>
      <c r="I37" s="48">
        <f t="shared" si="7"/>
        <v>0</v>
      </c>
      <c r="J37" s="48"/>
      <c r="K37" s="47">
        <f t="shared" si="4"/>
        <v>0</v>
      </c>
      <c r="L37" s="49">
        <f t="shared" si="8"/>
        <v>0</v>
      </c>
      <c r="M37" s="52"/>
      <c r="N37" s="65" t="s">
        <v>183</v>
      </c>
      <c r="O37" s="130">
        <v>0</v>
      </c>
      <c r="P37" s="133" t="s">
        <v>183</v>
      </c>
      <c r="Q37" s="133" t="s">
        <v>183</v>
      </c>
      <c r="R37" s="133" t="s">
        <v>183</v>
      </c>
      <c r="S37" s="133" t="s">
        <v>183</v>
      </c>
      <c r="T37" s="65" t="s">
        <v>183</v>
      </c>
      <c r="U37" s="132" t="s">
        <v>183</v>
      </c>
    </row>
    <row r="38" spans="1:86" s="51" customFormat="1" ht="15.75" x14ac:dyDescent="0.25">
      <c r="A38" s="69">
        <v>4</v>
      </c>
      <c r="B38" s="98" t="s">
        <v>120</v>
      </c>
      <c r="C38" s="97" t="s">
        <v>88</v>
      </c>
      <c r="D38" s="99" t="e">
        <f>F38+H38+#REF!</f>
        <v>#REF!</v>
      </c>
      <c r="E38" s="100" t="e">
        <f t="shared" si="5"/>
        <v>#REF!</v>
      </c>
      <c r="F38" s="100">
        <f>'[1]Додаток2 скор'!H40</f>
        <v>0</v>
      </c>
      <c r="G38" s="100">
        <f t="shared" si="6"/>
        <v>0</v>
      </c>
      <c r="H38" s="100">
        <f>'[1]Додаток2 скор'!P40</f>
        <v>0</v>
      </c>
      <c r="I38" s="100">
        <f t="shared" si="7"/>
        <v>0</v>
      </c>
      <c r="J38" s="100"/>
      <c r="K38" s="99">
        <f t="shared" si="4"/>
        <v>0</v>
      </c>
      <c r="L38" s="72">
        <f t="shared" si="8"/>
        <v>0</v>
      </c>
      <c r="M38" s="101"/>
      <c r="N38" s="135" t="s">
        <v>183</v>
      </c>
      <c r="O38" s="130">
        <v>0</v>
      </c>
      <c r="P38" s="133" t="s">
        <v>183</v>
      </c>
      <c r="Q38" s="133" t="s">
        <v>183</v>
      </c>
      <c r="R38" s="133" t="s">
        <v>183</v>
      </c>
      <c r="S38" s="133" t="s">
        <v>183</v>
      </c>
      <c r="T38" s="65" t="s">
        <v>183</v>
      </c>
      <c r="U38" s="132" t="s">
        <v>183</v>
      </c>
    </row>
    <row r="39" spans="1:86" s="51" customFormat="1" ht="15.75" x14ac:dyDescent="0.25">
      <c r="A39" s="82">
        <v>5</v>
      </c>
      <c r="B39" s="77" t="s">
        <v>121</v>
      </c>
      <c r="C39" s="78" t="s">
        <v>88</v>
      </c>
      <c r="D39" s="79" t="e">
        <f>F39+H39+#REF!</f>
        <v>#REF!</v>
      </c>
      <c r="E39" s="67" t="e">
        <f>ROUND(D39/$D$52*1000,2)</f>
        <v>#REF!</v>
      </c>
      <c r="F39" s="67">
        <f>F30+F15</f>
        <v>41586.316231292258</v>
      </c>
      <c r="G39" s="67">
        <f>ROUND(F39/$F$52*1000,2)</f>
        <v>275.54000000000002</v>
      </c>
      <c r="H39" s="67">
        <f>H30+H15</f>
        <v>161835.82</v>
      </c>
      <c r="I39" s="67">
        <f>ROUND(H39/$H$52*1000,2)</f>
        <v>1072.27</v>
      </c>
      <c r="J39" s="67"/>
      <c r="K39" s="79">
        <f>K15+K30+K37+K38</f>
        <v>161875.36545000001</v>
      </c>
      <c r="L39" s="67">
        <f t="shared" si="8"/>
        <v>1072.5288623076808</v>
      </c>
      <c r="M39" s="52"/>
      <c r="N39" s="65">
        <v>13170.210235740005</v>
      </c>
      <c r="O39" s="128">
        <v>3525.9247000174032</v>
      </c>
      <c r="P39" s="65">
        <v>11907.035394200002</v>
      </c>
      <c r="Q39" s="128">
        <v>3187.7479135800822</v>
      </c>
      <c r="R39" s="65">
        <v>682.88970500000005</v>
      </c>
      <c r="S39" s="128">
        <v>182.8230252325815</v>
      </c>
      <c r="T39" s="65">
        <v>580.28513499999997</v>
      </c>
      <c r="U39" s="128">
        <v>155.35376079245032</v>
      </c>
    </row>
    <row r="40" spans="1:86" s="51" customFormat="1" ht="71.25" customHeight="1" x14ac:dyDescent="0.25">
      <c r="A40" s="41">
        <v>6</v>
      </c>
      <c r="B40" s="25" t="s">
        <v>56</v>
      </c>
      <c r="C40" s="78"/>
      <c r="D40" s="79"/>
      <c r="E40" s="67"/>
      <c r="F40" s="67"/>
      <c r="G40" s="67"/>
      <c r="H40" s="67">
        <v>0</v>
      </c>
      <c r="I40" s="67">
        <v>0</v>
      </c>
      <c r="J40" s="67"/>
      <c r="K40" s="79">
        <v>0</v>
      </c>
      <c r="L40" s="67">
        <f t="shared" si="8"/>
        <v>0</v>
      </c>
      <c r="M40" s="52"/>
      <c r="N40" s="28">
        <v>1122.1703710200004</v>
      </c>
      <c r="O40" s="128">
        <v>300.42711224683768</v>
      </c>
      <c r="P40" s="107">
        <v>1122.1703710200004</v>
      </c>
      <c r="Q40" s="128">
        <v>300.42711224683768</v>
      </c>
      <c r="R40" s="107" t="s">
        <v>183</v>
      </c>
      <c r="S40" s="128" t="s">
        <v>183</v>
      </c>
      <c r="T40" s="107" t="s">
        <v>183</v>
      </c>
      <c r="U40" s="128" t="s">
        <v>183</v>
      </c>
    </row>
    <row r="41" spans="1:86" s="51" customFormat="1" ht="21.75" customHeight="1" x14ac:dyDescent="0.25">
      <c r="A41" s="41">
        <v>7</v>
      </c>
      <c r="B41" s="25" t="s">
        <v>121</v>
      </c>
      <c r="C41" s="78"/>
      <c r="D41" s="79"/>
      <c r="E41" s="67"/>
      <c r="F41" s="67"/>
      <c r="G41" s="67"/>
      <c r="H41" s="67"/>
      <c r="I41" s="67"/>
      <c r="J41" s="67"/>
      <c r="K41" s="79"/>
      <c r="L41" s="67"/>
      <c r="M41" s="52"/>
      <c r="N41" s="107">
        <v>14292.380606760005</v>
      </c>
      <c r="O41" s="128">
        <v>3826.3518122642404</v>
      </c>
      <c r="P41" s="107">
        <v>13029.205765220002</v>
      </c>
      <c r="Q41" s="128">
        <v>3488.1750258269199</v>
      </c>
      <c r="R41" s="107">
        <v>682.88970500000005</v>
      </c>
      <c r="S41" s="128">
        <v>182.8230252325815</v>
      </c>
      <c r="T41" s="107">
        <v>580.28513499999997</v>
      </c>
      <c r="U41" s="128">
        <v>155.35376079245032</v>
      </c>
    </row>
    <row r="42" spans="1:86" s="51" customFormat="1" ht="15.75" x14ac:dyDescent="0.25">
      <c r="A42" s="82">
        <v>8</v>
      </c>
      <c r="B42" s="102" t="s">
        <v>122</v>
      </c>
      <c r="C42" s="78" t="s">
        <v>88</v>
      </c>
      <c r="D42" s="79" t="e">
        <f>F42+H42+#REF!</f>
        <v>#REF!</v>
      </c>
      <c r="E42" s="67" t="e">
        <f>ROUND(D42/$D$52*1000,2)</f>
        <v>#REF!</v>
      </c>
      <c r="F42" s="67">
        <f>SUM(F43:F46)</f>
        <v>0</v>
      </c>
      <c r="G42" s="67">
        <f>ROUND(F42/$F$52*1000,2)</f>
        <v>0</v>
      </c>
      <c r="H42" s="67">
        <v>0</v>
      </c>
      <c r="I42" s="67">
        <v>0</v>
      </c>
      <c r="J42" s="67"/>
      <c r="K42" s="79">
        <f>H42</f>
        <v>0</v>
      </c>
      <c r="L42" s="67">
        <f>K42/$H$52*1000</f>
        <v>0</v>
      </c>
      <c r="M42" s="52"/>
      <c r="N42" s="62" t="s">
        <v>183</v>
      </c>
      <c r="O42" s="62" t="s">
        <v>183</v>
      </c>
      <c r="P42" s="103" t="s">
        <v>183</v>
      </c>
      <c r="Q42" s="49" t="s">
        <v>183</v>
      </c>
      <c r="R42" s="62" t="s">
        <v>183</v>
      </c>
      <c r="S42" s="49" t="s">
        <v>183</v>
      </c>
      <c r="T42" s="62" t="s">
        <v>183</v>
      </c>
      <c r="U42" s="63" t="s">
        <v>183</v>
      </c>
    </row>
    <row r="43" spans="1:86" ht="15.75" x14ac:dyDescent="0.25">
      <c r="A43" s="104" t="s">
        <v>123</v>
      </c>
      <c r="B43" s="81" t="s">
        <v>124</v>
      </c>
      <c r="C43" s="82" t="s">
        <v>88</v>
      </c>
      <c r="D43" s="83" t="e">
        <f>F43+H43+#REF!</f>
        <v>#REF!</v>
      </c>
      <c r="E43" s="64" t="e">
        <f>ROUND(D43/$D$52*1000,2)</f>
        <v>#REF!</v>
      </c>
      <c r="F43" s="83">
        <f>'[1]Додаток2 скор'!H43</f>
        <v>0</v>
      </c>
      <c r="G43" s="64">
        <f>ROUND(F43/$F$52*1000,2)</f>
        <v>0</v>
      </c>
      <c r="H43" s="83">
        <f>'[1]Додаток2 скор'!P43</f>
        <v>0</v>
      </c>
      <c r="I43" s="83">
        <f>ROUND(H43/$H$52*1000,2)</f>
        <v>0</v>
      </c>
      <c r="J43" s="83"/>
      <c r="K43" s="83">
        <f>H43</f>
        <v>0</v>
      </c>
      <c r="L43" s="67">
        <f>K43/$H$52*1000</f>
        <v>0</v>
      </c>
      <c r="M43" s="60"/>
      <c r="N43" s="62" t="s">
        <v>183</v>
      </c>
      <c r="O43" s="62" t="s">
        <v>183</v>
      </c>
      <c r="P43" s="103" t="s">
        <v>183</v>
      </c>
      <c r="Q43" s="49" t="s">
        <v>183</v>
      </c>
      <c r="R43" s="62" t="s">
        <v>183</v>
      </c>
      <c r="S43" s="49" t="s">
        <v>183</v>
      </c>
      <c r="T43" s="62" t="s">
        <v>183</v>
      </c>
      <c r="U43" s="63" t="s">
        <v>183</v>
      </c>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row>
    <row r="44" spans="1:86" ht="15.75" x14ac:dyDescent="0.25">
      <c r="A44" s="105" t="s">
        <v>125</v>
      </c>
      <c r="B44" s="87" t="s">
        <v>126</v>
      </c>
      <c r="C44" s="88" t="s">
        <v>88</v>
      </c>
      <c r="D44" s="91" t="e">
        <f>F44+H44+#REF!</f>
        <v>#REF!</v>
      </c>
      <c r="E44" s="90" t="e">
        <f>ROUND(D44/$D$52*1000,2)</f>
        <v>#REF!</v>
      </c>
      <c r="F44" s="91">
        <f>'[1]Додаток2 скор'!H44</f>
        <v>0</v>
      </c>
      <c r="G44" s="90">
        <f>ROUND(F44/$F$52*1000,2)</f>
        <v>0</v>
      </c>
      <c r="H44" s="91">
        <f>'[1]Додаток2 скор'!P44</f>
        <v>0</v>
      </c>
      <c r="I44" s="91">
        <f>ROUND(H44/$H$52*1000,2)</f>
        <v>0</v>
      </c>
      <c r="J44" s="91"/>
      <c r="K44" s="91">
        <f>H44</f>
        <v>0</v>
      </c>
      <c r="L44" s="92">
        <f>K44/$H$52*1000</f>
        <v>0</v>
      </c>
      <c r="M44" s="93"/>
      <c r="N44" s="94" t="s">
        <v>183</v>
      </c>
      <c r="O44" s="94" t="s">
        <v>183</v>
      </c>
      <c r="P44" s="62" t="s">
        <v>183</v>
      </c>
      <c r="Q44" s="49" t="s">
        <v>183</v>
      </c>
      <c r="R44" s="62" t="s">
        <v>183</v>
      </c>
      <c r="S44" s="49" t="s">
        <v>183</v>
      </c>
      <c r="T44" s="62" t="s">
        <v>183</v>
      </c>
      <c r="U44" s="63" t="s">
        <v>183</v>
      </c>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row>
    <row r="45" spans="1:86" ht="15.75" x14ac:dyDescent="0.25">
      <c r="A45" s="53" t="s">
        <v>127</v>
      </c>
      <c r="B45" s="54" t="s">
        <v>128</v>
      </c>
      <c r="C45" s="42" t="s">
        <v>88</v>
      </c>
      <c r="D45" s="55" t="e">
        <f>F45+H45+#REF!</f>
        <v>#REF!</v>
      </c>
      <c r="E45" s="56" t="e">
        <f>ROUND(D45/$D$52*1000,2)</f>
        <v>#REF!</v>
      </c>
      <c r="F45" s="55">
        <f>'[1]Додаток2 скор'!H45</f>
        <v>0</v>
      </c>
      <c r="G45" s="56">
        <f>ROUND(F45/$F$52*1000,2)</f>
        <v>0</v>
      </c>
      <c r="H45" s="55">
        <f>'[1]Додаток2 скор'!P45</f>
        <v>0</v>
      </c>
      <c r="I45" s="55">
        <f>ROUND(H45/$H$52*1000,2)</f>
        <v>0</v>
      </c>
      <c r="J45" s="55"/>
      <c r="K45" s="55">
        <f>H45</f>
        <v>0</v>
      </c>
      <c r="L45" s="49">
        <f>K45/$H$52*1000</f>
        <v>0</v>
      </c>
      <c r="M45" s="60"/>
      <c r="N45" s="62" t="s">
        <v>183</v>
      </c>
      <c r="O45" s="62" t="s">
        <v>183</v>
      </c>
      <c r="P45" s="62" t="s">
        <v>183</v>
      </c>
      <c r="Q45" s="49" t="s">
        <v>183</v>
      </c>
      <c r="R45" s="62" t="s">
        <v>183</v>
      </c>
      <c r="S45" s="49" t="s">
        <v>183</v>
      </c>
      <c r="T45" s="62" t="s">
        <v>183</v>
      </c>
      <c r="U45" s="63" t="s">
        <v>183</v>
      </c>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row>
    <row r="46" spans="1:86" ht="17.25" customHeight="1" x14ac:dyDescent="0.25">
      <c r="A46" s="152" t="s">
        <v>129</v>
      </c>
      <c r="B46" s="54" t="s">
        <v>130</v>
      </c>
      <c r="C46" s="42" t="s">
        <v>88</v>
      </c>
      <c r="D46" s="55" t="e">
        <f>F46+H46+#REF!</f>
        <v>#REF!</v>
      </c>
      <c r="E46" s="56" t="e">
        <f>ROUND(D46/$D$52*1000,2)</f>
        <v>#REF!</v>
      </c>
      <c r="F46" s="55">
        <f>'[1]Додаток2 скор'!H46</f>
        <v>0</v>
      </c>
      <c r="G46" s="56">
        <f>ROUND(F46/$F$52*1000,2)</f>
        <v>0</v>
      </c>
      <c r="H46" s="55">
        <v>0</v>
      </c>
      <c r="I46" s="55">
        <v>0</v>
      </c>
      <c r="J46" s="55"/>
      <c r="K46" s="55">
        <f>H46</f>
        <v>0</v>
      </c>
      <c r="L46" s="49">
        <f>K46/$H$52*1000</f>
        <v>0</v>
      </c>
      <c r="M46" s="60"/>
      <c r="N46" s="62" t="s">
        <v>183</v>
      </c>
      <c r="O46" s="62" t="s">
        <v>183</v>
      </c>
      <c r="P46" s="62" t="s">
        <v>183</v>
      </c>
      <c r="Q46" s="49" t="s">
        <v>183</v>
      </c>
      <c r="R46" s="62" t="s">
        <v>183</v>
      </c>
      <c r="S46" s="49" t="s">
        <v>183</v>
      </c>
      <c r="T46" s="62" t="s">
        <v>183</v>
      </c>
      <c r="U46" s="63" t="s">
        <v>183</v>
      </c>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row>
    <row r="47" spans="1:86" ht="18" customHeight="1" x14ac:dyDescent="0.25">
      <c r="A47" s="153" t="s">
        <v>131</v>
      </c>
      <c r="B47" s="151" t="s">
        <v>132</v>
      </c>
      <c r="C47" s="42"/>
      <c r="D47" s="55"/>
      <c r="E47" s="56"/>
      <c r="F47" s="55"/>
      <c r="G47" s="56"/>
      <c r="H47" s="55"/>
      <c r="I47" s="55"/>
      <c r="J47" s="55"/>
      <c r="K47" s="55"/>
      <c r="L47" s="49"/>
      <c r="M47" s="60"/>
      <c r="N47" s="62" t="s">
        <v>183</v>
      </c>
      <c r="O47" s="62" t="s">
        <v>183</v>
      </c>
      <c r="P47" s="62" t="s">
        <v>183</v>
      </c>
      <c r="Q47" s="49" t="s">
        <v>183</v>
      </c>
      <c r="R47" s="62" t="s">
        <v>183</v>
      </c>
      <c r="S47" s="49" t="s">
        <v>183</v>
      </c>
      <c r="T47" s="62" t="s">
        <v>183</v>
      </c>
      <c r="U47" s="63" t="s">
        <v>183</v>
      </c>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row>
    <row r="48" spans="1:86" s="51" customFormat="1" ht="31.5" x14ac:dyDescent="0.25">
      <c r="A48" s="38">
        <v>9</v>
      </c>
      <c r="B48" s="46" t="s">
        <v>133</v>
      </c>
      <c r="C48" s="45" t="s">
        <v>88</v>
      </c>
      <c r="D48" s="47" t="e">
        <f>F48+H48+#REF!</f>
        <v>#REF!</v>
      </c>
      <c r="E48" s="48" t="e">
        <f>E39+E42</f>
        <v>#REF!</v>
      </c>
      <c r="F48" s="48">
        <f>F39+F42</f>
        <v>41586.316231292258</v>
      </c>
      <c r="G48" s="48">
        <f>G39+G42</f>
        <v>275.54000000000002</v>
      </c>
      <c r="H48" s="48">
        <f>H39+H42+H40</f>
        <v>161835.82</v>
      </c>
      <c r="I48" s="48">
        <v>1072.27</v>
      </c>
      <c r="J48" s="48"/>
      <c r="K48" s="47">
        <f>K39+K40+K42</f>
        <v>161875.36545000001</v>
      </c>
      <c r="L48" s="49">
        <f>K48/$H$52*1000</f>
        <v>1072.5288623076808</v>
      </c>
      <c r="M48" s="52"/>
      <c r="N48" s="107">
        <v>14292.380606760005</v>
      </c>
      <c r="O48" s="107">
        <v>3826.3518122642404</v>
      </c>
      <c r="P48" s="106">
        <v>13029.205765220002</v>
      </c>
      <c r="Q48" s="129">
        <v>3488.1750258269199</v>
      </c>
      <c r="R48" s="107">
        <v>682.88970500000005</v>
      </c>
      <c r="S48" s="107">
        <v>182.8230252325815</v>
      </c>
      <c r="T48" s="107">
        <v>580.28513499999997</v>
      </c>
      <c r="U48" s="107">
        <v>155.35376079245032</v>
      </c>
    </row>
    <row r="49" spans="1:21" s="51" customFormat="1" ht="31.5" x14ac:dyDescent="0.25">
      <c r="A49" s="38">
        <v>10</v>
      </c>
      <c r="B49" s="46" t="s">
        <v>134</v>
      </c>
      <c r="C49" s="45"/>
      <c r="D49" s="47"/>
      <c r="E49" s="48"/>
      <c r="F49" s="48"/>
      <c r="G49" s="48"/>
      <c r="H49" s="48"/>
      <c r="I49" s="48"/>
      <c r="J49" s="48"/>
      <c r="K49" s="47"/>
      <c r="L49" s="49"/>
      <c r="M49" s="52"/>
      <c r="N49" s="174">
        <v>3826.3518122642404</v>
      </c>
      <c r="O49" s="174"/>
      <c r="P49" s="174">
        <v>3488.1750258269199</v>
      </c>
      <c r="Q49" s="174"/>
      <c r="R49" s="174">
        <v>182.8230252325815</v>
      </c>
      <c r="S49" s="174"/>
      <c r="T49" s="174">
        <v>155.35376079245032</v>
      </c>
      <c r="U49" s="174"/>
    </row>
    <row r="50" spans="1:21" s="51" customFormat="1" ht="45" customHeight="1" x14ac:dyDescent="0.25">
      <c r="A50" s="38">
        <v>11</v>
      </c>
      <c r="B50" s="46" t="s">
        <v>135</v>
      </c>
      <c r="C50" s="108"/>
      <c r="D50" s="47"/>
      <c r="E50" s="48" t="e">
        <f>E48</f>
        <v>#REF!</v>
      </c>
      <c r="F50" s="48"/>
      <c r="G50" s="48">
        <f>G48</f>
        <v>275.54000000000002</v>
      </c>
      <c r="H50" s="48"/>
      <c r="I50" s="48">
        <f>I48</f>
        <v>1072.27</v>
      </c>
      <c r="J50" s="48"/>
      <c r="K50" s="48"/>
      <c r="L50" s="49">
        <f>L48</f>
        <v>1072.5288623076808</v>
      </c>
      <c r="M50" s="52"/>
      <c r="N50" s="174">
        <v>3826.3518122642404</v>
      </c>
      <c r="O50" s="174"/>
      <c r="P50" s="175">
        <v>3488.1750258269199</v>
      </c>
      <c r="Q50" s="175"/>
      <c r="R50" s="174">
        <v>182.8230252325815</v>
      </c>
      <c r="S50" s="174"/>
      <c r="T50" s="175">
        <v>155.35376079245032</v>
      </c>
      <c r="U50" s="175"/>
    </row>
    <row r="51" spans="1:21" s="51" customFormat="1" ht="31.5" customHeight="1" x14ac:dyDescent="0.25">
      <c r="A51" s="38">
        <v>12</v>
      </c>
      <c r="B51" s="46" t="s">
        <v>136</v>
      </c>
      <c r="C51" s="108"/>
      <c r="D51" s="47"/>
      <c r="E51" s="48"/>
      <c r="F51" s="48"/>
      <c r="G51" s="48"/>
      <c r="H51" s="48"/>
      <c r="I51" s="48"/>
      <c r="J51" s="48"/>
      <c r="K51" s="48"/>
      <c r="L51" s="49"/>
      <c r="M51" s="52"/>
      <c r="N51" s="176">
        <v>3761.26</v>
      </c>
      <c r="O51" s="177"/>
      <c r="P51" s="177"/>
      <c r="Q51" s="177"/>
      <c r="R51" s="177"/>
      <c r="S51" s="177"/>
      <c r="T51" s="177"/>
      <c r="U51" s="178"/>
    </row>
    <row r="52" spans="1:21" s="51" customFormat="1" ht="31.5" x14ac:dyDescent="0.25">
      <c r="A52" s="38">
        <v>13</v>
      </c>
      <c r="B52" s="46" t="s">
        <v>137</v>
      </c>
      <c r="C52" s="45" t="s">
        <v>138</v>
      </c>
      <c r="D52" s="47" t="e">
        <f>F52+H52+#REF!</f>
        <v>#REF!</v>
      </c>
      <c r="E52" s="47"/>
      <c r="F52" s="48">
        <f>'[1]Додаток2 скор'!K50</f>
        <v>150928.68</v>
      </c>
      <c r="G52" s="48"/>
      <c r="H52" s="48">
        <v>150928.68</v>
      </c>
      <c r="I52" s="48"/>
      <c r="J52" s="48"/>
      <c r="K52" s="48">
        <f>H52</f>
        <v>150928.68</v>
      </c>
      <c r="L52" s="49"/>
      <c r="M52" s="52"/>
      <c r="N52" s="179">
        <v>3735.25</v>
      </c>
      <c r="O52" s="180"/>
      <c r="P52" s="180"/>
      <c r="Q52" s="180"/>
      <c r="R52" s="180"/>
      <c r="S52" s="180"/>
      <c r="T52" s="180"/>
      <c r="U52" s="181"/>
    </row>
    <row r="53" spans="1:21" s="111" customFormat="1" ht="15.75" x14ac:dyDescent="0.25">
      <c r="A53" s="38">
        <v>14</v>
      </c>
      <c r="B53" s="109" t="s">
        <v>139</v>
      </c>
      <c r="C53" s="110"/>
      <c r="D53" s="48" t="e">
        <f t="shared" ref="D53:I53" si="9">D42/D39*100</f>
        <v>#REF!</v>
      </c>
      <c r="E53" s="48" t="e">
        <f t="shared" si="9"/>
        <v>#REF!</v>
      </c>
      <c r="F53" s="48">
        <f t="shared" si="9"/>
        <v>0</v>
      </c>
      <c r="G53" s="48">
        <f t="shared" si="9"/>
        <v>0</v>
      </c>
      <c r="H53" s="48">
        <f t="shared" si="9"/>
        <v>0</v>
      </c>
      <c r="I53" s="48">
        <f t="shared" si="9"/>
        <v>0</v>
      </c>
      <c r="J53" s="48"/>
      <c r="K53" s="48">
        <v>0</v>
      </c>
      <c r="L53" s="49">
        <v>0</v>
      </c>
      <c r="M53" s="52"/>
      <c r="N53" s="65">
        <v>0</v>
      </c>
      <c r="O53" s="62">
        <v>0</v>
      </c>
      <c r="P53" s="62">
        <v>0</v>
      </c>
      <c r="Q53" s="62">
        <v>0</v>
      </c>
      <c r="R53" s="62">
        <v>0</v>
      </c>
      <c r="S53" s="62">
        <v>0</v>
      </c>
      <c r="T53" s="62">
        <v>0</v>
      </c>
      <c r="U53" s="62">
        <v>0</v>
      </c>
    </row>
    <row r="54" spans="1:21" s="111" customFormat="1" ht="31.5" x14ac:dyDescent="0.25">
      <c r="A54" s="38">
        <v>15</v>
      </c>
      <c r="B54" s="112" t="s">
        <v>140</v>
      </c>
      <c r="C54" s="113"/>
      <c r="D54" s="114"/>
      <c r="E54" s="114"/>
      <c r="F54" s="114"/>
      <c r="G54" s="115"/>
      <c r="H54" s="114"/>
      <c r="I54" s="114"/>
      <c r="J54" s="114"/>
      <c r="K54" s="114"/>
      <c r="L54" s="114"/>
      <c r="M54" s="116"/>
      <c r="N54" s="172">
        <v>4591.6221747170885</v>
      </c>
      <c r="O54" s="173"/>
      <c r="P54" s="172">
        <v>4185.8100309923038</v>
      </c>
      <c r="Q54" s="173"/>
      <c r="R54" s="172">
        <v>219.38763027909781</v>
      </c>
      <c r="S54" s="173"/>
      <c r="T54" s="172">
        <v>186.42451295094037</v>
      </c>
      <c r="U54" s="173"/>
    </row>
    <row r="55" spans="1:21" s="111" customFormat="1" ht="30.75" customHeight="1" x14ac:dyDescent="0.25">
      <c r="A55" s="38">
        <v>16</v>
      </c>
      <c r="B55" s="46" t="s">
        <v>141</v>
      </c>
      <c r="C55" s="113"/>
      <c r="D55" s="114"/>
      <c r="E55" s="114"/>
      <c r="F55" s="114"/>
      <c r="G55" s="115"/>
      <c r="H55" s="114"/>
      <c r="I55" s="114"/>
      <c r="J55" s="114"/>
      <c r="K55" s="114"/>
      <c r="L55" s="114"/>
      <c r="M55" s="116"/>
      <c r="N55" s="172">
        <v>4591.6221747170885</v>
      </c>
      <c r="O55" s="173"/>
      <c r="P55" s="172">
        <v>4185.8100309923038</v>
      </c>
      <c r="Q55" s="173"/>
      <c r="R55" s="172">
        <v>219.38763027909781</v>
      </c>
      <c r="S55" s="173"/>
      <c r="T55" s="172">
        <v>186.42451295094037</v>
      </c>
      <c r="U55" s="173"/>
    </row>
    <row r="56" spans="1:21" s="126" customFormat="1" ht="37.5" customHeight="1" x14ac:dyDescent="0.3">
      <c r="A56" s="169"/>
      <c r="B56" s="169"/>
      <c r="C56" s="169"/>
      <c r="D56" s="169"/>
      <c r="E56" s="169"/>
      <c r="F56" s="169"/>
      <c r="G56" s="116"/>
      <c r="H56" s="170"/>
      <c r="I56" s="170"/>
      <c r="J56" s="170"/>
      <c r="K56" s="170"/>
      <c r="L56" s="170"/>
      <c r="M56" s="117"/>
      <c r="N56" s="117"/>
      <c r="O56" s="117"/>
      <c r="P56" s="117"/>
      <c r="Q56" s="116"/>
      <c r="R56" s="117"/>
      <c r="S56" s="117"/>
      <c r="T56" s="117"/>
      <c r="U56" s="117"/>
    </row>
    <row r="57" spans="1:21" ht="48.75" customHeight="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ht="15.75" x14ac:dyDescent="0.25">
      <c r="A58" s="119"/>
      <c r="B58" s="127" t="s">
        <v>149</v>
      </c>
      <c r="C58" s="119"/>
      <c r="D58" s="119"/>
      <c r="E58" s="119"/>
      <c r="F58" s="119"/>
      <c r="G58" s="119"/>
      <c r="H58" s="119"/>
      <c r="I58" s="119"/>
      <c r="J58" s="119"/>
      <c r="K58" s="119"/>
      <c r="L58" s="119"/>
      <c r="M58" s="119"/>
      <c r="N58" s="119"/>
      <c r="O58" s="119"/>
      <c r="P58" s="119"/>
      <c r="Q58" s="119"/>
      <c r="R58" s="119"/>
      <c r="S58" s="119"/>
      <c r="T58" s="119"/>
      <c r="U58" s="119"/>
    </row>
    <row r="59" spans="1:21" ht="15.75" x14ac:dyDescent="0.25">
      <c r="A59" s="119"/>
      <c r="B59" s="127" t="s">
        <v>150</v>
      </c>
      <c r="C59" s="119"/>
      <c r="D59" s="119"/>
      <c r="E59" s="119"/>
      <c r="F59" s="119"/>
      <c r="G59" s="119"/>
      <c r="H59" s="119"/>
      <c r="I59" s="119"/>
      <c r="J59" s="119"/>
      <c r="K59" s="119"/>
      <c r="L59" s="119"/>
      <c r="M59" s="119"/>
      <c r="N59" s="119"/>
      <c r="O59" s="119"/>
      <c r="P59" s="119"/>
      <c r="Q59" s="119"/>
      <c r="R59" s="119"/>
      <c r="S59" s="127" t="s">
        <v>151</v>
      </c>
      <c r="T59" s="127"/>
      <c r="U59" s="119"/>
    </row>
    <row r="60" spans="1:21" ht="15.75" x14ac:dyDescent="0.25">
      <c r="A60" s="119"/>
      <c r="B60" s="127"/>
      <c r="C60" s="119"/>
      <c r="D60" s="119"/>
      <c r="E60" s="119"/>
      <c r="F60" s="119"/>
      <c r="G60" s="119"/>
      <c r="H60" s="119"/>
      <c r="I60" s="119"/>
      <c r="J60" s="119"/>
      <c r="K60" s="119"/>
      <c r="L60" s="119"/>
      <c r="M60" s="119"/>
      <c r="N60" s="119"/>
      <c r="O60" s="119"/>
      <c r="P60" s="119"/>
      <c r="Q60" s="119"/>
      <c r="R60" s="119"/>
      <c r="S60" s="119"/>
      <c r="T60" s="119"/>
      <c r="U60" s="119"/>
    </row>
    <row r="61" spans="1:21" ht="15.75" x14ac:dyDescent="0.25">
      <c r="A61" s="119"/>
      <c r="B61" s="127"/>
      <c r="C61" s="119"/>
      <c r="D61" s="119"/>
      <c r="E61" s="119"/>
      <c r="F61" s="119"/>
      <c r="G61" s="119"/>
      <c r="H61" s="119"/>
      <c r="I61" s="119"/>
      <c r="J61" s="119"/>
      <c r="K61" s="119"/>
      <c r="L61" s="119"/>
      <c r="M61" s="119"/>
      <c r="N61" s="119"/>
      <c r="O61" s="119"/>
      <c r="P61" s="119"/>
      <c r="Q61" s="119"/>
      <c r="R61" s="119"/>
      <c r="S61" s="119"/>
      <c r="T61" s="119"/>
      <c r="U61" s="119"/>
    </row>
    <row r="62" spans="1:21" ht="15.75" x14ac:dyDescent="0.25">
      <c r="A62" s="119"/>
      <c r="B62" s="127"/>
      <c r="C62" s="119"/>
      <c r="D62" s="119"/>
      <c r="E62" s="119"/>
      <c r="F62" s="119"/>
      <c r="G62" s="119"/>
      <c r="H62" s="119"/>
      <c r="I62" s="119"/>
      <c r="J62" s="119"/>
      <c r="K62" s="119"/>
      <c r="L62" s="119"/>
      <c r="M62" s="119"/>
      <c r="N62" s="119"/>
      <c r="O62" s="119"/>
      <c r="P62" s="119"/>
      <c r="Q62" s="119"/>
      <c r="R62" s="119"/>
      <c r="S62" s="171"/>
      <c r="T62" s="171"/>
      <c r="U62" s="119"/>
    </row>
    <row r="63" spans="1:21" ht="15.75"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ht="15.75"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ht="15.75"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ht="15.75"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ht="15.75"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ht="15.75"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ht="15.75"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ht="15.75"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ht="15.75"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ht="15.75"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ht="15.75"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ht="15.75"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ht="15.75"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ht="15.75"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ht="15.75"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ht="15.75"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ht="15.75"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ht="15.75"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ht="15.75"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ht="15.75"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ht="15.75"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ht="15.75"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ht="15.75"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ht="15.75"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ht="15.75"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ht="15.75"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ht="15.75"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ht="15.75"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ht="15.75"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ht="15.75"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ht="15.75"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ht="15.75"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ht="15.75"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ht="15.75"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ht="15.75"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ht="15.75"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ht="15.75"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ht="15.75"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ht="15.75"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sheetData>
  <mergeCells count="39">
    <mergeCell ref="A11:A13"/>
    <mergeCell ref="B11:B13"/>
    <mergeCell ref="D11:E11"/>
    <mergeCell ref="F11:G11"/>
    <mergeCell ref="Q1:T1"/>
    <mergeCell ref="Q2:T2"/>
    <mergeCell ref="M11:M12"/>
    <mergeCell ref="Q3:T3"/>
    <mergeCell ref="Q4:T4"/>
    <mergeCell ref="B7:U7"/>
    <mergeCell ref="N11:O12"/>
    <mergeCell ref="P11:Q12"/>
    <mergeCell ref="R11:S12"/>
    <mergeCell ref="T11:U12"/>
    <mergeCell ref="B8:U8"/>
    <mergeCell ref="B9:U9"/>
    <mergeCell ref="B10:I10"/>
    <mergeCell ref="H11:L12"/>
    <mergeCell ref="N49:O49"/>
    <mergeCell ref="P49:Q49"/>
    <mergeCell ref="R49:S49"/>
    <mergeCell ref="T49:U49"/>
    <mergeCell ref="R55:S55"/>
    <mergeCell ref="P50:Q50"/>
    <mergeCell ref="R50:S50"/>
    <mergeCell ref="T50:U50"/>
    <mergeCell ref="N51:U51"/>
    <mergeCell ref="N52:U52"/>
    <mergeCell ref="N50:O50"/>
    <mergeCell ref="T55:U55"/>
    <mergeCell ref="A56:F56"/>
    <mergeCell ref="H56:L56"/>
    <mergeCell ref="S62:T62"/>
    <mergeCell ref="N54:O54"/>
    <mergeCell ref="P54:Q54"/>
    <mergeCell ref="R54:S54"/>
    <mergeCell ref="T54:U54"/>
    <mergeCell ref="N55:O55"/>
    <mergeCell ref="P55:Q55"/>
  </mergeCells>
  <phoneticPr fontId="0" type="noConversion"/>
  <pageMargins left="0.70866141732283472" right="0.70866141732283472" top="0.55118110236220474" bottom="0.74803149606299213" header="0.31496062992125984" footer="0.31496062992125984"/>
  <pageSetup paperSize="9" scale="6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структ</vt:lpstr>
      <vt:lpstr>структ 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Компик</cp:lastModifiedBy>
  <cp:lastPrinted>2021-11-04T13:38:29Z</cp:lastPrinted>
  <dcterms:created xsi:type="dcterms:W3CDTF">2015-06-05T18:17:20Z</dcterms:created>
  <dcterms:modified xsi:type="dcterms:W3CDTF">2021-11-08T09:35:11Z</dcterms:modified>
</cp:coreProperties>
</file>