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88" yWindow="1002" windowWidth="17330" windowHeight="9842" tabRatio="522"/>
  </bookViews>
  <sheets>
    <sheet name="Додаток2 КПК1518330" sheetId="6" r:id="rId1"/>
  </sheets>
  <definedNames>
    <definedName name="_xlnm.Print_Area" localSheetId="0">'Додаток2 КПК1518330'!$A$1:$BY$237</definedName>
  </definedNames>
  <calcPr calcId="145621"/>
</workbook>
</file>

<file path=xl/calcChain.xml><?xml version="1.0" encoding="utf-8"?>
<calcChain xmlns="http://schemas.openxmlformats.org/spreadsheetml/2006/main">
  <c r="BH212" i="6" l="1"/>
  <c r="AT212" i="6"/>
  <c r="AJ212" i="6"/>
  <c r="BG203" i="6"/>
  <c r="AQ203" i="6"/>
  <c r="AZ180" i="6"/>
  <c r="AK180" i="6"/>
  <c r="BO172" i="6"/>
  <c r="AZ172" i="6"/>
  <c r="AK172" i="6"/>
  <c r="BD100" i="6"/>
  <c r="AJ100" i="6"/>
  <c r="BD99" i="6"/>
  <c r="AJ99" i="6"/>
  <c r="BU91" i="6"/>
  <c r="BB91" i="6"/>
  <c r="AI91" i="6"/>
  <c r="BU90" i="6"/>
  <c r="BB90" i="6"/>
  <c r="AI90" i="6"/>
  <c r="BG80" i="6"/>
  <c r="AM80" i="6"/>
  <c r="BG72" i="6"/>
  <c r="AM72" i="6"/>
  <c r="BG71" i="6"/>
  <c r="AM71" i="6"/>
  <c r="BG70" i="6"/>
  <c r="AM70" i="6"/>
  <c r="BG69" i="6"/>
  <c r="AM69" i="6"/>
  <c r="BU61" i="6"/>
  <c r="BB61" i="6"/>
  <c r="AI61" i="6"/>
  <c r="BU53" i="6"/>
  <c r="BB53" i="6"/>
  <c r="AI53" i="6"/>
  <c r="BU52" i="6"/>
  <c r="BB52" i="6"/>
  <c r="AI52" i="6"/>
  <c r="BU51" i="6"/>
  <c r="BB51" i="6"/>
  <c r="AI51" i="6"/>
  <c r="BU50" i="6"/>
  <c r="BB50" i="6"/>
  <c r="AI50" i="6"/>
  <c r="BG40" i="6"/>
  <c r="AM40" i="6"/>
  <c r="BG39" i="6"/>
  <c r="AM39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<sst xmlns="http://schemas.openxmlformats.org/spreadsheetml/2006/main" count="711" uniqueCount="265">
  <si>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</si>
  <si>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</si>
  <si>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</si>
  <si>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</si>
  <si>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</si>
  <si>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</si>
  <si>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</si>
  <si>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</si>
  <si>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</si>
  <si>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</si>
  <si>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</si>
  <si>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</si>
  <si>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</si>
  <si>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</si>
  <si>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</si>
  <si>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</si>
  <si>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</si>
  <si>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</si>
  <si>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</si>
  <si>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</si>
  <si>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</si>
  <si>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</si>
  <si>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</si>
  <si>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</si>
  <si>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</si>
  <si>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</si>
  <si>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</si>
  <si>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</si>
  <si>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</si>
  <si>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</si>
  <si>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</si>
  <si>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</si>
  <si>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</si>
  <si>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</si>
  <si>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</si>
  <si>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</si>
  <si>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</si>
  <si>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</si>
  <si>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</si>
  <si>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</si>
  <si>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</si>
  <si>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</si>
  <si>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</si>
  <si>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</si>
  <si>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</si>
  <si>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</si>
  <si>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</si>
  <si>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</si>
  <si>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</si>
  <si>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</si>
  <si>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</si>
  <si>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</si>
  <si>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</si>
  <si>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</si>
  <si>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</si>
  <si>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</si>
  <si>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</si>
  <si>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</si>
  <si>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</si>
  <si>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</si>
  <si>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</si>
  <si>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</si>
  <si>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</si>
  <si>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</si>
  <si>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</si>
  <si>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</si>
  <si>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</si>
  <si>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</si>
  <si>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</si>
  <si>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</si>
  <si>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</si>
  <si>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</si>
  <si>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</si>
  <si>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</si>
  <si>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</si>
  <si>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</si>
  <si>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</si>
  <si>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</si>
  <si>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</si>
  <si>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</si>
  <si>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</si>
  <si>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</si>
  <si>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</si>
  <si>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</si>
  <si>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</si>
  <si>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</si>
  <si>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</si>
  <si>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</si>
  <si>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</si>
  <si>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</si>
  <si>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</si>
  <si>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</si>
  <si>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</si>
  <si>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</si>
  <si>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</si>
  <si>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</si>
  <si>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</si>
  <si>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</si>
  <si>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</si>
  <si>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</si>
  <si>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</si>
  <si>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</si>
  <si>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</si>
  <si>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</si>
  <si>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</si>
  <si>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</si>
  <si>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</si>
  <si>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</si>
  <si>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</si>
  <si>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</si>
  <si>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</si>
  <si>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</si>
  <si>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</si>
  <si>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</si>
  <si>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</si>
  <si>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</si>
  <si>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</si>
  <si>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</si>
  <si>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</si>
  <si>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</si>
  <si>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</si>
  <si>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</si>
  <si>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</si>
  <si>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</si>
  <si>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</si>
  <si>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</si>
  <si>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</si>
  <si>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</si>
  <si>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</si>
  <si>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</si>
  <si>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</si>
  <si>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</si>
  <si>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</si>
  <si>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</si>
  <si>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</si>
  <si>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</si>
  <si>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</si>
  <si>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</si>
  <si>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</si>
  <si>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</si>
  <si>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</si>
  <si>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</si>
  <si>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</si>
  <si>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</si>
  <si>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</si>
  <si>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</si>
  <si>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</si>
  <si>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</si>
  <si>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</si>
  <si>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</si>
  <si>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</si>
  <si>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</si>
  <si>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</si>
  <si>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</si>
  <si>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</si>
  <si>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</si>
  <si>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</si>
  <si>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</si>
  <si>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</si>
  <si>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</si>
  <si>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</si>
  <si>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</si>
  <si>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</si>
  <si>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</si>
  <si>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</si>
  <si>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</si>
  <si>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</si>
  <si>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</si>
  <si>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</si>
  <si>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</si>
  <si>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</si>
  <si>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</si>
  <si>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</si>
  <si>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</si>
  <si>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Заробітна плата</t>
  </si>
  <si>
    <t>Нарахування на оплату праці</t>
  </si>
  <si>
    <t>Оплата послуг (крім комунальних)</t>
  </si>
  <si>
    <t>Забезпечення виконання наданих законодавством повноважень у сфері екології та охорони природних ресурсів</t>
  </si>
  <si>
    <t>затрат</t>
  </si>
  <si>
    <t xml:space="preserve">formula=RC[-16]+RC[-8]                          </t>
  </si>
  <si>
    <t>Кількість штатних одиниць</t>
  </si>
  <si>
    <t>осіб</t>
  </si>
  <si>
    <t>штатний розпис</t>
  </si>
  <si>
    <t>Кількість зсувних ділянок</t>
  </si>
  <si>
    <t>од.</t>
  </si>
  <si>
    <t>кадастрові номери зсувних територій</t>
  </si>
  <si>
    <t>Загальна площа зсувонебезпечних  територій</t>
  </si>
  <si>
    <t>тис.кв.м</t>
  </si>
  <si>
    <t>звітність</t>
  </si>
  <si>
    <t>продукту</t>
  </si>
  <si>
    <t>Кількість  проведених обстежень зсувних ділянок</t>
  </si>
  <si>
    <t>шт.</t>
  </si>
  <si>
    <t>план роботи</t>
  </si>
  <si>
    <t>Площа зсувонебезпечних  територій, які обстежуються</t>
  </si>
  <si>
    <t>ефективності</t>
  </si>
  <si>
    <t>Кількість  проведених обстежень на одного працівника</t>
  </si>
  <si>
    <t>розрахунок</t>
  </si>
  <si>
    <t>Площа зсувонебезпечних  територій, які обстежуються на одного працівника</t>
  </si>
  <si>
    <t>якості</t>
  </si>
  <si>
    <t>Відсоток кількості проведених обстежень зсувних територій  із загальної кількості обстежень</t>
  </si>
  <si>
    <t>відс.</t>
  </si>
  <si>
    <t>Обов’язкові виплати, у тому числі:</t>
  </si>
  <si>
    <t>доплати</t>
  </si>
  <si>
    <t>Виплати, що носять необов’язковий (стимулюючий) характер, у тому числі:</t>
  </si>
  <si>
    <t>надбавки</t>
  </si>
  <si>
    <t>у тому числі оплата праці  штатних одиниць за загальним фондом, що враховані також у спеціальному фонді</t>
  </si>
  <si>
    <t>060 - Інші працівники</t>
  </si>
  <si>
    <t>УСЬОГО штатних одиниць</t>
  </si>
  <si>
    <t>з них штатні одиниці за загальним фондом, що враховані також у спеціальному фонді</t>
  </si>
  <si>
    <t>Реалізація повноважень і функцій, віднесених до відання управління у сфері екології та охорони природних ресурсів</t>
  </si>
  <si>
    <t>Забезпечення виконання наданих законодавством повноважень у сфері екології та охорони природних роесурсів</t>
  </si>
  <si>
    <t>Конституція України; Бюджетний кодекс України; Постанови Кабінету Міністрів України, Наказ Міністерства фінансів України від 26.08.2014 № 836 «Про деякі питання запровадження програмно-цільового методу складання та виконання місцевих бюджетів», Закону України «Про Державний бюджет України на 2022 рік», Постанова КМУ від 30.08.2002 № 1298, Про бюджет Лисичанської міської територіальної громади на 2022 рік, Про схвалення прогнозу бюджету Лисичанської міської територіальної громади на 2023-2024 роки, Положення про управління будівництва та архітектури Лисичанської міської ВЦА</t>
  </si>
  <si>
    <t>Проаналізувавши отримані результативні показники можна зробити наступний висновок: _x000D_
Виконання наданих законодавством повноважень у сфері екології та охорони природних ресурсів забезпечує інженерно-геологічна служба по дослідженню зсувних процесі управління будівництва та архітектури Лисичанської міської ВЦА._x000D_
Для виконання даної програми було затверджено бюджетних призначень на поточні видатки у розмірі: _x000D_
2020 рік – 288,437 тис. грн. _x000D_
2021 рік – 327,744 тис. грн._x000D_
Касові видатки по загальному фонду за 2020 рік складають 288,39695 тис. грн., в т.ч. на заробітну плату з нарахуваннями спрямовано – 288,39695 тис. грн., відповідно у 2021 році: касові видатки – 327,744 тис. грн., в т.ч. заробітна плата з нарахуваннями – 327,744 тис. грн._x000D_
Заборгованість за заробітною платою відсутня, видатки за програмою були профінансовані і виконані в повному обсязі. Управління бюджетними коштами здійснювалось в межах кошторисних призначень._x000D_
Станом на звітну дату 01.01.2022 року дебіторської та кредиторської заборгованості за бюджетними коштами по загальному фонду немає._x000D_
У 2022 році заплановано видатків на виконання програми у розмірі 402,733 тис. грн., відповідно 2023 рік – 436,904 тис. грн., 2024 рік – 466,613 тис. грн.</t>
  </si>
  <si>
    <t>У 2022 - 2024  роках за даною програмою надходження коштів із спеціального фонду бюджету та видатки не передбачені.</t>
  </si>
  <si>
    <t>(1)(5)</t>
  </si>
  <si>
    <t>Управлiння будiвництва та архiтектури Лисичанської міської вiйськово-цивiльної адмiнiстрацiї Сєвєродонецького району Луганської областi</t>
  </si>
  <si>
    <t>Начальник управління</t>
  </si>
  <si>
    <t>Начальник відділу бухгалтерського обліку і звітності-головний бухгалтер</t>
  </si>
  <si>
    <t>Світлана ЗЕМЛЯНА</t>
  </si>
  <si>
    <t>Людмила КРИВАЛЬ</t>
  </si>
  <si>
    <t>04011609</t>
  </si>
  <si>
    <t>1251900000</t>
  </si>
  <si>
    <t>(грн)</t>
  </si>
  <si>
    <t>2020 рік (звіт)</t>
  </si>
  <si>
    <t>1) кредиторська заборгованість місцевого бюджету у 2020 році:</t>
  </si>
  <si>
    <t>Дебіторська заборгованість на 01.01.2020</t>
  </si>
  <si>
    <t>2021 рік (затверджено)</t>
  </si>
  <si>
    <t>2021 рік (план)</t>
  </si>
  <si>
    <t>2021 рік</t>
  </si>
  <si>
    <t>3) дебіторська заборгованість у 2020 - 2021 роках:</t>
  </si>
  <si>
    <t>Дебіторська заборгованість на 01.01.2021</t>
  </si>
  <si>
    <t>внаслідок використання коштів спеціального фонду бюджету у 2020 році, та очікувані результати у 2021 році.</t>
  </si>
  <si>
    <t>1) надходження для виконання бюджетної програми у 2020 - 2022 роках:</t>
  </si>
  <si>
    <t>2022 рік (проект)</t>
  </si>
  <si>
    <t>1) видатки за кодами Економічної класифікації видатків бюджету у 2020 - 2022 роках:</t>
  </si>
  <si>
    <t>2) надання кредитів за кодами Класифікації кредитування бюджету у 2020 - 2022 роках:</t>
  </si>
  <si>
    <t>1) витрати за напрямами використання бюджетних коштів у 2020 - 2022 роках:</t>
  </si>
  <si>
    <t>1) результативні показники бюджетної програми у 2020 - 2022 роках:</t>
  </si>
  <si>
    <t>2022 рік</t>
  </si>
  <si>
    <t>1) місцеві/регіональні програми, які виконуються в межах бюджетної програми у 2020 - 2022 роках:</t>
  </si>
  <si>
    <t>14. Бюджетні зобов’язання у 2020 - 2022 роках:</t>
  </si>
  <si>
    <t xml:space="preserve">2) кредиторська заборгованість місцевого бюджету у 2021 - 2022 роках: </t>
  </si>
  <si>
    <t>Очікувана дебіторська заборгованость  на 01.01.2022</t>
  </si>
  <si>
    <t>4) аналіз управління бюджетними зобов'язаннями та пропозиції щодо упорядкування бюджетних зобов'язань у 2022 році.</t>
  </si>
  <si>
    <t>2023 рік (прогноз)</t>
  </si>
  <si>
    <t>2023 рік</t>
  </si>
  <si>
    <t>БЮДЖЕТНИЙ ЗАПИТ НА 2022-2024 РОКИ індивідуальний (Форма 2022-2)</t>
  </si>
  <si>
    <t>4. Мета та завдання бюджетної програми на 2022 - 2024 роки</t>
  </si>
  <si>
    <t>2) надходження для виконання бюджетної програми  у 2023 - 2024 роках:</t>
  </si>
  <si>
    <t>2024 рік (прогноз)</t>
  </si>
  <si>
    <t>3) видатки за кодами Економічної класифікації видатків бюджету у 2023 - 2024 роках:</t>
  </si>
  <si>
    <t>4) надання кредитів за кодами Класифікації кредитування бюджету у 2023 - 2024 роках:</t>
  </si>
  <si>
    <t>2) витрати за напрямами використання бюджетних коштів у 2023 - 2024 роках:</t>
  </si>
  <si>
    <t>2) результативні показники бюджетної програми у 2023 - 2024 роках:</t>
  </si>
  <si>
    <t xml:space="preserve">2024 рік </t>
  </si>
  <si>
    <t>2) місцеві/регіональні програми, які виконуються в межах бюджетної програми у 2023 - 2024 роках:</t>
  </si>
  <si>
    <t>12. Об’єкти, які виконуються в межах бюджетної програми за рахунок коштів бюджету розвитку у 2020 - 2024 роках:</t>
  </si>
  <si>
    <t>13. Аналіз результатів, досягнутих внаслідок використання коштів загального фонду бюджету у 2020 році, очікувані результати у 
2021 році, обґрунтування необхідності передбачення витрат кредитів на 2022 - 2024 роки</t>
  </si>
  <si>
    <t xml:space="preserve"> 15. Підстави та обґрунтування видатків спеціального фонду на 2022 рік та на 2023 - 2024 роки за рахунок надходжень до спеціального фонду, аналіз результатів, досягнутих </t>
  </si>
  <si>
    <t>(1)(5)(1)(8)(3)(3)(0)</t>
  </si>
  <si>
    <t>(8)(3)(3)(0)</t>
  </si>
  <si>
    <t>(0)(5)(4)(0)</t>
  </si>
  <si>
    <t>Інша діяльність у сфері екології та охорони природних ресурсів</t>
  </si>
  <si>
    <t>Управлiння будiвництва та архiтектури Лисичанської міської вiйськово-цивiльної адмiнiстрацiї Сєвєродонецького району  Луганської областi</t>
  </si>
  <si>
    <t>(1)(5)(1)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</si>
</sst>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5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8"/>
      <name val="Times New Roman"/>
      <family val="1"/>
    </font>
    <font>
      <b/>
      <sz val="8"/>
      <name val="Arial Cyr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</font>
    <font>
      <b/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 CYR"/>
      <family val="1"/>
      <charset val="204"/>
    </font>
    <font>
      <b/>
      <sz val="14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3" fillId="0" borderId="0" xfId="0" applyFont="1" applyBorder="1" applyAlignment="1"/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5" xfId="0" applyNumberFormat="1" applyFont="1" applyBorder="1" applyAlignment="1">
      <alignment horizontal="right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right" vertical="center" wrapText="1"/>
    </xf>
    <xf numFmtId="3" fontId="4" fillId="0" borderId="5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3" fontId="0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0" fontId="4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horizontal="left" vertical="center" wrapText="1"/>
    </xf>
    <xf numFmtId="0" fontId="0" fillId="0" borderId="2" xfId="0" applyBorder="1"/>
    <xf numFmtId="0" fontId="0" fillId="0" borderId="3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10" fillId="0" borderId="6" xfId="0" applyFont="1" applyBorder="1" applyAlignment="1">
      <alignment horizontal="center" vertical="center" wrapText="1"/>
    </xf>
    <xf numFmtId="0" fontId="10" fillId="0" borderId="6" xfId="0" quotePrefix="1" applyFont="1" applyBorder="1" applyAlignment="1">
      <alignment horizontal="left" vertical="top" wrapText="1"/>
    </xf>
    <xf numFmtId="0" fontId="10" fillId="0" borderId="6" xfId="0" quotePrefix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top" wrapText="1"/>
    </xf>
    <xf numFmtId="0" fontId="16" fillId="0" borderId="0" xfId="0" applyFont="1"/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17" fillId="0" borderId="0" xfId="0" quotePrefix="1" applyFont="1" applyAlignment="1">
      <alignment horizontal="left" vertical="top" wrapText="1"/>
    </xf>
    <xf numFmtId="0" fontId="0" fillId="0" borderId="0" xfId="0" applyFont="1"/>
    <xf numFmtId="0" fontId="8" fillId="0" borderId="0" xfId="0" applyFont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19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1" fillId="0" borderId="6" xfId="0" quotePrefix="1" applyFont="1" applyBorder="1" applyAlignment="1">
      <alignment horizontal="center" vertical="top" wrapText="1"/>
    </xf>
    <xf numFmtId="0" fontId="22" fillId="0" borderId="6" xfId="0" applyFont="1" applyBorder="1" applyAlignment="1">
      <alignment horizontal="center" vertical="top" wrapText="1"/>
    </xf>
    <xf numFmtId="0" fontId="20" fillId="0" borderId="0" xfId="0" applyFont="1"/>
    <xf numFmtId="0" fontId="23" fillId="0" borderId="0" xfId="0" applyFont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24" fillId="0" borderId="6" xfId="0" quotePrefix="1" applyFont="1" applyBorder="1" applyAlignment="1">
      <alignment horizontal="center" vertical="top" wrapText="1"/>
    </xf>
  </cellXfs>
  <cellStyles count="1">
    <cellStyle name="Обычный" xfId="0" builtinId="0"/>
  </cellStyles>
  <dxfs count="5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236"/>
  <sheetViews>
    <sheetView tabSelected="1" view="pageBreakPreview" zoomScale="60" zoomScaleNormal="100" workbookViewId="0">
      <selection activeCell="B4" sqref="B4:AF4"/>
    </sheetView>
  </sheetViews>
  <sheetFormatPr defaultRowHeight="12.55" x14ac:dyDescent="0.2"/>
  <cols>
    <col min="1" max="57" width="2.88671875" customWidth="1"/>
    <col min="58" max="58" width="1.44140625" customWidth="1"/>
    <col min="59" max="62" width="2.88671875" customWidth="1"/>
    <col min="63" max="63" width="1.44140625" hidden="1" customWidth="1"/>
    <col min="64" max="66" width="2.88671875" customWidth="1"/>
    <col min="67" max="68" width="1" customWidth="1"/>
    <col min="69" max="71" width="2.88671875" customWidth="1"/>
    <col min="72" max="72" width="1" customWidth="1"/>
    <col min="73" max="75" width="2.88671875" customWidth="1"/>
    <col min="76" max="76" width="3.6640625" customWidth="1"/>
    <col min="77" max="77" width="2.88671875" hidden="1" customWidth="1"/>
    <col min="78" max="78" width="2.88671875" customWidth="1"/>
    <col min="79" max="79" width="4" hidden="1" customWidth="1"/>
  </cols>
  <sheetData>
    <row r="1" spans="1:79" ht="68.2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24" t="s">
        <v>115</v>
      </c>
      <c r="BO1" s="124"/>
      <c r="BP1" s="124"/>
      <c r="BQ1" s="124"/>
      <c r="BR1" s="124"/>
      <c r="BS1" s="124"/>
      <c r="BT1" s="124"/>
      <c r="BU1" s="124"/>
      <c r="BV1" s="124"/>
      <c r="BW1" s="124"/>
      <c r="BX1" s="124"/>
      <c r="BY1" s="124"/>
      <c r="BZ1" s="124"/>
    </row>
    <row r="2" spans="1:79" ht="14.25" customHeight="1" x14ac:dyDescent="0.2">
      <c r="A2" s="125" t="s">
        <v>246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5"/>
      <c r="BL2" s="125"/>
      <c r="BM2" s="125"/>
      <c r="BN2" s="125"/>
      <c r="BO2" s="125"/>
      <c r="BP2" s="125"/>
      <c r="BQ2" s="125"/>
      <c r="BR2" s="125"/>
      <c r="BS2" s="125"/>
      <c r="BT2" s="125"/>
      <c r="BU2" s="125"/>
      <c r="BV2" s="125"/>
      <c r="BW2" s="125"/>
      <c r="BX2" s="125"/>
      <c r="BY2" s="125"/>
      <c r="BZ2" s="125"/>
    </row>
    <row r="4" spans="1:79" ht="28.8" customHeight="1" x14ac:dyDescent="0.2">
      <c r="A4" s="11" t="s">
        <v>159</v>
      </c>
      <c r="B4" s="122" t="s">
        <v>215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8"/>
      <c r="AH4" s="116" t="s">
        <v>214</v>
      </c>
      <c r="AI4" s="116"/>
      <c r="AJ4" s="116"/>
      <c r="AK4" s="116"/>
      <c r="AL4" s="116"/>
      <c r="AM4" s="116"/>
      <c r="AN4" s="116"/>
      <c r="AO4" s="116"/>
      <c r="AP4" s="116"/>
      <c r="AQ4" s="116"/>
      <c r="AR4" s="116"/>
      <c r="AS4" s="8"/>
      <c r="AT4" s="118" t="s">
        <v>220</v>
      </c>
      <c r="AU4" s="116"/>
      <c r="AV4" s="116"/>
      <c r="AW4" s="116"/>
      <c r="AX4" s="116"/>
      <c r="AY4" s="116"/>
      <c r="AZ4" s="116"/>
      <c r="BA4" s="116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3.95" customHeight="1" x14ac:dyDescent="0.2">
      <c r="A5" s="123" t="s">
        <v>0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7"/>
      <c r="AH5" s="119" t="s">
        <v>161</v>
      </c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7"/>
      <c r="AT5" s="119" t="s">
        <v>157</v>
      </c>
      <c r="AU5" s="119"/>
      <c r="AV5" s="119"/>
      <c r="AW5" s="119"/>
      <c r="AX5" s="119"/>
      <c r="AY5" s="119"/>
      <c r="AZ5" s="119"/>
      <c r="BA5" s="119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28.8" customHeight="1" x14ac:dyDescent="0.2">
      <c r="A7" s="11" t="s">
        <v>162</v>
      </c>
      <c r="B7" s="122" t="s">
        <v>263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8"/>
      <c r="AH7" s="116" t="s">
        <v>264</v>
      </c>
      <c r="AI7" s="116"/>
      <c r="AJ7" s="116"/>
      <c r="AK7" s="116"/>
      <c r="AL7" s="116"/>
      <c r="AM7" s="116"/>
      <c r="AN7" s="116"/>
      <c r="AO7" s="116"/>
      <c r="AP7" s="116"/>
      <c r="AQ7" s="116"/>
      <c r="AR7" s="116"/>
      <c r="AS7" s="116"/>
      <c r="AT7" s="116"/>
      <c r="AU7" s="116"/>
      <c r="AV7" s="116"/>
      <c r="AW7" s="116"/>
      <c r="AX7" s="116"/>
      <c r="AY7" s="116"/>
      <c r="AZ7" s="116"/>
      <c r="BA7" s="116"/>
      <c r="BB7" s="15"/>
      <c r="BC7" s="118" t="s">
        <v>220</v>
      </c>
      <c r="BD7" s="116"/>
      <c r="BE7" s="116"/>
      <c r="BF7" s="116"/>
      <c r="BG7" s="116"/>
      <c r="BH7" s="116"/>
      <c r="BI7" s="116"/>
      <c r="BJ7" s="116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3.95" customHeight="1" x14ac:dyDescent="0.2">
      <c r="A8" s="123" t="s">
        <v>155</v>
      </c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3"/>
      <c r="AF8" s="123"/>
      <c r="AG8" s="7"/>
      <c r="AH8" s="119" t="s">
        <v>163</v>
      </c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3"/>
      <c r="BC8" s="119" t="s">
        <v>157</v>
      </c>
      <c r="BD8" s="119"/>
      <c r="BE8" s="119"/>
      <c r="BF8" s="119"/>
      <c r="BG8" s="119"/>
      <c r="BH8" s="119"/>
      <c r="BI8" s="119"/>
      <c r="BJ8" s="119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6" customHeight="1" x14ac:dyDescent="0.2">
      <c r="A10" s="11" t="s">
        <v>164</v>
      </c>
      <c r="B10" s="116" t="s">
        <v>259</v>
      </c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N10" s="116" t="s">
        <v>260</v>
      </c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5"/>
      <c r="AA10" s="116" t="s">
        <v>261</v>
      </c>
      <c r="AB10" s="116"/>
      <c r="AC10" s="116"/>
      <c r="AD10" s="116"/>
      <c r="AE10" s="116"/>
      <c r="AF10" s="116"/>
      <c r="AG10" s="116"/>
      <c r="AH10" s="116"/>
      <c r="AI10" s="116"/>
      <c r="AJ10" s="15"/>
      <c r="AK10" s="117" t="s">
        <v>262</v>
      </c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20"/>
      <c r="BL10" s="118" t="s">
        <v>221</v>
      </c>
      <c r="BM10" s="116"/>
      <c r="BN10" s="116"/>
      <c r="BO10" s="116"/>
      <c r="BP10" s="116"/>
      <c r="BQ10" s="116"/>
      <c r="BR10" s="116"/>
      <c r="BS10" s="116"/>
      <c r="BT10" s="15"/>
      <c r="BU10" s="15"/>
      <c r="BV10" s="15"/>
      <c r="BW10" s="15"/>
      <c r="BX10" s="15"/>
      <c r="BY10" s="15"/>
      <c r="BZ10" s="15"/>
      <c r="CA10" s="15"/>
    </row>
    <row r="11" spans="1:79" ht="25.55" customHeight="1" x14ac:dyDescent="0.2">
      <c r="B11" s="119" t="s">
        <v>165</v>
      </c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N11" s="119" t="s">
        <v>167</v>
      </c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3"/>
      <c r="AA11" s="120" t="s">
        <v>168</v>
      </c>
      <c r="AB11" s="120"/>
      <c r="AC11" s="120"/>
      <c r="AD11" s="120"/>
      <c r="AE11" s="120"/>
      <c r="AF11" s="120"/>
      <c r="AG11" s="120"/>
      <c r="AH11" s="120"/>
      <c r="AI11" s="120"/>
      <c r="AJ11" s="13"/>
      <c r="AK11" s="121" t="s">
        <v>166</v>
      </c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9"/>
      <c r="BL11" s="119" t="s">
        <v>158</v>
      </c>
      <c r="BM11" s="119"/>
      <c r="BN11" s="119"/>
      <c r="BO11" s="119"/>
      <c r="BP11" s="119"/>
      <c r="BQ11" s="119"/>
      <c r="BR11" s="119"/>
      <c r="BS11" s="119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58" t="s">
        <v>247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</row>
    <row r="14" spans="1:79" ht="14.25" customHeight="1" x14ac:dyDescent="0.2">
      <c r="A14" s="58" t="s">
        <v>148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</row>
    <row r="15" spans="1:79" ht="15.05" customHeight="1" x14ac:dyDescent="0.2">
      <c r="A15" s="56" t="s">
        <v>209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</row>
    <row r="16" spans="1:79" ht="15.0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.05" customHeight="1" x14ac:dyDescent="0.3">
      <c r="A17" s="115" t="s">
        <v>149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5"/>
      <c r="AY17" s="115"/>
      <c r="AZ17" s="115"/>
      <c r="BA17" s="115"/>
      <c r="BB17" s="115"/>
      <c r="BC17" s="115"/>
      <c r="BD17" s="115"/>
      <c r="BE17" s="115"/>
      <c r="BF17" s="115"/>
      <c r="BG17" s="115"/>
      <c r="BH17" s="115"/>
      <c r="BI17" s="115"/>
      <c r="BJ17" s="115"/>
      <c r="BK17" s="115"/>
      <c r="BL17" s="115"/>
      <c r="BM17" s="115"/>
      <c r="BN17" s="115"/>
      <c r="BO17" s="115"/>
      <c r="BP17" s="115"/>
      <c r="BQ17" s="115"/>
      <c r="BR17" s="115"/>
      <c r="BS17" s="115"/>
      <c r="BT17" s="115"/>
      <c r="BU17" s="115"/>
      <c r="BV17" s="115"/>
      <c r="BW17" s="115"/>
      <c r="BX17" s="115"/>
      <c r="BY17" s="115"/>
    </row>
    <row r="18" spans="1:79" ht="15.05" customHeight="1" x14ac:dyDescent="0.2">
      <c r="A18" s="56" t="s">
        <v>210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</row>
    <row r="19" spans="1:79" ht="15.0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58" t="s">
        <v>150</v>
      </c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8"/>
      <c r="BN20" s="58"/>
      <c r="BO20" s="58"/>
      <c r="BP20" s="58"/>
      <c r="BQ20" s="58"/>
      <c r="BR20" s="58"/>
      <c r="BS20" s="58"/>
      <c r="BT20" s="58"/>
      <c r="BU20" s="58"/>
      <c r="BV20" s="58"/>
      <c r="BW20" s="58"/>
      <c r="BX20" s="58"/>
      <c r="BY20" s="58"/>
    </row>
    <row r="21" spans="1:79" ht="43.2" customHeight="1" x14ac:dyDescent="0.2">
      <c r="A21" s="56" t="s">
        <v>211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</row>
    <row r="22" spans="1:79" ht="15.0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58" t="s">
        <v>151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</row>
    <row r="24" spans="1:79" ht="14.25" customHeight="1" x14ac:dyDescent="0.2">
      <c r="A24" s="111" t="s">
        <v>232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111"/>
      <c r="AB24" s="111"/>
      <c r="AC24" s="111"/>
      <c r="AD24" s="111"/>
      <c r="AE24" s="111"/>
      <c r="AF24" s="111"/>
      <c r="AG24" s="111"/>
      <c r="AH24" s="111"/>
      <c r="AI24" s="111"/>
      <c r="AJ24" s="111"/>
      <c r="AK24" s="111"/>
      <c r="AL24" s="111"/>
      <c r="AM24" s="111"/>
      <c r="AN24" s="111"/>
      <c r="AO24" s="111"/>
      <c r="AP24" s="111"/>
      <c r="AQ24" s="111"/>
      <c r="AR24" s="111"/>
      <c r="AS24" s="111"/>
      <c r="AT24" s="111"/>
      <c r="AU24" s="111"/>
      <c r="AV24" s="111"/>
      <c r="AW24" s="111"/>
      <c r="AX24" s="111"/>
      <c r="AY24" s="111"/>
      <c r="AZ24" s="111"/>
      <c r="BA24" s="111"/>
      <c r="BB24" s="111"/>
      <c r="BC24" s="111"/>
      <c r="BD24" s="111"/>
      <c r="BE24" s="111"/>
      <c r="BF24" s="111"/>
      <c r="BG24" s="111"/>
      <c r="BH24" s="111"/>
      <c r="BI24" s="111"/>
      <c r="BJ24" s="111"/>
      <c r="BK24" s="111"/>
      <c r="BL24" s="111"/>
      <c r="BM24" s="111"/>
      <c r="BN24" s="111"/>
      <c r="BO24" s="111"/>
      <c r="BP24" s="111"/>
      <c r="BQ24" s="111"/>
      <c r="BR24" s="111"/>
      <c r="BS24" s="111"/>
      <c r="BT24" s="111"/>
      <c r="BU24" s="111"/>
      <c r="BV24" s="111"/>
      <c r="BW24" s="111"/>
      <c r="BX24" s="111"/>
      <c r="BY24" s="111"/>
    </row>
    <row r="25" spans="1:79" ht="15.05" customHeight="1" x14ac:dyDescent="0.2">
      <c r="A25" s="63" t="s">
        <v>222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63"/>
      <c r="BO25" s="63"/>
      <c r="BP25" s="63"/>
      <c r="BQ25" s="63"/>
      <c r="BR25" s="63"/>
      <c r="BS25" s="63"/>
      <c r="BT25" s="63"/>
      <c r="BU25" s="63"/>
      <c r="BV25" s="63"/>
      <c r="BW25" s="63"/>
      <c r="BX25" s="63"/>
      <c r="BY25" s="63"/>
    </row>
    <row r="26" spans="1:79" ht="23.2" customHeight="1" x14ac:dyDescent="0.2">
      <c r="A26" s="76" t="s">
        <v>2</v>
      </c>
      <c r="B26" s="77"/>
      <c r="C26" s="77"/>
      <c r="D26" s="78"/>
      <c r="E26" s="76" t="s">
        <v>19</v>
      </c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40" t="s">
        <v>223</v>
      </c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 t="s">
        <v>226</v>
      </c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 t="s">
        <v>233</v>
      </c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</row>
    <row r="27" spans="1:79" ht="54.8" customHeight="1" x14ac:dyDescent="0.2">
      <c r="A27" s="79"/>
      <c r="B27" s="80"/>
      <c r="C27" s="80"/>
      <c r="D27" s="81"/>
      <c r="E27" s="79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71" t="s">
        <v>4</v>
      </c>
      <c r="V27" s="72"/>
      <c r="W27" s="72"/>
      <c r="X27" s="72"/>
      <c r="Y27" s="73"/>
      <c r="Z27" s="71" t="s">
        <v>3</v>
      </c>
      <c r="AA27" s="72"/>
      <c r="AB27" s="72"/>
      <c r="AC27" s="72"/>
      <c r="AD27" s="73"/>
      <c r="AE27" s="96" t="s">
        <v>116</v>
      </c>
      <c r="AF27" s="97"/>
      <c r="AG27" s="97"/>
      <c r="AH27" s="98"/>
      <c r="AI27" s="71" t="s">
        <v>5</v>
      </c>
      <c r="AJ27" s="72"/>
      <c r="AK27" s="72"/>
      <c r="AL27" s="72"/>
      <c r="AM27" s="73"/>
      <c r="AN27" s="71" t="s">
        <v>4</v>
      </c>
      <c r="AO27" s="72"/>
      <c r="AP27" s="72"/>
      <c r="AQ27" s="72"/>
      <c r="AR27" s="73"/>
      <c r="AS27" s="71" t="s">
        <v>3</v>
      </c>
      <c r="AT27" s="72"/>
      <c r="AU27" s="72"/>
      <c r="AV27" s="72"/>
      <c r="AW27" s="73"/>
      <c r="AX27" s="96" t="s">
        <v>116</v>
      </c>
      <c r="AY27" s="97"/>
      <c r="AZ27" s="97"/>
      <c r="BA27" s="98"/>
      <c r="BB27" s="71" t="s">
        <v>96</v>
      </c>
      <c r="BC27" s="72"/>
      <c r="BD27" s="72"/>
      <c r="BE27" s="72"/>
      <c r="BF27" s="73"/>
      <c r="BG27" s="71" t="s">
        <v>4</v>
      </c>
      <c r="BH27" s="72"/>
      <c r="BI27" s="72"/>
      <c r="BJ27" s="72"/>
      <c r="BK27" s="73"/>
      <c r="BL27" s="71" t="s">
        <v>3</v>
      </c>
      <c r="BM27" s="72"/>
      <c r="BN27" s="72"/>
      <c r="BO27" s="72"/>
      <c r="BP27" s="73"/>
      <c r="BQ27" s="96" t="s">
        <v>116</v>
      </c>
      <c r="BR27" s="97"/>
      <c r="BS27" s="97"/>
      <c r="BT27" s="98"/>
      <c r="BU27" s="71" t="s">
        <v>97</v>
      </c>
      <c r="BV27" s="72"/>
      <c r="BW27" s="72"/>
      <c r="BX27" s="72"/>
      <c r="BY27" s="73"/>
    </row>
    <row r="28" spans="1:79" ht="15.05" customHeight="1" x14ac:dyDescent="0.2">
      <c r="A28" s="71">
        <v>1</v>
      </c>
      <c r="B28" s="72"/>
      <c r="C28" s="72"/>
      <c r="D28" s="73"/>
      <c r="E28" s="71">
        <v>2</v>
      </c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1">
        <v>3</v>
      </c>
      <c r="V28" s="72"/>
      <c r="W28" s="72"/>
      <c r="X28" s="72"/>
      <c r="Y28" s="73"/>
      <c r="Z28" s="71">
        <v>4</v>
      </c>
      <c r="AA28" s="72"/>
      <c r="AB28" s="72"/>
      <c r="AC28" s="72"/>
      <c r="AD28" s="73"/>
      <c r="AE28" s="71">
        <v>5</v>
      </c>
      <c r="AF28" s="72"/>
      <c r="AG28" s="72"/>
      <c r="AH28" s="73"/>
      <c r="AI28" s="71">
        <v>6</v>
      </c>
      <c r="AJ28" s="72"/>
      <c r="AK28" s="72"/>
      <c r="AL28" s="72"/>
      <c r="AM28" s="73"/>
      <c r="AN28" s="71">
        <v>7</v>
      </c>
      <c r="AO28" s="72"/>
      <c r="AP28" s="72"/>
      <c r="AQ28" s="72"/>
      <c r="AR28" s="73"/>
      <c r="AS28" s="71">
        <v>8</v>
      </c>
      <c r="AT28" s="72"/>
      <c r="AU28" s="72"/>
      <c r="AV28" s="72"/>
      <c r="AW28" s="73"/>
      <c r="AX28" s="71">
        <v>9</v>
      </c>
      <c r="AY28" s="72"/>
      <c r="AZ28" s="72"/>
      <c r="BA28" s="73"/>
      <c r="BB28" s="71">
        <v>10</v>
      </c>
      <c r="BC28" s="72"/>
      <c r="BD28" s="72"/>
      <c r="BE28" s="72"/>
      <c r="BF28" s="73"/>
      <c r="BG28" s="71">
        <v>11</v>
      </c>
      <c r="BH28" s="72"/>
      <c r="BI28" s="72"/>
      <c r="BJ28" s="72"/>
      <c r="BK28" s="73"/>
      <c r="BL28" s="71">
        <v>12</v>
      </c>
      <c r="BM28" s="72"/>
      <c r="BN28" s="72"/>
      <c r="BO28" s="72"/>
      <c r="BP28" s="73"/>
      <c r="BQ28" s="71">
        <v>13</v>
      </c>
      <c r="BR28" s="72"/>
      <c r="BS28" s="72"/>
      <c r="BT28" s="73"/>
      <c r="BU28" s="71">
        <v>14</v>
      </c>
      <c r="BV28" s="72"/>
      <c r="BW28" s="72"/>
      <c r="BX28" s="72"/>
      <c r="BY28" s="73"/>
    </row>
    <row r="29" spans="1:79" ht="13.5" hidden="1" customHeight="1" x14ac:dyDescent="0.2">
      <c r="A29" s="86" t="s">
        <v>56</v>
      </c>
      <c r="B29" s="87"/>
      <c r="C29" s="87"/>
      <c r="D29" s="88"/>
      <c r="E29" s="86" t="s">
        <v>57</v>
      </c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112" t="s">
        <v>65</v>
      </c>
      <c r="V29" s="113"/>
      <c r="W29" s="113"/>
      <c r="X29" s="113"/>
      <c r="Y29" s="114"/>
      <c r="Z29" s="112" t="s">
        <v>66</v>
      </c>
      <c r="AA29" s="113"/>
      <c r="AB29" s="113"/>
      <c r="AC29" s="113"/>
      <c r="AD29" s="114"/>
      <c r="AE29" s="86" t="s">
        <v>91</v>
      </c>
      <c r="AF29" s="87"/>
      <c r="AG29" s="87"/>
      <c r="AH29" s="88"/>
      <c r="AI29" s="93" t="s">
        <v>170</v>
      </c>
      <c r="AJ29" s="94"/>
      <c r="AK29" s="94"/>
      <c r="AL29" s="94"/>
      <c r="AM29" s="95"/>
      <c r="AN29" s="86" t="s">
        <v>67</v>
      </c>
      <c r="AO29" s="87"/>
      <c r="AP29" s="87"/>
      <c r="AQ29" s="87"/>
      <c r="AR29" s="88"/>
      <c r="AS29" s="86" t="s">
        <v>68</v>
      </c>
      <c r="AT29" s="87"/>
      <c r="AU29" s="87"/>
      <c r="AV29" s="87"/>
      <c r="AW29" s="88"/>
      <c r="AX29" s="86" t="s">
        <v>92</v>
      </c>
      <c r="AY29" s="87"/>
      <c r="AZ29" s="87"/>
      <c r="BA29" s="88"/>
      <c r="BB29" s="93" t="s">
        <v>170</v>
      </c>
      <c r="BC29" s="94"/>
      <c r="BD29" s="94"/>
      <c r="BE29" s="94"/>
      <c r="BF29" s="95"/>
      <c r="BG29" s="86" t="s">
        <v>58</v>
      </c>
      <c r="BH29" s="87"/>
      <c r="BI29" s="87"/>
      <c r="BJ29" s="87"/>
      <c r="BK29" s="88"/>
      <c r="BL29" s="86" t="s">
        <v>59</v>
      </c>
      <c r="BM29" s="87"/>
      <c r="BN29" s="87"/>
      <c r="BO29" s="87"/>
      <c r="BP29" s="88"/>
      <c r="BQ29" s="86" t="s">
        <v>93</v>
      </c>
      <c r="BR29" s="87"/>
      <c r="BS29" s="87"/>
      <c r="BT29" s="88"/>
      <c r="BU29" s="93" t="s">
        <v>170</v>
      </c>
      <c r="BV29" s="94"/>
      <c r="BW29" s="94"/>
      <c r="BX29" s="94"/>
      <c r="BY29" s="95"/>
      <c r="CA29" t="s">
        <v>21</v>
      </c>
    </row>
    <row r="30" spans="1:79" s="24" customFormat="1" ht="12.7" customHeight="1" x14ac:dyDescent="0.2">
      <c r="A30" s="27"/>
      <c r="B30" s="28"/>
      <c r="C30" s="28"/>
      <c r="D30" s="50"/>
      <c r="E30" s="29" t="s">
        <v>172</v>
      </c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1"/>
      <c r="U30" s="48">
        <v>288396.95</v>
      </c>
      <c r="V30" s="48"/>
      <c r="W30" s="48"/>
      <c r="X30" s="48"/>
      <c r="Y30" s="48"/>
      <c r="Z30" s="48" t="s">
        <v>173</v>
      </c>
      <c r="AA30" s="48"/>
      <c r="AB30" s="48"/>
      <c r="AC30" s="48"/>
      <c r="AD30" s="48"/>
      <c r="AE30" s="51" t="s">
        <v>173</v>
      </c>
      <c r="AF30" s="52"/>
      <c r="AG30" s="52"/>
      <c r="AH30" s="53"/>
      <c r="AI30" s="51">
        <f>IF(ISNUMBER(U30),U30,0)+IF(ISNUMBER(Z30),Z30,0)</f>
        <v>288396.95</v>
      </c>
      <c r="AJ30" s="52"/>
      <c r="AK30" s="52"/>
      <c r="AL30" s="52"/>
      <c r="AM30" s="53"/>
      <c r="AN30" s="51">
        <v>327744</v>
      </c>
      <c r="AO30" s="52"/>
      <c r="AP30" s="52"/>
      <c r="AQ30" s="52"/>
      <c r="AR30" s="53"/>
      <c r="AS30" s="51" t="s">
        <v>173</v>
      </c>
      <c r="AT30" s="52"/>
      <c r="AU30" s="52"/>
      <c r="AV30" s="52"/>
      <c r="AW30" s="53"/>
      <c r="AX30" s="51" t="s">
        <v>173</v>
      </c>
      <c r="AY30" s="52"/>
      <c r="AZ30" s="52"/>
      <c r="BA30" s="53"/>
      <c r="BB30" s="51">
        <f>IF(ISNUMBER(AN30),AN30,0)+IF(ISNUMBER(AS30),AS30,0)</f>
        <v>327744</v>
      </c>
      <c r="BC30" s="52"/>
      <c r="BD30" s="52"/>
      <c r="BE30" s="52"/>
      <c r="BF30" s="53"/>
      <c r="BG30" s="51">
        <v>402733</v>
      </c>
      <c r="BH30" s="52"/>
      <c r="BI30" s="52"/>
      <c r="BJ30" s="52"/>
      <c r="BK30" s="53"/>
      <c r="BL30" s="51" t="s">
        <v>173</v>
      </c>
      <c r="BM30" s="52"/>
      <c r="BN30" s="52"/>
      <c r="BO30" s="52"/>
      <c r="BP30" s="53"/>
      <c r="BQ30" s="51" t="s">
        <v>173</v>
      </c>
      <c r="BR30" s="52"/>
      <c r="BS30" s="52"/>
      <c r="BT30" s="53"/>
      <c r="BU30" s="51">
        <f>IF(ISNUMBER(BG30),BG30,0)+IF(ISNUMBER(BL30),BL30,0)</f>
        <v>402733</v>
      </c>
      <c r="BV30" s="52"/>
      <c r="BW30" s="52"/>
      <c r="BX30" s="52"/>
      <c r="BY30" s="53"/>
      <c r="CA30" s="24" t="s">
        <v>22</v>
      </c>
    </row>
    <row r="31" spans="1:79" s="6" customFormat="1" ht="12.7" customHeight="1" x14ac:dyDescent="0.2">
      <c r="A31" s="32"/>
      <c r="B31" s="33"/>
      <c r="C31" s="33"/>
      <c r="D31" s="49"/>
      <c r="E31" s="34" t="s">
        <v>147</v>
      </c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6"/>
      <c r="U31" s="46">
        <v>288396.95</v>
      </c>
      <c r="V31" s="46"/>
      <c r="W31" s="46"/>
      <c r="X31" s="46"/>
      <c r="Y31" s="46"/>
      <c r="Z31" s="46">
        <v>0</v>
      </c>
      <c r="AA31" s="46"/>
      <c r="AB31" s="46"/>
      <c r="AC31" s="46"/>
      <c r="AD31" s="46"/>
      <c r="AE31" s="43">
        <v>0</v>
      </c>
      <c r="AF31" s="44"/>
      <c r="AG31" s="44"/>
      <c r="AH31" s="45"/>
      <c r="AI31" s="43">
        <f>IF(ISNUMBER(U31),U31,0)+IF(ISNUMBER(Z31),Z31,0)</f>
        <v>288396.95</v>
      </c>
      <c r="AJ31" s="44"/>
      <c r="AK31" s="44"/>
      <c r="AL31" s="44"/>
      <c r="AM31" s="45"/>
      <c r="AN31" s="43">
        <v>327744</v>
      </c>
      <c r="AO31" s="44"/>
      <c r="AP31" s="44"/>
      <c r="AQ31" s="44"/>
      <c r="AR31" s="45"/>
      <c r="AS31" s="43">
        <v>0</v>
      </c>
      <c r="AT31" s="44"/>
      <c r="AU31" s="44"/>
      <c r="AV31" s="44"/>
      <c r="AW31" s="45"/>
      <c r="AX31" s="43">
        <v>0</v>
      </c>
      <c r="AY31" s="44"/>
      <c r="AZ31" s="44"/>
      <c r="BA31" s="45"/>
      <c r="BB31" s="43">
        <f>IF(ISNUMBER(AN31),AN31,0)+IF(ISNUMBER(AS31),AS31,0)</f>
        <v>327744</v>
      </c>
      <c r="BC31" s="44"/>
      <c r="BD31" s="44"/>
      <c r="BE31" s="44"/>
      <c r="BF31" s="45"/>
      <c r="BG31" s="43">
        <v>402733</v>
      </c>
      <c r="BH31" s="44"/>
      <c r="BI31" s="44"/>
      <c r="BJ31" s="44"/>
      <c r="BK31" s="45"/>
      <c r="BL31" s="43">
        <v>0</v>
      </c>
      <c r="BM31" s="44"/>
      <c r="BN31" s="44"/>
      <c r="BO31" s="44"/>
      <c r="BP31" s="45"/>
      <c r="BQ31" s="43">
        <v>0</v>
      </c>
      <c r="BR31" s="44"/>
      <c r="BS31" s="44"/>
      <c r="BT31" s="45"/>
      <c r="BU31" s="43">
        <f>IF(ISNUMBER(BG31),BG31,0)+IF(ISNUMBER(BL31),BL31,0)</f>
        <v>402733</v>
      </c>
      <c r="BV31" s="44"/>
      <c r="BW31" s="44"/>
      <c r="BX31" s="44"/>
      <c r="BY31" s="45"/>
    </row>
    <row r="33" spans="1:79" ht="14.25" customHeight="1" x14ac:dyDescent="0.2">
      <c r="A33" s="111" t="s">
        <v>248</v>
      </c>
      <c r="B33" s="111"/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  <c r="W33" s="111"/>
      <c r="X33" s="111"/>
      <c r="Y33" s="111"/>
      <c r="Z33" s="111"/>
      <c r="AA33" s="111"/>
      <c r="AB33" s="111"/>
      <c r="AC33" s="111"/>
      <c r="AD33" s="111"/>
      <c r="AE33" s="111"/>
      <c r="AF33" s="111"/>
      <c r="AG33" s="111"/>
      <c r="AH33" s="111"/>
      <c r="AI33" s="111"/>
      <c r="AJ33" s="111"/>
      <c r="AK33" s="111"/>
      <c r="AL33" s="111"/>
      <c r="AM33" s="111"/>
      <c r="AN33" s="111"/>
      <c r="AO33" s="111"/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F33" s="111"/>
      <c r="BG33" s="111"/>
      <c r="BH33" s="111"/>
      <c r="BI33" s="111"/>
      <c r="BJ33" s="111"/>
      <c r="BK33" s="111"/>
      <c r="BL33" s="111"/>
    </row>
    <row r="34" spans="1:79" ht="15.05" customHeight="1" x14ac:dyDescent="0.2">
      <c r="A34" s="74" t="s">
        <v>222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</row>
    <row r="35" spans="1:79" ht="22.55" customHeight="1" x14ac:dyDescent="0.2">
      <c r="A35" s="76" t="s">
        <v>2</v>
      </c>
      <c r="B35" s="77"/>
      <c r="C35" s="77"/>
      <c r="D35" s="78"/>
      <c r="E35" s="76" t="s">
        <v>19</v>
      </c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8"/>
      <c r="X35" s="71" t="s">
        <v>244</v>
      </c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3"/>
      <c r="AR35" s="40" t="s">
        <v>249</v>
      </c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</row>
    <row r="36" spans="1:79" ht="36" customHeight="1" x14ac:dyDescent="0.2">
      <c r="A36" s="79"/>
      <c r="B36" s="80"/>
      <c r="C36" s="80"/>
      <c r="D36" s="81"/>
      <c r="E36" s="79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1"/>
      <c r="X36" s="40" t="s">
        <v>4</v>
      </c>
      <c r="Y36" s="40"/>
      <c r="Z36" s="40"/>
      <c r="AA36" s="40"/>
      <c r="AB36" s="40"/>
      <c r="AC36" s="40" t="s">
        <v>3</v>
      </c>
      <c r="AD36" s="40"/>
      <c r="AE36" s="40"/>
      <c r="AF36" s="40"/>
      <c r="AG36" s="40"/>
      <c r="AH36" s="96" t="s">
        <v>116</v>
      </c>
      <c r="AI36" s="97"/>
      <c r="AJ36" s="97"/>
      <c r="AK36" s="97"/>
      <c r="AL36" s="98"/>
      <c r="AM36" s="71" t="s">
        <v>5</v>
      </c>
      <c r="AN36" s="72"/>
      <c r="AO36" s="72"/>
      <c r="AP36" s="72"/>
      <c r="AQ36" s="73"/>
      <c r="AR36" s="71" t="s">
        <v>4</v>
      </c>
      <c r="AS36" s="72"/>
      <c r="AT36" s="72"/>
      <c r="AU36" s="72"/>
      <c r="AV36" s="73"/>
      <c r="AW36" s="71" t="s">
        <v>3</v>
      </c>
      <c r="AX36" s="72"/>
      <c r="AY36" s="72"/>
      <c r="AZ36" s="72"/>
      <c r="BA36" s="73"/>
      <c r="BB36" s="96" t="s">
        <v>116</v>
      </c>
      <c r="BC36" s="97"/>
      <c r="BD36" s="97"/>
      <c r="BE36" s="97"/>
      <c r="BF36" s="98"/>
      <c r="BG36" s="71" t="s">
        <v>96</v>
      </c>
      <c r="BH36" s="72"/>
      <c r="BI36" s="72"/>
      <c r="BJ36" s="72"/>
      <c r="BK36" s="73"/>
    </row>
    <row r="37" spans="1:79" ht="15.05" customHeight="1" x14ac:dyDescent="0.2">
      <c r="A37" s="71">
        <v>1</v>
      </c>
      <c r="B37" s="72"/>
      <c r="C37" s="72"/>
      <c r="D37" s="73"/>
      <c r="E37" s="71">
        <v>2</v>
      </c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3"/>
      <c r="X37" s="40">
        <v>3</v>
      </c>
      <c r="Y37" s="40"/>
      <c r="Z37" s="40"/>
      <c r="AA37" s="40"/>
      <c r="AB37" s="40"/>
      <c r="AC37" s="40">
        <v>4</v>
      </c>
      <c r="AD37" s="40"/>
      <c r="AE37" s="40"/>
      <c r="AF37" s="40"/>
      <c r="AG37" s="40"/>
      <c r="AH37" s="40">
        <v>5</v>
      </c>
      <c r="AI37" s="40"/>
      <c r="AJ37" s="40"/>
      <c r="AK37" s="40"/>
      <c r="AL37" s="40"/>
      <c r="AM37" s="40">
        <v>6</v>
      </c>
      <c r="AN37" s="40"/>
      <c r="AO37" s="40"/>
      <c r="AP37" s="40"/>
      <c r="AQ37" s="40"/>
      <c r="AR37" s="71">
        <v>7</v>
      </c>
      <c r="AS37" s="72"/>
      <c r="AT37" s="72"/>
      <c r="AU37" s="72"/>
      <c r="AV37" s="73"/>
      <c r="AW37" s="71">
        <v>8</v>
      </c>
      <c r="AX37" s="72"/>
      <c r="AY37" s="72"/>
      <c r="AZ37" s="72"/>
      <c r="BA37" s="73"/>
      <c r="BB37" s="71">
        <v>9</v>
      </c>
      <c r="BC37" s="72"/>
      <c r="BD37" s="72"/>
      <c r="BE37" s="72"/>
      <c r="BF37" s="73"/>
      <c r="BG37" s="71">
        <v>10</v>
      </c>
      <c r="BH37" s="72"/>
      <c r="BI37" s="72"/>
      <c r="BJ37" s="72"/>
      <c r="BK37" s="73"/>
    </row>
    <row r="38" spans="1:79" ht="20.2" hidden="1" customHeight="1" x14ac:dyDescent="0.2">
      <c r="A38" s="86" t="s">
        <v>56</v>
      </c>
      <c r="B38" s="87"/>
      <c r="C38" s="87"/>
      <c r="D38" s="88"/>
      <c r="E38" s="86" t="s">
        <v>57</v>
      </c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8"/>
      <c r="X38" s="62" t="s">
        <v>60</v>
      </c>
      <c r="Y38" s="62"/>
      <c r="Z38" s="62"/>
      <c r="AA38" s="62"/>
      <c r="AB38" s="62"/>
      <c r="AC38" s="62" t="s">
        <v>61</v>
      </c>
      <c r="AD38" s="62"/>
      <c r="AE38" s="62"/>
      <c r="AF38" s="62"/>
      <c r="AG38" s="62"/>
      <c r="AH38" s="86" t="s">
        <v>94</v>
      </c>
      <c r="AI38" s="87"/>
      <c r="AJ38" s="87"/>
      <c r="AK38" s="87"/>
      <c r="AL38" s="88"/>
      <c r="AM38" s="93" t="s">
        <v>171</v>
      </c>
      <c r="AN38" s="94"/>
      <c r="AO38" s="94"/>
      <c r="AP38" s="94"/>
      <c r="AQ38" s="95"/>
      <c r="AR38" s="86" t="s">
        <v>62</v>
      </c>
      <c r="AS38" s="87"/>
      <c r="AT38" s="87"/>
      <c r="AU38" s="87"/>
      <c r="AV38" s="88"/>
      <c r="AW38" s="86" t="s">
        <v>63</v>
      </c>
      <c r="AX38" s="87"/>
      <c r="AY38" s="87"/>
      <c r="AZ38" s="87"/>
      <c r="BA38" s="88"/>
      <c r="BB38" s="86" t="s">
        <v>95</v>
      </c>
      <c r="BC38" s="87"/>
      <c r="BD38" s="87"/>
      <c r="BE38" s="87"/>
      <c r="BF38" s="88"/>
      <c r="BG38" s="93" t="s">
        <v>171</v>
      </c>
      <c r="BH38" s="94"/>
      <c r="BI38" s="94"/>
      <c r="BJ38" s="94"/>
      <c r="BK38" s="95"/>
      <c r="CA38" t="s">
        <v>23</v>
      </c>
    </row>
    <row r="39" spans="1:79" s="24" customFormat="1" ht="12.7" customHeight="1" x14ac:dyDescent="0.2">
      <c r="A39" s="27"/>
      <c r="B39" s="28"/>
      <c r="C39" s="28"/>
      <c r="D39" s="50"/>
      <c r="E39" s="29" t="s">
        <v>172</v>
      </c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1"/>
      <c r="X39" s="51">
        <v>436904</v>
      </c>
      <c r="Y39" s="52"/>
      <c r="Z39" s="52"/>
      <c r="AA39" s="52"/>
      <c r="AB39" s="53"/>
      <c r="AC39" s="51" t="s">
        <v>173</v>
      </c>
      <c r="AD39" s="52"/>
      <c r="AE39" s="52"/>
      <c r="AF39" s="52"/>
      <c r="AG39" s="53"/>
      <c r="AH39" s="51" t="s">
        <v>173</v>
      </c>
      <c r="AI39" s="52"/>
      <c r="AJ39" s="52"/>
      <c r="AK39" s="52"/>
      <c r="AL39" s="53"/>
      <c r="AM39" s="51">
        <f>IF(ISNUMBER(X39),X39,0)+IF(ISNUMBER(AC39),AC39,0)</f>
        <v>436904</v>
      </c>
      <c r="AN39" s="52"/>
      <c r="AO39" s="52"/>
      <c r="AP39" s="52"/>
      <c r="AQ39" s="53"/>
      <c r="AR39" s="51">
        <v>466613</v>
      </c>
      <c r="AS39" s="52"/>
      <c r="AT39" s="52"/>
      <c r="AU39" s="52"/>
      <c r="AV39" s="53"/>
      <c r="AW39" s="51" t="s">
        <v>173</v>
      </c>
      <c r="AX39" s="52"/>
      <c r="AY39" s="52"/>
      <c r="AZ39" s="52"/>
      <c r="BA39" s="53"/>
      <c r="BB39" s="51" t="s">
        <v>173</v>
      </c>
      <c r="BC39" s="52"/>
      <c r="BD39" s="52"/>
      <c r="BE39" s="52"/>
      <c r="BF39" s="53"/>
      <c r="BG39" s="48">
        <f>IF(ISNUMBER(AR39),AR39,0)+IF(ISNUMBER(AW39),AW39,0)</f>
        <v>466613</v>
      </c>
      <c r="BH39" s="48"/>
      <c r="BI39" s="48"/>
      <c r="BJ39" s="48"/>
      <c r="BK39" s="48"/>
      <c r="CA39" s="24" t="s">
        <v>24</v>
      </c>
    </row>
    <row r="40" spans="1:79" s="6" customFormat="1" ht="12.7" customHeight="1" x14ac:dyDescent="0.2">
      <c r="A40" s="32"/>
      <c r="B40" s="33"/>
      <c r="C40" s="33"/>
      <c r="D40" s="49"/>
      <c r="E40" s="34" t="s">
        <v>147</v>
      </c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6"/>
      <c r="X40" s="43">
        <v>436904</v>
      </c>
      <c r="Y40" s="44"/>
      <c r="Z40" s="44"/>
      <c r="AA40" s="44"/>
      <c r="AB40" s="45"/>
      <c r="AC40" s="43">
        <v>0</v>
      </c>
      <c r="AD40" s="44"/>
      <c r="AE40" s="44"/>
      <c r="AF40" s="44"/>
      <c r="AG40" s="45"/>
      <c r="AH40" s="43">
        <v>0</v>
      </c>
      <c r="AI40" s="44"/>
      <c r="AJ40" s="44"/>
      <c r="AK40" s="44"/>
      <c r="AL40" s="45"/>
      <c r="AM40" s="43">
        <f>IF(ISNUMBER(X40),X40,0)+IF(ISNUMBER(AC40),AC40,0)</f>
        <v>436904</v>
      </c>
      <c r="AN40" s="44"/>
      <c r="AO40" s="44"/>
      <c r="AP40" s="44"/>
      <c r="AQ40" s="45"/>
      <c r="AR40" s="43">
        <v>466613</v>
      </c>
      <c r="AS40" s="44"/>
      <c r="AT40" s="44"/>
      <c r="AU40" s="44"/>
      <c r="AV40" s="45"/>
      <c r="AW40" s="43">
        <v>0</v>
      </c>
      <c r="AX40" s="44"/>
      <c r="AY40" s="44"/>
      <c r="AZ40" s="44"/>
      <c r="BA40" s="45"/>
      <c r="BB40" s="43">
        <v>0</v>
      </c>
      <c r="BC40" s="44"/>
      <c r="BD40" s="44"/>
      <c r="BE40" s="44"/>
      <c r="BF40" s="45"/>
      <c r="BG40" s="46">
        <f>IF(ISNUMBER(AR40),AR40,0)+IF(ISNUMBER(AW40),AW40,0)</f>
        <v>466613</v>
      </c>
      <c r="BH40" s="46"/>
      <c r="BI40" s="46"/>
      <c r="BJ40" s="46"/>
      <c r="BK40" s="46"/>
    </row>
    <row r="41" spans="1:79" s="4" customFormat="1" ht="12.7" customHeight="1" x14ac:dyDescent="0.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3" spans="1:79" s="3" customFormat="1" ht="14.25" customHeight="1" x14ac:dyDescent="0.2">
      <c r="A43" s="58" t="s">
        <v>117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58"/>
      <c r="BB43" s="58"/>
      <c r="BC43" s="58"/>
      <c r="BD43" s="58"/>
      <c r="BE43" s="58"/>
      <c r="BF43" s="58"/>
      <c r="BG43" s="58"/>
      <c r="BH43" s="58"/>
      <c r="BI43" s="58"/>
      <c r="BJ43" s="58"/>
      <c r="BK43" s="58"/>
      <c r="BL43" s="58"/>
      <c r="BM43" s="58"/>
      <c r="BN43" s="58"/>
      <c r="BO43" s="58"/>
      <c r="BP43" s="58"/>
      <c r="BQ43" s="58"/>
      <c r="BR43" s="58"/>
      <c r="BS43" s="58"/>
      <c r="BT43" s="58"/>
      <c r="BU43" s="58"/>
      <c r="BV43" s="58"/>
      <c r="BW43" s="58"/>
      <c r="BX43" s="58"/>
      <c r="BY43" s="58"/>
      <c r="BZ43" s="9"/>
    </row>
    <row r="44" spans="1:79" ht="14.25" customHeight="1" x14ac:dyDescent="0.2">
      <c r="A44" s="58" t="s">
        <v>234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58"/>
      <c r="BB44" s="58"/>
      <c r="BC44" s="58"/>
      <c r="BD44" s="58"/>
      <c r="BE44" s="58"/>
      <c r="BF44" s="58"/>
      <c r="BG44" s="58"/>
      <c r="BH44" s="58"/>
      <c r="BI44" s="58"/>
      <c r="BJ44" s="58"/>
      <c r="BK44" s="58"/>
      <c r="BL44" s="58"/>
      <c r="BM44" s="58"/>
      <c r="BN44" s="58"/>
      <c r="BO44" s="58"/>
      <c r="BP44" s="58"/>
      <c r="BQ44" s="58"/>
      <c r="BR44" s="58"/>
      <c r="BS44" s="58"/>
      <c r="BT44" s="58"/>
      <c r="BU44" s="58"/>
      <c r="BV44" s="58"/>
      <c r="BW44" s="58"/>
      <c r="BX44" s="58"/>
      <c r="BY44" s="58"/>
    </row>
    <row r="45" spans="1:79" ht="15.05" customHeight="1" x14ac:dyDescent="0.2">
      <c r="A45" s="63" t="s">
        <v>222</v>
      </c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3"/>
      <c r="AS45" s="63"/>
      <c r="AT45" s="63"/>
      <c r="AU45" s="63"/>
      <c r="AV45" s="63"/>
      <c r="AW45" s="63"/>
      <c r="AX45" s="63"/>
      <c r="AY45" s="63"/>
      <c r="AZ45" s="63"/>
      <c r="BA45" s="63"/>
      <c r="BB45" s="63"/>
      <c r="BC45" s="63"/>
      <c r="BD45" s="63"/>
      <c r="BE45" s="63"/>
      <c r="BF45" s="63"/>
      <c r="BG45" s="63"/>
      <c r="BH45" s="63"/>
      <c r="BI45" s="63"/>
      <c r="BJ45" s="63"/>
      <c r="BK45" s="63"/>
      <c r="BL45" s="63"/>
      <c r="BM45" s="63"/>
      <c r="BN45" s="63"/>
      <c r="BO45" s="63"/>
      <c r="BP45" s="63"/>
      <c r="BQ45" s="63"/>
      <c r="BR45" s="63"/>
      <c r="BS45" s="63"/>
      <c r="BT45" s="63"/>
      <c r="BU45" s="63"/>
      <c r="BV45" s="63"/>
      <c r="BW45" s="63"/>
      <c r="BX45" s="63"/>
      <c r="BY45" s="63"/>
    </row>
    <row r="46" spans="1:79" ht="23.2" customHeight="1" x14ac:dyDescent="0.2">
      <c r="A46" s="102" t="s">
        <v>118</v>
      </c>
      <c r="B46" s="103"/>
      <c r="C46" s="103"/>
      <c r="D46" s="104"/>
      <c r="E46" s="40" t="s">
        <v>19</v>
      </c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71" t="s">
        <v>223</v>
      </c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3"/>
      <c r="AN46" s="71" t="s">
        <v>226</v>
      </c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72"/>
      <c r="BB46" s="72"/>
      <c r="BC46" s="72"/>
      <c r="BD46" s="72"/>
      <c r="BE46" s="72"/>
      <c r="BF46" s="73"/>
      <c r="BG46" s="71" t="s">
        <v>233</v>
      </c>
      <c r="BH46" s="72"/>
      <c r="BI46" s="72"/>
      <c r="BJ46" s="72"/>
      <c r="BK46" s="72"/>
      <c r="BL46" s="72"/>
      <c r="BM46" s="72"/>
      <c r="BN46" s="72"/>
      <c r="BO46" s="72"/>
      <c r="BP46" s="72"/>
      <c r="BQ46" s="72"/>
      <c r="BR46" s="72"/>
      <c r="BS46" s="72"/>
      <c r="BT46" s="72"/>
      <c r="BU46" s="72"/>
      <c r="BV46" s="72"/>
      <c r="BW46" s="72"/>
      <c r="BX46" s="72"/>
      <c r="BY46" s="73"/>
    </row>
    <row r="47" spans="1:79" ht="48.7" customHeight="1" x14ac:dyDescent="0.2">
      <c r="A47" s="105"/>
      <c r="B47" s="106"/>
      <c r="C47" s="106"/>
      <c r="D47" s="107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71" t="s">
        <v>4</v>
      </c>
      <c r="V47" s="72"/>
      <c r="W47" s="72"/>
      <c r="X47" s="72"/>
      <c r="Y47" s="73"/>
      <c r="Z47" s="71" t="s">
        <v>3</v>
      </c>
      <c r="AA47" s="72"/>
      <c r="AB47" s="72"/>
      <c r="AC47" s="72"/>
      <c r="AD47" s="73"/>
      <c r="AE47" s="96" t="s">
        <v>116</v>
      </c>
      <c r="AF47" s="97"/>
      <c r="AG47" s="97"/>
      <c r="AH47" s="98"/>
      <c r="AI47" s="71" t="s">
        <v>5</v>
      </c>
      <c r="AJ47" s="72"/>
      <c r="AK47" s="72"/>
      <c r="AL47" s="72"/>
      <c r="AM47" s="73"/>
      <c r="AN47" s="71" t="s">
        <v>4</v>
      </c>
      <c r="AO47" s="72"/>
      <c r="AP47" s="72"/>
      <c r="AQ47" s="72"/>
      <c r="AR47" s="73"/>
      <c r="AS47" s="71" t="s">
        <v>3</v>
      </c>
      <c r="AT47" s="72"/>
      <c r="AU47" s="72"/>
      <c r="AV47" s="72"/>
      <c r="AW47" s="73"/>
      <c r="AX47" s="96" t="s">
        <v>116</v>
      </c>
      <c r="AY47" s="97"/>
      <c r="AZ47" s="97"/>
      <c r="BA47" s="98"/>
      <c r="BB47" s="71" t="s">
        <v>96</v>
      </c>
      <c r="BC47" s="72"/>
      <c r="BD47" s="72"/>
      <c r="BE47" s="72"/>
      <c r="BF47" s="73"/>
      <c r="BG47" s="71" t="s">
        <v>4</v>
      </c>
      <c r="BH47" s="72"/>
      <c r="BI47" s="72"/>
      <c r="BJ47" s="72"/>
      <c r="BK47" s="73"/>
      <c r="BL47" s="71" t="s">
        <v>3</v>
      </c>
      <c r="BM47" s="72"/>
      <c r="BN47" s="72"/>
      <c r="BO47" s="72"/>
      <c r="BP47" s="73"/>
      <c r="BQ47" s="96" t="s">
        <v>116</v>
      </c>
      <c r="BR47" s="97"/>
      <c r="BS47" s="97"/>
      <c r="BT47" s="98"/>
      <c r="BU47" s="71" t="s">
        <v>97</v>
      </c>
      <c r="BV47" s="72"/>
      <c r="BW47" s="72"/>
      <c r="BX47" s="72"/>
      <c r="BY47" s="73"/>
    </row>
    <row r="48" spans="1:79" ht="15.05" customHeight="1" x14ac:dyDescent="0.2">
      <c r="A48" s="71">
        <v>1</v>
      </c>
      <c r="B48" s="72"/>
      <c r="C48" s="72"/>
      <c r="D48" s="73"/>
      <c r="E48" s="71">
        <v>2</v>
      </c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3"/>
      <c r="U48" s="71">
        <v>3</v>
      </c>
      <c r="V48" s="72"/>
      <c r="W48" s="72"/>
      <c r="X48" s="72"/>
      <c r="Y48" s="73"/>
      <c r="Z48" s="71">
        <v>4</v>
      </c>
      <c r="AA48" s="72"/>
      <c r="AB48" s="72"/>
      <c r="AC48" s="72"/>
      <c r="AD48" s="73"/>
      <c r="AE48" s="71">
        <v>5</v>
      </c>
      <c r="AF48" s="72"/>
      <c r="AG48" s="72"/>
      <c r="AH48" s="73"/>
      <c r="AI48" s="71">
        <v>6</v>
      </c>
      <c r="AJ48" s="72"/>
      <c r="AK48" s="72"/>
      <c r="AL48" s="72"/>
      <c r="AM48" s="73"/>
      <c r="AN48" s="71">
        <v>7</v>
      </c>
      <c r="AO48" s="72"/>
      <c r="AP48" s="72"/>
      <c r="AQ48" s="72"/>
      <c r="AR48" s="73"/>
      <c r="AS48" s="71">
        <v>8</v>
      </c>
      <c r="AT48" s="72"/>
      <c r="AU48" s="72"/>
      <c r="AV48" s="72"/>
      <c r="AW48" s="73"/>
      <c r="AX48" s="71">
        <v>9</v>
      </c>
      <c r="AY48" s="72"/>
      <c r="AZ48" s="72"/>
      <c r="BA48" s="73"/>
      <c r="BB48" s="71">
        <v>10</v>
      </c>
      <c r="BC48" s="72"/>
      <c r="BD48" s="72"/>
      <c r="BE48" s="72"/>
      <c r="BF48" s="73"/>
      <c r="BG48" s="71">
        <v>11</v>
      </c>
      <c r="BH48" s="72"/>
      <c r="BI48" s="72"/>
      <c r="BJ48" s="72"/>
      <c r="BK48" s="73"/>
      <c r="BL48" s="71">
        <v>12</v>
      </c>
      <c r="BM48" s="72"/>
      <c r="BN48" s="72"/>
      <c r="BO48" s="72"/>
      <c r="BP48" s="73"/>
      <c r="BQ48" s="71">
        <v>13</v>
      </c>
      <c r="BR48" s="72"/>
      <c r="BS48" s="72"/>
      <c r="BT48" s="73"/>
      <c r="BU48" s="71">
        <v>14</v>
      </c>
      <c r="BV48" s="72"/>
      <c r="BW48" s="72"/>
      <c r="BX48" s="72"/>
      <c r="BY48" s="73"/>
    </row>
    <row r="49" spans="1:79" s="1" customFormat="1" ht="12.7" hidden="1" customHeight="1" x14ac:dyDescent="0.2">
      <c r="A49" s="86" t="s">
        <v>64</v>
      </c>
      <c r="B49" s="87"/>
      <c r="C49" s="87"/>
      <c r="D49" s="88"/>
      <c r="E49" s="86" t="s">
        <v>57</v>
      </c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8"/>
      <c r="U49" s="86" t="s">
        <v>65</v>
      </c>
      <c r="V49" s="87"/>
      <c r="W49" s="87"/>
      <c r="X49" s="87"/>
      <c r="Y49" s="88"/>
      <c r="Z49" s="86" t="s">
        <v>66</v>
      </c>
      <c r="AA49" s="87"/>
      <c r="AB49" s="87"/>
      <c r="AC49" s="87"/>
      <c r="AD49" s="88"/>
      <c r="AE49" s="86" t="s">
        <v>91</v>
      </c>
      <c r="AF49" s="87"/>
      <c r="AG49" s="87"/>
      <c r="AH49" s="88"/>
      <c r="AI49" s="93" t="s">
        <v>170</v>
      </c>
      <c r="AJ49" s="94"/>
      <c r="AK49" s="94"/>
      <c r="AL49" s="94"/>
      <c r="AM49" s="95"/>
      <c r="AN49" s="86" t="s">
        <v>67</v>
      </c>
      <c r="AO49" s="87"/>
      <c r="AP49" s="87"/>
      <c r="AQ49" s="87"/>
      <c r="AR49" s="88"/>
      <c r="AS49" s="86" t="s">
        <v>68</v>
      </c>
      <c r="AT49" s="87"/>
      <c r="AU49" s="87"/>
      <c r="AV49" s="87"/>
      <c r="AW49" s="88"/>
      <c r="AX49" s="86" t="s">
        <v>92</v>
      </c>
      <c r="AY49" s="87"/>
      <c r="AZ49" s="87"/>
      <c r="BA49" s="88"/>
      <c r="BB49" s="93" t="s">
        <v>170</v>
      </c>
      <c r="BC49" s="94"/>
      <c r="BD49" s="94"/>
      <c r="BE49" s="94"/>
      <c r="BF49" s="95"/>
      <c r="BG49" s="86" t="s">
        <v>58</v>
      </c>
      <c r="BH49" s="87"/>
      <c r="BI49" s="87"/>
      <c r="BJ49" s="87"/>
      <c r="BK49" s="88"/>
      <c r="BL49" s="86" t="s">
        <v>59</v>
      </c>
      <c r="BM49" s="87"/>
      <c r="BN49" s="87"/>
      <c r="BO49" s="87"/>
      <c r="BP49" s="88"/>
      <c r="BQ49" s="86" t="s">
        <v>93</v>
      </c>
      <c r="BR49" s="87"/>
      <c r="BS49" s="87"/>
      <c r="BT49" s="88"/>
      <c r="BU49" s="93" t="s">
        <v>170</v>
      </c>
      <c r="BV49" s="94"/>
      <c r="BW49" s="94"/>
      <c r="BX49" s="94"/>
      <c r="BY49" s="95"/>
      <c r="CA49" t="s">
        <v>25</v>
      </c>
    </row>
    <row r="50" spans="1:79" s="24" customFormat="1" ht="12.7" customHeight="1" x14ac:dyDescent="0.2">
      <c r="A50" s="27">
        <v>2111</v>
      </c>
      <c r="B50" s="28"/>
      <c r="C50" s="28"/>
      <c r="D50" s="50"/>
      <c r="E50" s="29" t="s">
        <v>174</v>
      </c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1"/>
      <c r="U50" s="51">
        <v>235437.29</v>
      </c>
      <c r="V50" s="52"/>
      <c r="W50" s="52"/>
      <c r="X50" s="52"/>
      <c r="Y50" s="53"/>
      <c r="Z50" s="51">
        <v>0</v>
      </c>
      <c r="AA50" s="52"/>
      <c r="AB50" s="52"/>
      <c r="AC50" s="52"/>
      <c r="AD50" s="53"/>
      <c r="AE50" s="51">
        <v>0</v>
      </c>
      <c r="AF50" s="52"/>
      <c r="AG50" s="52"/>
      <c r="AH50" s="53"/>
      <c r="AI50" s="51">
        <f>IF(ISNUMBER(U50),U50,0)+IF(ISNUMBER(Z50),Z50,0)</f>
        <v>235437.29</v>
      </c>
      <c r="AJ50" s="52"/>
      <c r="AK50" s="52"/>
      <c r="AL50" s="52"/>
      <c r="AM50" s="53"/>
      <c r="AN50" s="51">
        <v>268642</v>
      </c>
      <c r="AO50" s="52"/>
      <c r="AP50" s="52"/>
      <c r="AQ50" s="52"/>
      <c r="AR50" s="53"/>
      <c r="AS50" s="51">
        <v>0</v>
      </c>
      <c r="AT50" s="52"/>
      <c r="AU50" s="52"/>
      <c r="AV50" s="52"/>
      <c r="AW50" s="53"/>
      <c r="AX50" s="51">
        <v>0</v>
      </c>
      <c r="AY50" s="52"/>
      <c r="AZ50" s="52"/>
      <c r="BA50" s="53"/>
      <c r="BB50" s="51">
        <f>IF(ISNUMBER(AN50),AN50,0)+IF(ISNUMBER(AS50),AS50,0)</f>
        <v>268642</v>
      </c>
      <c r="BC50" s="52"/>
      <c r="BD50" s="52"/>
      <c r="BE50" s="52"/>
      <c r="BF50" s="53"/>
      <c r="BG50" s="51">
        <v>330109</v>
      </c>
      <c r="BH50" s="52"/>
      <c r="BI50" s="52"/>
      <c r="BJ50" s="52"/>
      <c r="BK50" s="53"/>
      <c r="BL50" s="51">
        <v>0</v>
      </c>
      <c r="BM50" s="52"/>
      <c r="BN50" s="52"/>
      <c r="BO50" s="52"/>
      <c r="BP50" s="53"/>
      <c r="BQ50" s="51">
        <v>0</v>
      </c>
      <c r="BR50" s="52"/>
      <c r="BS50" s="52"/>
      <c r="BT50" s="53"/>
      <c r="BU50" s="51">
        <f>IF(ISNUMBER(BG50),BG50,0)+IF(ISNUMBER(BL50),BL50,0)</f>
        <v>330109</v>
      </c>
      <c r="BV50" s="52"/>
      <c r="BW50" s="52"/>
      <c r="BX50" s="52"/>
      <c r="BY50" s="53"/>
      <c r="CA50" s="24" t="s">
        <v>26</v>
      </c>
    </row>
    <row r="51" spans="1:79" s="24" customFormat="1" ht="12.7" customHeight="1" x14ac:dyDescent="0.2">
      <c r="A51" s="27">
        <v>2120</v>
      </c>
      <c r="B51" s="28"/>
      <c r="C51" s="28"/>
      <c r="D51" s="50"/>
      <c r="E51" s="29" t="s">
        <v>175</v>
      </c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1"/>
      <c r="U51" s="51">
        <v>52605.66</v>
      </c>
      <c r="V51" s="52"/>
      <c r="W51" s="52"/>
      <c r="X51" s="52"/>
      <c r="Y51" s="53"/>
      <c r="Z51" s="51">
        <v>0</v>
      </c>
      <c r="AA51" s="52"/>
      <c r="AB51" s="52"/>
      <c r="AC51" s="52"/>
      <c r="AD51" s="53"/>
      <c r="AE51" s="51">
        <v>0</v>
      </c>
      <c r="AF51" s="52"/>
      <c r="AG51" s="52"/>
      <c r="AH51" s="53"/>
      <c r="AI51" s="51">
        <f>IF(ISNUMBER(U51),U51,0)+IF(ISNUMBER(Z51),Z51,0)</f>
        <v>52605.66</v>
      </c>
      <c r="AJ51" s="52"/>
      <c r="AK51" s="52"/>
      <c r="AL51" s="52"/>
      <c r="AM51" s="53"/>
      <c r="AN51" s="51">
        <v>59102</v>
      </c>
      <c r="AO51" s="52"/>
      <c r="AP51" s="52"/>
      <c r="AQ51" s="52"/>
      <c r="AR51" s="53"/>
      <c r="AS51" s="51">
        <v>0</v>
      </c>
      <c r="AT51" s="52"/>
      <c r="AU51" s="52"/>
      <c r="AV51" s="52"/>
      <c r="AW51" s="53"/>
      <c r="AX51" s="51">
        <v>0</v>
      </c>
      <c r="AY51" s="52"/>
      <c r="AZ51" s="52"/>
      <c r="BA51" s="53"/>
      <c r="BB51" s="51">
        <f>IF(ISNUMBER(AN51),AN51,0)+IF(ISNUMBER(AS51),AS51,0)</f>
        <v>59102</v>
      </c>
      <c r="BC51" s="52"/>
      <c r="BD51" s="52"/>
      <c r="BE51" s="52"/>
      <c r="BF51" s="53"/>
      <c r="BG51" s="51">
        <v>72624</v>
      </c>
      <c r="BH51" s="52"/>
      <c r="BI51" s="52"/>
      <c r="BJ51" s="52"/>
      <c r="BK51" s="53"/>
      <c r="BL51" s="51">
        <v>0</v>
      </c>
      <c r="BM51" s="52"/>
      <c r="BN51" s="52"/>
      <c r="BO51" s="52"/>
      <c r="BP51" s="53"/>
      <c r="BQ51" s="51">
        <v>0</v>
      </c>
      <c r="BR51" s="52"/>
      <c r="BS51" s="52"/>
      <c r="BT51" s="53"/>
      <c r="BU51" s="51">
        <f>IF(ISNUMBER(BG51),BG51,0)+IF(ISNUMBER(BL51),BL51,0)</f>
        <v>72624</v>
      </c>
      <c r="BV51" s="52"/>
      <c r="BW51" s="52"/>
      <c r="BX51" s="52"/>
      <c r="BY51" s="53"/>
    </row>
    <row r="52" spans="1:79" s="24" customFormat="1" ht="12.7" customHeight="1" x14ac:dyDescent="0.2">
      <c r="A52" s="27">
        <v>2240</v>
      </c>
      <c r="B52" s="28"/>
      <c r="C52" s="28"/>
      <c r="D52" s="50"/>
      <c r="E52" s="29" t="s">
        <v>176</v>
      </c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1"/>
      <c r="U52" s="51">
        <v>354</v>
      </c>
      <c r="V52" s="52"/>
      <c r="W52" s="52"/>
      <c r="X52" s="52"/>
      <c r="Y52" s="53"/>
      <c r="Z52" s="51">
        <v>0</v>
      </c>
      <c r="AA52" s="52"/>
      <c r="AB52" s="52"/>
      <c r="AC52" s="52"/>
      <c r="AD52" s="53"/>
      <c r="AE52" s="51">
        <v>0</v>
      </c>
      <c r="AF52" s="52"/>
      <c r="AG52" s="52"/>
      <c r="AH52" s="53"/>
      <c r="AI52" s="51">
        <f>IF(ISNUMBER(U52),U52,0)+IF(ISNUMBER(Z52),Z52,0)</f>
        <v>354</v>
      </c>
      <c r="AJ52" s="52"/>
      <c r="AK52" s="52"/>
      <c r="AL52" s="52"/>
      <c r="AM52" s="53"/>
      <c r="AN52" s="51">
        <v>0</v>
      </c>
      <c r="AO52" s="52"/>
      <c r="AP52" s="52"/>
      <c r="AQ52" s="52"/>
      <c r="AR52" s="53"/>
      <c r="AS52" s="51">
        <v>0</v>
      </c>
      <c r="AT52" s="52"/>
      <c r="AU52" s="52"/>
      <c r="AV52" s="52"/>
      <c r="AW52" s="53"/>
      <c r="AX52" s="51">
        <v>0</v>
      </c>
      <c r="AY52" s="52"/>
      <c r="AZ52" s="52"/>
      <c r="BA52" s="53"/>
      <c r="BB52" s="51">
        <f>IF(ISNUMBER(AN52),AN52,0)+IF(ISNUMBER(AS52),AS52,0)</f>
        <v>0</v>
      </c>
      <c r="BC52" s="52"/>
      <c r="BD52" s="52"/>
      <c r="BE52" s="52"/>
      <c r="BF52" s="53"/>
      <c r="BG52" s="51">
        <v>0</v>
      </c>
      <c r="BH52" s="52"/>
      <c r="BI52" s="52"/>
      <c r="BJ52" s="52"/>
      <c r="BK52" s="53"/>
      <c r="BL52" s="51">
        <v>0</v>
      </c>
      <c r="BM52" s="52"/>
      <c r="BN52" s="52"/>
      <c r="BO52" s="52"/>
      <c r="BP52" s="53"/>
      <c r="BQ52" s="51">
        <v>0</v>
      </c>
      <c r="BR52" s="52"/>
      <c r="BS52" s="52"/>
      <c r="BT52" s="53"/>
      <c r="BU52" s="51">
        <f>IF(ISNUMBER(BG52),BG52,0)+IF(ISNUMBER(BL52),BL52,0)</f>
        <v>0</v>
      </c>
      <c r="BV52" s="52"/>
      <c r="BW52" s="52"/>
      <c r="BX52" s="52"/>
      <c r="BY52" s="53"/>
    </row>
    <row r="53" spans="1:79" s="6" customFormat="1" ht="12.7" customHeight="1" x14ac:dyDescent="0.2">
      <c r="A53" s="32"/>
      <c r="B53" s="33"/>
      <c r="C53" s="33"/>
      <c r="D53" s="49"/>
      <c r="E53" s="34" t="s">
        <v>147</v>
      </c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6"/>
      <c r="U53" s="43">
        <v>288396.95</v>
      </c>
      <c r="V53" s="44"/>
      <c r="W53" s="44"/>
      <c r="X53" s="44"/>
      <c r="Y53" s="45"/>
      <c r="Z53" s="43">
        <v>0</v>
      </c>
      <c r="AA53" s="44"/>
      <c r="AB53" s="44"/>
      <c r="AC53" s="44"/>
      <c r="AD53" s="45"/>
      <c r="AE53" s="43">
        <v>0</v>
      </c>
      <c r="AF53" s="44"/>
      <c r="AG53" s="44"/>
      <c r="AH53" s="45"/>
      <c r="AI53" s="43">
        <f>IF(ISNUMBER(U53),U53,0)+IF(ISNUMBER(Z53),Z53,0)</f>
        <v>288396.95</v>
      </c>
      <c r="AJ53" s="44"/>
      <c r="AK53" s="44"/>
      <c r="AL53" s="44"/>
      <c r="AM53" s="45"/>
      <c r="AN53" s="43">
        <v>327744</v>
      </c>
      <c r="AO53" s="44"/>
      <c r="AP53" s="44"/>
      <c r="AQ53" s="44"/>
      <c r="AR53" s="45"/>
      <c r="AS53" s="43">
        <v>0</v>
      </c>
      <c r="AT53" s="44"/>
      <c r="AU53" s="44"/>
      <c r="AV53" s="44"/>
      <c r="AW53" s="45"/>
      <c r="AX53" s="43">
        <v>0</v>
      </c>
      <c r="AY53" s="44"/>
      <c r="AZ53" s="44"/>
      <c r="BA53" s="45"/>
      <c r="BB53" s="43">
        <f>IF(ISNUMBER(AN53),AN53,0)+IF(ISNUMBER(AS53),AS53,0)</f>
        <v>327744</v>
      </c>
      <c r="BC53" s="44"/>
      <c r="BD53" s="44"/>
      <c r="BE53" s="44"/>
      <c r="BF53" s="45"/>
      <c r="BG53" s="43">
        <v>402733</v>
      </c>
      <c r="BH53" s="44"/>
      <c r="BI53" s="44"/>
      <c r="BJ53" s="44"/>
      <c r="BK53" s="45"/>
      <c r="BL53" s="43">
        <v>0</v>
      </c>
      <c r="BM53" s="44"/>
      <c r="BN53" s="44"/>
      <c r="BO53" s="44"/>
      <c r="BP53" s="45"/>
      <c r="BQ53" s="43">
        <v>0</v>
      </c>
      <c r="BR53" s="44"/>
      <c r="BS53" s="44"/>
      <c r="BT53" s="45"/>
      <c r="BU53" s="43">
        <f>IF(ISNUMBER(BG53),BG53,0)+IF(ISNUMBER(BL53),BL53,0)</f>
        <v>402733</v>
      </c>
      <c r="BV53" s="44"/>
      <c r="BW53" s="44"/>
      <c r="BX53" s="44"/>
      <c r="BY53" s="45"/>
    </row>
    <row r="55" spans="1:79" ht="14.25" customHeight="1" x14ac:dyDescent="0.2">
      <c r="A55" s="58" t="s">
        <v>235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  <c r="AZ55" s="58"/>
      <c r="BA55" s="58"/>
      <c r="BB55" s="58"/>
      <c r="BC55" s="58"/>
      <c r="BD55" s="58"/>
      <c r="BE55" s="58"/>
      <c r="BF55" s="58"/>
      <c r="BG55" s="58"/>
      <c r="BH55" s="58"/>
      <c r="BI55" s="58"/>
      <c r="BJ55" s="58"/>
      <c r="BK55" s="58"/>
      <c r="BL55" s="58"/>
    </row>
    <row r="56" spans="1:79" ht="15.05" customHeight="1" x14ac:dyDescent="0.2">
      <c r="A56" s="74" t="s">
        <v>222</v>
      </c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  <c r="AW56" s="74"/>
      <c r="AX56" s="74"/>
      <c r="AY56" s="74"/>
      <c r="AZ56" s="74"/>
      <c r="BA56" s="74"/>
      <c r="BB56" s="74"/>
      <c r="BC56" s="74"/>
      <c r="BD56" s="74"/>
      <c r="BE56" s="74"/>
      <c r="BF56" s="74"/>
      <c r="BG56" s="74"/>
      <c r="BH56" s="74"/>
      <c r="BI56" s="74"/>
      <c r="BJ56" s="74"/>
      <c r="BK56" s="74"/>
      <c r="BL56" s="74"/>
      <c r="BM56" s="74"/>
      <c r="BN56" s="74"/>
      <c r="BO56" s="74"/>
      <c r="BP56" s="74"/>
      <c r="BQ56" s="74"/>
      <c r="BR56" s="74"/>
      <c r="BS56" s="74"/>
      <c r="BT56" s="74"/>
      <c r="BU56" s="74"/>
      <c r="BV56" s="74"/>
      <c r="BW56" s="74"/>
      <c r="BX56" s="74"/>
      <c r="BY56" s="74"/>
    </row>
    <row r="57" spans="1:79" ht="23.2" customHeight="1" x14ac:dyDescent="0.2">
      <c r="A57" s="102" t="s">
        <v>119</v>
      </c>
      <c r="B57" s="103"/>
      <c r="C57" s="103"/>
      <c r="D57" s="103"/>
      <c r="E57" s="104"/>
      <c r="F57" s="40" t="s">
        <v>19</v>
      </c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71" t="s">
        <v>223</v>
      </c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3"/>
      <c r="AN57" s="71" t="s">
        <v>226</v>
      </c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2"/>
      <c r="BC57" s="72"/>
      <c r="BD57" s="72"/>
      <c r="BE57" s="72"/>
      <c r="BF57" s="73"/>
      <c r="BG57" s="71" t="s">
        <v>233</v>
      </c>
      <c r="BH57" s="72"/>
      <c r="BI57" s="72"/>
      <c r="BJ57" s="72"/>
      <c r="BK57" s="72"/>
      <c r="BL57" s="72"/>
      <c r="BM57" s="72"/>
      <c r="BN57" s="72"/>
      <c r="BO57" s="72"/>
      <c r="BP57" s="72"/>
      <c r="BQ57" s="72"/>
      <c r="BR57" s="72"/>
      <c r="BS57" s="72"/>
      <c r="BT57" s="72"/>
      <c r="BU57" s="72"/>
      <c r="BV57" s="72"/>
      <c r="BW57" s="72"/>
      <c r="BX57" s="72"/>
      <c r="BY57" s="73"/>
    </row>
    <row r="58" spans="1:79" ht="51.85" customHeight="1" x14ac:dyDescent="0.2">
      <c r="A58" s="105"/>
      <c r="B58" s="106"/>
      <c r="C58" s="106"/>
      <c r="D58" s="106"/>
      <c r="E58" s="107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71" t="s">
        <v>4</v>
      </c>
      <c r="V58" s="72"/>
      <c r="W58" s="72"/>
      <c r="X58" s="72"/>
      <c r="Y58" s="73"/>
      <c r="Z58" s="71" t="s">
        <v>3</v>
      </c>
      <c r="AA58" s="72"/>
      <c r="AB58" s="72"/>
      <c r="AC58" s="72"/>
      <c r="AD58" s="73"/>
      <c r="AE58" s="96" t="s">
        <v>116</v>
      </c>
      <c r="AF58" s="97"/>
      <c r="AG58" s="97"/>
      <c r="AH58" s="98"/>
      <c r="AI58" s="71" t="s">
        <v>5</v>
      </c>
      <c r="AJ58" s="72"/>
      <c r="AK58" s="72"/>
      <c r="AL58" s="72"/>
      <c r="AM58" s="73"/>
      <c r="AN58" s="71" t="s">
        <v>4</v>
      </c>
      <c r="AO58" s="72"/>
      <c r="AP58" s="72"/>
      <c r="AQ58" s="72"/>
      <c r="AR58" s="73"/>
      <c r="AS58" s="71" t="s">
        <v>3</v>
      </c>
      <c r="AT58" s="72"/>
      <c r="AU58" s="72"/>
      <c r="AV58" s="72"/>
      <c r="AW58" s="73"/>
      <c r="AX58" s="96" t="s">
        <v>116</v>
      </c>
      <c r="AY58" s="97"/>
      <c r="AZ58" s="97"/>
      <c r="BA58" s="98"/>
      <c r="BB58" s="71" t="s">
        <v>96</v>
      </c>
      <c r="BC58" s="72"/>
      <c r="BD58" s="72"/>
      <c r="BE58" s="72"/>
      <c r="BF58" s="73"/>
      <c r="BG58" s="71" t="s">
        <v>4</v>
      </c>
      <c r="BH58" s="72"/>
      <c r="BI58" s="72"/>
      <c r="BJ58" s="72"/>
      <c r="BK58" s="73"/>
      <c r="BL58" s="71" t="s">
        <v>3</v>
      </c>
      <c r="BM58" s="72"/>
      <c r="BN58" s="72"/>
      <c r="BO58" s="72"/>
      <c r="BP58" s="73"/>
      <c r="BQ58" s="96" t="s">
        <v>116</v>
      </c>
      <c r="BR58" s="97"/>
      <c r="BS58" s="97"/>
      <c r="BT58" s="98"/>
      <c r="BU58" s="40" t="s">
        <v>97</v>
      </c>
      <c r="BV58" s="40"/>
      <c r="BW58" s="40"/>
      <c r="BX58" s="40"/>
      <c r="BY58" s="40"/>
    </row>
    <row r="59" spans="1:79" ht="15.05" customHeight="1" x14ac:dyDescent="0.2">
      <c r="A59" s="71">
        <v>1</v>
      </c>
      <c r="B59" s="72"/>
      <c r="C59" s="72"/>
      <c r="D59" s="72"/>
      <c r="E59" s="73"/>
      <c r="F59" s="71">
        <v>2</v>
      </c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3"/>
      <c r="U59" s="71">
        <v>3</v>
      </c>
      <c r="V59" s="72"/>
      <c r="W59" s="72"/>
      <c r="X59" s="72"/>
      <c r="Y59" s="73"/>
      <c r="Z59" s="71">
        <v>4</v>
      </c>
      <c r="AA59" s="72"/>
      <c r="AB59" s="72"/>
      <c r="AC59" s="72"/>
      <c r="AD59" s="73"/>
      <c r="AE59" s="71">
        <v>5</v>
      </c>
      <c r="AF59" s="72"/>
      <c r="AG59" s="72"/>
      <c r="AH59" s="73"/>
      <c r="AI59" s="71">
        <v>6</v>
      </c>
      <c r="AJ59" s="72"/>
      <c r="AK59" s="72"/>
      <c r="AL59" s="72"/>
      <c r="AM59" s="73"/>
      <c r="AN59" s="71">
        <v>7</v>
      </c>
      <c r="AO59" s="72"/>
      <c r="AP59" s="72"/>
      <c r="AQ59" s="72"/>
      <c r="AR59" s="73"/>
      <c r="AS59" s="71">
        <v>8</v>
      </c>
      <c r="AT59" s="72"/>
      <c r="AU59" s="72"/>
      <c r="AV59" s="72"/>
      <c r="AW59" s="73"/>
      <c r="AX59" s="71">
        <v>9</v>
      </c>
      <c r="AY59" s="72"/>
      <c r="AZ59" s="72"/>
      <c r="BA59" s="73"/>
      <c r="BB59" s="71">
        <v>10</v>
      </c>
      <c r="BC59" s="72"/>
      <c r="BD59" s="72"/>
      <c r="BE59" s="72"/>
      <c r="BF59" s="73"/>
      <c r="BG59" s="71">
        <v>11</v>
      </c>
      <c r="BH59" s="72"/>
      <c r="BI59" s="72"/>
      <c r="BJ59" s="72"/>
      <c r="BK59" s="73"/>
      <c r="BL59" s="71">
        <v>12</v>
      </c>
      <c r="BM59" s="72"/>
      <c r="BN59" s="72"/>
      <c r="BO59" s="72"/>
      <c r="BP59" s="73"/>
      <c r="BQ59" s="71">
        <v>13</v>
      </c>
      <c r="BR59" s="72"/>
      <c r="BS59" s="72"/>
      <c r="BT59" s="73"/>
      <c r="BU59" s="40">
        <v>14</v>
      </c>
      <c r="BV59" s="40"/>
      <c r="BW59" s="40"/>
      <c r="BX59" s="40"/>
      <c r="BY59" s="40"/>
    </row>
    <row r="60" spans="1:79" s="1" customFormat="1" ht="13.5" hidden="1" customHeight="1" x14ac:dyDescent="0.2">
      <c r="A60" s="86" t="s">
        <v>64</v>
      </c>
      <c r="B60" s="87"/>
      <c r="C60" s="87"/>
      <c r="D60" s="87"/>
      <c r="E60" s="88"/>
      <c r="F60" s="86" t="s">
        <v>57</v>
      </c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8"/>
      <c r="U60" s="86" t="s">
        <v>65</v>
      </c>
      <c r="V60" s="87"/>
      <c r="W60" s="87"/>
      <c r="X60" s="87"/>
      <c r="Y60" s="88"/>
      <c r="Z60" s="86" t="s">
        <v>66</v>
      </c>
      <c r="AA60" s="87"/>
      <c r="AB60" s="87"/>
      <c r="AC60" s="87"/>
      <c r="AD60" s="88"/>
      <c r="AE60" s="86" t="s">
        <v>91</v>
      </c>
      <c r="AF60" s="87"/>
      <c r="AG60" s="87"/>
      <c r="AH60" s="88"/>
      <c r="AI60" s="93" t="s">
        <v>170</v>
      </c>
      <c r="AJ60" s="94"/>
      <c r="AK60" s="94"/>
      <c r="AL60" s="94"/>
      <c r="AM60" s="95"/>
      <c r="AN60" s="86" t="s">
        <v>67</v>
      </c>
      <c r="AO60" s="87"/>
      <c r="AP60" s="87"/>
      <c r="AQ60" s="87"/>
      <c r="AR60" s="88"/>
      <c r="AS60" s="86" t="s">
        <v>68</v>
      </c>
      <c r="AT60" s="87"/>
      <c r="AU60" s="87"/>
      <c r="AV60" s="87"/>
      <c r="AW60" s="88"/>
      <c r="AX60" s="86" t="s">
        <v>92</v>
      </c>
      <c r="AY60" s="87"/>
      <c r="AZ60" s="87"/>
      <c r="BA60" s="88"/>
      <c r="BB60" s="93" t="s">
        <v>170</v>
      </c>
      <c r="BC60" s="94"/>
      <c r="BD60" s="94"/>
      <c r="BE60" s="94"/>
      <c r="BF60" s="95"/>
      <c r="BG60" s="86" t="s">
        <v>58</v>
      </c>
      <c r="BH60" s="87"/>
      <c r="BI60" s="87"/>
      <c r="BJ60" s="87"/>
      <c r="BK60" s="88"/>
      <c r="BL60" s="86" t="s">
        <v>59</v>
      </c>
      <c r="BM60" s="87"/>
      <c r="BN60" s="87"/>
      <c r="BO60" s="87"/>
      <c r="BP60" s="88"/>
      <c r="BQ60" s="86" t="s">
        <v>93</v>
      </c>
      <c r="BR60" s="87"/>
      <c r="BS60" s="87"/>
      <c r="BT60" s="88"/>
      <c r="BU60" s="82" t="s">
        <v>170</v>
      </c>
      <c r="BV60" s="82"/>
      <c r="BW60" s="82"/>
      <c r="BX60" s="82"/>
      <c r="BY60" s="82"/>
      <c r="CA60" t="s">
        <v>27</v>
      </c>
    </row>
    <row r="61" spans="1:79" s="6" customFormat="1" ht="12.7" customHeight="1" x14ac:dyDescent="0.2">
      <c r="A61" s="32"/>
      <c r="B61" s="33"/>
      <c r="C61" s="33"/>
      <c r="D61" s="33"/>
      <c r="E61" s="49"/>
      <c r="F61" s="32" t="s">
        <v>147</v>
      </c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49"/>
      <c r="U61" s="43"/>
      <c r="V61" s="44"/>
      <c r="W61" s="44"/>
      <c r="X61" s="44"/>
      <c r="Y61" s="45"/>
      <c r="Z61" s="43"/>
      <c r="AA61" s="44"/>
      <c r="AB61" s="44"/>
      <c r="AC61" s="44"/>
      <c r="AD61" s="45"/>
      <c r="AE61" s="43"/>
      <c r="AF61" s="44"/>
      <c r="AG61" s="44"/>
      <c r="AH61" s="45"/>
      <c r="AI61" s="43">
        <f>IF(ISNUMBER(U61),U61,0)+IF(ISNUMBER(Z61),Z61,0)</f>
        <v>0</v>
      </c>
      <c r="AJ61" s="44"/>
      <c r="AK61" s="44"/>
      <c r="AL61" s="44"/>
      <c r="AM61" s="45"/>
      <c r="AN61" s="43"/>
      <c r="AO61" s="44"/>
      <c r="AP61" s="44"/>
      <c r="AQ61" s="44"/>
      <c r="AR61" s="45"/>
      <c r="AS61" s="43"/>
      <c r="AT61" s="44"/>
      <c r="AU61" s="44"/>
      <c r="AV61" s="44"/>
      <c r="AW61" s="45"/>
      <c r="AX61" s="43"/>
      <c r="AY61" s="44"/>
      <c r="AZ61" s="44"/>
      <c r="BA61" s="45"/>
      <c r="BB61" s="43">
        <f>IF(ISNUMBER(AN61),AN61,0)+IF(ISNUMBER(AS61),AS61,0)</f>
        <v>0</v>
      </c>
      <c r="BC61" s="44"/>
      <c r="BD61" s="44"/>
      <c r="BE61" s="44"/>
      <c r="BF61" s="45"/>
      <c r="BG61" s="43"/>
      <c r="BH61" s="44"/>
      <c r="BI61" s="44"/>
      <c r="BJ61" s="44"/>
      <c r="BK61" s="45"/>
      <c r="BL61" s="43"/>
      <c r="BM61" s="44"/>
      <c r="BN61" s="44"/>
      <c r="BO61" s="44"/>
      <c r="BP61" s="45"/>
      <c r="BQ61" s="43"/>
      <c r="BR61" s="44"/>
      <c r="BS61" s="44"/>
      <c r="BT61" s="45"/>
      <c r="BU61" s="43">
        <f>IF(ISNUMBER(BG61),BG61,0)+IF(ISNUMBER(BL61),BL61,0)</f>
        <v>0</v>
      </c>
      <c r="BV61" s="44"/>
      <c r="BW61" s="44"/>
      <c r="BX61" s="44"/>
      <c r="BY61" s="45"/>
      <c r="CA61" s="6" t="s">
        <v>28</v>
      </c>
    </row>
    <row r="63" spans="1:79" ht="14.25" customHeight="1" x14ac:dyDescent="0.2">
      <c r="A63" s="58" t="s">
        <v>250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</row>
    <row r="64" spans="1:79" ht="15.05" customHeight="1" x14ac:dyDescent="0.2">
      <c r="A64" s="74" t="s">
        <v>222</v>
      </c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  <c r="AR64" s="74"/>
      <c r="AS64" s="74"/>
      <c r="AT64" s="74"/>
      <c r="AU64" s="74"/>
      <c r="AV64" s="74"/>
      <c r="AW64" s="74"/>
      <c r="AX64" s="74"/>
      <c r="AY64" s="74"/>
      <c r="AZ64" s="74"/>
      <c r="BA64" s="74"/>
      <c r="BB64" s="74"/>
      <c r="BC64" s="74"/>
      <c r="BD64" s="74"/>
      <c r="BE64" s="74"/>
      <c r="BF64" s="74"/>
      <c r="BG64" s="74"/>
      <c r="BH64" s="74"/>
      <c r="BI64" s="74"/>
      <c r="BJ64" s="74"/>
      <c r="BK64" s="74"/>
    </row>
    <row r="65" spans="1:79" ht="23.2" customHeight="1" x14ac:dyDescent="0.2">
      <c r="A65" s="102" t="s">
        <v>118</v>
      </c>
      <c r="B65" s="103"/>
      <c r="C65" s="103"/>
      <c r="D65" s="104"/>
      <c r="E65" s="76" t="s">
        <v>19</v>
      </c>
      <c r="F65" s="77"/>
      <c r="G65" s="77"/>
      <c r="H65" s="77"/>
      <c r="I65" s="77"/>
      <c r="J65" s="77"/>
      <c r="K65" s="77"/>
      <c r="L65" s="77"/>
      <c r="M65" s="77"/>
      <c r="N65" s="77"/>
      <c r="O65" s="77"/>
      <c r="P65" s="77"/>
      <c r="Q65" s="77"/>
      <c r="R65" s="77"/>
      <c r="S65" s="77"/>
      <c r="T65" s="77"/>
      <c r="U65" s="77"/>
      <c r="V65" s="77"/>
      <c r="W65" s="78"/>
      <c r="X65" s="71" t="s">
        <v>244</v>
      </c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  <c r="AM65" s="72"/>
      <c r="AN65" s="72"/>
      <c r="AO65" s="72"/>
      <c r="AP65" s="72"/>
      <c r="AQ65" s="73"/>
      <c r="AR65" s="40" t="s">
        <v>249</v>
      </c>
      <c r="AS65" s="40"/>
      <c r="AT65" s="40"/>
      <c r="AU65" s="40"/>
      <c r="AV65" s="40"/>
      <c r="AW65" s="40"/>
      <c r="AX65" s="40"/>
      <c r="AY65" s="40"/>
      <c r="AZ65" s="40"/>
      <c r="BA65" s="40"/>
      <c r="BB65" s="40"/>
      <c r="BC65" s="40"/>
      <c r="BD65" s="40"/>
      <c r="BE65" s="40"/>
      <c r="BF65" s="40"/>
      <c r="BG65" s="40"/>
      <c r="BH65" s="40"/>
      <c r="BI65" s="40"/>
      <c r="BJ65" s="40"/>
      <c r="BK65" s="40"/>
    </row>
    <row r="66" spans="1:79" ht="48.7" customHeight="1" x14ac:dyDescent="0.2">
      <c r="A66" s="105"/>
      <c r="B66" s="106"/>
      <c r="C66" s="106"/>
      <c r="D66" s="107"/>
      <c r="E66" s="79"/>
      <c r="F66" s="80"/>
      <c r="G66" s="80"/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1"/>
      <c r="X66" s="76" t="s">
        <v>4</v>
      </c>
      <c r="Y66" s="77"/>
      <c r="Z66" s="77"/>
      <c r="AA66" s="77"/>
      <c r="AB66" s="78"/>
      <c r="AC66" s="76" t="s">
        <v>3</v>
      </c>
      <c r="AD66" s="77"/>
      <c r="AE66" s="77"/>
      <c r="AF66" s="77"/>
      <c r="AG66" s="78"/>
      <c r="AH66" s="96" t="s">
        <v>116</v>
      </c>
      <c r="AI66" s="97"/>
      <c r="AJ66" s="97"/>
      <c r="AK66" s="97"/>
      <c r="AL66" s="98"/>
      <c r="AM66" s="71" t="s">
        <v>5</v>
      </c>
      <c r="AN66" s="72"/>
      <c r="AO66" s="72"/>
      <c r="AP66" s="72"/>
      <c r="AQ66" s="73"/>
      <c r="AR66" s="71" t="s">
        <v>4</v>
      </c>
      <c r="AS66" s="72"/>
      <c r="AT66" s="72"/>
      <c r="AU66" s="72"/>
      <c r="AV66" s="73"/>
      <c r="AW66" s="71" t="s">
        <v>3</v>
      </c>
      <c r="AX66" s="72"/>
      <c r="AY66" s="72"/>
      <c r="AZ66" s="72"/>
      <c r="BA66" s="73"/>
      <c r="BB66" s="96" t="s">
        <v>116</v>
      </c>
      <c r="BC66" s="97"/>
      <c r="BD66" s="97"/>
      <c r="BE66" s="97"/>
      <c r="BF66" s="98"/>
      <c r="BG66" s="71" t="s">
        <v>96</v>
      </c>
      <c r="BH66" s="72"/>
      <c r="BI66" s="72"/>
      <c r="BJ66" s="72"/>
      <c r="BK66" s="73"/>
    </row>
    <row r="67" spans="1:79" ht="12.7" customHeight="1" x14ac:dyDescent="0.2">
      <c r="A67" s="71">
        <v>1</v>
      </c>
      <c r="B67" s="72"/>
      <c r="C67" s="72"/>
      <c r="D67" s="73"/>
      <c r="E67" s="71">
        <v>2</v>
      </c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3"/>
      <c r="X67" s="71">
        <v>3</v>
      </c>
      <c r="Y67" s="72"/>
      <c r="Z67" s="72"/>
      <c r="AA67" s="72"/>
      <c r="AB67" s="73"/>
      <c r="AC67" s="71">
        <v>4</v>
      </c>
      <c r="AD67" s="72"/>
      <c r="AE67" s="72"/>
      <c r="AF67" s="72"/>
      <c r="AG67" s="73"/>
      <c r="AH67" s="71">
        <v>5</v>
      </c>
      <c r="AI67" s="72"/>
      <c r="AJ67" s="72"/>
      <c r="AK67" s="72"/>
      <c r="AL67" s="73"/>
      <c r="AM67" s="71">
        <v>6</v>
      </c>
      <c r="AN67" s="72"/>
      <c r="AO67" s="72"/>
      <c r="AP67" s="72"/>
      <c r="AQ67" s="73"/>
      <c r="AR67" s="71">
        <v>7</v>
      </c>
      <c r="AS67" s="72"/>
      <c r="AT67" s="72"/>
      <c r="AU67" s="72"/>
      <c r="AV67" s="73"/>
      <c r="AW67" s="71">
        <v>8</v>
      </c>
      <c r="AX67" s="72"/>
      <c r="AY67" s="72"/>
      <c r="AZ67" s="72"/>
      <c r="BA67" s="73"/>
      <c r="BB67" s="71">
        <v>9</v>
      </c>
      <c r="BC67" s="72"/>
      <c r="BD67" s="72"/>
      <c r="BE67" s="72"/>
      <c r="BF67" s="73"/>
      <c r="BG67" s="71">
        <v>10</v>
      </c>
      <c r="BH67" s="72"/>
      <c r="BI67" s="72"/>
      <c r="BJ67" s="72"/>
      <c r="BK67" s="73"/>
    </row>
    <row r="68" spans="1:79" s="1" customFormat="1" ht="12.7" hidden="1" customHeight="1" x14ac:dyDescent="0.2">
      <c r="A68" s="86" t="s">
        <v>64</v>
      </c>
      <c r="B68" s="87"/>
      <c r="C68" s="87"/>
      <c r="D68" s="88"/>
      <c r="E68" s="86" t="s">
        <v>57</v>
      </c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  <c r="W68" s="88"/>
      <c r="X68" s="108" t="s">
        <v>60</v>
      </c>
      <c r="Y68" s="109"/>
      <c r="Z68" s="109"/>
      <c r="AA68" s="109"/>
      <c r="AB68" s="110"/>
      <c r="AC68" s="108" t="s">
        <v>61</v>
      </c>
      <c r="AD68" s="109"/>
      <c r="AE68" s="109"/>
      <c r="AF68" s="109"/>
      <c r="AG68" s="110"/>
      <c r="AH68" s="86" t="s">
        <v>94</v>
      </c>
      <c r="AI68" s="87"/>
      <c r="AJ68" s="87"/>
      <c r="AK68" s="87"/>
      <c r="AL68" s="88"/>
      <c r="AM68" s="93" t="s">
        <v>171</v>
      </c>
      <c r="AN68" s="94"/>
      <c r="AO68" s="94"/>
      <c r="AP68" s="94"/>
      <c r="AQ68" s="95"/>
      <c r="AR68" s="86" t="s">
        <v>62</v>
      </c>
      <c r="AS68" s="87"/>
      <c r="AT68" s="87"/>
      <c r="AU68" s="87"/>
      <c r="AV68" s="88"/>
      <c r="AW68" s="86" t="s">
        <v>63</v>
      </c>
      <c r="AX68" s="87"/>
      <c r="AY68" s="87"/>
      <c r="AZ68" s="87"/>
      <c r="BA68" s="88"/>
      <c r="BB68" s="86" t="s">
        <v>95</v>
      </c>
      <c r="BC68" s="87"/>
      <c r="BD68" s="87"/>
      <c r="BE68" s="87"/>
      <c r="BF68" s="88"/>
      <c r="BG68" s="93" t="s">
        <v>171</v>
      </c>
      <c r="BH68" s="94"/>
      <c r="BI68" s="94"/>
      <c r="BJ68" s="94"/>
      <c r="BK68" s="95"/>
      <c r="CA68" t="s">
        <v>29</v>
      </c>
    </row>
    <row r="69" spans="1:79" s="24" customFormat="1" ht="12.7" customHeight="1" x14ac:dyDescent="0.2">
      <c r="A69" s="27">
        <v>2111</v>
      </c>
      <c r="B69" s="28"/>
      <c r="C69" s="28"/>
      <c r="D69" s="50"/>
      <c r="E69" s="29" t="s">
        <v>174</v>
      </c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1"/>
      <c r="X69" s="51">
        <v>358118</v>
      </c>
      <c r="Y69" s="52"/>
      <c r="Z69" s="52"/>
      <c r="AA69" s="52"/>
      <c r="AB69" s="53"/>
      <c r="AC69" s="51">
        <v>0</v>
      </c>
      <c r="AD69" s="52"/>
      <c r="AE69" s="52"/>
      <c r="AF69" s="52"/>
      <c r="AG69" s="53"/>
      <c r="AH69" s="51">
        <v>0</v>
      </c>
      <c r="AI69" s="52"/>
      <c r="AJ69" s="52"/>
      <c r="AK69" s="52"/>
      <c r="AL69" s="53"/>
      <c r="AM69" s="51">
        <f>IF(ISNUMBER(X69),X69,0)+IF(ISNUMBER(AC69),AC69,0)</f>
        <v>358118</v>
      </c>
      <c r="AN69" s="52"/>
      <c r="AO69" s="52"/>
      <c r="AP69" s="52"/>
      <c r="AQ69" s="53"/>
      <c r="AR69" s="51">
        <v>382470</v>
      </c>
      <c r="AS69" s="52"/>
      <c r="AT69" s="52"/>
      <c r="AU69" s="52"/>
      <c r="AV69" s="53"/>
      <c r="AW69" s="51">
        <v>0</v>
      </c>
      <c r="AX69" s="52"/>
      <c r="AY69" s="52"/>
      <c r="AZ69" s="52"/>
      <c r="BA69" s="53"/>
      <c r="BB69" s="51">
        <v>0</v>
      </c>
      <c r="BC69" s="52"/>
      <c r="BD69" s="52"/>
      <c r="BE69" s="52"/>
      <c r="BF69" s="53"/>
      <c r="BG69" s="48">
        <f>IF(ISNUMBER(AR69),AR69,0)+IF(ISNUMBER(AW69),AW69,0)</f>
        <v>382470</v>
      </c>
      <c r="BH69" s="48"/>
      <c r="BI69" s="48"/>
      <c r="BJ69" s="48"/>
      <c r="BK69" s="48"/>
      <c r="CA69" s="24" t="s">
        <v>30</v>
      </c>
    </row>
    <row r="70" spans="1:79" s="24" customFormat="1" ht="12.7" customHeight="1" x14ac:dyDescent="0.2">
      <c r="A70" s="27">
        <v>2120</v>
      </c>
      <c r="B70" s="28"/>
      <c r="C70" s="28"/>
      <c r="D70" s="50"/>
      <c r="E70" s="29" t="s">
        <v>175</v>
      </c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1"/>
      <c r="X70" s="51">
        <v>78786</v>
      </c>
      <c r="Y70" s="52"/>
      <c r="Z70" s="52"/>
      <c r="AA70" s="52"/>
      <c r="AB70" s="53"/>
      <c r="AC70" s="51">
        <v>0</v>
      </c>
      <c r="AD70" s="52"/>
      <c r="AE70" s="52"/>
      <c r="AF70" s="52"/>
      <c r="AG70" s="53"/>
      <c r="AH70" s="51">
        <v>0</v>
      </c>
      <c r="AI70" s="52"/>
      <c r="AJ70" s="52"/>
      <c r="AK70" s="52"/>
      <c r="AL70" s="53"/>
      <c r="AM70" s="51">
        <f>IF(ISNUMBER(X70),X70,0)+IF(ISNUMBER(AC70),AC70,0)</f>
        <v>78786</v>
      </c>
      <c r="AN70" s="52"/>
      <c r="AO70" s="52"/>
      <c r="AP70" s="52"/>
      <c r="AQ70" s="53"/>
      <c r="AR70" s="51">
        <v>84143</v>
      </c>
      <c r="AS70" s="52"/>
      <c r="AT70" s="52"/>
      <c r="AU70" s="52"/>
      <c r="AV70" s="53"/>
      <c r="AW70" s="51">
        <v>0</v>
      </c>
      <c r="AX70" s="52"/>
      <c r="AY70" s="52"/>
      <c r="AZ70" s="52"/>
      <c r="BA70" s="53"/>
      <c r="BB70" s="51">
        <v>0</v>
      </c>
      <c r="BC70" s="52"/>
      <c r="BD70" s="52"/>
      <c r="BE70" s="52"/>
      <c r="BF70" s="53"/>
      <c r="BG70" s="48">
        <f>IF(ISNUMBER(AR70),AR70,0)+IF(ISNUMBER(AW70),AW70,0)</f>
        <v>84143</v>
      </c>
      <c r="BH70" s="48"/>
      <c r="BI70" s="48"/>
      <c r="BJ70" s="48"/>
      <c r="BK70" s="48"/>
    </row>
    <row r="71" spans="1:79" s="24" customFormat="1" ht="12.7" customHeight="1" x14ac:dyDescent="0.2">
      <c r="A71" s="27">
        <v>2240</v>
      </c>
      <c r="B71" s="28"/>
      <c r="C71" s="28"/>
      <c r="D71" s="50"/>
      <c r="E71" s="29" t="s">
        <v>176</v>
      </c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1"/>
      <c r="X71" s="51">
        <v>0</v>
      </c>
      <c r="Y71" s="52"/>
      <c r="Z71" s="52"/>
      <c r="AA71" s="52"/>
      <c r="AB71" s="53"/>
      <c r="AC71" s="51">
        <v>0</v>
      </c>
      <c r="AD71" s="52"/>
      <c r="AE71" s="52"/>
      <c r="AF71" s="52"/>
      <c r="AG71" s="53"/>
      <c r="AH71" s="51">
        <v>0</v>
      </c>
      <c r="AI71" s="52"/>
      <c r="AJ71" s="52"/>
      <c r="AK71" s="52"/>
      <c r="AL71" s="53"/>
      <c r="AM71" s="51">
        <f>IF(ISNUMBER(X71),X71,0)+IF(ISNUMBER(AC71),AC71,0)</f>
        <v>0</v>
      </c>
      <c r="AN71" s="52"/>
      <c r="AO71" s="52"/>
      <c r="AP71" s="52"/>
      <c r="AQ71" s="53"/>
      <c r="AR71" s="51">
        <v>0</v>
      </c>
      <c r="AS71" s="52"/>
      <c r="AT71" s="52"/>
      <c r="AU71" s="52"/>
      <c r="AV71" s="53"/>
      <c r="AW71" s="51">
        <v>0</v>
      </c>
      <c r="AX71" s="52"/>
      <c r="AY71" s="52"/>
      <c r="AZ71" s="52"/>
      <c r="BA71" s="53"/>
      <c r="BB71" s="51">
        <v>0</v>
      </c>
      <c r="BC71" s="52"/>
      <c r="BD71" s="52"/>
      <c r="BE71" s="52"/>
      <c r="BF71" s="53"/>
      <c r="BG71" s="48">
        <f>IF(ISNUMBER(AR71),AR71,0)+IF(ISNUMBER(AW71),AW71,0)</f>
        <v>0</v>
      </c>
      <c r="BH71" s="48"/>
      <c r="BI71" s="48"/>
      <c r="BJ71" s="48"/>
      <c r="BK71" s="48"/>
    </row>
    <row r="72" spans="1:79" s="6" customFormat="1" ht="12.7" customHeight="1" x14ac:dyDescent="0.2">
      <c r="A72" s="32"/>
      <c r="B72" s="33"/>
      <c r="C72" s="33"/>
      <c r="D72" s="49"/>
      <c r="E72" s="34" t="s">
        <v>147</v>
      </c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6"/>
      <c r="X72" s="43">
        <v>436904</v>
      </c>
      <c r="Y72" s="44"/>
      <c r="Z72" s="44"/>
      <c r="AA72" s="44"/>
      <c r="AB72" s="45"/>
      <c r="AC72" s="43">
        <v>0</v>
      </c>
      <c r="AD72" s="44"/>
      <c r="AE72" s="44"/>
      <c r="AF72" s="44"/>
      <c r="AG72" s="45"/>
      <c r="AH72" s="43">
        <v>0</v>
      </c>
      <c r="AI72" s="44"/>
      <c r="AJ72" s="44"/>
      <c r="AK72" s="44"/>
      <c r="AL72" s="45"/>
      <c r="AM72" s="43">
        <f>IF(ISNUMBER(X72),X72,0)+IF(ISNUMBER(AC72),AC72,0)</f>
        <v>436904</v>
      </c>
      <c r="AN72" s="44"/>
      <c r="AO72" s="44"/>
      <c r="AP72" s="44"/>
      <c r="AQ72" s="45"/>
      <c r="AR72" s="43">
        <v>466613</v>
      </c>
      <c r="AS72" s="44"/>
      <c r="AT72" s="44"/>
      <c r="AU72" s="44"/>
      <c r="AV72" s="45"/>
      <c r="AW72" s="43">
        <v>0</v>
      </c>
      <c r="AX72" s="44"/>
      <c r="AY72" s="44"/>
      <c r="AZ72" s="44"/>
      <c r="BA72" s="45"/>
      <c r="BB72" s="43">
        <v>0</v>
      </c>
      <c r="BC72" s="44"/>
      <c r="BD72" s="44"/>
      <c r="BE72" s="44"/>
      <c r="BF72" s="45"/>
      <c r="BG72" s="46">
        <f>IF(ISNUMBER(AR72),AR72,0)+IF(ISNUMBER(AW72),AW72,0)</f>
        <v>466613</v>
      </c>
      <c r="BH72" s="46"/>
      <c r="BI72" s="46"/>
      <c r="BJ72" s="46"/>
      <c r="BK72" s="46"/>
    </row>
    <row r="74" spans="1:79" ht="14.25" customHeight="1" x14ac:dyDescent="0.2">
      <c r="A74" s="58" t="s">
        <v>251</v>
      </c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  <c r="AN74" s="58"/>
      <c r="AO74" s="58"/>
      <c r="AP74" s="58"/>
      <c r="AQ74" s="58"/>
      <c r="AR74" s="58"/>
      <c r="AS74" s="58"/>
      <c r="AT74" s="58"/>
      <c r="AU74" s="58"/>
      <c r="AV74" s="58"/>
      <c r="AW74" s="58"/>
      <c r="AX74" s="58"/>
      <c r="AY74" s="58"/>
      <c r="AZ74" s="58"/>
      <c r="BA74" s="58"/>
      <c r="BB74" s="58"/>
      <c r="BC74" s="58"/>
      <c r="BD74" s="58"/>
      <c r="BE74" s="58"/>
      <c r="BF74" s="58"/>
      <c r="BG74" s="58"/>
      <c r="BH74" s="58"/>
      <c r="BI74" s="58"/>
      <c r="BJ74" s="58"/>
      <c r="BK74" s="58"/>
      <c r="BL74" s="58"/>
    </row>
    <row r="75" spans="1:79" ht="15.05" customHeight="1" x14ac:dyDescent="0.2">
      <c r="A75" s="74" t="s">
        <v>222</v>
      </c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  <c r="AI75" s="74"/>
      <c r="AJ75" s="74"/>
      <c r="AK75" s="74"/>
      <c r="AL75" s="74"/>
      <c r="AM75" s="74"/>
      <c r="AN75" s="74"/>
      <c r="AO75" s="74"/>
      <c r="AP75" s="74"/>
      <c r="AQ75" s="74"/>
      <c r="AR75" s="74"/>
      <c r="AS75" s="74"/>
      <c r="AT75" s="74"/>
      <c r="AU75" s="74"/>
      <c r="AV75" s="74"/>
      <c r="AW75" s="74"/>
      <c r="AX75" s="74"/>
      <c r="AY75" s="74"/>
      <c r="AZ75" s="74"/>
      <c r="BA75" s="74"/>
      <c r="BB75" s="74"/>
      <c r="BC75" s="74"/>
      <c r="BD75" s="74"/>
      <c r="BE75" s="74"/>
      <c r="BF75" s="74"/>
      <c r="BG75" s="74"/>
      <c r="BH75" s="74"/>
      <c r="BI75" s="74"/>
      <c r="BJ75" s="74"/>
      <c r="BK75" s="74"/>
    </row>
    <row r="76" spans="1:79" ht="23.2" customHeight="1" x14ac:dyDescent="0.2">
      <c r="A76" s="102" t="s">
        <v>119</v>
      </c>
      <c r="B76" s="103"/>
      <c r="C76" s="103"/>
      <c r="D76" s="103"/>
      <c r="E76" s="104"/>
      <c r="F76" s="76" t="s">
        <v>19</v>
      </c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8"/>
      <c r="X76" s="40" t="s">
        <v>244</v>
      </c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71" t="s">
        <v>249</v>
      </c>
      <c r="AS76" s="72"/>
      <c r="AT76" s="72"/>
      <c r="AU76" s="72"/>
      <c r="AV76" s="72"/>
      <c r="AW76" s="72"/>
      <c r="AX76" s="72"/>
      <c r="AY76" s="72"/>
      <c r="AZ76" s="72"/>
      <c r="BA76" s="72"/>
      <c r="BB76" s="72"/>
      <c r="BC76" s="72"/>
      <c r="BD76" s="72"/>
      <c r="BE76" s="72"/>
      <c r="BF76" s="72"/>
      <c r="BG76" s="72"/>
      <c r="BH76" s="72"/>
      <c r="BI76" s="72"/>
      <c r="BJ76" s="72"/>
      <c r="BK76" s="73"/>
    </row>
    <row r="77" spans="1:79" ht="53.25" customHeight="1" x14ac:dyDescent="0.2">
      <c r="A77" s="105"/>
      <c r="B77" s="106"/>
      <c r="C77" s="106"/>
      <c r="D77" s="106"/>
      <c r="E77" s="107"/>
      <c r="F77" s="79"/>
      <c r="G77" s="80"/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1"/>
      <c r="X77" s="71" t="s">
        <v>4</v>
      </c>
      <c r="Y77" s="72"/>
      <c r="Z77" s="72"/>
      <c r="AA77" s="72"/>
      <c r="AB77" s="73"/>
      <c r="AC77" s="71" t="s">
        <v>3</v>
      </c>
      <c r="AD77" s="72"/>
      <c r="AE77" s="72"/>
      <c r="AF77" s="72"/>
      <c r="AG77" s="73"/>
      <c r="AH77" s="96" t="s">
        <v>116</v>
      </c>
      <c r="AI77" s="97"/>
      <c r="AJ77" s="97"/>
      <c r="AK77" s="97"/>
      <c r="AL77" s="98"/>
      <c r="AM77" s="71" t="s">
        <v>5</v>
      </c>
      <c r="AN77" s="72"/>
      <c r="AO77" s="72"/>
      <c r="AP77" s="72"/>
      <c r="AQ77" s="73"/>
      <c r="AR77" s="71" t="s">
        <v>4</v>
      </c>
      <c r="AS77" s="72"/>
      <c r="AT77" s="72"/>
      <c r="AU77" s="72"/>
      <c r="AV77" s="73"/>
      <c r="AW77" s="71" t="s">
        <v>3</v>
      </c>
      <c r="AX77" s="72"/>
      <c r="AY77" s="72"/>
      <c r="AZ77" s="72"/>
      <c r="BA77" s="73"/>
      <c r="BB77" s="64" t="s">
        <v>116</v>
      </c>
      <c r="BC77" s="64"/>
      <c r="BD77" s="64"/>
      <c r="BE77" s="64"/>
      <c r="BF77" s="64"/>
      <c r="BG77" s="71" t="s">
        <v>96</v>
      </c>
      <c r="BH77" s="72"/>
      <c r="BI77" s="72"/>
      <c r="BJ77" s="72"/>
      <c r="BK77" s="73"/>
    </row>
    <row r="78" spans="1:79" ht="15.05" customHeight="1" x14ac:dyDescent="0.2">
      <c r="A78" s="71">
        <v>1</v>
      </c>
      <c r="B78" s="72"/>
      <c r="C78" s="72"/>
      <c r="D78" s="72"/>
      <c r="E78" s="73"/>
      <c r="F78" s="71">
        <v>2</v>
      </c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2"/>
      <c r="W78" s="73"/>
      <c r="X78" s="71">
        <v>3</v>
      </c>
      <c r="Y78" s="72"/>
      <c r="Z78" s="72"/>
      <c r="AA78" s="72"/>
      <c r="AB78" s="73"/>
      <c r="AC78" s="71">
        <v>4</v>
      </c>
      <c r="AD78" s="72"/>
      <c r="AE78" s="72"/>
      <c r="AF78" s="72"/>
      <c r="AG78" s="73"/>
      <c r="AH78" s="71">
        <v>5</v>
      </c>
      <c r="AI78" s="72"/>
      <c r="AJ78" s="72"/>
      <c r="AK78" s="72"/>
      <c r="AL78" s="73"/>
      <c r="AM78" s="71">
        <v>6</v>
      </c>
      <c r="AN78" s="72"/>
      <c r="AO78" s="72"/>
      <c r="AP78" s="72"/>
      <c r="AQ78" s="73"/>
      <c r="AR78" s="71">
        <v>7</v>
      </c>
      <c r="AS78" s="72"/>
      <c r="AT78" s="72"/>
      <c r="AU78" s="72"/>
      <c r="AV78" s="73"/>
      <c r="AW78" s="71">
        <v>8</v>
      </c>
      <c r="AX78" s="72"/>
      <c r="AY78" s="72"/>
      <c r="AZ78" s="72"/>
      <c r="BA78" s="73"/>
      <c r="BB78" s="71">
        <v>9</v>
      </c>
      <c r="BC78" s="72"/>
      <c r="BD78" s="72"/>
      <c r="BE78" s="72"/>
      <c r="BF78" s="73"/>
      <c r="BG78" s="71">
        <v>10</v>
      </c>
      <c r="BH78" s="72"/>
      <c r="BI78" s="72"/>
      <c r="BJ78" s="72"/>
      <c r="BK78" s="73"/>
    </row>
    <row r="79" spans="1:79" s="1" customFormat="1" ht="15.05" hidden="1" customHeight="1" x14ac:dyDescent="0.2">
      <c r="A79" s="86" t="s">
        <v>64</v>
      </c>
      <c r="B79" s="87"/>
      <c r="C79" s="87"/>
      <c r="D79" s="87"/>
      <c r="E79" s="88"/>
      <c r="F79" s="86" t="s">
        <v>57</v>
      </c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8"/>
      <c r="X79" s="86" t="s">
        <v>60</v>
      </c>
      <c r="Y79" s="87"/>
      <c r="Z79" s="87"/>
      <c r="AA79" s="87"/>
      <c r="AB79" s="88"/>
      <c r="AC79" s="86" t="s">
        <v>61</v>
      </c>
      <c r="AD79" s="87"/>
      <c r="AE79" s="87"/>
      <c r="AF79" s="87"/>
      <c r="AG79" s="88"/>
      <c r="AH79" s="86" t="s">
        <v>94</v>
      </c>
      <c r="AI79" s="87"/>
      <c r="AJ79" s="87"/>
      <c r="AK79" s="87"/>
      <c r="AL79" s="88"/>
      <c r="AM79" s="93" t="s">
        <v>171</v>
      </c>
      <c r="AN79" s="94"/>
      <c r="AO79" s="94"/>
      <c r="AP79" s="94"/>
      <c r="AQ79" s="95"/>
      <c r="AR79" s="86" t="s">
        <v>62</v>
      </c>
      <c r="AS79" s="87"/>
      <c r="AT79" s="87"/>
      <c r="AU79" s="87"/>
      <c r="AV79" s="88"/>
      <c r="AW79" s="86" t="s">
        <v>63</v>
      </c>
      <c r="AX79" s="87"/>
      <c r="AY79" s="87"/>
      <c r="AZ79" s="87"/>
      <c r="BA79" s="88"/>
      <c r="BB79" s="86" t="s">
        <v>95</v>
      </c>
      <c r="BC79" s="87"/>
      <c r="BD79" s="87"/>
      <c r="BE79" s="87"/>
      <c r="BF79" s="88"/>
      <c r="BG79" s="93" t="s">
        <v>171</v>
      </c>
      <c r="BH79" s="94"/>
      <c r="BI79" s="94"/>
      <c r="BJ79" s="94"/>
      <c r="BK79" s="95"/>
      <c r="CA79" t="s">
        <v>31</v>
      </c>
    </row>
    <row r="80" spans="1:79" s="6" customFormat="1" ht="12.7" customHeight="1" x14ac:dyDescent="0.2">
      <c r="A80" s="32"/>
      <c r="B80" s="33"/>
      <c r="C80" s="33"/>
      <c r="D80" s="33"/>
      <c r="E80" s="49"/>
      <c r="F80" s="32" t="s">
        <v>147</v>
      </c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49"/>
      <c r="X80" s="99"/>
      <c r="Y80" s="100"/>
      <c r="Z80" s="100"/>
      <c r="AA80" s="100"/>
      <c r="AB80" s="101"/>
      <c r="AC80" s="99"/>
      <c r="AD80" s="100"/>
      <c r="AE80" s="100"/>
      <c r="AF80" s="100"/>
      <c r="AG80" s="101"/>
      <c r="AH80" s="46"/>
      <c r="AI80" s="46"/>
      <c r="AJ80" s="46"/>
      <c r="AK80" s="46"/>
      <c r="AL80" s="46"/>
      <c r="AM80" s="46">
        <f>IF(ISNUMBER(X80),X80,0)+IF(ISNUMBER(AC80),AC80,0)</f>
        <v>0</v>
      </c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6"/>
      <c r="BF80" s="46"/>
      <c r="BG80" s="46">
        <f>IF(ISNUMBER(AR80),AR80,0)+IF(ISNUMBER(AW80),AW80,0)</f>
        <v>0</v>
      </c>
      <c r="BH80" s="46"/>
      <c r="BI80" s="46"/>
      <c r="BJ80" s="46"/>
      <c r="BK80" s="46"/>
      <c r="CA80" s="6" t="s">
        <v>32</v>
      </c>
    </row>
    <row r="81" spans="1:79" ht="8.15" customHeight="1" x14ac:dyDescent="0.2"/>
    <row r="82" spans="1:79" ht="5.05" customHeight="1" x14ac:dyDescent="0.2"/>
    <row r="83" spans="1:79" ht="14.25" customHeight="1" x14ac:dyDescent="0.2">
      <c r="A83" s="58" t="s">
        <v>120</v>
      </c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  <c r="AN83" s="58"/>
      <c r="AO83" s="58"/>
      <c r="AP83" s="58"/>
      <c r="AQ83" s="58"/>
      <c r="AR83" s="58"/>
      <c r="AS83" s="58"/>
      <c r="AT83" s="58"/>
      <c r="AU83" s="58"/>
      <c r="AV83" s="58"/>
      <c r="AW83" s="58"/>
      <c r="AX83" s="58"/>
      <c r="AY83" s="58"/>
      <c r="AZ83" s="58"/>
      <c r="BA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</row>
    <row r="84" spans="1:79" ht="14.25" customHeight="1" x14ac:dyDescent="0.2">
      <c r="A84" s="58" t="s">
        <v>236</v>
      </c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  <c r="AN84" s="58"/>
      <c r="AO84" s="58"/>
      <c r="AP84" s="58"/>
      <c r="AQ84" s="58"/>
      <c r="AR84" s="58"/>
      <c r="AS84" s="58"/>
      <c r="AT84" s="58"/>
      <c r="AU84" s="58"/>
      <c r="AV84" s="58"/>
      <c r="AW84" s="58"/>
      <c r="AX84" s="58"/>
      <c r="AY84" s="58"/>
      <c r="AZ84" s="58"/>
      <c r="BA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</row>
    <row r="85" spans="1:79" ht="15.05" customHeight="1" x14ac:dyDescent="0.2">
      <c r="A85" s="74" t="s">
        <v>222</v>
      </c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4"/>
      <c r="AS85" s="74"/>
      <c r="AT85" s="74"/>
      <c r="AU85" s="74"/>
      <c r="AV85" s="74"/>
      <c r="AW85" s="74"/>
      <c r="AX85" s="74"/>
      <c r="AY85" s="74"/>
      <c r="AZ85" s="74"/>
      <c r="BA85" s="74"/>
      <c r="BB85" s="74"/>
      <c r="BC85" s="74"/>
      <c r="BD85" s="74"/>
      <c r="BE85" s="74"/>
      <c r="BF85" s="74"/>
      <c r="BG85" s="74"/>
      <c r="BH85" s="74"/>
      <c r="BI85" s="74"/>
      <c r="BJ85" s="74"/>
      <c r="BK85" s="74"/>
      <c r="BL85" s="74"/>
      <c r="BM85" s="74"/>
      <c r="BN85" s="74"/>
      <c r="BO85" s="74"/>
      <c r="BP85" s="74"/>
      <c r="BQ85" s="74"/>
      <c r="BR85" s="74"/>
      <c r="BS85" s="74"/>
      <c r="BT85" s="74"/>
      <c r="BU85" s="74"/>
      <c r="BV85" s="74"/>
      <c r="BW85" s="74"/>
      <c r="BX85" s="74"/>
      <c r="BY85" s="74"/>
    </row>
    <row r="86" spans="1:79" ht="18.8" customHeight="1" x14ac:dyDescent="0.2">
      <c r="A86" s="76" t="s">
        <v>6</v>
      </c>
      <c r="B86" s="77"/>
      <c r="C86" s="77"/>
      <c r="D86" s="76" t="s">
        <v>121</v>
      </c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8"/>
      <c r="U86" s="71" t="s">
        <v>223</v>
      </c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  <c r="AL86" s="72"/>
      <c r="AM86" s="73"/>
      <c r="AN86" s="71" t="s">
        <v>226</v>
      </c>
      <c r="AO86" s="72"/>
      <c r="AP86" s="72"/>
      <c r="AQ86" s="72"/>
      <c r="AR86" s="72"/>
      <c r="AS86" s="72"/>
      <c r="AT86" s="72"/>
      <c r="AU86" s="72"/>
      <c r="AV86" s="72"/>
      <c r="AW86" s="72"/>
      <c r="AX86" s="72"/>
      <c r="AY86" s="72"/>
      <c r="AZ86" s="72"/>
      <c r="BA86" s="72"/>
      <c r="BB86" s="72"/>
      <c r="BC86" s="72"/>
      <c r="BD86" s="72"/>
      <c r="BE86" s="72"/>
      <c r="BF86" s="73"/>
      <c r="BG86" s="40" t="s">
        <v>233</v>
      </c>
      <c r="BH86" s="40"/>
      <c r="BI86" s="40"/>
      <c r="BJ86" s="40"/>
      <c r="BK86" s="40"/>
      <c r="BL86" s="40"/>
      <c r="BM86" s="40"/>
      <c r="BN86" s="40"/>
      <c r="BO86" s="40"/>
      <c r="BP86" s="40"/>
      <c r="BQ86" s="40"/>
      <c r="BR86" s="40"/>
      <c r="BS86" s="40"/>
      <c r="BT86" s="40"/>
      <c r="BU86" s="40"/>
      <c r="BV86" s="40"/>
      <c r="BW86" s="40"/>
      <c r="BX86" s="40"/>
      <c r="BY86" s="40"/>
    </row>
    <row r="87" spans="1:79" ht="52.45" customHeight="1" x14ac:dyDescent="0.2">
      <c r="A87" s="79"/>
      <c r="B87" s="80"/>
      <c r="C87" s="80"/>
      <c r="D87" s="79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1"/>
      <c r="U87" s="71" t="s">
        <v>4</v>
      </c>
      <c r="V87" s="72"/>
      <c r="W87" s="72"/>
      <c r="X87" s="72"/>
      <c r="Y87" s="73"/>
      <c r="Z87" s="71" t="s">
        <v>3</v>
      </c>
      <c r="AA87" s="72"/>
      <c r="AB87" s="72"/>
      <c r="AC87" s="72"/>
      <c r="AD87" s="73"/>
      <c r="AE87" s="96" t="s">
        <v>116</v>
      </c>
      <c r="AF87" s="97"/>
      <c r="AG87" s="97"/>
      <c r="AH87" s="98"/>
      <c r="AI87" s="71" t="s">
        <v>5</v>
      </c>
      <c r="AJ87" s="72"/>
      <c r="AK87" s="72"/>
      <c r="AL87" s="72"/>
      <c r="AM87" s="73"/>
      <c r="AN87" s="71" t="s">
        <v>4</v>
      </c>
      <c r="AO87" s="72"/>
      <c r="AP87" s="72"/>
      <c r="AQ87" s="72"/>
      <c r="AR87" s="73"/>
      <c r="AS87" s="71" t="s">
        <v>3</v>
      </c>
      <c r="AT87" s="72"/>
      <c r="AU87" s="72"/>
      <c r="AV87" s="72"/>
      <c r="AW87" s="73"/>
      <c r="AX87" s="96" t="s">
        <v>116</v>
      </c>
      <c r="AY87" s="97"/>
      <c r="AZ87" s="97"/>
      <c r="BA87" s="98"/>
      <c r="BB87" s="71" t="s">
        <v>96</v>
      </c>
      <c r="BC87" s="72"/>
      <c r="BD87" s="72"/>
      <c r="BE87" s="72"/>
      <c r="BF87" s="73"/>
      <c r="BG87" s="71" t="s">
        <v>4</v>
      </c>
      <c r="BH87" s="72"/>
      <c r="BI87" s="72"/>
      <c r="BJ87" s="72"/>
      <c r="BK87" s="73"/>
      <c r="BL87" s="40" t="s">
        <v>3</v>
      </c>
      <c r="BM87" s="40"/>
      <c r="BN87" s="40"/>
      <c r="BO87" s="40"/>
      <c r="BP87" s="40"/>
      <c r="BQ87" s="64" t="s">
        <v>116</v>
      </c>
      <c r="BR87" s="64"/>
      <c r="BS87" s="64"/>
      <c r="BT87" s="64"/>
      <c r="BU87" s="71" t="s">
        <v>97</v>
      </c>
      <c r="BV87" s="72"/>
      <c r="BW87" s="72"/>
      <c r="BX87" s="72"/>
      <c r="BY87" s="73"/>
    </row>
    <row r="88" spans="1:79" ht="15.05" customHeight="1" x14ac:dyDescent="0.2">
      <c r="A88" s="71">
        <v>1</v>
      </c>
      <c r="B88" s="72"/>
      <c r="C88" s="72"/>
      <c r="D88" s="71">
        <v>2</v>
      </c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  <c r="P88" s="72"/>
      <c r="Q88" s="72"/>
      <c r="R88" s="72"/>
      <c r="S88" s="72"/>
      <c r="T88" s="73"/>
      <c r="U88" s="71">
        <v>3</v>
      </c>
      <c r="V88" s="72"/>
      <c r="W88" s="72"/>
      <c r="X88" s="72"/>
      <c r="Y88" s="73"/>
      <c r="Z88" s="71">
        <v>4</v>
      </c>
      <c r="AA88" s="72"/>
      <c r="AB88" s="72"/>
      <c r="AC88" s="72"/>
      <c r="AD88" s="73"/>
      <c r="AE88" s="71">
        <v>5</v>
      </c>
      <c r="AF88" s="72"/>
      <c r="AG88" s="72"/>
      <c r="AH88" s="73"/>
      <c r="AI88" s="71">
        <v>6</v>
      </c>
      <c r="AJ88" s="72"/>
      <c r="AK88" s="72"/>
      <c r="AL88" s="72"/>
      <c r="AM88" s="73"/>
      <c r="AN88" s="71">
        <v>7</v>
      </c>
      <c r="AO88" s="72"/>
      <c r="AP88" s="72"/>
      <c r="AQ88" s="72"/>
      <c r="AR88" s="73"/>
      <c r="AS88" s="71">
        <v>8</v>
      </c>
      <c r="AT88" s="72"/>
      <c r="AU88" s="72"/>
      <c r="AV88" s="72"/>
      <c r="AW88" s="73"/>
      <c r="AX88" s="40">
        <v>9</v>
      </c>
      <c r="AY88" s="40"/>
      <c r="AZ88" s="40"/>
      <c r="BA88" s="40"/>
      <c r="BB88" s="71">
        <v>10</v>
      </c>
      <c r="BC88" s="72"/>
      <c r="BD88" s="72"/>
      <c r="BE88" s="72"/>
      <c r="BF88" s="73"/>
      <c r="BG88" s="71">
        <v>11</v>
      </c>
      <c r="BH88" s="72"/>
      <c r="BI88" s="72"/>
      <c r="BJ88" s="72"/>
      <c r="BK88" s="73"/>
      <c r="BL88" s="40">
        <v>12</v>
      </c>
      <c r="BM88" s="40"/>
      <c r="BN88" s="40"/>
      <c r="BO88" s="40"/>
      <c r="BP88" s="40"/>
      <c r="BQ88" s="71">
        <v>13</v>
      </c>
      <c r="BR88" s="72"/>
      <c r="BS88" s="72"/>
      <c r="BT88" s="73"/>
      <c r="BU88" s="71">
        <v>14</v>
      </c>
      <c r="BV88" s="72"/>
      <c r="BW88" s="72"/>
      <c r="BX88" s="72"/>
      <c r="BY88" s="73"/>
    </row>
    <row r="89" spans="1:79" s="1" customFormat="1" ht="14.25" hidden="1" customHeight="1" x14ac:dyDescent="0.2">
      <c r="A89" s="86" t="s">
        <v>69</v>
      </c>
      <c r="B89" s="87"/>
      <c r="C89" s="87"/>
      <c r="D89" s="86" t="s">
        <v>57</v>
      </c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8"/>
      <c r="U89" s="62" t="s">
        <v>65</v>
      </c>
      <c r="V89" s="62"/>
      <c r="W89" s="62"/>
      <c r="X89" s="62"/>
      <c r="Y89" s="62"/>
      <c r="Z89" s="62" t="s">
        <v>66</v>
      </c>
      <c r="AA89" s="62"/>
      <c r="AB89" s="62"/>
      <c r="AC89" s="62"/>
      <c r="AD89" s="62"/>
      <c r="AE89" s="62" t="s">
        <v>91</v>
      </c>
      <c r="AF89" s="62"/>
      <c r="AG89" s="62"/>
      <c r="AH89" s="62"/>
      <c r="AI89" s="82" t="s">
        <v>170</v>
      </c>
      <c r="AJ89" s="82"/>
      <c r="AK89" s="82"/>
      <c r="AL89" s="82"/>
      <c r="AM89" s="82"/>
      <c r="AN89" s="62" t="s">
        <v>67</v>
      </c>
      <c r="AO89" s="62"/>
      <c r="AP89" s="62"/>
      <c r="AQ89" s="62"/>
      <c r="AR89" s="62"/>
      <c r="AS89" s="62" t="s">
        <v>68</v>
      </c>
      <c r="AT89" s="62"/>
      <c r="AU89" s="62"/>
      <c r="AV89" s="62"/>
      <c r="AW89" s="62"/>
      <c r="AX89" s="62" t="s">
        <v>92</v>
      </c>
      <c r="AY89" s="62"/>
      <c r="AZ89" s="62"/>
      <c r="BA89" s="62"/>
      <c r="BB89" s="82" t="s">
        <v>170</v>
      </c>
      <c r="BC89" s="82"/>
      <c r="BD89" s="82"/>
      <c r="BE89" s="82"/>
      <c r="BF89" s="82"/>
      <c r="BG89" s="62" t="s">
        <v>58</v>
      </c>
      <c r="BH89" s="62"/>
      <c r="BI89" s="62"/>
      <c r="BJ89" s="62"/>
      <c r="BK89" s="62"/>
      <c r="BL89" s="62" t="s">
        <v>59</v>
      </c>
      <c r="BM89" s="62"/>
      <c r="BN89" s="62"/>
      <c r="BO89" s="62"/>
      <c r="BP89" s="62"/>
      <c r="BQ89" s="62" t="s">
        <v>93</v>
      </c>
      <c r="BR89" s="62"/>
      <c r="BS89" s="62"/>
      <c r="BT89" s="62"/>
      <c r="BU89" s="82" t="s">
        <v>170</v>
      </c>
      <c r="BV89" s="82"/>
      <c r="BW89" s="82"/>
      <c r="BX89" s="82"/>
      <c r="BY89" s="82"/>
      <c r="CA89" t="s">
        <v>33</v>
      </c>
    </row>
    <row r="90" spans="1:79" s="24" customFormat="1" ht="48.25" customHeight="1" x14ac:dyDescent="0.2">
      <c r="A90" s="27">
        <v>1</v>
      </c>
      <c r="B90" s="28"/>
      <c r="C90" s="28"/>
      <c r="D90" s="128" t="s">
        <v>177</v>
      </c>
      <c r="E90" s="129"/>
      <c r="F90" s="129"/>
      <c r="G90" s="129"/>
      <c r="H90" s="129"/>
      <c r="I90" s="129"/>
      <c r="J90" s="129"/>
      <c r="K90" s="129"/>
      <c r="L90" s="129"/>
      <c r="M90" s="129"/>
      <c r="N90" s="129"/>
      <c r="O90" s="129"/>
      <c r="P90" s="129"/>
      <c r="Q90" s="129"/>
      <c r="R90" s="129"/>
      <c r="S90" s="129"/>
      <c r="T90" s="130"/>
      <c r="U90" s="51">
        <v>288396.95</v>
      </c>
      <c r="V90" s="52"/>
      <c r="W90" s="52"/>
      <c r="X90" s="52"/>
      <c r="Y90" s="53"/>
      <c r="Z90" s="51">
        <v>0</v>
      </c>
      <c r="AA90" s="52"/>
      <c r="AB90" s="52"/>
      <c r="AC90" s="52"/>
      <c r="AD90" s="53"/>
      <c r="AE90" s="51">
        <v>0</v>
      </c>
      <c r="AF90" s="52"/>
      <c r="AG90" s="52"/>
      <c r="AH90" s="53"/>
      <c r="AI90" s="51">
        <f>IF(ISNUMBER(U90),U90,0)+IF(ISNUMBER(Z90),Z90,0)</f>
        <v>288396.95</v>
      </c>
      <c r="AJ90" s="52"/>
      <c r="AK90" s="52"/>
      <c r="AL90" s="52"/>
      <c r="AM90" s="53"/>
      <c r="AN90" s="51">
        <v>327744</v>
      </c>
      <c r="AO90" s="52"/>
      <c r="AP90" s="52"/>
      <c r="AQ90" s="52"/>
      <c r="AR90" s="53"/>
      <c r="AS90" s="51">
        <v>0</v>
      </c>
      <c r="AT90" s="52"/>
      <c r="AU90" s="52"/>
      <c r="AV90" s="52"/>
      <c r="AW90" s="53"/>
      <c r="AX90" s="51">
        <v>0</v>
      </c>
      <c r="AY90" s="52"/>
      <c r="AZ90" s="52"/>
      <c r="BA90" s="53"/>
      <c r="BB90" s="51">
        <f>IF(ISNUMBER(AN90),AN90,0)+IF(ISNUMBER(AS90),AS90,0)</f>
        <v>327744</v>
      </c>
      <c r="BC90" s="52"/>
      <c r="BD90" s="52"/>
      <c r="BE90" s="52"/>
      <c r="BF90" s="53"/>
      <c r="BG90" s="51">
        <v>402733</v>
      </c>
      <c r="BH90" s="52"/>
      <c r="BI90" s="52"/>
      <c r="BJ90" s="52"/>
      <c r="BK90" s="53"/>
      <c r="BL90" s="51">
        <v>0</v>
      </c>
      <c r="BM90" s="52"/>
      <c r="BN90" s="52"/>
      <c r="BO90" s="52"/>
      <c r="BP90" s="53"/>
      <c r="BQ90" s="51">
        <v>0</v>
      </c>
      <c r="BR90" s="52"/>
      <c r="BS90" s="52"/>
      <c r="BT90" s="53"/>
      <c r="BU90" s="51">
        <f>IF(ISNUMBER(BG90),BG90,0)+IF(ISNUMBER(BL90),BL90,0)</f>
        <v>402733</v>
      </c>
      <c r="BV90" s="52"/>
      <c r="BW90" s="52"/>
      <c r="BX90" s="52"/>
      <c r="BY90" s="53"/>
      <c r="CA90" s="24" t="s">
        <v>34</v>
      </c>
    </row>
    <row r="91" spans="1:79" s="6" customFormat="1" ht="12.7" customHeight="1" x14ac:dyDescent="0.2">
      <c r="A91" s="32"/>
      <c r="B91" s="33"/>
      <c r="C91" s="33"/>
      <c r="D91" s="34" t="s">
        <v>147</v>
      </c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6"/>
      <c r="U91" s="43">
        <v>288396.95</v>
      </c>
      <c r="V91" s="44"/>
      <c r="W91" s="44"/>
      <c r="X91" s="44"/>
      <c r="Y91" s="45"/>
      <c r="Z91" s="43">
        <v>0</v>
      </c>
      <c r="AA91" s="44"/>
      <c r="AB91" s="44"/>
      <c r="AC91" s="44"/>
      <c r="AD91" s="45"/>
      <c r="AE91" s="43">
        <v>0</v>
      </c>
      <c r="AF91" s="44"/>
      <c r="AG91" s="44"/>
      <c r="AH91" s="45"/>
      <c r="AI91" s="43">
        <f>IF(ISNUMBER(U91),U91,0)+IF(ISNUMBER(Z91),Z91,0)</f>
        <v>288396.95</v>
      </c>
      <c r="AJ91" s="44"/>
      <c r="AK91" s="44"/>
      <c r="AL91" s="44"/>
      <c r="AM91" s="45"/>
      <c r="AN91" s="43">
        <v>327744</v>
      </c>
      <c r="AO91" s="44"/>
      <c r="AP91" s="44"/>
      <c r="AQ91" s="44"/>
      <c r="AR91" s="45"/>
      <c r="AS91" s="43">
        <v>0</v>
      </c>
      <c r="AT91" s="44"/>
      <c r="AU91" s="44"/>
      <c r="AV91" s="44"/>
      <c r="AW91" s="45"/>
      <c r="AX91" s="43">
        <v>0</v>
      </c>
      <c r="AY91" s="44"/>
      <c r="AZ91" s="44"/>
      <c r="BA91" s="45"/>
      <c r="BB91" s="43">
        <f>IF(ISNUMBER(AN91),AN91,0)+IF(ISNUMBER(AS91),AS91,0)</f>
        <v>327744</v>
      </c>
      <c r="BC91" s="44"/>
      <c r="BD91" s="44"/>
      <c r="BE91" s="44"/>
      <c r="BF91" s="45"/>
      <c r="BG91" s="43">
        <v>402733</v>
      </c>
      <c r="BH91" s="44"/>
      <c r="BI91" s="44"/>
      <c r="BJ91" s="44"/>
      <c r="BK91" s="45"/>
      <c r="BL91" s="43">
        <v>0</v>
      </c>
      <c r="BM91" s="44"/>
      <c r="BN91" s="44"/>
      <c r="BO91" s="44"/>
      <c r="BP91" s="45"/>
      <c r="BQ91" s="43">
        <v>0</v>
      </c>
      <c r="BR91" s="44"/>
      <c r="BS91" s="44"/>
      <c r="BT91" s="45"/>
      <c r="BU91" s="43">
        <f>IF(ISNUMBER(BG91),BG91,0)+IF(ISNUMBER(BL91),BL91,0)</f>
        <v>402733</v>
      </c>
      <c r="BV91" s="44"/>
      <c r="BW91" s="44"/>
      <c r="BX91" s="44"/>
      <c r="BY91" s="45"/>
    </row>
    <row r="93" spans="1:79" ht="14.25" customHeight="1" x14ac:dyDescent="0.2">
      <c r="A93" s="58" t="s">
        <v>252</v>
      </c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  <c r="AA93" s="58"/>
      <c r="AB93" s="58"/>
      <c r="AC93" s="58"/>
      <c r="AD93" s="58"/>
      <c r="AE93" s="58"/>
      <c r="AF93" s="58"/>
      <c r="AG93" s="58"/>
      <c r="AH93" s="58"/>
      <c r="AI93" s="58"/>
      <c r="AJ93" s="58"/>
      <c r="AK93" s="58"/>
      <c r="AL93" s="58"/>
      <c r="AM93" s="58"/>
      <c r="AN93" s="58"/>
      <c r="AO93" s="58"/>
      <c r="AP93" s="58"/>
      <c r="AQ93" s="58"/>
      <c r="AR93" s="58"/>
      <c r="AS93" s="58"/>
      <c r="AT93" s="58"/>
      <c r="AU93" s="58"/>
      <c r="AV93" s="58"/>
      <c r="AW93" s="58"/>
      <c r="AX93" s="58"/>
      <c r="AY93" s="58"/>
      <c r="AZ93" s="58"/>
      <c r="BA93" s="58"/>
      <c r="BB93" s="58"/>
      <c r="BC93" s="58"/>
      <c r="BD93" s="58"/>
      <c r="BE93" s="58"/>
      <c r="BF93" s="58"/>
      <c r="BG93" s="58"/>
      <c r="BH93" s="58"/>
      <c r="BI93" s="58"/>
      <c r="BJ93" s="58"/>
      <c r="BK93" s="58"/>
      <c r="BL93" s="58"/>
    </row>
    <row r="94" spans="1:79" ht="15.05" customHeight="1" x14ac:dyDescent="0.2">
      <c r="A94" s="75" t="s">
        <v>222</v>
      </c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  <c r="AJ94" s="75"/>
      <c r="AK94" s="75"/>
      <c r="AL94" s="75"/>
      <c r="AM94" s="75"/>
      <c r="AN94" s="75"/>
      <c r="AO94" s="75"/>
      <c r="AP94" s="75"/>
      <c r="AQ94" s="75"/>
      <c r="AR94" s="75"/>
      <c r="AS94" s="75"/>
      <c r="AT94" s="75"/>
      <c r="AU94" s="75"/>
      <c r="AV94" s="75"/>
      <c r="AW94" s="75"/>
      <c r="AX94" s="75"/>
      <c r="AY94" s="75"/>
      <c r="AZ94" s="75"/>
      <c r="BA94" s="75"/>
      <c r="BB94" s="75"/>
      <c r="BC94" s="75"/>
      <c r="BD94" s="75"/>
      <c r="BE94" s="75"/>
      <c r="BF94" s="75"/>
      <c r="BG94" s="75"/>
      <c r="BH94" s="75"/>
    </row>
    <row r="95" spans="1:79" ht="23.2" customHeight="1" x14ac:dyDescent="0.2">
      <c r="A95" s="76" t="s">
        <v>6</v>
      </c>
      <c r="B95" s="77"/>
      <c r="C95" s="77"/>
      <c r="D95" s="76" t="s">
        <v>121</v>
      </c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8"/>
      <c r="U95" s="40" t="s">
        <v>244</v>
      </c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F95" s="40"/>
      <c r="AG95" s="40"/>
      <c r="AH95" s="40"/>
      <c r="AI95" s="40"/>
      <c r="AJ95" s="40"/>
      <c r="AK95" s="40"/>
      <c r="AL95" s="40"/>
      <c r="AM95" s="40"/>
      <c r="AN95" s="40"/>
      <c r="AO95" s="40" t="s">
        <v>249</v>
      </c>
      <c r="AP95" s="40"/>
      <c r="AQ95" s="40"/>
      <c r="AR95" s="40"/>
      <c r="AS95" s="40"/>
      <c r="AT95" s="40"/>
      <c r="AU95" s="40"/>
      <c r="AV95" s="40"/>
      <c r="AW95" s="40"/>
      <c r="AX95" s="40"/>
      <c r="AY95" s="40"/>
      <c r="AZ95" s="40"/>
      <c r="BA95" s="40"/>
      <c r="BB95" s="40"/>
      <c r="BC95" s="40"/>
      <c r="BD95" s="40"/>
      <c r="BE95" s="40"/>
      <c r="BF95" s="40"/>
      <c r="BG95" s="40"/>
      <c r="BH95" s="40"/>
    </row>
    <row r="96" spans="1:79" ht="54" customHeight="1" x14ac:dyDescent="0.2">
      <c r="A96" s="79"/>
      <c r="B96" s="80"/>
      <c r="C96" s="80"/>
      <c r="D96" s="79"/>
      <c r="E96" s="80"/>
      <c r="F96" s="80"/>
      <c r="G96" s="80"/>
      <c r="H96" s="80"/>
      <c r="I96" s="80"/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81"/>
      <c r="U96" s="71" t="s">
        <v>4</v>
      </c>
      <c r="V96" s="72"/>
      <c r="W96" s="72"/>
      <c r="X96" s="72"/>
      <c r="Y96" s="73"/>
      <c r="Z96" s="71" t="s">
        <v>3</v>
      </c>
      <c r="AA96" s="72"/>
      <c r="AB96" s="72"/>
      <c r="AC96" s="72"/>
      <c r="AD96" s="73"/>
      <c r="AE96" s="96" t="s">
        <v>116</v>
      </c>
      <c r="AF96" s="97"/>
      <c r="AG96" s="97"/>
      <c r="AH96" s="97"/>
      <c r="AI96" s="98"/>
      <c r="AJ96" s="71" t="s">
        <v>5</v>
      </c>
      <c r="AK96" s="72"/>
      <c r="AL96" s="72"/>
      <c r="AM96" s="72"/>
      <c r="AN96" s="73"/>
      <c r="AO96" s="71" t="s">
        <v>4</v>
      </c>
      <c r="AP96" s="72"/>
      <c r="AQ96" s="72"/>
      <c r="AR96" s="72"/>
      <c r="AS96" s="73"/>
      <c r="AT96" s="71" t="s">
        <v>3</v>
      </c>
      <c r="AU96" s="72"/>
      <c r="AV96" s="72"/>
      <c r="AW96" s="72"/>
      <c r="AX96" s="73"/>
      <c r="AY96" s="96" t="s">
        <v>116</v>
      </c>
      <c r="AZ96" s="97"/>
      <c r="BA96" s="97"/>
      <c r="BB96" s="97"/>
      <c r="BC96" s="98"/>
      <c r="BD96" s="40" t="s">
        <v>96</v>
      </c>
      <c r="BE96" s="40"/>
      <c r="BF96" s="40"/>
      <c r="BG96" s="40"/>
      <c r="BH96" s="40"/>
    </row>
    <row r="97" spans="1:79" ht="15.05" customHeight="1" x14ac:dyDescent="0.2">
      <c r="A97" s="71" t="s">
        <v>169</v>
      </c>
      <c r="B97" s="72"/>
      <c r="C97" s="72"/>
      <c r="D97" s="71">
        <v>2</v>
      </c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2"/>
      <c r="R97" s="72"/>
      <c r="S97" s="72"/>
      <c r="T97" s="73"/>
      <c r="U97" s="71">
        <v>3</v>
      </c>
      <c r="V97" s="72"/>
      <c r="W97" s="72"/>
      <c r="X97" s="72"/>
      <c r="Y97" s="73"/>
      <c r="Z97" s="71">
        <v>4</v>
      </c>
      <c r="AA97" s="72"/>
      <c r="AB97" s="72"/>
      <c r="AC97" s="72"/>
      <c r="AD97" s="73"/>
      <c r="AE97" s="71">
        <v>5</v>
      </c>
      <c r="AF97" s="72"/>
      <c r="AG97" s="72"/>
      <c r="AH97" s="72"/>
      <c r="AI97" s="73"/>
      <c r="AJ97" s="71">
        <v>6</v>
      </c>
      <c r="AK97" s="72"/>
      <c r="AL97" s="72"/>
      <c r="AM97" s="72"/>
      <c r="AN97" s="73"/>
      <c r="AO97" s="71">
        <v>7</v>
      </c>
      <c r="AP97" s="72"/>
      <c r="AQ97" s="72"/>
      <c r="AR97" s="72"/>
      <c r="AS97" s="73"/>
      <c r="AT97" s="71">
        <v>8</v>
      </c>
      <c r="AU97" s="72"/>
      <c r="AV97" s="72"/>
      <c r="AW97" s="72"/>
      <c r="AX97" s="73"/>
      <c r="AY97" s="71">
        <v>9</v>
      </c>
      <c r="AZ97" s="72"/>
      <c r="BA97" s="72"/>
      <c r="BB97" s="72"/>
      <c r="BC97" s="73"/>
      <c r="BD97" s="71">
        <v>10</v>
      </c>
      <c r="BE97" s="72"/>
      <c r="BF97" s="72"/>
      <c r="BG97" s="72"/>
      <c r="BH97" s="73"/>
    </row>
    <row r="98" spans="1:79" s="1" customFormat="1" ht="12.7" hidden="1" customHeight="1" x14ac:dyDescent="0.2">
      <c r="A98" s="86" t="s">
        <v>69</v>
      </c>
      <c r="B98" s="87"/>
      <c r="C98" s="87"/>
      <c r="D98" s="86" t="s">
        <v>57</v>
      </c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8"/>
      <c r="U98" s="86" t="s">
        <v>60</v>
      </c>
      <c r="V98" s="87"/>
      <c r="W98" s="87"/>
      <c r="X98" s="87"/>
      <c r="Y98" s="88"/>
      <c r="Z98" s="86" t="s">
        <v>61</v>
      </c>
      <c r="AA98" s="87"/>
      <c r="AB98" s="87"/>
      <c r="AC98" s="87"/>
      <c r="AD98" s="88"/>
      <c r="AE98" s="86" t="s">
        <v>94</v>
      </c>
      <c r="AF98" s="87"/>
      <c r="AG98" s="87"/>
      <c r="AH98" s="87"/>
      <c r="AI98" s="88"/>
      <c r="AJ98" s="93" t="s">
        <v>171</v>
      </c>
      <c r="AK98" s="94"/>
      <c r="AL98" s="94"/>
      <c r="AM98" s="94"/>
      <c r="AN98" s="95"/>
      <c r="AO98" s="86" t="s">
        <v>62</v>
      </c>
      <c r="AP98" s="87"/>
      <c r="AQ98" s="87"/>
      <c r="AR98" s="87"/>
      <c r="AS98" s="88"/>
      <c r="AT98" s="86" t="s">
        <v>63</v>
      </c>
      <c r="AU98" s="87"/>
      <c r="AV98" s="87"/>
      <c r="AW98" s="87"/>
      <c r="AX98" s="88"/>
      <c r="AY98" s="86" t="s">
        <v>95</v>
      </c>
      <c r="AZ98" s="87"/>
      <c r="BA98" s="87"/>
      <c r="BB98" s="87"/>
      <c r="BC98" s="88"/>
      <c r="BD98" s="82" t="s">
        <v>171</v>
      </c>
      <c r="BE98" s="82"/>
      <c r="BF98" s="82"/>
      <c r="BG98" s="82"/>
      <c r="BH98" s="82"/>
      <c r="CA98" s="1" t="s">
        <v>35</v>
      </c>
    </row>
    <row r="99" spans="1:79" s="24" customFormat="1" ht="48.25" customHeight="1" x14ac:dyDescent="0.2">
      <c r="A99" s="27">
        <v>1</v>
      </c>
      <c r="B99" s="28"/>
      <c r="C99" s="28"/>
      <c r="D99" s="128" t="s">
        <v>177</v>
      </c>
      <c r="E99" s="129"/>
      <c r="F99" s="129"/>
      <c r="G99" s="129"/>
      <c r="H99" s="129"/>
      <c r="I99" s="129"/>
      <c r="J99" s="129"/>
      <c r="K99" s="129"/>
      <c r="L99" s="129"/>
      <c r="M99" s="129"/>
      <c r="N99" s="129"/>
      <c r="O99" s="129"/>
      <c r="P99" s="129"/>
      <c r="Q99" s="129"/>
      <c r="R99" s="129"/>
      <c r="S99" s="129"/>
      <c r="T99" s="130"/>
      <c r="U99" s="51">
        <v>436904</v>
      </c>
      <c r="V99" s="52"/>
      <c r="W99" s="52"/>
      <c r="X99" s="52"/>
      <c r="Y99" s="53"/>
      <c r="Z99" s="51">
        <v>0</v>
      </c>
      <c r="AA99" s="52"/>
      <c r="AB99" s="52"/>
      <c r="AC99" s="52"/>
      <c r="AD99" s="53"/>
      <c r="AE99" s="48">
        <v>0</v>
      </c>
      <c r="AF99" s="48"/>
      <c r="AG99" s="48"/>
      <c r="AH99" s="48"/>
      <c r="AI99" s="48"/>
      <c r="AJ99" s="92">
        <f>IF(ISNUMBER(U99),U99,0)+IF(ISNUMBER(Z99),Z99,0)</f>
        <v>436904</v>
      </c>
      <c r="AK99" s="92"/>
      <c r="AL99" s="92"/>
      <c r="AM99" s="92"/>
      <c r="AN99" s="92"/>
      <c r="AO99" s="48">
        <v>466613</v>
      </c>
      <c r="AP99" s="48"/>
      <c r="AQ99" s="48"/>
      <c r="AR99" s="48"/>
      <c r="AS99" s="48"/>
      <c r="AT99" s="92">
        <v>0</v>
      </c>
      <c r="AU99" s="92"/>
      <c r="AV99" s="92"/>
      <c r="AW99" s="92"/>
      <c r="AX99" s="92"/>
      <c r="AY99" s="48">
        <v>0</v>
      </c>
      <c r="AZ99" s="48"/>
      <c r="BA99" s="48"/>
      <c r="BB99" s="48"/>
      <c r="BC99" s="48"/>
      <c r="BD99" s="92">
        <f>IF(ISNUMBER(AO99),AO99,0)+IF(ISNUMBER(AT99),AT99,0)</f>
        <v>466613</v>
      </c>
      <c r="BE99" s="92"/>
      <c r="BF99" s="92"/>
      <c r="BG99" s="92"/>
      <c r="BH99" s="92"/>
      <c r="CA99" s="24" t="s">
        <v>36</v>
      </c>
    </row>
    <row r="100" spans="1:79" s="6" customFormat="1" ht="12.7" customHeight="1" x14ac:dyDescent="0.2">
      <c r="A100" s="32"/>
      <c r="B100" s="33"/>
      <c r="C100" s="33"/>
      <c r="D100" s="34" t="s">
        <v>147</v>
      </c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6"/>
      <c r="U100" s="43">
        <v>436904</v>
      </c>
      <c r="V100" s="44"/>
      <c r="W100" s="44"/>
      <c r="X100" s="44"/>
      <c r="Y100" s="45"/>
      <c r="Z100" s="43">
        <v>0</v>
      </c>
      <c r="AA100" s="44"/>
      <c r="AB100" s="44"/>
      <c r="AC100" s="44"/>
      <c r="AD100" s="45"/>
      <c r="AE100" s="46">
        <v>0</v>
      </c>
      <c r="AF100" s="46"/>
      <c r="AG100" s="46"/>
      <c r="AH100" s="46"/>
      <c r="AI100" s="46"/>
      <c r="AJ100" s="47">
        <f>IF(ISNUMBER(U100),U100,0)+IF(ISNUMBER(Z100),Z100,0)</f>
        <v>436904</v>
      </c>
      <c r="AK100" s="47"/>
      <c r="AL100" s="47"/>
      <c r="AM100" s="47"/>
      <c r="AN100" s="47"/>
      <c r="AO100" s="46">
        <v>466613</v>
      </c>
      <c r="AP100" s="46"/>
      <c r="AQ100" s="46"/>
      <c r="AR100" s="46"/>
      <c r="AS100" s="46"/>
      <c r="AT100" s="47">
        <v>0</v>
      </c>
      <c r="AU100" s="47"/>
      <c r="AV100" s="47"/>
      <c r="AW100" s="47"/>
      <c r="AX100" s="47"/>
      <c r="AY100" s="46">
        <v>0</v>
      </c>
      <c r="AZ100" s="46"/>
      <c r="BA100" s="46"/>
      <c r="BB100" s="46"/>
      <c r="BC100" s="46"/>
      <c r="BD100" s="47">
        <f>IF(ISNUMBER(AO100),AO100,0)+IF(ISNUMBER(AT100),AT100,0)</f>
        <v>466613</v>
      </c>
      <c r="BE100" s="47"/>
      <c r="BF100" s="47"/>
      <c r="BG100" s="47"/>
      <c r="BH100" s="47"/>
    </row>
    <row r="101" spans="1:79" s="5" customFormat="1" ht="12.7" customHeight="1" x14ac:dyDescent="0.2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</row>
    <row r="103" spans="1:79" ht="14.25" customHeight="1" x14ac:dyDescent="0.2">
      <c r="A103" s="58" t="s">
        <v>152</v>
      </c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8"/>
      <c r="AA103" s="58"/>
      <c r="AB103" s="58"/>
      <c r="AC103" s="58"/>
      <c r="AD103" s="58"/>
      <c r="AE103" s="58"/>
      <c r="AF103" s="58"/>
      <c r="AG103" s="58"/>
      <c r="AH103" s="58"/>
      <c r="AI103" s="58"/>
      <c r="AJ103" s="58"/>
      <c r="AK103" s="58"/>
      <c r="AL103" s="58"/>
      <c r="AM103" s="58"/>
      <c r="AN103" s="58"/>
      <c r="AO103" s="58"/>
      <c r="AP103" s="58"/>
      <c r="AQ103" s="58"/>
      <c r="AR103" s="58"/>
      <c r="AS103" s="58"/>
      <c r="AT103" s="58"/>
      <c r="AU103" s="58"/>
      <c r="AV103" s="58"/>
      <c r="AW103" s="58"/>
      <c r="AX103" s="58"/>
      <c r="AY103" s="58"/>
      <c r="AZ103" s="58"/>
      <c r="BA103" s="58"/>
      <c r="BB103" s="58"/>
      <c r="BC103" s="58"/>
      <c r="BD103" s="58"/>
      <c r="BE103" s="58"/>
      <c r="BF103" s="58"/>
      <c r="BG103" s="58"/>
      <c r="BH103" s="58"/>
      <c r="BI103" s="58"/>
      <c r="BJ103" s="58"/>
      <c r="BK103" s="58"/>
      <c r="BL103" s="58"/>
    </row>
    <row r="104" spans="1:79" ht="14.25" customHeight="1" x14ac:dyDescent="0.2">
      <c r="A104" s="58" t="s">
        <v>237</v>
      </c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  <c r="AA104" s="58"/>
      <c r="AB104" s="58"/>
      <c r="AC104" s="58"/>
      <c r="AD104" s="58"/>
      <c r="AE104" s="58"/>
      <c r="AF104" s="58"/>
      <c r="AG104" s="58"/>
      <c r="AH104" s="58"/>
      <c r="AI104" s="58"/>
      <c r="AJ104" s="58"/>
      <c r="AK104" s="58"/>
      <c r="AL104" s="58"/>
      <c r="AM104" s="58"/>
      <c r="AN104" s="58"/>
      <c r="AO104" s="58"/>
      <c r="AP104" s="58"/>
      <c r="AQ104" s="58"/>
      <c r="AR104" s="58"/>
      <c r="AS104" s="58"/>
      <c r="AT104" s="58"/>
      <c r="AU104" s="58"/>
      <c r="AV104" s="58"/>
      <c r="AW104" s="58"/>
      <c r="AX104" s="58"/>
      <c r="AY104" s="58"/>
      <c r="AZ104" s="58"/>
      <c r="BA104" s="58"/>
      <c r="BB104" s="58"/>
      <c r="BC104" s="58"/>
      <c r="BD104" s="58"/>
      <c r="BE104" s="58"/>
      <c r="BF104" s="58"/>
      <c r="BG104" s="58"/>
      <c r="BH104" s="58"/>
      <c r="BI104" s="58"/>
      <c r="BJ104" s="58"/>
      <c r="BK104" s="58"/>
      <c r="BL104" s="58"/>
    </row>
    <row r="105" spans="1:79" ht="23.2" customHeight="1" x14ac:dyDescent="0.2">
      <c r="A105" s="76" t="s">
        <v>6</v>
      </c>
      <c r="B105" s="77"/>
      <c r="C105" s="77"/>
      <c r="D105" s="40" t="s">
        <v>9</v>
      </c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 t="s">
        <v>8</v>
      </c>
      <c r="R105" s="40"/>
      <c r="S105" s="40"/>
      <c r="T105" s="40"/>
      <c r="U105" s="40"/>
      <c r="V105" s="40" t="s">
        <v>7</v>
      </c>
      <c r="W105" s="40"/>
      <c r="X105" s="40"/>
      <c r="Y105" s="40"/>
      <c r="Z105" s="40"/>
      <c r="AA105" s="40"/>
      <c r="AB105" s="40"/>
      <c r="AC105" s="40"/>
      <c r="AD105" s="40"/>
      <c r="AE105" s="40"/>
      <c r="AF105" s="71" t="s">
        <v>223</v>
      </c>
      <c r="AG105" s="72"/>
      <c r="AH105" s="72"/>
      <c r="AI105" s="72"/>
      <c r="AJ105" s="72"/>
      <c r="AK105" s="72"/>
      <c r="AL105" s="72"/>
      <c r="AM105" s="72"/>
      <c r="AN105" s="72"/>
      <c r="AO105" s="72"/>
      <c r="AP105" s="72"/>
      <c r="AQ105" s="72"/>
      <c r="AR105" s="72"/>
      <c r="AS105" s="72"/>
      <c r="AT105" s="73"/>
      <c r="AU105" s="71" t="s">
        <v>226</v>
      </c>
      <c r="AV105" s="72"/>
      <c r="AW105" s="72"/>
      <c r="AX105" s="72"/>
      <c r="AY105" s="72"/>
      <c r="AZ105" s="72"/>
      <c r="BA105" s="72"/>
      <c r="BB105" s="72"/>
      <c r="BC105" s="72"/>
      <c r="BD105" s="72"/>
      <c r="BE105" s="72"/>
      <c r="BF105" s="72"/>
      <c r="BG105" s="72"/>
      <c r="BH105" s="72"/>
      <c r="BI105" s="73"/>
      <c r="BJ105" s="71" t="s">
        <v>233</v>
      </c>
      <c r="BK105" s="72"/>
      <c r="BL105" s="72"/>
      <c r="BM105" s="72"/>
      <c r="BN105" s="72"/>
      <c r="BO105" s="72"/>
      <c r="BP105" s="72"/>
      <c r="BQ105" s="72"/>
      <c r="BR105" s="72"/>
      <c r="BS105" s="72"/>
      <c r="BT105" s="72"/>
      <c r="BU105" s="72"/>
      <c r="BV105" s="72"/>
      <c r="BW105" s="72"/>
      <c r="BX105" s="73"/>
    </row>
    <row r="106" spans="1:79" ht="32.25" customHeight="1" x14ac:dyDescent="0.2">
      <c r="A106" s="79"/>
      <c r="B106" s="80"/>
      <c r="C106" s="8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F106" s="40" t="s">
        <v>4</v>
      </c>
      <c r="AG106" s="40"/>
      <c r="AH106" s="40"/>
      <c r="AI106" s="40"/>
      <c r="AJ106" s="40"/>
      <c r="AK106" s="40" t="s">
        <v>3</v>
      </c>
      <c r="AL106" s="40"/>
      <c r="AM106" s="40"/>
      <c r="AN106" s="40"/>
      <c r="AO106" s="40"/>
      <c r="AP106" s="40" t="s">
        <v>123</v>
      </c>
      <c r="AQ106" s="40"/>
      <c r="AR106" s="40"/>
      <c r="AS106" s="40"/>
      <c r="AT106" s="40"/>
      <c r="AU106" s="40" t="s">
        <v>4</v>
      </c>
      <c r="AV106" s="40"/>
      <c r="AW106" s="40"/>
      <c r="AX106" s="40"/>
      <c r="AY106" s="40"/>
      <c r="AZ106" s="40" t="s">
        <v>3</v>
      </c>
      <c r="BA106" s="40"/>
      <c r="BB106" s="40"/>
      <c r="BC106" s="40"/>
      <c r="BD106" s="40"/>
      <c r="BE106" s="40" t="s">
        <v>90</v>
      </c>
      <c r="BF106" s="40"/>
      <c r="BG106" s="40"/>
      <c r="BH106" s="40"/>
      <c r="BI106" s="40"/>
      <c r="BJ106" s="40" t="s">
        <v>4</v>
      </c>
      <c r="BK106" s="40"/>
      <c r="BL106" s="40"/>
      <c r="BM106" s="40"/>
      <c r="BN106" s="40"/>
      <c r="BO106" s="40" t="s">
        <v>3</v>
      </c>
      <c r="BP106" s="40"/>
      <c r="BQ106" s="40"/>
      <c r="BR106" s="40"/>
      <c r="BS106" s="40"/>
      <c r="BT106" s="40" t="s">
        <v>97</v>
      </c>
      <c r="BU106" s="40"/>
      <c r="BV106" s="40"/>
      <c r="BW106" s="40"/>
      <c r="BX106" s="40"/>
    </row>
    <row r="107" spans="1:79" ht="15.05" customHeight="1" x14ac:dyDescent="0.2">
      <c r="A107" s="71">
        <v>1</v>
      </c>
      <c r="B107" s="72"/>
      <c r="C107" s="72"/>
      <c r="D107" s="40">
        <v>2</v>
      </c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>
        <v>3</v>
      </c>
      <c r="R107" s="40"/>
      <c r="S107" s="40"/>
      <c r="T107" s="40"/>
      <c r="U107" s="40"/>
      <c r="V107" s="40">
        <v>4</v>
      </c>
      <c r="W107" s="40"/>
      <c r="X107" s="40"/>
      <c r="Y107" s="40"/>
      <c r="Z107" s="40"/>
      <c r="AA107" s="40"/>
      <c r="AB107" s="40"/>
      <c r="AC107" s="40"/>
      <c r="AD107" s="40"/>
      <c r="AE107" s="40"/>
      <c r="AF107" s="40">
        <v>5</v>
      </c>
      <c r="AG107" s="40"/>
      <c r="AH107" s="40"/>
      <c r="AI107" s="40"/>
      <c r="AJ107" s="40"/>
      <c r="AK107" s="40">
        <v>6</v>
      </c>
      <c r="AL107" s="40"/>
      <c r="AM107" s="40"/>
      <c r="AN107" s="40"/>
      <c r="AO107" s="40"/>
      <c r="AP107" s="40">
        <v>7</v>
      </c>
      <c r="AQ107" s="40"/>
      <c r="AR107" s="40"/>
      <c r="AS107" s="40"/>
      <c r="AT107" s="40"/>
      <c r="AU107" s="40">
        <v>8</v>
      </c>
      <c r="AV107" s="40"/>
      <c r="AW107" s="40"/>
      <c r="AX107" s="40"/>
      <c r="AY107" s="40"/>
      <c r="AZ107" s="40">
        <v>9</v>
      </c>
      <c r="BA107" s="40"/>
      <c r="BB107" s="40"/>
      <c r="BC107" s="40"/>
      <c r="BD107" s="40"/>
      <c r="BE107" s="40">
        <v>10</v>
      </c>
      <c r="BF107" s="40"/>
      <c r="BG107" s="40"/>
      <c r="BH107" s="40"/>
      <c r="BI107" s="40"/>
      <c r="BJ107" s="40">
        <v>11</v>
      </c>
      <c r="BK107" s="40"/>
      <c r="BL107" s="40"/>
      <c r="BM107" s="40"/>
      <c r="BN107" s="40"/>
      <c r="BO107" s="40">
        <v>12</v>
      </c>
      <c r="BP107" s="40"/>
      <c r="BQ107" s="40"/>
      <c r="BR107" s="40"/>
      <c r="BS107" s="40"/>
      <c r="BT107" s="40">
        <v>13</v>
      </c>
      <c r="BU107" s="40"/>
      <c r="BV107" s="40"/>
      <c r="BW107" s="40"/>
      <c r="BX107" s="40"/>
    </row>
    <row r="108" spans="1:79" ht="10.5" hidden="1" customHeight="1" x14ac:dyDescent="0.2">
      <c r="A108" s="86" t="s">
        <v>154</v>
      </c>
      <c r="B108" s="87"/>
      <c r="C108" s="87"/>
      <c r="D108" s="40" t="s">
        <v>57</v>
      </c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 t="s">
        <v>70</v>
      </c>
      <c r="R108" s="40"/>
      <c r="S108" s="40"/>
      <c r="T108" s="40"/>
      <c r="U108" s="40"/>
      <c r="V108" s="40" t="s">
        <v>71</v>
      </c>
      <c r="W108" s="40"/>
      <c r="X108" s="40"/>
      <c r="Y108" s="40"/>
      <c r="Z108" s="40"/>
      <c r="AA108" s="40"/>
      <c r="AB108" s="40"/>
      <c r="AC108" s="40"/>
      <c r="AD108" s="40"/>
      <c r="AE108" s="40"/>
      <c r="AF108" s="62" t="s">
        <v>111</v>
      </c>
      <c r="AG108" s="62"/>
      <c r="AH108" s="62"/>
      <c r="AI108" s="62"/>
      <c r="AJ108" s="62"/>
      <c r="AK108" s="60" t="s">
        <v>112</v>
      </c>
      <c r="AL108" s="60"/>
      <c r="AM108" s="60"/>
      <c r="AN108" s="60"/>
      <c r="AO108" s="60"/>
      <c r="AP108" s="82" t="s">
        <v>179</v>
      </c>
      <c r="AQ108" s="82"/>
      <c r="AR108" s="82"/>
      <c r="AS108" s="82"/>
      <c r="AT108" s="82"/>
      <c r="AU108" s="62" t="s">
        <v>113</v>
      </c>
      <c r="AV108" s="62"/>
      <c r="AW108" s="62"/>
      <c r="AX108" s="62"/>
      <c r="AY108" s="62"/>
      <c r="AZ108" s="60" t="s">
        <v>114</v>
      </c>
      <c r="BA108" s="60"/>
      <c r="BB108" s="60"/>
      <c r="BC108" s="60"/>
      <c r="BD108" s="60"/>
      <c r="BE108" s="82" t="s">
        <v>179</v>
      </c>
      <c r="BF108" s="82"/>
      <c r="BG108" s="82"/>
      <c r="BH108" s="82"/>
      <c r="BI108" s="82"/>
      <c r="BJ108" s="62" t="s">
        <v>105</v>
      </c>
      <c r="BK108" s="62"/>
      <c r="BL108" s="62"/>
      <c r="BM108" s="62"/>
      <c r="BN108" s="62"/>
      <c r="BO108" s="60" t="s">
        <v>106</v>
      </c>
      <c r="BP108" s="60"/>
      <c r="BQ108" s="60"/>
      <c r="BR108" s="60"/>
      <c r="BS108" s="60"/>
      <c r="BT108" s="82" t="s">
        <v>179</v>
      </c>
      <c r="BU108" s="82"/>
      <c r="BV108" s="82"/>
      <c r="BW108" s="82"/>
      <c r="BX108" s="82"/>
      <c r="CA108" t="s">
        <v>37</v>
      </c>
    </row>
    <row r="109" spans="1:79" s="6" customFormat="1" ht="15.05" customHeight="1" x14ac:dyDescent="0.2">
      <c r="A109" s="32">
        <v>0</v>
      </c>
      <c r="B109" s="33"/>
      <c r="C109" s="33"/>
      <c r="D109" s="42" t="s">
        <v>178</v>
      </c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  <c r="AF109" s="26"/>
      <c r="AG109" s="26"/>
      <c r="AH109" s="26"/>
      <c r="AI109" s="26"/>
      <c r="AJ109" s="26"/>
      <c r="AK109" s="26"/>
      <c r="AL109" s="26"/>
      <c r="AM109" s="26"/>
      <c r="AN109" s="26"/>
      <c r="AO109" s="26"/>
      <c r="AP109" s="26"/>
      <c r="AQ109" s="26"/>
      <c r="AR109" s="26"/>
      <c r="AS109" s="26"/>
      <c r="AT109" s="26"/>
      <c r="AU109" s="26"/>
      <c r="AV109" s="26"/>
      <c r="AW109" s="26"/>
      <c r="AX109" s="26"/>
      <c r="AY109" s="26"/>
      <c r="AZ109" s="26"/>
      <c r="BA109" s="26"/>
      <c r="BB109" s="26"/>
      <c r="BC109" s="26"/>
      <c r="BD109" s="26"/>
      <c r="BE109" s="26"/>
      <c r="BF109" s="26"/>
      <c r="BG109" s="26"/>
      <c r="BH109" s="26"/>
      <c r="BI109" s="26"/>
      <c r="BJ109" s="26"/>
      <c r="BK109" s="26"/>
      <c r="BL109" s="26"/>
      <c r="BM109" s="26"/>
      <c r="BN109" s="26"/>
      <c r="BO109" s="26"/>
      <c r="BP109" s="26"/>
      <c r="BQ109" s="26"/>
      <c r="BR109" s="26"/>
      <c r="BS109" s="26"/>
      <c r="BT109" s="26"/>
      <c r="BU109" s="26"/>
      <c r="BV109" s="26"/>
      <c r="BW109" s="26"/>
      <c r="BX109" s="26"/>
      <c r="CA109" s="6" t="s">
        <v>38</v>
      </c>
    </row>
    <row r="110" spans="1:79" s="24" customFormat="1" ht="15.05" customHeight="1" x14ac:dyDescent="0.2">
      <c r="A110" s="27">
        <v>1</v>
      </c>
      <c r="B110" s="28"/>
      <c r="C110" s="28"/>
      <c r="D110" s="39" t="s">
        <v>180</v>
      </c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1"/>
      <c r="Q110" s="40" t="s">
        <v>181</v>
      </c>
      <c r="R110" s="40"/>
      <c r="S110" s="40"/>
      <c r="T110" s="40"/>
      <c r="U110" s="40"/>
      <c r="V110" s="40" t="s">
        <v>182</v>
      </c>
      <c r="W110" s="40"/>
      <c r="X110" s="40"/>
      <c r="Y110" s="40"/>
      <c r="Z110" s="40"/>
      <c r="AA110" s="40"/>
      <c r="AB110" s="40"/>
      <c r="AC110" s="40"/>
      <c r="AD110" s="40"/>
      <c r="AE110" s="40"/>
      <c r="AF110" s="135">
        <v>2</v>
      </c>
      <c r="AG110" s="135"/>
      <c r="AH110" s="135"/>
      <c r="AI110" s="135"/>
      <c r="AJ110" s="135"/>
      <c r="AK110" s="135">
        <v>0</v>
      </c>
      <c r="AL110" s="135"/>
      <c r="AM110" s="135"/>
      <c r="AN110" s="135"/>
      <c r="AO110" s="135"/>
      <c r="AP110" s="135">
        <v>2</v>
      </c>
      <c r="AQ110" s="135"/>
      <c r="AR110" s="135"/>
      <c r="AS110" s="135"/>
      <c r="AT110" s="135"/>
      <c r="AU110" s="135">
        <v>2</v>
      </c>
      <c r="AV110" s="135"/>
      <c r="AW110" s="135"/>
      <c r="AX110" s="135"/>
      <c r="AY110" s="135"/>
      <c r="AZ110" s="135">
        <v>0</v>
      </c>
      <c r="BA110" s="135"/>
      <c r="BB110" s="135"/>
      <c r="BC110" s="135"/>
      <c r="BD110" s="135"/>
      <c r="BE110" s="135">
        <v>2</v>
      </c>
      <c r="BF110" s="135"/>
      <c r="BG110" s="135"/>
      <c r="BH110" s="135"/>
      <c r="BI110" s="135"/>
      <c r="BJ110" s="135">
        <v>2</v>
      </c>
      <c r="BK110" s="135"/>
      <c r="BL110" s="135"/>
      <c r="BM110" s="135"/>
      <c r="BN110" s="135"/>
      <c r="BO110" s="135">
        <v>0</v>
      </c>
      <c r="BP110" s="135"/>
      <c r="BQ110" s="135"/>
      <c r="BR110" s="135"/>
      <c r="BS110" s="135"/>
      <c r="BT110" s="135">
        <v>2</v>
      </c>
      <c r="BU110" s="135"/>
      <c r="BV110" s="135"/>
      <c r="BW110" s="135"/>
      <c r="BX110" s="135"/>
    </row>
    <row r="111" spans="1:79" s="24" customFormat="1" ht="28.8" customHeight="1" x14ac:dyDescent="0.2">
      <c r="A111" s="27">
        <v>2</v>
      </c>
      <c r="B111" s="28"/>
      <c r="C111" s="28"/>
      <c r="D111" s="39" t="s">
        <v>183</v>
      </c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1"/>
      <c r="Q111" s="40" t="s">
        <v>184</v>
      </c>
      <c r="R111" s="40"/>
      <c r="S111" s="40"/>
      <c r="T111" s="40"/>
      <c r="U111" s="40"/>
      <c r="V111" s="39" t="s">
        <v>185</v>
      </c>
      <c r="W111" s="30"/>
      <c r="X111" s="30"/>
      <c r="Y111" s="30"/>
      <c r="Z111" s="30"/>
      <c r="AA111" s="30"/>
      <c r="AB111" s="30"/>
      <c r="AC111" s="30"/>
      <c r="AD111" s="30"/>
      <c r="AE111" s="31"/>
      <c r="AF111" s="135">
        <v>33</v>
      </c>
      <c r="AG111" s="135"/>
      <c r="AH111" s="135"/>
      <c r="AI111" s="135"/>
      <c r="AJ111" s="135"/>
      <c r="AK111" s="135">
        <v>0</v>
      </c>
      <c r="AL111" s="135"/>
      <c r="AM111" s="135"/>
      <c r="AN111" s="135"/>
      <c r="AO111" s="135"/>
      <c r="AP111" s="135">
        <v>33</v>
      </c>
      <c r="AQ111" s="135"/>
      <c r="AR111" s="135"/>
      <c r="AS111" s="135"/>
      <c r="AT111" s="135"/>
      <c r="AU111" s="135">
        <v>33</v>
      </c>
      <c r="AV111" s="135"/>
      <c r="AW111" s="135"/>
      <c r="AX111" s="135"/>
      <c r="AY111" s="135"/>
      <c r="AZ111" s="135">
        <v>33</v>
      </c>
      <c r="BA111" s="135"/>
      <c r="BB111" s="135"/>
      <c r="BC111" s="135"/>
      <c r="BD111" s="135"/>
      <c r="BE111" s="135">
        <v>33</v>
      </c>
      <c r="BF111" s="135"/>
      <c r="BG111" s="135"/>
      <c r="BH111" s="135"/>
      <c r="BI111" s="135"/>
      <c r="BJ111" s="135">
        <v>33</v>
      </c>
      <c r="BK111" s="135"/>
      <c r="BL111" s="135"/>
      <c r="BM111" s="135"/>
      <c r="BN111" s="135"/>
      <c r="BO111" s="135">
        <v>0</v>
      </c>
      <c r="BP111" s="135"/>
      <c r="BQ111" s="135"/>
      <c r="BR111" s="135"/>
      <c r="BS111" s="135"/>
      <c r="BT111" s="135">
        <v>33</v>
      </c>
      <c r="BU111" s="135"/>
      <c r="BV111" s="135"/>
      <c r="BW111" s="135"/>
      <c r="BX111" s="135"/>
    </row>
    <row r="112" spans="1:79" s="24" customFormat="1" ht="28.8" customHeight="1" x14ac:dyDescent="0.2">
      <c r="A112" s="27">
        <v>3</v>
      </c>
      <c r="B112" s="28"/>
      <c r="C112" s="28"/>
      <c r="D112" s="39" t="s">
        <v>186</v>
      </c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1"/>
      <c r="Q112" s="40" t="s">
        <v>187</v>
      </c>
      <c r="R112" s="40"/>
      <c r="S112" s="40"/>
      <c r="T112" s="40"/>
      <c r="U112" s="40"/>
      <c r="V112" s="39" t="s">
        <v>188</v>
      </c>
      <c r="W112" s="30"/>
      <c r="X112" s="30"/>
      <c r="Y112" s="30"/>
      <c r="Z112" s="30"/>
      <c r="AA112" s="30"/>
      <c r="AB112" s="30"/>
      <c r="AC112" s="30"/>
      <c r="AD112" s="30"/>
      <c r="AE112" s="31"/>
      <c r="AF112" s="135">
        <v>288.315</v>
      </c>
      <c r="AG112" s="135"/>
      <c r="AH112" s="135"/>
      <c r="AI112" s="135"/>
      <c r="AJ112" s="135"/>
      <c r="AK112" s="135">
        <v>0</v>
      </c>
      <c r="AL112" s="135"/>
      <c r="AM112" s="135"/>
      <c r="AN112" s="135"/>
      <c r="AO112" s="135"/>
      <c r="AP112" s="135">
        <v>288.315</v>
      </c>
      <c r="AQ112" s="135"/>
      <c r="AR112" s="135"/>
      <c r="AS112" s="135"/>
      <c r="AT112" s="135"/>
      <c r="AU112" s="135">
        <v>288.315</v>
      </c>
      <c r="AV112" s="135"/>
      <c r="AW112" s="135"/>
      <c r="AX112" s="135"/>
      <c r="AY112" s="135"/>
      <c r="AZ112" s="135">
        <v>0</v>
      </c>
      <c r="BA112" s="135"/>
      <c r="BB112" s="135"/>
      <c r="BC112" s="135"/>
      <c r="BD112" s="135"/>
      <c r="BE112" s="135">
        <v>288.315</v>
      </c>
      <c r="BF112" s="135"/>
      <c r="BG112" s="135"/>
      <c r="BH112" s="135"/>
      <c r="BI112" s="135"/>
      <c r="BJ112" s="135">
        <v>288.315</v>
      </c>
      <c r="BK112" s="135"/>
      <c r="BL112" s="135"/>
      <c r="BM112" s="135"/>
      <c r="BN112" s="135"/>
      <c r="BO112" s="135">
        <v>0</v>
      </c>
      <c r="BP112" s="135"/>
      <c r="BQ112" s="135"/>
      <c r="BR112" s="135"/>
      <c r="BS112" s="135"/>
      <c r="BT112" s="135">
        <v>288.315</v>
      </c>
      <c r="BU112" s="135"/>
      <c r="BV112" s="135"/>
      <c r="BW112" s="135"/>
      <c r="BX112" s="135"/>
    </row>
    <row r="113" spans="1:79" s="6" customFormat="1" ht="15.05" customHeight="1" x14ac:dyDescent="0.2">
      <c r="A113" s="32">
        <v>0</v>
      </c>
      <c r="B113" s="33"/>
      <c r="C113" s="33"/>
      <c r="D113" s="41" t="s">
        <v>189</v>
      </c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6"/>
      <c r="Q113" s="42"/>
      <c r="R113" s="42"/>
      <c r="S113" s="42"/>
      <c r="T113" s="42"/>
      <c r="U113" s="42"/>
      <c r="V113" s="41"/>
      <c r="W113" s="35"/>
      <c r="X113" s="35"/>
      <c r="Y113" s="35"/>
      <c r="Z113" s="35"/>
      <c r="AA113" s="35"/>
      <c r="AB113" s="35"/>
      <c r="AC113" s="35"/>
      <c r="AD113" s="35"/>
      <c r="AE113" s="36"/>
      <c r="AF113" s="136"/>
      <c r="AG113" s="136"/>
      <c r="AH113" s="136"/>
      <c r="AI113" s="136"/>
      <c r="AJ113" s="136"/>
      <c r="AK113" s="136"/>
      <c r="AL113" s="136"/>
      <c r="AM113" s="136"/>
      <c r="AN113" s="136"/>
      <c r="AO113" s="136"/>
      <c r="AP113" s="136"/>
      <c r="AQ113" s="136"/>
      <c r="AR113" s="136"/>
      <c r="AS113" s="136"/>
      <c r="AT113" s="136"/>
      <c r="AU113" s="136"/>
      <c r="AV113" s="136"/>
      <c r="AW113" s="136"/>
      <c r="AX113" s="136"/>
      <c r="AY113" s="136"/>
      <c r="AZ113" s="136"/>
      <c r="BA113" s="136"/>
      <c r="BB113" s="136"/>
      <c r="BC113" s="136"/>
      <c r="BD113" s="136"/>
      <c r="BE113" s="136"/>
      <c r="BF113" s="136"/>
      <c r="BG113" s="136"/>
      <c r="BH113" s="136"/>
      <c r="BI113" s="136"/>
      <c r="BJ113" s="136"/>
      <c r="BK113" s="136"/>
      <c r="BL113" s="136"/>
      <c r="BM113" s="136"/>
      <c r="BN113" s="136"/>
      <c r="BO113" s="136"/>
      <c r="BP113" s="136"/>
      <c r="BQ113" s="136"/>
      <c r="BR113" s="136"/>
      <c r="BS113" s="136"/>
      <c r="BT113" s="136"/>
      <c r="BU113" s="136"/>
      <c r="BV113" s="136"/>
      <c r="BW113" s="136"/>
      <c r="BX113" s="136"/>
    </row>
    <row r="114" spans="1:79" s="24" customFormat="1" ht="28.8" customHeight="1" x14ac:dyDescent="0.2">
      <c r="A114" s="27">
        <v>1</v>
      </c>
      <c r="B114" s="28"/>
      <c r="C114" s="28"/>
      <c r="D114" s="39" t="s">
        <v>190</v>
      </c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1"/>
      <c r="Q114" s="40" t="s">
        <v>191</v>
      </c>
      <c r="R114" s="40"/>
      <c r="S114" s="40"/>
      <c r="T114" s="40"/>
      <c r="U114" s="40"/>
      <c r="V114" s="39" t="s">
        <v>192</v>
      </c>
      <c r="W114" s="30"/>
      <c r="X114" s="30"/>
      <c r="Y114" s="30"/>
      <c r="Z114" s="30"/>
      <c r="AA114" s="30"/>
      <c r="AB114" s="30"/>
      <c r="AC114" s="30"/>
      <c r="AD114" s="30"/>
      <c r="AE114" s="31"/>
      <c r="AF114" s="135">
        <v>69</v>
      </c>
      <c r="AG114" s="135"/>
      <c r="AH114" s="135"/>
      <c r="AI114" s="135"/>
      <c r="AJ114" s="135"/>
      <c r="AK114" s="135">
        <v>0</v>
      </c>
      <c r="AL114" s="135"/>
      <c r="AM114" s="135"/>
      <c r="AN114" s="135"/>
      <c r="AO114" s="135"/>
      <c r="AP114" s="135">
        <v>69</v>
      </c>
      <c r="AQ114" s="135"/>
      <c r="AR114" s="135"/>
      <c r="AS114" s="135"/>
      <c r="AT114" s="135"/>
      <c r="AU114" s="135">
        <v>80</v>
      </c>
      <c r="AV114" s="135"/>
      <c r="AW114" s="135"/>
      <c r="AX114" s="135"/>
      <c r="AY114" s="135"/>
      <c r="AZ114" s="135">
        <v>0</v>
      </c>
      <c r="BA114" s="135"/>
      <c r="BB114" s="135"/>
      <c r="BC114" s="135"/>
      <c r="BD114" s="135"/>
      <c r="BE114" s="135">
        <v>80</v>
      </c>
      <c r="BF114" s="135"/>
      <c r="BG114" s="135"/>
      <c r="BH114" s="135"/>
      <c r="BI114" s="135"/>
      <c r="BJ114" s="135">
        <v>80</v>
      </c>
      <c r="BK114" s="135"/>
      <c r="BL114" s="135"/>
      <c r="BM114" s="135"/>
      <c r="BN114" s="135"/>
      <c r="BO114" s="135">
        <v>0</v>
      </c>
      <c r="BP114" s="135"/>
      <c r="BQ114" s="135"/>
      <c r="BR114" s="135"/>
      <c r="BS114" s="135"/>
      <c r="BT114" s="135">
        <v>80</v>
      </c>
      <c r="BU114" s="135"/>
      <c r="BV114" s="135"/>
      <c r="BW114" s="135"/>
      <c r="BX114" s="135"/>
    </row>
    <row r="115" spans="1:79" s="24" customFormat="1" ht="28.8" customHeight="1" x14ac:dyDescent="0.2">
      <c r="A115" s="27">
        <v>2</v>
      </c>
      <c r="B115" s="28"/>
      <c r="C115" s="28"/>
      <c r="D115" s="39" t="s">
        <v>193</v>
      </c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1"/>
      <c r="Q115" s="40" t="s">
        <v>187</v>
      </c>
      <c r="R115" s="40"/>
      <c r="S115" s="40"/>
      <c r="T115" s="40"/>
      <c r="U115" s="40"/>
      <c r="V115" s="39" t="s">
        <v>188</v>
      </c>
      <c r="W115" s="30"/>
      <c r="X115" s="30"/>
      <c r="Y115" s="30"/>
      <c r="Z115" s="30"/>
      <c r="AA115" s="30"/>
      <c r="AB115" s="30"/>
      <c r="AC115" s="30"/>
      <c r="AD115" s="30"/>
      <c r="AE115" s="31"/>
      <c r="AF115" s="135">
        <v>277.51499999999999</v>
      </c>
      <c r="AG115" s="135"/>
      <c r="AH115" s="135"/>
      <c r="AI115" s="135"/>
      <c r="AJ115" s="135"/>
      <c r="AK115" s="135">
        <v>0</v>
      </c>
      <c r="AL115" s="135"/>
      <c r="AM115" s="135"/>
      <c r="AN115" s="135"/>
      <c r="AO115" s="135"/>
      <c r="AP115" s="135">
        <v>277.51499999999999</v>
      </c>
      <c r="AQ115" s="135"/>
      <c r="AR115" s="135"/>
      <c r="AS115" s="135"/>
      <c r="AT115" s="135"/>
      <c r="AU115" s="135">
        <v>282.315</v>
      </c>
      <c r="AV115" s="135"/>
      <c r="AW115" s="135"/>
      <c r="AX115" s="135"/>
      <c r="AY115" s="135"/>
      <c r="AZ115" s="135">
        <v>0</v>
      </c>
      <c r="BA115" s="135"/>
      <c r="BB115" s="135"/>
      <c r="BC115" s="135"/>
      <c r="BD115" s="135"/>
      <c r="BE115" s="135">
        <v>282.315</v>
      </c>
      <c r="BF115" s="135"/>
      <c r="BG115" s="135"/>
      <c r="BH115" s="135"/>
      <c r="BI115" s="135"/>
      <c r="BJ115" s="135">
        <v>282.315</v>
      </c>
      <c r="BK115" s="135"/>
      <c r="BL115" s="135"/>
      <c r="BM115" s="135"/>
      <c r="BN115" s="135"/>
      <c r="BO115" s="135">
        <v>0</v>
      </c>
      <c r="BP115" s="135"/>
      <c r="BQ115" s="135"/>
      <c r="BR115" s="135"/>
      <c r="BS115" s="135"/>
      <c r="BT115" s="135">
        <v>282.315</v>
      </c>
      <c r="BU115" s="135"/>
      <c r="BV115" s="135"/>
      <c r="BW115" s="135"/>
      <c r="BX115" s="135"/>
    </row>
    <row r="116" spans="1:79" s="6" customFormat="1" ht="15.05" customHeight="1" x14ac:dyDescent="0.2">
      <c r="A116" s="32">
        <v>0</v>
      </c>
      <c r="B116" s="33"/>
      <c r="C116" s="33"/>
      <c r="D116" s="41" t="s">
        <v>194</v>
      </c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6"/>
      <c r="Q116" s="42"/>
      <c r="R116" s="42"/>
      <c r="S116" s="42"/>
      <c r="T116" s="42"/>
      <c r="U116" s="42"/>
      <c r="V116" s="41"/>
      <c r="W116" s="35"/>
      <c r="X116" s="35"/>
      <c r="Y116" s="35"/>
      <c r="Z116" s="35"/>
      <c r="AA116" s="35"/>
      <c r="AB116" s="35"/>
      <c r="AC116" s="35"/>
      <c r="AD116" s="35"/>
      <c r="AE116" s="36"/>
      <c r="AF116" s="136"/>
      <c r="AG116" s="136"/>
      <c r="AH116" s="136"/>
      <c r="AI116" s="136"/>
      <c r="AJ116" s="136"/>
      <c r="AK116" s="136"/>
      <c r="AL116" s="136"/>
      <c r="AM116" s="136"/>
      <c r="AN116" s="136"/>
      <c r="AO116" s="136"/>
      <c r="AP116" s="136"/>
      <c r="AQ116" s="136"/>
      <c r="AR116" s="136"/>
      <c r="AS116" s="136"/>
      <c r="AT116" s="136"/>
      <c r="AU116" s="136"/>
      <c r="AV116" s="136"/>
      <c r="AW116" s="136"/>
      <c r="AX116" s="136"/>
      <c r="AY116" s="136"/>
      <c r="AZ116" s="136"/>
      <c r="BA116" s="136"/>
      <c r="BB116" s="136"/>
      <c r="BC116" s="136"/>
      <c r="BD116" s="136"/>
      <c r="BE116" s="136"/>
      <c r="BF116" s="136"/>
      <c r="BG116" s="136"/>
      <c r="BH116" s="136"/>
      <c r="BI116" s="136"/>
      <c r="BJ116" s="136"/>
      <c r="BK116" s="136"/>
      <c r="BL116" s="136"/>
      <c r="BM116" s="136"/>
      <c r="BN116" s="136"/>
      <c r="BO116" s="136"/>
      <c r="BP116" s="136"/>
      <c r="BQ116" s="136"/>
      <c r="BR116" s="136"/>
      <c r="BS116" s="136"/>
      <c r="BT116" s="136"/>
      <c r="BU116" s="136"/>
      <c r="BV116" s="136"/>
      <c r="BW116" s="136"/>
      <c r="BX116" s="136"/>
    </row>
    <row r="117" spans="1:79" s="24" customFormat="1" ht="28.8" customHeight="1" x14ac:dyDescent="0.2">
      <c r="A117" s="27">
        <v>1</v>
      </c>
      <c r="B117" s="28"/>
      <c r="C117" s="28"/>
      <c r="D117" s="39" t="s">
        <v>195</v>
      </c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1"/>
      <c r="Q117" s="40" t="s">
        <v>191</v>
      </c>
      <c r="R117" s="40"/>
      <c r="S117" s="40"/>
      <c r="T117" s="40"/>
      <c r="U117" s="40"/>
      <c r="V117" s="39" t="s">
        <v>196</v>
      </c>
      <c r="W117" s="30"/>
      <c r="X117" s="30"/>
      <c r="Y117" s="30"/>
      <c r="Z117" s="30"/>
      <c r="AA117" s="30"/>
      <c r="AB117" s="30"/>
      <c r="AC117" s="30"/>
      <c r="AD117" s="30"/>
      <c r="AE117" s="31"/>
      <c r="AF117" s="135">
        <v>35</v>
      </c>
      <c r="AG117" s="135"/>
      <c r="AH117" s="135"/>
      <c r="AI117" s="135"/>
      <c r="AJ117" s="135"/>
      <c r="AK117" s="135">
        <v>0</v>
      </c>
      <c r="AL117" s="135"/>
      <c r="AM117" s="135"/>
      <c r="AN117" s="135"/>
      <c r="AO117" s="135"/>
      <c r="AP117" s="135">
        <v>35</v>
      </c>
      <c r="AQ117" s="135"/>
      <c r="AR117" s="135"/>
      <c r="AS117" s="135"/>
      <c r="AT117" s="135"/>
      <c r="AU117" s="135">
        <v>40</v>
      </c>
      <c r="AV117" s="135"/>
      <c r="AW117" s="135"/>
      <c r="AX117" s="135"/>
      <c r="AY117" s="135"/>
      <c r="AZ117" s="135">
        <v>0</v>
      </c>
      <c r="BA117" s="135"/>
      <c r="BB117" s="135"/>
      <c r="BC117" s="135"/>
      <c r="BD117" s="135"/>
      <c r="BE117" s="135">
        <v>40</v>
      </c>
      <c r="BF117" s="135"/>
      <c r="BG117" s="135"/>
      <c r="BH117" s="135"/>
      <c r="BI117" s="135"/>
      <c r="BJ117" s="135">
        <v>40</v>
      </c>
      <c r="BK117" s="135"/>
      <c r="BL117" s="135"/>
      <c r="BM117" s="135"/>
      <c r="BN117" s="135"/>
      <c r="BO117" s="135">
        <v>0</v>
      </c>
      <c r="BP117" s="135"/>
      <c r="BQ117" s="135"/>
      <c r="BR117" s="135"/>
      <c r="BS117" s="135"/>
      <c r="BT117" s="135">
        <v>40</v>
      </c>
      <c r="BU117" s="135"/>
      <c r="BV117" s="135"/>
      <c r="BW117" s="135"/>
      <c r="BX117" s="135"/>
    </row>
    <row r="118" spans="1:79" s="24" customFormat="1" ht="28.8" customHeight="1" x14ac:dyDescent="0.2">
      <c r="A118" s="27">
        <v>2</v>
      </c>
      <c r="B118" s="28"/>
      <c r="C118" s="28"/>
      <c r="D118" s="39" t="s">
        <v>197</v>
      </c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1"/>
      <c r="Q118" s="40" t="s">
        <v>187</v>
      </c>
      <c r="R118" s="40"/>
      <c r="S118" s="40"/>
      <c r="T118" s="40"/>
      <c r="U118" s="40"/>
      <c r="V118" s="39" t="s">
        <v>196</v>
      </c>
      <c r="W118" s="30"/>
      <c r="X118" s="30"/>
      <c r="Y118" s="30"/>
      <c r="Z118" s="30"/>
      <c r="AA118" s="30"/>
      <c r="AB118" s="30"/>
      <c r="AC118" s="30"/>
      <c r="AD118" s="30"/>
      <c r="AE118" s="31"/>
      <c r="AF118" s="135">
        <v>138.75800000000001</v>
      </c>
      <c r="AG118" s="135"/>
      <c r="AH118" s="135"/>
      <c r="AI118" s="135"/>
      <c r="AJ118" s="135"/>
      <c r="AK118" s="135">
        <v>0</v>
      </c>
      <c r="AL118" s="135"/>
      <c r="AM118" s="135"/>
      <c r="AN118" s="135"/>
      <c r="AO118" s="135"/>
      <c r="AP118" s="135">
        <v>138.75800000000001</v>
      </c>
      <c r="AQ118" s="135"/>
      <c r="AR118" s="135"/>
      <c r="AS118" s="135"/>
      <c r="AT118" s="135"/>
      <c r="AU118" s="135">
        <v>141.15700000000001</v>
      </c>
      <c r="AV118" s="135"/>
      <c r="AW118" s="135"/>
      <c r="AX118" s="135"/>
      <c r="AY118" s="135"/>
      <c r="AZ118" s="135">
        <v>0</v>
      </c>
      <c r="BA118" s="135"/>
      <c r="BB118" s="135"/>
      <c r="BC118" s="135"/>
      <c r="BD118" s="135"/>
      <c r="BE118" s="135">
        <v>141.15700000000001</v>
      </c>
      <c r="BF118" s="135"/>
      <c r="BG118" s="135"/>
      <c r="BH118" s="135"/>
      <c r="BI118" s="135"/>
      <c r="BJ118" s="135">
        <v>141.15700000000001</v>
      </c>
      <c r="BK118" s="135"/>
      <c r="BL118" s="135"/>
      <c r="BM118" s="135"/>
      <c r="BN118" s="135"/>
      <c r="BO118" s="135">
        <v>0</v>
      </c>
      <c r="BP118" s="135"/>
      <c r="BQ118" s="135"/>
      <c r="BR118" s="135"/>
      <c r="BS118" s="135"/>
      <c r="BT118" s="135">
        <v>141.15700000000001</v>
      </c>
      <c r="BU118" s="135"/>
      <c r="BV118" s="135"/>
      <c r="BW118" s="135"/>
      <c r="BX118" s="135"/>
    </row>
    <row r="119" spans="1:79" s="6" customFormat="1" ht="15.05" customHeight="1" x14ac:dyDescent="0.2">
      <c r="A119" s="32">
        <v>0</v>
      </c>
      <c r="B119" s="33"/>
      <c r="C119" s="33"/>
      <c r="D119" s="41" t="s">
        <v>198</v>
      </c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6"/>
      <c r="Q119" s="42"/>
      <c r="R119" s="42"/>
      <c r="S119" s="42"/>
      <c r="T119" s="42"/>
      <c r="U119" s="42"/>
      <c r="V119" s="41"/>
      <c r="W119" s="35"/>
      <c r="X119" s="35"/>
      <c r="Y119" s="35"/>
      <c r="Z119" s="35"/>
      <c r="AA119" s="35"/>
      <c r="AB119" s="35"/>
      <c r="AC119" s="35"/>
      <c r="AD119" s="35"/>
      <c r="AE119" s="36"/>
      <c r="AF119" s="136"/>
      <c r="AG119" s="136"/>
      <c r="AH119" s="136"/>
      <c r="AI119" s="136"/>
      <c r="AJ119" s="136"/>
      <c r="AK119" s="136"/>
      <c r="AL119" s="136"/>
      <c r="AM119" s="136"/>
      <c r="AN119" s="136"/>
      <c r="AO119" s="136"/>
      <c r="AP119" s="136"/>
      <c r="AQ119" s="136"/>
      <c r="AR119" s="136"/>
      <c r="AS119" s="136"/>
      <c r="AT119" s="136"/>
      <c r="AU119" s="136"/>
      <c r="AV119" s="136"/>
      <c r="AW119" s="136"/>
      <c r="AX119" s="136"/>
      <c r="AY119" s="136"/>
      <c r="AZ119" s="136"/>
      <c r="BA119" s="136"/>
      <c r="BB119" s="136"/>
      <c r="BC119" s="136"/>
      <c r="BD119" s="136"/>
      <c r="BE119" s="136"/>
      <c r="BF119" s="136"/>
      <c r="BG119" s="136"/>
      <c r="BH119" s="136"/>
      <c r="BI119" s="136"/>
      <c r="BJ119" s="136"/>
      <c r="BK119" s="136"/>
      <c r="BL119" s="136"/>
      <c r="BM119" s="136"/>
      <c r="BN119" s="136"/>
      <c r="BO119" s="136"/>
      <c r="BP119" s="136"/>
      <c r="BQ119" s="136"/>
      <c r="BR119" s="136"/>
      <c r="BS119" s="136"/>
      <c r="BT119" s="136"/>
      <c r="BU119" s="136"/>
      <c r="BV119" s="136"/>
      <c r="BW119" s="136"/>
      <c r="BX119" s="136"/>
    </row>
    <row r="120" spans="1:79" s="24" customFormat="1" ht="43.2" customHeight="1" x14ac:dyDescent="0.2">
      <c r="A120" s="27">
        <v>1</v>
      </c>
      <c r="B120" s="28"/>
      <c r="C120" s="28"/>
      <c r="D120" s="39" t="s">
        <v>199</v>
      </c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1"/>
      <c r="Q120" s="40" t="s">
        <v>200</v>
      </c>
      <c r="R120" s="40"/>
      <c r="S120" s="40"/>
      <c r="T120" s="40"/>
      <c r="U120" s="40"/>
      <c r="V120" s="39" t="s">
        <v>196</v>
      </c>
      <c r="W120" s="30"/>
      <c r="X120" s="30"/>
      <c r="Y120" s="30"/>
      <c r="Z120" s="30"/>
      <c r="AA120" s="30"/>
      <c r="AB120" s="30"/>
      <c r="AC120" s="30"/>
      <c r="AD120" s="30"/>
      <c r="AE120" s="31"/>
      <c r="AF120" s="135">
        <v>100</v>
      </c>
      <c r="AG120" s="135"/>
      <c r="AH120" s="135"/>
      <c r="AI120" s="135"/>
      <c r="AJ120" s="135"/>
      <c r="AK120" s="135">
        <v>0</v>
      </c>
      <c r="AL120" s="135"/>
      <c r="AM120" s="135"/>
      <c r="AN120" s="135"/>
      <c r="AO120" s="135"/>
      <c r="AP120" s="135">
        <v>100</v>
      </c>
      <c r="AQ120" s="135"/>
      <c r="AR120" s="135"/>
      <c r="AS120" s="135"/>
      <c r="AT120" s="135"/>
      <c r="AU120" s="135">
        <v>100</v>
      </c>
      <c r="AV120" s="135"/>
      <c r="AW120" s="135"/>
      <c r="AX120" s="135"/>
      <c r="AY120" s="135"/>
      <c r="AZ120" s="135">
        <v>0</v>
      </c>
      <c r="BA120" s="135"/>
      <c r="BB120" s="135"/>
      <c r="BC120" s="135"/>
      <c r="BD120" s="135"/>
      <c r="BE120" s="135">
        <v>100</v>
      </c>
      <c r="BF120" s="135"/>
      <c r="BG120" s="135"/>
      <c r="BH120" s="135"/>
      <c r="BI120" s="135"/>
      <c r="BJ120" s="135">
        <v>100</v>
      </c>
      <c r="BK120" s="135"/>
      <c r="BL120" s="135"/>
      <c r="BM120" s="135"/>
      <c r="BN120" s="135"/>
      <c r="BO120" s="135">
        <v>0</v>
      </c>
      <c r="BP120" s="135"/>
      <c r="BQ120" s="135"/>
      <c r="BR120" s="135"/>
      <c r="BS120" s="135"/>
      <c r="BT120" s="135">
        <v>100</v>
      </c>
      <c r="BU120" s="135"/>
      <c r="BV120" s="135"/>
      <c r="BW120" s="135"/>
      <c r="BX120" s="135"/>
    </row>
    <row r="122" spans="1:79" ht="14.25" customHeight="1" x14ac:dyDescent="0.2">
      <c r="A122" s="58" t="s">
        <v>253</v>
      </c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  <c r="AA122" s="58"/>
      <c r="AB122" s="58"/>
      <c r="AC122" s="58"/>
      <c r="AD122" s="58"/>
      <c r="AE122" s="58"/>
      <c r="AF122" s="58"/>
      <c r="AG122" s="58"/>
      <c r="AH122" s="58"/>
      <c r="AI122" s="58"/>
      <c r="AJ122" s="58"/>
      <c r="AK122" s="58"/>
      <c r="AL122" s="58"/>
      <c r="AM122" s="58"/>
      <c r="AN122" s="58"/>
      <c r="AO122" s="58"/>
      <c r="AP122" s="58"/>
      <c r="AQ122" s="58"/>
      <c r="AR122" s="58"/>
      <c r="AS122" s="58"/>
      <c r="AT122" s="58"/>
      <c r="AU122" s="58"/>
      <c r="AV122" s="58"/>
      <c r="AW122" s="58"/>
      <c r="AX122" s="58"/>
      <c r="AY122" s="58"/>
      <c r="AZ122" s="58"/>
      <c r="BA122" s="58"/>
      <c r="BB122" s="58"/>
      <c r="BC122" s="58"/>
      <c r="BD122" s="58"/>
      <c r="BE122" s="58"/>
      <c r="BF122" s="58"/>
      <c r="BG122" s="58"/>
      <c r="BH122" s="58"/>
      <c r="BI122" s="58"/>
      <c r="BJ122" s="58"/>
      <c r="BK122" s="58"/>
      <c r="BL122" s="58"/>
    </row>
    <row r="123" spans="1:79" ht="23.2" customHeight="1" x14ac:dyDescent="0.2">
      <c r="A123" s="76" t="s">
        <v>6</v>
      </c>
      <c r="B123" s="77"/>
      <c r="C123" s="77"/>
      <c r="D123" s="40" t="s">
        <v>9</v>
      </c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 t="s">
        <v>8</v>
      </c>
      <c r="R123" s="40"/>
      <c r="S123" s="40"/>
      <c r="T123" s="40"/>
      <c r="U123" s="40"/>
      <c r="V123" s="40" t="s">
        <v>7</v>
      </c>
      <c r="W123" s="40"/>
      <c r="X123" s="40"/>
      <c r="Y123" s="40"/>
      <c r="Z123" s="40"/>
      <c r="AA123" s="40"/>
      <c r="AB123" s="40"/>
      <c r="AC123" s="40"/>
      <c r="AD123" s="40"/>
      <c r="AE123" s="40"/>
      <c r="AF123" s="71" t="s">
        <v>244</v>
      </c>
      <c r="AG123" s="72"/>
      <c r="AH123" s="72"/>
      <c r="AI123" s="72"/>
      <c r="AJ123" s="72"/>
      <c r="AK123" s="72"/>
      <c r="AL123" s="72"/>
      <c r="AM123" s="72"/>
      <c r="AN123" s="72"/>
      <c r="AO123" s="72"/>
      <c r="AP123" s="72"/>
      <c r="AQ123" s="72"/>
      <c r="AR123" s="72"/>
      <c r="AS123" s="72"/>
      <c r="AT123" s="73"/>
      <c r="AU123" s="71" t="s">
        <v>249</v>
      </c>
      <c r="AV123" s="72"/>
      <c r="AW123" s="72"/>
      <c r="AX123" s="72"/>
      <c r="AY123" s="72"/>
      <c r="AZ123" s="72"/>
      <c r="BA123" s="72"/>
      <c r="BB123" s="72"/>
      <c r="BC123" s="72"/>
      <c r="BD123" s="72"/>
      <c r="BE123" s="72"/>
      <c r="BF123" s="72"/>
      <c r="BG123" s="72"/>
      <c r="BH123" s="72"/>
      <c r="BI123" s="73"/>
    </row>
    <row r="124" spans="1:79" ht="28.5" customHeight="1" x14ac:dyDescent="0.2">
      <c r="A124" s="79"/>
      <c r="B124" s="80"/>
      <c r="C124" s="8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F124" s="40" t="s">
        <v>4</v>
      </c>
      <c r="AG124" s="40"/>
      <c r="AH124" s="40"/>
      <c r="AI124" s="40"/>
      <c r="AJ124" s="40"/>
      <c r="AK124" s="40" t="s">
        <v>3</v>
      </c>
      <c r="AL124" s="40"/>
      <c r="AM124" s="40"/>
      <c r="AN124" s="40"/>
      <c r="AO124" s="40"/>
      <c r="AP124" s="40" t="s">
        <v>123</v>
      </c>
      <c r="AQ124" s="40"/>
      <c r="AR124" s="40"/>
      <c r="AS124" s="40"/>
      <c r="AT124" s="40"/>
      <c r="AU124" s="40" t="s">
        <v>4</v>
      </c>
      <c r="AV124" s="40"/>
      <c r="AW124" s="40"/>
      <c r="AX124" s="40"/>
      <c r="AY124" s="40"/>
      <c r="AZ124" s="40" t="s">
        <v>3</v>
      </c>
      <c r="BA124" s="40"/>
      <c r="BB124" s="40"/>
      <c r="BC124" s="40"/>
      <c r="BD124" s="40"/>
      <c r="BE124" s="40" t="s">
        <v>90</v>
      </c>
      <c r="BF124" s="40"/>
      <c r="BG124" s="40"/>
      <c r="BH124" s="40"/>
      <c r="BI124" s="40"/>
    </row>
    <row r="125" spans="1:79" ht="15.05" customHeight="1" x14ac:dyDescent="0.2">
      <c r="A125" s="71">
        <v>1</v>
      </c>
      <c r="B125" s="72"/>
      <c r="C125" s="72"/>
      <c r="D125" s="40">
        <v>2</v>
      </c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>
        <v>3</v>
      </c>
      <c r="R125" s="40"/>
      <c r="S125" s="40"/>
      <c r="T125" s="40"/>
      <c r="U125" s="40"/>
      <c r="V125" s="40">
        <v>4</v>
      </c>
      <c r="W125" s="40"/>
      <c r="X125" s="40"/>
      <c r="Y125" s="40"/>
      <c r="Z125" s="40"/>
      <c r="AA125" s="40"/>
      <c r="AB125" s="40"/>
      <c r="AC125" s="40"/>
      <c r="AD125" s="40"/>
      <c r="AE125" s="40"/>
      <c r="AF125" s="40">
        <v>5</v>
      </c>
      <c r="AG125" s="40"/>
      <c r="AH125" s="40"/>
      <c r="AI125" s="40"/>
      <c r="AJ125" s="40"/>
      <c r="AK125" s="40">
        <v>6</v>
      </c>
      <c r="AL125" s="40"/>
      <c r="AM125" s="40"/>
      <c r="AN125" s="40"/>
      <c r="AO125" s="40"/>
      <c r="AP125" s="40">
        <v>7</v>
      </c>
      <c r="AQ125" s="40"/>
      <c r="AR125" s="40"/>
      <c r="AS125" s="40"/>
      <c r="AT125" s="40"/>
      <c r="AU125" s="40">
        <v>8</v>
      </c>
      <c r="AV125" s="40"/>
      <c r="AW125" s="40"/>
      <c r="AX125" s="40"/>
      <c r="AY125" s="40"/>
      <c r="AZ125" s="40">
        <v>9</v>
      </c>
      <c r="BA125" s="40"/>
      <c r="BB125" s="40"/>
      <c r="BC125" s="40"/>
      <c r="BD125" s="40"/>
      <c r="BE125" s="40">
        <v>10</v>
      </c>
      <c r="BF125" s="40"/>
      <c r="BG125" s="40"/>
      <c r="BH125" s="40"/>
      <c r="BI125" s="40"/>
    </row>
    <row r="126" spans="1:79" ht="15.85" hidden="1" customHeight="1" x14ac:dyDescent="0.2">
      <c r="A126" s="86" t="s">
        <v>154</v>
      </c>
      <c r="B126" s="87"/>
      <c r="C126" s="87"/>
      <c r="D126" s="40" t="s">
        <v>57</v>
      </c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 t="s">
        <v>70</v>
      </c>
      <c r="R126" s="40"/>
      <c r="S126" s="40"/>
      <c r="T126" s="40"/>
      <c r="U126" s="40"/>
      <c r="V126" s="40" t="s">
        <v>71</v>
      </c>
      <c r="W126" s="40"/>
      <c r="X126" s="40"/>
      <c r="Y126" s="40"/>
      <c r="Z126" s="40"/>
      <c r="AA126" s="40"/>
      <c r="AB126" s="40"/>
      <c r="AC126" s="40"/>
      <c r="AD126" s="40"/>
      <c r="AE126" s="40"/>
      <c r="AF126" s="62" t="s">
        <v>107</v>
      </c>
      <c r="AG126" s="62"/>
      <c r="AH126" s="62"/>
      <c r="AI126" s="62"/>
      <c r="AJ126" s="62"/>
      <c r="AK126" s="60" t="s">
        <v>108</v>
      </c>
      <c r="AL126" s="60"/>
      <c r="AM126" s="60"/>
      <c r="AN126" s="60"/>
      <c r="AO126" s="60"/>
      <c r="AP126" s="82" t="s">
        <v>179</v>
      </c>
      <c r="AQ126" s="82"/>
      <c r="AR126" s="82"/>
      <c r="AS126" s="82"/>
      <c r="AT126" s="82"/>
      <c r="AU126" s="62" t="s">
        <v>109</v>
      </c>
      <c r="AV126" s="62"/>
      <c r="AW126" s="62"/>
      <c r="AX126" s="62"/>
      <c r="AY126" s="62"/>
      <c r="AZ126" s="60" t="s">
        <v>110</v>
      </c>
      <c r="BA126" s="60"/>
      <c r="BB126" s="60"/>
      <c r="BC126" s="60"/>
      <c r="BD126" s="60"/>
      <c r="BE126" s="82" t="s">
        <v>179</v>
      </c>
      <c r="BF126" s="82"/>
      <c r="BG126" s="82"/>
      <c r="BH126" s="82"/>
      <c r="BI126" s="82"/>
      <c r="CA126" t="s">
        <v>39</v>
      </c>
    </row>
    <row r="127" spans="1:79" s="6" customFormat="1" ht="14.4" x14ac:dyDescent="0.2">
      <c r="A127" s="32">
        <v>0</v>
      </c>
      <c r="B127" s="33"/>
      <c r="C127" s="33"/>
      <c r="D127" s="42" t="s">
        <v>178</v>
      </c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42"/>
      <c r="AB127" s="42"/>
      <c r="AC127" s="42"/>
      <c r="AD127" s="42"/>
      <c r="AE127" s="42"/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  <c r="AP127" s="26"/>
      <c r="AQ127" s="26"/>
      <c r="AR127" s="26"/>
      <c r="AS127" s="26"/>
      <c r="AT127" s="26"/>
      <c r="AU127" s="26"/>
      <c r="AV127" s="26"/>
      <c r="AW127" s="26"/>
      <c r="AX127" s="26"/>
      <c r="AY127" s="26"/>
      <c r="AZ127" s="26"/>
      <c r="BA127" s="26"/>
      <c r="BB127" s="26"/>
      <c r="BC127" s="26"/>
      <c r="BD127" s="26"/>
      <c r="BE127" s="26"/>
      <c r="BF127" s="26"/>
      <c r="BG127" s="26"/>
      <c r="BH127" s="26"/>
      <c r="BI127" s="26"/>
      <c r="CA127" s="6" t="s">
        <v>40</v>
      </c>
    </row>
    <row r="128" spans="1:79" s="24" customFormat="1" ht="14.6" customHeight="1" x14ac:dyDescent="0.2">
      <c r="A128" s="27">
        <v>1</v>
      </c>
      <c r="B128" s="28"/>
      <c r="C128" s="28"/>
      <c r="D128" s="39" t="s">
        <v>180</v>
      </c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1"/>
      <c r="Q128" s="40" t="s">
        <v>181</v>
      </c>
      <c r="R128" s="40"/>
      <c r="S128" s="40"/>
      <c r="T128" s="40"/>
      <c r="U128" s="40"/>
      <c r="V128" s="40" t="s">
        <v>182</v>
      </c>
      <c r="W128" s="40"/>
      <c r="X128" s="40"/>
      <c r="Y128" s="40"/>
      <c r="Z128" s="40"/>
      <c r="AA128" s="40"/>
      <c r="AB128" s="40"/>
      <c r="AC128" s="40"/>
      <c r="AD128" s="40"/>
      <c r="AE128" s="40"/>
      <c r="AF128" s="135">
        <v>2</v>
      </c>
      <c r="AG128" s="135"/>
      <c r="AH128" s="135"/>
      <c r="AI128" s="135"/>
      <c r="AJ128" s="135"/>
      <c r="AK128" s="135">
        <v>0</v>
      </c>
      <c r="AL128" s="135"/>
      <c r="AM128" s="135"/>
      <c r="AN128" s="135"/>
      <c r="AO128" s="135"/>
      <c r="AP128" s="135">
        <v>2</v>
      </c>
      <c r="AQ128" s="135"/>
      <c r="AR128" s="135"/>
      <c r="AS128" s="135"/>
      <c r="AT128" s="135"/>
      <c r="AU128" s="135">
        <v>2</v>
      </c>
      <c r="AV128" s="135"/>
      <c r="AW128" s="135"/>
      <c r="AX128" s="135"/>
      <c r="AY128" s="135"/>
      <c r="AZ128" s="135">
        <v>0</v>
      </c>
      <c r="BA128" s="135"/>
      <c r="BB128" s="135"/>
      <c r="BC128" s="135"/>
      <c r="BD128" s="135"/>
      <c r="BE128" s="135">
        <v>2</v>
      </c>
      <c r="BF128" s="135"/>
      <c r="BG128" s="135"/>
      <c r="BH128" s="135"/>
      <c r="BI128" s="135"/>
    </row>
    <row r="129" spans="1:70" s="24" customFormat="1" ht="28.8" customHeight="1" x14ac:dyDescent="0.2">
      <c r="A129" s="27">
        <v>2</v>
      </c>
      <c r="B129" s="28"/>
      <c r="C129" s="28"/>
      <c r="D129" s="39" t="s">
        <v>183</v>
      </c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1"/>
      <c r="Q129" s="40" t="s">
        <v>184</v>
      </c>
      <c r="R129" s="40"/>
      <c r="S129" s="40"/>
      <c r="T129" s="40"/>
      <c r="U129" s="40"/>
      <c r="V129" s="39" t="s">
        <v>185</v>
      </c>
      <c r="W129" s="30"/>
      <c r="X129" s="30"/>
      <c r="Y129" s="30"/>
      <c r="Z129" s="30"/>
      <c r="AA129" s="30"/>
      <c r="AB129" s="30"/>
      <c r="AC129" s="30"/>
      <c r="AD129" s="30"/>
      <c r="AE129" s="31"/>
      <c r="AF129" s="135">
        <v>33</v>
      </c>
      <c r="AG129" s="135"/>
      <c r="AH129" s="135"/>
      <c r="AI129" s="135"/>
      <c r="AJ129" s="135"/>
      <c r="AK129" s="135">
        <v>0</v>
      </c>
      <c r="AL129" s="135"/>
      <c r="AM129" s="135"/>
      <c r="AN129" s="135"/>
      <c r="AO129" s="135"/>
      <c r="AP129" s="135">
        <v>33</v>
      </c>
      <c r="AQ129" s="135"/>
      <c r="AR129" s="135"/>
      <c r="AS129" s="135"/>
      <c r="AT129" s="135"/>
      <c r="AU129" s="135">
        <v>33</v>
      </c>
      <c r="AV129" s="135"/>
      <c r="AW129" s="135"/>
      <c r="AX129" s="135"/>
      <c r="AY129" s="135"/>
      <c r="AZ129" s="135">
        <v>0</v>
      </c>
      <c r="BA129" s="135"/>
      <c r="BB129" s="135"/>
      <c r="BC129" s="135"/>
      <c r="BD129" s="135"/>
      <c r="BE129" s="135">
        <v>33</v>
      </c>
      <c r="BF129" s="135"/>
      <c r="BG129" s="135"/>
      <c r="BH129" s="135"/>
      <c r="BI129" s="135"/>
    </row>
    <row r="130" spans="1:70" s="24" customFormat="1" ht="28.8" customHeight="1" x14ac:dyDescent="0.2">
      <c r="A130" s="27">
        <v>3</v>
      </c>
      <c r="B130" s="28"/>
      <c r="C130" s="28"/>
      <c r="D130" s="39" t="s">
        <v>186</v>
      </c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1"/>
      <c r="Q130" s="40" t="s">
        <v>187</v>
      </c>
      <c r="R130" s="40"/>
      <c r="S130" s="40"/>
      <c r="T130" s="40"/>
      <c r="U130" s="40"/>
      <c r="V130" s="39" t="s">
        <v>188</v>
      </c>
      <c r="W130" s="30"/>
      <c r="X130" s="30"/>
      <c r="Y130" s="30"/>
      <c r="Z130" s="30"/>
      <c r="AA130" s="30"/>
      <c r="AB130" s="30"/>
      <c r="AC130" s="30"/>
      <c r="AD130" s="30"/>
      <c r="AE130" s="31"/>
      <c r="AF130" s="135">
        <v>288.315</v>
      </c>
      <c r="AG130" s="135"/>
      <c r="AH130" s="135"/>
      <c r="AI130" s="135"/>
      <c r="AJ130" s="135"/>
      <c r="AK130" s="135">
        <v>0</v>
      </c>
      <c r="AL130" s="135"/>
      <c r="AM130" s="135"/>
      <c r="AN130" s="135"/>
      <c r="AO130" s="135"/>
      <c r="AP130" s="135">
        <v>288.315</v>
      </c>
      <c r="AQ130" s="135"/>
      <c r="AR130" s="135"/>
      <c r="AS130" s="135"/>
      <c r="AT130" s="135"/>
      <c r="AU130" s="135">
        <v>288.315</v>
      </c>
      <c r="AV130" s="135"/>
      <c r="AW130" s="135"/>
      <c r="AX130" s="135"/>
      <c r="AY130" s="135"/>
      <c r="AZ130" s="135">
        <v>0</v>
      </c>
      <c r="BA130" s="135"/>
      <c r="BB130" s="135"/>
      <c r="BC130" s="135"/>
      <c r="BD130" s="135"/>
      <c r="BE130" s="135">
        <v>288.315</v>
      </c>
      <c r="BF130" s="135"/>
      <c r="BG130" s="135"/>
      <c r="BH130" s="135"/>
      <c r="BI130" s="135"/>
    </row>
    <row r="131" spans="1:70" s="6" customFormat="1" ht="14.4" x14ac:dyDescent="0.2">
      <c r="A131" s="32">
        <v>0</v>
      </c>
      <c r="B131" s="33"/>
      <c r="C131" s="33"/>
      <c r="D131" s="41" t="s">
        <v>189</v>
      </c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6"/>
      <c r="Q131" s="42"/>
      <c r="R131" s="42"/>
      <c r="S131" s="42"/>
      <c r="T131" s="42"/>
      <c r="U131" s="42"/>
      <c r="V131" s="41"/>
      <c r="W131" s="35"/>
      <c r="X131" s="35"/>
      <c r="Y131" s="35"/>
      <c r="Z131" s="35"/>
      <c r="AA131" s="35"/>
      <c r="AB131" s="35"/>
      <c r="AC131" s="35"/>
      <c r="AD131" s="35"/>
      <c r="AE131" s="36"/>
      <c r="AF131" s="136"/>
      <c r="AG131" s="136"/>
      <c r="AH131" s="136"/>
      <c r="AI131" s="136"/>
      <c r="AJ131" s="136"/>
      <c r="AK131" s="136"/>
      <c r="AL131" s="136"/>
      <c r="AM131" s="136"/>
      <c r="AN131" s="136"/>
      <c r="AO131" s="136"/>
      <c r="AP131" s="136"/>
      <c r="AQ131" s="136"/>
      <c r="AR131" s="136"/>
      <c r="AS131" s="136"/>
      <c r="AT131" s="136"/>
      <c r="AU131" s="136"/>
      <c r="AV131" s="136"/>
      <c r="AW131" s="136"/>
      <c r="AX131" s="136"/>
      <c r="AY131" s="136"/>
      <c r="AZ131" s="136"/>
      <c r="BA131" s="136"/>
      <c r="BB131" s="136"/>
      <c r="BC131" s="136"/>
      <c r="BD131" s="136"/>
      <c r="BE131" s="136"/>
      <c r="BF131" s="136"/>
      <c r="BG131" s="136"/>
      <c r="BH131" s="136"/>
      <c r="BI131" s="136"/>
    </row>
    <row r="132" spans="1:70" s="24" customFormat="1" ht="28.8" customHeight="1" x14ac:dyDescent="0.2">
      <c r="A132" s="27">
        <v>1</v>
      </c>
      <c r="B132" s="28"/>
      <c r="C132" s="28"/>
      <c r="D132" s="39" t="s">
        <v>190</v>
      </c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1"/>
      <c r="Q132" s="40" t="s">
        <v>191</v>
      </c>
      <c r="R132" s="40"/>
      <c r="S132" s="40"/>
      <c r="T132" s="40"/>
      <c r="U132" s="40"/>
      <c r="V132" s="39" t="s">
        <v>192</v>
      </c>
      <c r="W132" s="30"/>
      <c r="X132" s="30"/>
      <c r="Y132" s="30"/>
      <c r="Z132" s="30"/>
      <c r="AA132" s="30"/>
      <c r="AB132" s="30"/>
      <c r="AC132" s="30"/>
      <c r="AD132" s="30"/>
      <c r="AE132" s="31"/>
      <c r="AF132" s="135">
        <v>80</v>
      </c>
      <c r="AG132" s="135"/>
      <c r="AH132" s="135"/>
      <c r="AI132" s="135"/>
      <c r="AJ132" s="135"/>
      <c r="AK132" s="135">
        <v>0</v>
      </c>
      <c r="AL132" s="135"/>
      <c r="AM132" s="135"/>
      <c r="AN132" s="135"/>
      <c r="AO132" s="135"/>
      <c r="AP132" s="135">
        <v>80</v>
      </c>
      <c r="AQ132" s="135"/>
      <c r="AR132" s="135"/>
      <c r="AS132" s="135"/>
      <c r="AT132" s="135"/>
      <c r="AU132" s="135">
        <v>80</v>
      </c>
      <c r="AV132" s="135"/>
      <c r="AW132" s="135"/>
      <c r="AX132" s="135"/>
      <c r="AY132" s="135"/>
      <c r="AZ132" s="135">
        <v>0</v>
      </c>
      <c r="BA132" s="135"/>
      <c r="BB132" s="135"/>
      <c r="BC132" s="135"/>
      <c r="BD132" s="135"/>
      <c r="BE132" s="135">
        <v>80</v>
      </c>
      <c r="BF132" s="135"/>
      <c r="BG132" s="135"/>
      <c r="BH132" s="135"/>
      <c r="BI132" s="135"/>
    </row>
    <row r="133" spans="1:70" s="24" customFormat="1" ht="28.8" customHeight="1" x14ac:dyDescent="0.2">
      <c r="A133" s="27">
        <v>2</v>
      </c>
      <c r="B133" s="28"/>
      <c r="C133" s="28"/>
      <c r="D133" s="39" t="s">
        <v>193</v>
      </c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1"/>
      <c r="Q133" s="40" t="s">
        <v>187</v>
      </c>
      <c r="R133" s="40"/>
      <c r="S133" s="40"/>
      <c r="T133" s="40"/>
      <c r="U133" s="40"/>
      <c r="V133" s="39" t="s">
        <v>188</v>
      </c>
      <c r="W133" s="30"/>
      <c r="X133" s="30"/>
      <c r="Y133" s="30"/>
      <c r="Z133" s="30"/>
      <c r="AA133" s="30"/>
      <c r="AB133" s="30"/>
      <c r="AC133" s="30"/>
      <c r="AD133" s="30"/>
      <c r="AE133" s="31"/>
      <c r="AF133" s="135">
        <v>282.315</v>
      </c>
      <c r="AG133" s="135"/>
      <c r="AH133" s="135"/>
      <c r="AI133" s="135"/>
      <c r="AJ133" s="135"/>
      <c r="AK133" s="135">
        <v>0</v>
      </c>
      <c r="AL133" s="135"/>
      <c r="AM133" s="135"/>
      <c r="AN133" s="135"/>
      <c r="AO133" s="135"/>
      <c r="AP133" s="135">
        <v>282.315</v>
      </c>
      <c r="AQ133" s="135"/>
      <c r="AR133" s="135"/>
      <c r="AS133" s="135"/>
      <c r="AT133" s="135"/>
      <c r="AU133" s="135">
        <v>282.315</v>
      </c>
      <c r="AV133" s="135"/>
      <c r="AW133" s="135"/>
      <c r="AX133" s="135"/>
      <c r="AY133" s="135"/>
      <c r="AZ133" s="135">
        <v>0</v>
      </c>
      <c r="BA133" s="135"/>
      <c r="BB133" s="135"/>
      <c r="BC133" s="135"/>
      <c r="BD133" s="135"/>
      <c r="BE133" s="135">
        <v>282.315</v>
      </c>
      <c r="BF133" s="135"/>
      <c r="BG133" s="135"/>
      <c r="BH133" s="135"/>
      <c r="BI133" s="135"/>
    </row>
    <row r="134" spans="1:70" s="6" customFormat="1" ht="14.4" x14ac:dyDescent="0.2">
      <c r="A134" s="32">
        <v>0</v>
      </c>
      <c r="B134" s="33"/>
      <c r="C134" s="33"/>
      <c r="D134" s="41" t="s">
        <v>194</v>
      </c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6"/>
      <c r="Q134" s="42"/>
      <c r="R134" s="42"/>
      <c r="S134" s="42"/>
      <c r="T134" s="42"/>
      <c r="U134" s="42"/>
      <c r="V134" s="41"/>
      <c r="W134" s="35"/>
      <c r="X134" s="35"/>
      <c r="Y134" s="35"/>
      <c r="Z134" s="35"/>
      <c r="AA134" s="35"/>
      <c r="AB134" s="35"/>
      <c r="AC134" s="35"/>
      <c r="AD134" s="35"/>
      <c r="AE134" s="36"/>
      <c r="AF134" s="136"/>
      <c r="AG134" s="136"/>
      <c r="AH134" s="136"/>
      <c r="AI134" s="136"/>
      <c r="AJ134" s="136"/>
      <c r="AK134" s="136"/>
      <c r="AL134" s="136"/>
      <c r="AM134" s="136"/>
      <c r="AN134" s="136"/>
      <c r="AO134" s="136"/>
      <c r="AP134" s="136"/>
      <c r="AQ134" s="136"/>
      <c r="AR134" s="136"/>
      <c r="AS134" s="136"/>
      <c r="AT134" s="136"/>
      <c r="AU134" s="136"/>
      <c r="AV134" s="136"/>
      <c r="AW134" s="136"/>
      <c r="AX134" s="136"/>
      <c r="AY134" s="136"/>
      <c r="AZ134" s="136"/>
      <c r="BA134" s="136"/>
      <c r="BB134" s="136"/>
      <c r="BC134" s="136"/>
      <c r="BD134" s="136"/>
      <c r="BE134" s="136"/>
      <c r="BF134" s="136"/>
      <c r="BG134" s="136"/>
      <c r="BH134" s="136"/>
      <c r="BI134" s="136"/>
    </row>
    <row r="135" spans="1:70" s="24" customFormat="1" ht="28.8" customHeight="1" x14ac:dyDescent="0.2">
      <c r="A135" s="27">
        <v>1</v>
      </c>
      <c r="B135" s="28"/>
      <c r="C135" s="28"/>
      <c r="D135" s="39" t="s">
        <v>195</v>
      </c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1"/>
      <c r="Q135" s="40" t="s">
        <v>191</v>
      </c>
      <c r="R135" s="40"/>
      <c r="S135" s="40"/>
      <c r="T135" s="40"/>
      <c r="U135" s="40"/>
      <c r="V135" s="39" t="s">
        <v>196</v>
      </c>
      <c r="W135" s="30"/>
      <c r="X135" s="30"/>
      <c r="Y135" s="30"/>
      <c r="Z135" s="30"/>
      <c r="AA135" s="30"/>
      <c r="AB135" s="30"/>
      <c r="AC135" s="30"/>
      <c r="AD135" s="30"/>
      <c r="AE135" s="31"/>
      <c r="AF135" s="135">
        <v>40</v>
      </c>
      <c r="AG135" s="135"/>
      <c r="AH135" s="135"/>
      <c r="AI135" s="135"/>
      <c r="AJ135" s="135"/>
      <c r="AK135" s="135">
        <v>0</v>
      </c>
      <c r="AL135" s="135"/>
      <c r="AM135" s="135"/>
      <c r="AN135" s="135"/>
      <c r="AO135" s="135"/>
      <c r="AP135" s="135">
        <v>40</v>
      </c>
      <c r="AQ135" s="135"/>
      <c r="AR135" s="135"/>
      <c r="AS135" s="135"/>
      <c r="AT135" s="135"/>
      <c r="AU135" s="135">
        <v>40</v>
      </c>
      <c r="AV135" s="135"/>
      <c r="AW135" s="135"/>
      <c r="AX135" s="135"/>
      <c r="AY135" s="135"/>
      <c r="AZ135" s="135">
        <v>0</v>
      </c>
      <c r="BA135" s="135"/>
      <c r="BB135" s="135"/>
      <c r="BC135" s="135"/>
      <c r="BD135" s="135"/>
      <c r="BE135" s="135">
        <v>40</v>
      </c>
      <c r="BF135" s="135"/>
      <c r="BG135" s="135"/>
      <c r="BH135" s="135"/>
      <c r="BI135" s="135"/>
    </row>
    <row r="136" spans="1:70" s="24" customFormat="1" ht="28.8" customHeight="1" x14ac:dyDescent="0.2">
      <c r="A136" s="27">
        <v>2</v>
      </c>
      <c r="B136" s="28"/>
      <c r="C136" s="28"/>
      <c r="D136" s="39" t="s">
        <v>197</v>
      </c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1"/>
      <c r="Q136" s="40" t="s">
        <v>187</v>
      </c>
      <c r="R136" s="40"/>
      <c r="S136" s="40"/>
      <c r="T136" s="40"/>
      <c r="U136" s="40"/>
      <c r="V136" s="39" t="s">
        <v>196</v>
      </c>
      <c r="W136" s="30"/>
      <c r="X136" s="30"/>
      <c r="Y136" s="30"/>
      <c r="Z136" s="30"/>
      <c r="AA136" s="30"/>
      <c r="AB136" s="30"/>
      <c r="AC136" s="30"/>
      <c r="AD136" s="30"/>
      <c r="AE136" s="31"/>
      <c r="AF136" s="135">
        <v>141.15700000000001</v>
      </c>
      <c r="AG136" s="135"/>
      <c r="AH136" s="135"/>
      <c r="AI136" s="135"/>
      <c r="AJ136" s="135"/>
      <c r="AK136" s="135">
        <v>0</v>
      </c>
      <c r="AL136" s="135"/>
      <c r="AM136" s="135"/>
      <c r="AN136" s="135"/>
      <c r="AO136" s="135"/>
      <c r="AP136" s="135">
        <v>141.15700000000001</v>
      </c>
      <c r="AQ136" s="135"/>
      <c r="AR136" s="135"/>
      <c r="AS136" s="135"/>
      <c r="AT136" s="135"/>
      <c r="AU136" s="135">
        <v>141.15700000000001</v>
      </c>
      <c r="AV136" s="135"/>
      <c r="AW136" s="135"/>
      <c r="AX136" s="135"/>
      <c r="AY136" s="135"/>
      <c r="AZ136" s="135">
        <v>0</v>
      </c>
      <c r="BA136" s="135"/>
      <c r="BB136" s="135"/>
      <c r="BC136" s="135"/>
      <c r="BD136" s="135"/>
      <c r="BE136" s="135">
        <v>141.15700000000001</v>
      </c>
      <c r="BF136" s="135"/>
      <c r="BG136" s="135"/>
      <c r="BH136" s="135"/>
      <c r="BI136" s="135"/>
    </row>
    <row r="137" spans="1:70" s="6" customFormat="1" ht="14.4" x14ac:dyDescent="0.2">
      <c r="A137" s="32">
        <v>0</v>
      </c>
      <c r="B137" s="33"/>
      <c r="C137" s="33"/>
      <c r="D137" s="41" t="s">
        <v>198</v>
      </c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6"/>
      <c r="Q137" s="42"/>
      <c r="R137" s="42"/>
      <c r="S137" s="42"/>
      <c r="T137" s="42"/>
      <c r="U137" s="42"/>
      <c r="V137" s="41"/>
      <c r="W137" s="35"/>
      <c r="X137" s="35"/>
      <c r="Y137" s="35"/>
      <c r="Z137" s="35"/>
      <c r="AA137" s="35"/>
      <c r="AB137" s="35"/>
      <c r="AC137" s="35"/>
      <c r="AD137" s="35"/>
      <c r="AE137" s="36"/>
      <c r="AF137" s="136"/>
      <c r="AG137" s="136"/>
      <c r="AH137" s="136"/>
      <c r="AI137" s="136"/>
      <c r="AJ137" s="136"/>
      <c r="AK137" s="136"/>
      <c r="AL137" s="136"/>
      <c r="AM137" s="136"/>
      <c r="AN137" s="136"/>
      <c r="AO137" s="136"/>
      <c r="AP137" s="136"/>
      <c r="AQ137" s="136"/>
      <c r="AR137" s="136"/>
      <c r="AS137" s="136"/>
      <c r="AT137" s="136"/>
      <c r="AU137" s="136"/>
      <c r="AV137" s="136"/>
      <c r="AW137" s="136"/>
      <c r="AX137" s="136"/>
      <c r="AY137" s="136"/>
      <c r="AZ137" s="136"/>
      <c r="BA137" s="136"/>
      <c r="BB137" s="136"/>
      <c r="BC137" s="136"/>
      <c r="BD137" s="136"/>
      <c r="BE137" s="136"/>
      <c r="BF137" s="136"/>
      <c r="BG137" s="136"/>
      <c r="BH137" s="136"/>
      <c r="BI137" s="136"/>
    </row>
    <row r="138" spans="1:70" s="24" customFormat="1" ht="43.2" customHeight="1" x14ac:dyDescent="0.2">
      <c r="A138" s="27">
        <v>1</v>
      </c>
      <c r="B138" s="28"/>
      <c r="C138" s="28"/>
      <c r="D138" s="39" t="s">
        <v>199</v>
      </c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1"/>
      <c r="Q138" s="40" t="s">
        <v>200</v>
      </c>
      <c r="R138" s="40"/>
      <c r="S138" s="40"/>
      <c r="T138" s="40"/>
      <c r="U138" s="40"/>
      <c r="V138" s="39" t="s">
        <v>196</v>
      </c>
      <c r="W138" s="30"/>
      <c r="X138" s="30"/>
      <c r="Y138" s="30"/>
      <c r="Z138" s="30"/>
      <c r="AA138" s="30"/>
      <c r="AB138" s="30"/>
      <c r="AC138" s="30"/>
      <c r="AD138" s="30"/>
      <c r="AE138" s="31"/>
      <c r="AF138" s="135">
        <v>100</v>
      </c>
      <c r="AG138" s="135"/>
      <c r="AH138" s="135"/>
      <c r="AI138" s="135"/>
      <c r="AJ138" s="135"/>
      <c r="AK138" s="135">
        <v>0</v>
      </c>
      <c r="AL138" s="135"/>
      <c r="AM138" s="135"/>
      <c r="AN138" s="135"/>
      <c r="AO138" s="135"/>
      <c r="AP138" s="135">
        <v>100</v>
      </c>
      <c r="AQ138" s="135"/>
      <c r="AR138" s="135"/>
      <c r="AS138" s="135"/>
      <c r="AT138" s="135"/>
      <c r="AU138" s="135">
        <v>100</v>
      </c>
      <c r="AV138" s="135"/>
      <c r="AW138" s="135"/>
      <c r="AX138" s="135"/>
      <c r="AY138" s="135"/>
      <c r="AZ138" s="135">
        <v>0</v>
      </c>
      <c r="BA138" s="135"/>
      <c r="BB138" s="135"/>
      <c r="BC138" s="135"/>
      <c r="BD138" s="135"/>
      <c r="BE138" s="135">
        <v>100</v>
      </c>
      <c r="BF138" s="135"/>
      <c r="BG138" s="135"/>
      <c r="BH138" s="135"/>
      <c r="BI138" s="135"/>
    </row>
    <row r="140" spans="1:70" ht="14.25" customHeight="1" x14ac:dyDescent="0.2">
      <c r="A140" s="58" t="s">
        <v>124</v>
      </c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  <c r="AA140" s="58"/>
      <c r="AB140" s="58"/>
      <c r="AC140" s="58"/>
      <c r="AD140" s="58"/>
      <c r="AE140" s="58"/>
      <c r="AF140" s="58"/>
      <c r="AG140" s="58"/>
      <c r="AH140" s="58"/>
      <c r="AI140" s="58"/>
      <c r="AJ140" s="58"/>
      <c r="AK140" s="58"/>
      <c r="AL140" s="58"/>
      <c r="AM140" s="58"/>
      <c r="AN140" s="58"/>
      <c r="AO140" s="58"/>
      <c r="AP140" s="58"/>
      <c r="AQ140" s="58"/>
      <c r="AR140" s="58"/>
      <c r="AS140" s="58"/>
      <c r="AT140" s="58"/>
      <c r="AU140" s="58"/>
      <c r="AV140" s="58"/>
      <c r="AW140" s="58"/>
      <c r="AX140" s="58"/>
      <c r="AY140" s="58"/>
      <c r="AZ140" s="58"/>
      <c r="BA140" s="58"/>
      <c r="BB140" s="58"/>
      <c r="BC140" s="58"/>
      <c r="BD140" s="58"/>
      <c r="BE140" s="58"/>
      <c r="BF140" s="58"/>
      <c r="BG140" s="58"/>
      <c r="BH140" s="58"/>
      <c r="BI140" s="58"/>
      <c r="BJ140" s="58"/>
      <c r="BK140" s="58"/>
      <c r="BL140" s="58"/>
    </row>
    <row r="141" spans="1:70" ht="15.05" customHeight="1" x14ac:dyDescent="0.2">
      <c r="A141" s="74" t="s">
        <v>222</v>
      </c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4"/>
      <c r="AA141" s="74"/>
      <c r="AB141" s="74"/>
      <c r="AC141" s="74"/>
      <c r="AD141" s="74"/>
      <c r="AE141" s="74"/>
      <c r="AF141" s="74"/>
      <c r="AG141" s="74"/>
      <c r="AH141" s="74"/>
      <c r="AI141" s="74"/>
      <c r="AJ141" s="74"/>
      <c r="AK141" s="74"/>
      <c r="AL141" s="74"/>
      <c r="AM141" s="74"/>
      <c r="AN141" s="74"/>
      <c r="AO141" s="74"/>
      <c r="AP141" s="74"/>
      <c r="AQ141" s="74"/>
      <c r="AR141" s="74"/>
      <c r="AS141" s="74"/>
      <c r="AT141" s="74"/>
      <c r="AU141" s="74"/>
      <c r="AV141" s="74"/>
      <c r="AW141" s="74"/>
      <c r="AX141" s="74"/>
      <c r="AY141" s="74"/>
      <c r="AZ141" s="74"/>
      <c r="BA141" s="74"/>
      <c r="BB141" s="74"/>
      <c r="BC141" s="74"/>
      <c r="BD141" s="74"/>
      <c r="BE141" s="74"/>
      <c r="BF141" s="74"/>
      <c r="BG141" s="74"/>
      <c r="BH141" s="74"/>
      <c r="BI141" s="74"/>
      <c r="BJ141" s="74"/>
      <c r="BK141" s="74"/>
      <c r="BL141" s="74"/>
      <c r="BM141" s="74"/>
      <c r="BN141" s="74"/>
      <c r="BO141" s="74"/>
      <c r="BP141" s="74"/>
      <c r="BQ141" s="74"/>
      <c r="BR141" s="74"/>
    </row>
    <row r="142" spans="1:70" ht="13" customHeight="1" x14ac:dyDescent="0.2">
      <c r="A142" s="76" t="s">
        <v>19</v>
      </c>
      <c r="B142" s="77"/>
      <c r="C142" s="77"/>
      <c r="D142" s="77"/>
      <c r="E142" s="77"/>
      <c r="F142" s="77"/>
      <c r="G142" s="77"/>
      <c r="H142" s="77"/>
      <c r="I142" s="77"/>
      <c r="J142" s="77"/>
      <c r="K142" s="77"/>
      <c r="L142" s="77"/>
      <c r="M142" s="77"/>
      <c r="N142" s="77"/>
      <c r="O142" s="77"/>
      <c r="P142" s="77"/>
      <c r="Q142" s="77"/>
      <c r="R142" s="77"/>
      <c r="S142" s="77"/>
      <c r="T142" s="78"/>
      <c r="U142" s="40" t="s">
        <v>223</v>
      </c>
      <c r="V142" s="40"/>
      <c r="W142" s="40"/>
      <c r="X142" s="40"/>
      <c r="Y142" s="40"/>
      <c r="Z142" s="40"/>
      <c r="AA142" s="40"/>
      <c r="AB142" s="40"/>
      <c r="AC142" s="40"/>
      <c r="AD142" s="40"/>
      <c r="AE142" s="40" t="s">
        <v>226</v>
      </c>
      <c r="AF142" s="40"/>
      <c r="AG142" s="40"/>
      <c r="AH142" s="40"/>
      <c r="AI142" s="40"/>
      <c r="AJ142" s="40"/>
      <c r="AK142" s="40"/>
      <c r="AL142" s="40"/>
      <c r="AM142" s="40"/>
      <c r="AN142" s="40"/>
      <c r="AO142" s="40" t="s">
        <v>233</v>
      </c>
      <c r="AP142" s="40"/>
      <c r="AQ142" s="40"/>
      <c r="AR142" s="40"/>
      <c r="AS142" s="40"/>
      <c r="AT142" s="40"/>
      <c r="AU142" s="40"/>
      <c r="AV142" s="40"/>
      <c r="AW142" s="40"/>
      <c r="AX142" s="40"/>
      <c r="AY142" s="40" t="s">
        <v>244</v>
      </c>
      <c r="AZ142" s="40"/>
      <c r="BA142" s="40"/>
      <c r="BB142" s="40"/>
      <c r="BC142" s="40"/>
      <c r="BD142" s="40"/>
      <c r="BE142" s="40"/>
      <c r="BF142" s="40"/>
      <c r="BG142" s="40"/>
      <c r="BH142" s="40"/>
      <c r="BI142" s="40" t="s">
        <v>249</v>
      </c>
      <c r="BJ142" s="40"/>
      <c r="BK142" s="40"/>
      <c r="BL142" s="40"/>
      <c r="BM142" s="40"/>
      <c r="BN142" s="40"/>
      <c r="BO142" s="40"/>
      <c r="BP142" s="40"/>
      <c r="BQ142" s="40"/>
      <c r="BR142" s="40"/>
    </row>
    <row r="143" spans="1:70" ht="30.05" customHeight="1" x14ac:dyDescent="0.2">
      <c r="A143" s="79"/>
      <c r="B143" s="80"/>
      <c r="C143" s="80"/>
      <c r="D143" s="80"/>
      <c r="E143" s="80"/>
      <c r="F143" s="80"/>
      <c r="G143" s="80"/>
      <c r="H143" s="80"/>
      <c r="I143" s="80"/>
      <c r="J143" s="80"/>
      <c r="K143" s="80"/>
      <c r="L143" s="80"/>
      <c r="M143" s="80"/>
      <c r="N143" s="80"/>
      <c r="O143" s="80"/>
      <c r="P143" s="80"/>
      <c r="Q143" s="80"/>
      <c r="R143" s="80"/>
      <c r="S143" s="80"/>
      <c r="T143" s="81"/>
      <c r="U143" s="40" t="s">
        <v>4</v>
      </c>
      <c r="V143" s="40"/>
      <c r="W143" s="40"/>
      <c r="X143" s="40"/>
      <c r="Y143" s="40"/>
      <c r="Z143" s="40" t="s">
        <v>3</v>
      </c>
      <c r="AA143" s="40"/>
      <c r="AB143" s="40"/>
      <c r="AC143" s="40"/>
      <c r="AD143" s="40"/>
      <c r="AE143" s="40" t="s">
        <v>4</v>
      </c>
      <c r="AF143" s="40"/>
      <c r="AG143" s="40"/>
      <c r="AH143" s="40"/>
      <c r="AI143" s="40"/>
      <c r="AJ143" s="40" t="s">
        <v>3</v>
      </c>
      <c r="AK143" s="40"/>
      <c r="AL143" s="40"/>
      <c r="AM143" s="40"/>
      <c r="AN143" s="40"/>
      <c r="AO143" s="40" t="s">
        <v>4</v>
      </c>
      <c r="AP143" s="40"/>
      <c r="AQ143" s="40"/>
      <c r="AR143" s="40"/>
      <c r="AS143" s="40"/>
      <c r="AT143" s="40" t="s">
        <v>3</v>
      </c>
      <c r="AU143" s="40"/>
      <c r="AV143" s="40"/>
      <c r="AW143" s="40"/>
      <c r="AX143" s="40"/>
      <c r="AY143" s="40" t="s">
        <v>4</v>
      </c>
      <c r="AZ143" s="40"/>
      <c r="BA143" s="40"/>
      <c r="BB143" s="40"/>
      <c r="BC143" s="40"/>
      <c r="BD143" s="40" t="s">
        <v>3</v>
      </c>
      <c r="BE143" s="40"/>
      <c r="BF143" s="40"/>
      <c r="BG143" s="40"/>
      <c r="BH143" s="40"/>
      <c r="BI143" s="40" t="s">
        <v>4</v>
      </c>
      <c r="BJ143" s="40"/>
      <c r="BK143" s="40"/>
      <c r="BL143" s="40"/>
      <c r="BM143" s="40"/>
      <c r="BN143" s="40" t="s">
        <v>3</v>
      </c>
      <c r="BO143" s="40"/>
      <c r="BP143" s="40"/>
      <c r="BQ143" s="40"/>
      <c r="BR143" s="40"/>
    </row>
    <row r="144" spans="1:70" ht="15.05" customHeight="1" x14ac:dyDescent="0.2">
      <c r="A144" s="71">
        <v>1</v>
      </c>
      <c r="B144" s="72"/>
      <c r="C144" s="72"/>
      <c r="D144" s="72"/>
      <c r="E144" s="72"/>
      <c r="F144" s="72"/>
      <c r="G144" s="72"/>
      <c r="H144" s="72"/>
      <c r="I144" s="72"/>
      <c r="J144" s="72"/>
      <c r="K144" s="72"/>
      <c r="L144" s="72"/>
      <c r="M144" s="72"/>
      <c r="N144" s="72"/>
      <c r="O144" s="72"/>
      <c r="P144" s="72"/>
      <c r="Q144" s="72"/>
      <c r="R144" s="72"/>
      <c r="S144" s="72"/>
      <c r="T144" s="73"/>
      <c r="U144" s="40">
        <v>2</v>
      </c>
      <c r="V144" s="40"/>
      <c r="W144" s="40"/>
      <c r="X144" s="40"/>
      <c r="Y144" s="40"/>
      <c r="Z144" s="40">
        <v>3</v>
      </c>
      <c r="AA144" s="40"/>
      <c r="AB144" s="40"/>
      <c r="AC144" s="40"/>
      <c r="AD144" s="40"/>
      <c r="AE144" s="40">
        <v>4</v>
      </c>
      <c r="AF144" s="40"/>
      <c r="AG144" s="40"/>
      <c r="AH144" s="40"/>
      <c r="AI144" s="40"/>
      <c r="AJ144" s="40">
        <v>5</v>
      </c>
      <c r="AK144" s="40"/>
      <c r="AL144" s="40"/>
      <c r="AM144" s="40"/>
      <c r="AN144" s="40"/>
      <c r="AO144" s="40">
        <v>6</v>
      </c>
      <c r="AP144" s="40"/>
      <c r="AQ144" s="40"/>
      <c r="AR144" s="40"/>
      <c r="AS144" s="40"/>
      <c r="AT144" s="40">
        <v>7</v>
      </c>
      <c r="AU144" s="40"/>
      <c r="AV144" s="40"/>
      <c r="AW144" s="40"/>
      <c r="AX144" s="40"/>
      <c r="AY144" s="40">
        <v>8</v>
      </c>
      <c r="AZ144" s="40"/>
      <c r="BA144" s="40"/>
      <c r="BB144" s="40"/>
      <c r="BC144" s="40"/>
      <c r="BD144" s="40">
        <v>9</v>
      </c>
      <c r="BE144" s="40"/>
      <c r="BF144" s="40"/>
      <c r="BG144" s="40"/>
      <c r="BH144" s="40"/>
      <c r="BI144" s="40">
        <v>10</v>
      </c>
      <c r="BJ144" s="40"/>
      <c r="BK144" s="40"/>
      <c r="BL144" s="40"/>
      <c r="BM144" s="40"/>
      <c r="BN144" s="40">
        <v>11</v>
      </c>
      <c r="BO144" s="40"/>
      <c r="BP144" s="40"/>
      <c r="BQ144" s="40"/>
      <c r="BR144" s="40"/>
    </row>
    <row r="145" spans="1:79" s="1" customFormat="1" ht="15.85" hidden="1" customHeight="1" x14ac:dyDescent="0.2">
      <c r="A145" s="86" t="s">
        <v>57</v>
      </c>
      <c r="B145" s="87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8"/>
      <c r="U145" s="62" t="s">
        <v>65</v>
      </c>
      <c r="V145" s="62"/>
      <c r="W145" s="62"/>
      <c r="X145" s="62"/>
      <c r="Y145" s="62"/>
      <c r="Z145" s="60" t="s">
        <v>66</v>
      </c>
      <c r="AA145" s="60"/>
      <c r="AB145" s="60"/>
      <c r="AC145" s="60"/>
      <c r="AD145" s="60"/>
      <c r="AE145" s="62" t="s">
        <v>67</v>
      </c>
      <c r="AF145" s="62"/>
      <c r="AG145" s="62"/>
      <c r="AH145" s="62"/>
      <c r="AI145" s="62"/>
      <c r="AJ145" s="60" t="s">
        <v>68</v>
      </c>
      <c r="AK145" s="60"/>
      <c r="AL145" s="60"/>
      <c r="AM145" s="60"/>
      <c r="AN145" s="60"/>
      <c r="AO145" s="62" t="s">
        <v>58</v>
      </c>
      <c r="AP145" s="62"/>
      <c r="AQ145" s="62"/>
      <c r="AR145" s="62"/>
      <c r="AS145" s="62"/>
      <c r="AT145" s="60" t="s">
        <v>59</v>
      </c>
      <c r="AU145" s="60"/>
      <c r="AV145" s="60"/>
      <c r="AW145" s="60"/>
      <c r="AX145" s="60"/>
      <c r="AY145" s="62" t="s">
        <v>60</v>
      </c>
      <c r="AZ145" s="62"/>
      <c r="BA145" s="62"/>
      <c r="BB145" s="62"/>
      <c r="BC145" s="62"/>
      <c r="BD145" s="60" t="s">
        <v>61</v>
      </c>
      <c r="BE145" s="60"/>
      <c r="BF145" s="60"/>
      <c r="BG145" s="60"/>
      <c r="BH145" s="60"/>
      <c r="BI145" s="62" t="s">
        <v>62</v>
      </c>
      <c r="BJ145" s="62"/>
      <c r="BK145" s="62"/>
      <c r="BL145" s="62"/>
      <c r="BM145" s="62"/>
      <c r="BN145" s="60" t="s">
        <v>63</v>
      </c>
      <c r="BO145" s="60"/>
      <c r="BP145" s="60"/>
      <c r="BQ145" s="60"/>
      <c r="BR145" s="60"/>
      <c r="CA145" t="s">
        <v>41</v>
      </c>
    </row>
    <row r="146" spans="1:79" s="6" customFormat="1" ht="12.7" customHeight="1" x14ac:dyDescent="0.2">
      <c r="A146" s="34" t="s">
        <v>201</v>
      </c>
      <c r="B146" s="35"/>
      <c r="C146" s="35"/>
      <c r="D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6"/>
      <c r="U146" s="46">
        <v>108951</v>
      </c>
      <c r="V146" s="46"/>
      <c r="W146" s="46"/>
      <c r="X146" s="46"/>
      <c r="Y146" s="46"/>
      <c r="Z146" s="46">
        <v>0</v>
      </c>
      <c r="AA146" s="46"/>
      <c r="AB146" s="46"/>
      <c r="AC146" s="46"/>
      <c r="AD146" s="46"/>
      <c r="AE146" s="46">
        <v>144852</v>
      </c>
      <c r="AF146" s="46"/>
      <c r="AG146" s="46"/>
      <c r="AH146" s="46"/>
      <c r="AI146" s="46"/>
      <c r="AJ146" s="46">
        <v>0</v>
      </c>
      <c r="AK146" s="46"/>
      <c r="AL146" s="46"/>
      <c r="AM146" s="46"/>
      <c r="AN146" s="46"/>
      <c r="AO146" s="46">
        <v>154115</v>
      </c>
      <c r="AP146" s="46"/>
      <c r="AQ146" s="46"/>
      <c r="AR146" s="46"/>
      <c r="AS146" s="46"/>
      <c r="AT146" s="46">
        <v>0</v>
      </c>
      <c r="AU146" s="46"/>
      <c r="AV146" s="46"/>
      <c r="AW146" s="46"/>
      <c r="AX146" s="46"/>
      <c r="AY146" s="46">
        <v>168316</v>
      </c>
      <c r="AZ146" s="46"/>
      <c r="BA146" s="46"/>
      <c r="BB146" s="46"/>
      <c r="BC146" s="46"/>
      <c r="BD146" s="46">
        <v>0</v>
      </c>
      <c r="BE146" s="46"/>
      <c r="BF146" s="46"/>
      <c r="BG146" s="46"/>
      <c r="BH146" s="46"/>
      <c r="BI146" s="46">
        <v>179761</v>
      </c>
      <c r="BJ146" s="46"/>
      <c r="BK146" s="46"/>
      <c r="BL146" s="46"/>
      <c r="BM146" s="46"/>
      <c r="BN146" s="46">
        <v>0</v>
      </c>
      <c r="BO146" s="46"/>
      <c r="BP146" s="46"/>
      <c r="BQ146" s="46"/>
      <c r="BR146" s="46"/>
      <c r="CA146" s="6" t="s">
        <v>42</v>
      </c>
    </row>
    <row r="147" spans="1:79" s="24" customFormat="1" ht="12.7" hidden="1" customHeight="1" x14ac:dyDescent="0.2">
      <c r="A147" s="29" t="s">
        <v>202</v>
      </c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1"/>
      <c r="U147" s="48">
        <v>108951</v>
      </c>
      <c r="V147" s="48"/>
      <c r="W147" s="48"/>
      <c r="X147" s="48"/>
      <c r="Y147" s="48"/>
      <c r="Z147" s="48">
        <v>0</v>
      </c>
      <c r="AA147" s="48"/>
      <c r="AB147" s="48"/>
      <c r="AC147" s="48"/>
      <c r="AD147" s="48"/>
      <c r="AE147" s="48">
        <v>144852</v>
      </c>
      <c r="AF147" s="48"/>
      <c r="AG147" s="48"/>
      <c r="AH147" s="48"/>
      <c r="AI147" s="48"/>
      <c r="AJ147" s="48">
        <v>0</v>
      </c>
      <c r="AK147" s="48"/>
      <c r="AL147" s="48"/>
      <c r="AM147" s="48"/>
      <c r="AN147" s="48"/>
      <c r="AO147" s="48">
        <v>154115</v>
      </c>
      <c r="AP147" s="48"/>
      <c r="AQ147" s="48"/>
      <c r="AR147" s="48"/>
      <c r="AS147" s="48"/>
      <c r="AT147" s="48">
        <v>0</v>
      </c>
      <c r="AU147" s="48"/>
      <c r="AV147" s="48"/>
      <c r="AW147" s="48"/>
      <c r="AX147" s="48"/>
      <c r="AY147" s="48">
        <v>168316</v>
      </c>
      <c r="AZ147" s="48"/>
      <c r="BA147" s="48"/>
      <c r="BB147" s="48"/>
      <c r="BC147" s="48"/>
      <c r="BD147" s="48">
        <v>0</v>
      </c>
      <c r="BE147" s="48"/>
      <c r="BF147" s="48"/>
      <c r="BG147" s="48"/>
      <c r="BH147" s="48"/>
      <c r="BI147" s="48">
        <v>179761</v>
      </c>
      <c r="BJ147" s="48"/>
      <c r="BK147" s="48"/>
      <c r="BL147" s="48"/>
      <c r="BM147" s="48"/>
      <c r="BN147" s="48">
        <v>0</v>
      </c>
      <c r="BO147" s="48"/>
      <c r="BP147" s="48"/>
      <c r="BQ147" s="48"/>
      <c r="BR147" s="48"/>
    </row>
    <row r="148" spans="1:79" s="6" customFormat="1" ht="25.05" customHeight="1" x14ac:dyDescent="0.2">
      <c r="A148" s="34" t="s">
        <v>203</v>
      </c>
      <c r="B148" s="35"/>
      <c r="C148" s="35"/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6"/>
      <c r="U148" s="46">
        <v>126486</v>
      </c>
      <c r="V148" s="46"/>
      <c r="W148" s="46"/>
      <c r="X148" s="46"/>
      <c r="Y148" s="46"/>
      <c r="Z148" s="46">
        <v>0</v>
      </c>
      <c r="AA148" s="46"/>
      <c r="AB148" s="46"/>
      <c r="AC148" s="46"/>
      <c r="AD148" s="46"/>
      <c r="AE148" s="46">
        <v>123790</v>
      </c>
      <c r="AF148" s="46"/>
      <c r="AG148" s="46"/>
      <c r="AH148" s="46"/>
      <c r="AI148" s="46"/>
      <c r="AJ148" s="46">
        <v>0</v>
      </c>
      <c r="AK148" s="46"/>
      <c r="AL148" s="46"/>
      <c r="AM148" s="46"/>
      <c r="AN148" s="46"/>
      <c r="AO148" s="46">
        <v>175994</v>
      </c>
      <c r="AP148" s="46"/>
      <c r="AQ148" s="46"/>
      <c r="AR148" s="46"/>
      <c r="AS148" s="46"/>
      <c r="AT148" s="46">
        <v>0</v>
      </c>
      <c r="AU148" s="46"/>
      <c r="AV148" s="46"/>
      <c r="AW148" s="46"/>
      <c r="AX148" s="46"/>
      <c r="AY148" s="46">
        <v>189802</v>
      </c>
      <c r="AZ148" s="46"/>
      <c r="BA148" s="46"/>
      <c r="BB148" s="46"/>
      <c r="BC148" s="46"/>
      <c r="BD148" s="46">
        <v>0</v>
      </c>
      <c r="BE148" s="46"/>
      <c r="BF148" s="46"/>
      <c r="BG148" s="46"/>
      <c r="BH148" s="46"/>
      <c r="BI148" s="46">
        <v>202709</v>
      </c>
      <c r="BJ148" s="46"/>
      <c r="BK148" s="46"/>
      <c r="BL148" s="46"/>
      <c r="BM148" s="46"/>
      <c r="BN148" s="46">
        <v>0</v>
      </c>
      <c r="BO148" s="46"/>
      <c r="BP148" s="46"/>
      <c r="BQ148" s="46"/>
      <c r="BR148" s="46"/>
    </row>
    <row r="149" spans="1:79" s="24" customFormat="1" ht="12.7" hidden="1" customHeight="1" x14ac:dyDescent="0.2">
      <c r="A149" s="29" t="s">
        <v>204</v>
      </c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1"/>
      <c r="U149" s="48">
        <v>126486</v>
      </c>
      <c r="V149" s="48"/>
      <c r="W149" s="48"/>
      <c r="X149" s="48"/>
      <c r="Y149" s="48"/>
      <c r="Z149" s="48">
        <v>0</v>
      </c>
      <c r="AA149" s="48"/>
      <c r="AB149" s="48"/>
      <c r="AC149" s="48"/>
      <c r="AD149" s="48"/>
      <c r="AE149" s="48">
        <v>123790</v>
      </c>
      <c r="AF149" s="48"/>
      <c r="AG149" s="48"/>
      <c r="AH149" s="48"/>
      <c r="AI149" s="48"/>
      <c r="AJ149" s="48">
        <v>0</v>
      </c>
      <c r="AK149" s="48"/>
      <c r="AL149" s="48"/>
      <c r="AM149" s="48"/>
      <c r="AN149" s="48"/>
      <c r="AO149" s="48">
        <v>175994</v>
      </c>
      <c r="AP149" s="48"/>
      <c r="AQ149" s="48"/>
      <c r="AR149" s="48"/>
      <c r="AS149" s="48"/>
      <c r="AT149" s="48">
        <v>0</v>
      </c>
      <c r="AU149" s="48"/>
      <c r="AV149" s="48"/>
      <c r="AW149" s="48"/>
      <c r="AX149" s="48"/>
      <c r="AY149" s="48">
        <v>189802</v>
      </c>
      <c r="AZ149" s="48"/>
      <c r="BA149" s="48"/>
      <c r="BB149" s="48"/>
      <c r="BC149" s="48"/>
      <c r="BD149" s="48">
        <v>0</v>
      </c>
      <c r="BE149" s="48"/>
      <c r="BF149" s="48"/>
      <c r="BG149" s="48"/>
      <c r="BH149" s="48"/>
      <c r="BI149" s="48">
        <v>202709</v>
      </c>
      <c r="BJ149" s="48"/>
      <c r="BK149" s="48"/>
      <c r="BL149" s="48"/>
      <c r="BM149" s="48"/>
      <c r="BN149" s="48">
        <v>0</v>
      </c>
      <c r="BO149" s="48"/>
      <c r="BP149" s="48"/>
      <c r="BQ149" s="48"/>
      <c r="BR149" s="48"/>
    </row>
    <row r="150" spans="1:79" s="6" customFormat="1" ht="12.7" customHeight="1" x14ac:dyDescent="0.2">
      <c r="A150" s="34" t="s">
        <v>147</v>
      </c>
      <c r="B150" s="35"/>
      <c r="C150" s="35"/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6"/>
      <c r="U150" s="46">
        <v>235437</v>
      </c>
      <c r="V150" s="46"/>
      <c r="W150" s="46"/>
      <c r="X150" s="46"/>
      <c r="Y150" s="46"/>
      <c r="Z150" s="46">
        <v>0</v>
      </c>
      <c r="AA150" s="46"/>
      <c r="AB150" s="46"/>
      <c r="AC150" s="46"/>
      <c r="AD150" s="46"/>
      <c r="AE150" s="46">
        <v>268642</v>
      </c>
      <c r="AF150" s="46"/>
      <c r="AG150" s="46"/>
      <c r="AH150" s="46"/>
      <c r="AI150" s="46"/>
      <c r="AJ150" s="46">
        <v>0</v>
      </c>
      <c r="AK150" s="46"/>
      <c r="AL150" s="46"/>
      <c r="AM150" s="46"/>
      <c r="AN150" s="46"/>
      <c r="AO150" s="46">
        <v>330109</v>
      </c>
      <c r="AP150" s="46"/>
      <c r="AQ150" s="46"/>
      <c r="AR150" s="46"/>
      <c r="AS150" s="46"/>
      <c r="AT150" s="46">
        <v>0</v>
      </c>
      <c r="AU150" s="46"/>
      <c r="AV150" s="46"/>
      <c r="AW150" s="46"/>
      <c r="AX150" s="46"/>
      <c r="AY150" s="46">
        <v>358118</v>
      </c>
      <c r="AZ150" s="46"/>
      <c r="BA150" s="46"/>
      <c r="BB150" s="46"/>
      <c r="BC150" s="46"/>
      <c r="BD150" s="46">
        <v>0</v>
      </c>
      <c r="BE150" s="46"/>
      <c r="BF150" s="46"/>
      <c r="BG150" s="46"/>
      <c r="BH150" s="46"/>
      <c r="BI150" s="46">
        <v>382470</v>
      </c>
      <c r="BJ150" s="46"/>
      <c r="BK150" s="46"/>
      <c r="BL150" s="46"/>
      <c r="BM150" s="46"/>
      <c r="BN150" s="46">
        <v>0</v>
      </c>
      <c r="BO150" s="46"/>
      <c r="BP150" s="46"/>
      <c r="BQ150" s="46"/>
      <c r="BR150" s="46"/>
    </row>
    <row r="151" spans="1:79" s="24" customFormat="1" ht="26.3" customHeight="1" x14ac:dyDescent="0.2">
      <c r="A151" s="29" t="s">
        <v>205</v>
      </c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1"/>
      <c r="U151" s="37" t="s">
        <v>173</v>
      </c>
      <c r="V151" s="37"/>
      <c r="W151" s="37"/>
      <c r="X151" s="37"/>
      <c r="Y151" s="37"/>
      <c r="Z151" s="37"/>
      <c r="AA151" s="37"/>
      <c r="AB151" s="37"/>
      <c r="AC151" s="37"/>
      <c r="AD151" s="37"/>
      <c r="AE151" s="37" t="s">
        <v>173</v>
      </c>
      <c r="AF151" s="37"/>
      <c r="AG151" s="37"/>
      <c r="AH151" s="37"/>
      <c r="AI151" s="37"/>
      <c r="AJ151" s="37"/>
      <c r="AK151" s="37"/>
      <c r="AL151" s="37"/>
      <c r="AM151" s="37"/>
      <c r="AN151" s="37"/>
      <c r="AO151" s="37" t="s">
        <v>173</v>
      </c>
      <c r="AP151" s="37"/>
      <c r="AQ151" s="37"/>
      <c r="AR151" s="37"/>
      <c r="AS151" s="37"/>
      <c r="AT151" s="37"/>
      <c r="AU151" s="37"/>
      <c r="AV151" s="37"/>
      <c r="AW151" s="37"/>
      <c r="AX151" s="37"/>
      <c r="AY151" s="37" t="s">
        <v>173</v>
      </c>
      <c r="AZ151" s="37"/>
      <c r="BA151" s="37"/>
      <c r="BB151" s="37"/>
      <c r="BC151" s="37"/>
      <c r="BD151" s="37"/>
      <c r="BE151" s="37"/>
      <c r="BF151" s="37"/>
      <c r="BG151" s="37"/>
      <c r="BH151" s="37"/>
      <c r="BI151" s="37" t="s">
        <v>173</v>
      </c>
      <c r="BJ151" s="37"/>
      <c r="BK151" s="37"/>
      <c r="BL151" s="37"/>
      <c r="BM151" s="37"/>
      <c r="BN151" s="37"/>
      <c r="BO151" s="37"/>
      <c r="BP151" s="37"/>
      <c r="BQ151" s="37"/>
      <c r="BR151" s="37"/>
    </row>
    <row r="154" spans="1:79" ht="14.25" customHeight="1" x14ac:dyDescent="0.2">
      <c r="A154" s="58" t="s">
        <v>125</v>
      </c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  <c r="AA154" s="58"/>
      <c r="AB154" s="58"/>
      <c r="AC154" s="58"/>
      <c r="AD154" s="58"/>
      <c r="AE154" s="58"/>
      <c r="AF154" s="58"/>
      <c r="AG154" s="58"/>
      <c r="AH154" s="58"/>
      <c r="AI154" s="58"/>
      <c r="AJ154" s="58"/>
      <c r="AK154" s="58"/>
      <c r="AL154" s="58"/>
      <c r="AM154" s="58"/>
      <c r="AN154" s="58"/>
      <c r="AO154" s="58"/>
      <c r="AP154" s="58"/>
      <c r="AQ154" s="58"/>
      <c r="AR154" s="58"/>
      <c r="AS154" s="58"/>
      <c r="AT154" s="58"/>
      <c r="AU154" s="58"/>
      <c r="AV154" s="58"/>
      <c r="AW154" s="58"/>
      <c r="AX154" s="58"/>
      <c r="AY154" s="58"/>
      <c r="AZ154" s="58"/>
      <c r="BA154" s="58"/>
      <c r="BB154" s="58"/>
      <c r="BC154" s="58"/>
      <c r="BD154" s="58"/>
      <c r="BE154" s="58"/>
      <c r="BF154" s="58"/>
      <c r="BG154" s="58"/>
      <c r="BH154" s="58"/>
      <c r="BI154" s="58"/>
      <c r="BJ154" s="58"/>
      <c r="BK154" s="58"/>
      <c r="BL154" s="58"/>
    </row>
    <row r="155" spans="1:79" ht="15.05" customHeight="1" x14ac:dyDescent="0.2">
      <c r="A155" s="76" t="s">
        <v>6</v>
      </c>
      <c r="B155" s="77"/>
      <c r="C155" s="77"/>
      <c r="D155" s="76" t="s">
        <v>10</v>
      </c>
      <c r="E155" s="77"/>
      <c r="F155" s="77"/>
      <c r="G155" s="77"/>
      <c r="H155" s="77"/>
      <c r="I155" s="77"/>
      <c r="J155" s="77"/>
      <c r="K155" s="77"/>
      <c r="L155" s="77"/>
      <c r="M155" s="77"/>
      <c r="N155" s="77"/>
      <c r="O155" s="77"/>
      <c r="P155" s="77"/>
      <c r="Q155" s="77"/>
      <c r="R155" s="77"/>
      <c r="S155" s="77"/>
      <c r="T155" s="77"/>
      <c r="U155" s="77"/>
      <c r="V155" s="78"/>
      <c r="W155" s="40" t="s">
        <v>223</v>
      </c>
      <c r="X155" s="40"/>
      <c r="Y155" s="40"/>
      <c r="Z155" s="40"/>
      <c r="AA155" s="40"/>
      <c r="AB155" s="40"/>
      <c r="AC155" s="40"/>
      <c r="AD155" s="40"/>
      <c r="AE155" s="40"/>
      <c r="AF155" s="40"/>
      <c r="AG155" s="40"/>
      <c r="AH155" s="40"/>
      <c r="AI155" s="40" t="s">
        <v>227</v>
      </c>
      <c r="AJ155" s="40"/>
      <c r="AK155" s="40"/>
      <c r="AL155" s="40"/>
      <c r="AM155" s="40"/>
      <c r="AN155" s="40"/>
      <c r="AO155" s="40"/>
      <c r="AP155" s="40"/>
      <c r="AQ155" s="40"/>
      <c r="AR155" s="40"/>
      <c r="AS155" s="40"/>
      <c r="AT155" s="40"/>
      <c r="AU155" s="40" t="s">
        <v>238</v>
      </c>
      <c r="AV155" s="40"/>
      <c r="AW155" s="40"/>
      <c r="AX155" s="40"/>
      <c r="AY155" s="40"/>
      <c r="AZ155" s="40"/>
      <c r="BA155" s="40" t="s">
        <v>245</v>
      </c>
      <c r="BB155" s="40"/>
      <c r="BC155" s="40"/>
      <c r="BD155" s="40"/>
      <c r="BE155" s="40"/>
      <c r="BF155" s="40"/>
      <c r="BG155" s="40" t="s">
        <v>254</v>
      </c>
      <c r="BH155" s="40"/>
      <c r="BI155" s="40"/>
      <c r="BJ155" s="40"/>
      <c r="BK155" s="40"/>
      <c r="BL155" s="40"/>
    </row>
    <row r="156" spans="1:79" ht="15.05" customHeight="1" x14ac:dyDescent="0.2">
      <c r="A156" s="89"/>
      <c r="B156" s="90"/>
      <c r="C156" s="90"/>
      <c r="D156" s="89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1"/>
      <c r="W156" s="40" t="s">
        <v>4</v>
      </c>
      <c r="X156" s="40"/>
      <c r="Y156" s="40"/>
      <c r="Z156" s="40"/>
      <c r="AA156" s="40"/>
      <c r="AB156" s="40"/>
      <c r="AC156" s="40" t="s">
        <v>3</v>
      </c>
      <c r="AD156" s="40"/>
      <c r="AE156" s="40"/>
      <c r="AF156" s="40"/>
      <c r="AG156" s="40"/>
      <c r="AH156" s="40"/>
      <c r="AI156" s="40" t="s">
        <v>4</v>
      </c>
      <c r="AJ156" s="40"/>
      <c r="AK156" s="40"/>
      <c r="AL156" s="40"/>
      <c r="AM156" s="40"/>
      <c r="AN156" s="40"/>
      <c r="AO156" s="40" t="s">
        <v>3</v>
      </c>
      <c r="AP156" s="40"/>
      <c r="AQ156" s="40"/>
      <c r="AR156" s="40"/>
      <c r="AS156" s="40"/>
      <c r="AT156" s="40"/>
      <c r="AU156" s="64" t="s">
        <v>4</v>
      </c>
      <c r="AV156" s="64"/>
      <c r="AW156" s="64"/>
      <c r="AX156" s="64" t="s">
        <v>3</v>
      </c>
      <c r="AY156" s="64"/>
      <c r="AZ156" s="64"/>
      <c r="BA156" s="64" t="s">
        <v>4</v>
      </c>
      <c r="BB156" s="64"/>
      <c r="BC156" s="64"/>
      <c r="BD156" s="64" t="s">
        <v>3</v>
      </c>
      <c r="BE156" s="64"/>
      <c r="BF156" s="64"/>
      <c r="BG156" s="64" t="s">
        <v>4</v>
      </c>
      <c r="BH156" s="64"/>
      <c r="BI156" s="64"/>
      <c r="BJ156" s="64" t="s">
        <v>3</v>
      </c>
      <c r="BK156" s="64"/>
      <c r="BL156" s="64"/>
    </row>
    <row r="157" spans="1:79" ht="57" customHeight="1" x14ac:dyDescent="0.2">
      <c r="A157" s="79"/>
      <c r="B157" s="80"/>
      <c r="C157" s="80"/>
      <c r="D157" s="79"/>
      <c r="E157" s="80"/>
      <c r="F157" s="80"/>
      <c r="G157" s="80"/>
      <c r="H157" s="80"/>
      <c r="I157" s="80"/>
      <c r="J157" s="80"/>
      <c r="K157" s="80"/>
      <c r="L157" s="80"/>
      <c r="M157" s="80"/>
      <c r="N157" s="80"/>
      <c r="O157" s="80"/>
      <c r="P157" s="80"/>
      <c r="Q157" s="80"/>
      <c r="R157" s="80"/>
      <c r="S157" s="80"/>
      <c r="T157" s="80"/>
      <c r="U157" s="80"/>
      <c r="V157" s="81"/>
      <c r="W157" s="40" t="s">
        <v>12</v>
      </c>
      <c r="X157" s="40"/>
      <c r="Y157" s="40"/>
      <c r="Z157" s="40" t="s">
        <v>11</v>
      </c>
      <c r="AA157" s="40"/>
      <c r="AB157" s="40"/>
      <c r="AC157" s="40" t="s">
        <v>12</v>
      </c>
      <c r="AD157" s="40"/>
      <c r="AE157" s="40"/>
      <c r="AF157" s="40" t="s">
        <v>11</v>
      </c>
      <c r="AG157" s="40"/>
      <c r="AH157" s="40"/>
      <c r="AI157" s="40" t="s">
        <v>12</v>
      </c>
      <c r="AJ157" s="40"/>
      <c r="AK157" s="40"/>
      <c r="AL157" s="40" t="s">
        <v>11</v>
      </c>
      <c r="AM157" s="40"/>
      <c r="AN157" s="40"/>
      <c r="AO157" s="40" t="s">
        <v>12</v>
      </c>
      <c r="AP157" s="40"/>
      <c r="AQ157" s="40"/>
      <c r="AR157" s="40" t="s">
        <v>11</v>
      </c>
      <c r="AS157" s="40"/>
      <c r="AT157" s="40"/>
      <c r="AU157" s="64"/>
      <c r="AV157" s="64"/>
      <c r="AW157" s="64"/>
      <c r="AX157" s="64"/>
      <c r="AY157" s="64"/>
      <c r="AZ157" s="64"/>
      <c r="BA157" s="64"/>
      <c r="BB157" s="64"/>
      <c r="BC157" s="64"/>
      <c r="BD157" s="64"/>
      <c r="BE157" s="64"/>
      <c r="BF157" s="64"/>
      <c r="BG157" s="64"/>
      <c r="BH157" s="64"/>
      <c r="BI157" s="64"/>
      <c r="BJ157" s="64"/>
      <c r="BK157" s="64"/>
      <c r="BL157" s="64"/>
    </row>
    <row r="158" spans="1:79" ht="15.05" customHeight="1" x14ac:dyDescent="0.2">
      <c r="A158" s="71">
        <v>1</v>
      </c>
      <c r="B158" s="72"/>
      <c r="C158" s="72"/>
      <c r="D158" s="71">
        <v>2</v>
      </c>
      <c r="E158" s="72"/>
      <c r="F158" s="72"/>
      <c r="G158" s="72"/>
      <c r="H158" s="72"/>
      <c r="I158" s="72"/>
      <c r="J158" s="72"/>
      <c r="K158" s="72"/>
      <c r="L158" s="72"/>
      <c r="M158" s="72"/>
      <c r="N158" s="72"/>
      <c r="O158" s="72"/>
      <c r="P158" s="72"/>
      <c r="Q158" s="72"/>
      <c r="R158" s="72"/>
      <c r="S158" s="72"/>
      <c r="T158" s="72"/>
      <c r="U158" s="72"/>
      <c r="V158" s="73"/>
      <c r="W158" s="40">
        <v>3</v>
      </c>
      <c r="X158" s="40"/>
      <c r="Y158" s="40"/>
      <c r="Z158" s="40">
        <v>4</v>
      </c>
      <c r="AA158" s="40"/>
      <c r="AB158" s="40"/>
      <c r="AC158" s="40">
        <v>5</v>
      </c>
      <c r="AD158" s="40"/>
      <c r="AE158" s="40"/>
      <c r="AF158" s="40">
        <v>6</v>
      </c>
      <c r="AG158" s="40"/>
      <c r="AH158" s="40"/>
      <c r="AI158" s="40">
        <v>7</v>
      </c>
      <c r="AJ158" s="40"/>
      <c r="AK158" s="40"/>
      <c r="AL158" s="40">
        <v>8</v>
      </c>
      <c r="AM158" s="40"/>
      <c r="AN158" s="40"/>
      <c r="AO158" s="40">
        <v>9</v>
      </c>
      <c r="AP158" s="40"/>
      <c r="AQ158" s="40"/>
      <c r="AR158" s="40">
        <v>10</v>
      </c>
      <c r="AS158" s="40"/>
      <c r="AT158" s="40"/>
      <c r="AU158" s="40">
        <v>11</v>
      </c>
      <c r="AV158" s="40"/>
      <c r="AW158" s="40"/>
      <c r="AX158" s="40">
        <v>12</v>
      </c>
      <c r="AY158" s="40"/>
      <c r="AZ158" s="40"/>
      <c r="BA158" s="40">
        <v>13</v>
      </c>
      <c r="BB158" s="40"/>
      <c r="BC158" s="40"/>
      <c r="BD158" s="40">
        <v>14</v>
      </c>
      <c r="BE158" s="40"/>
      <c r="BF158" s="40"/>
      <c r="BG158" s="40">
        <v>15</v>
      </c>
      <c r="BH158" s="40"/>
      <c r="BI158" s="40"/>
      <c r="BJ158" s="40">
        <v>16</v>
      </c>
      <c r="BK158" s="40"/>
      <c r="BL158" s="40"/>
    </row>
    <row r="159" spans="1:79" s="1" customFormat="1" ht="12.7" hidden="1" customHeight="1" x14ac:dyDescent="0.2">
      <c r="A159" s="86" t="s">
        <v>69</v>
      </c>
      <c r="B159" s="87"/>
      <c r="C159" s="87"/>
      <c r="D159" s="86" t="s">
        <v>57</v>
      </c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  <c r="V159" s="88"/>
      <c r="W159" s="62" t="s">
        <v>72</v>
      </c>
      <c r="X159" s="62"/>
      <c r="Y159" s="62"/>
      <c r="Z159" s="62" t="s">
        <v>73</v>
      </c>
      <c r="AA159" s="62"/>
      <c r="AB159" s="62"/>
      <c r="AC159" s="60" t="s">
        <v>74</v>
      </c>
      <c r="AD159" s="60"/>
      <c r="AE159" s="60"/>
      <c r="AF159" s="60" t="s">
        <v>75</v>
      </c>
      <c r="AG159" s="60"/>
      <c r="AH159" s="60"/>
      <c r="AI159" s="62" t="s">
        <v>76</v>
      </c>
      <c r="AJ159" s="62"/>
      <c r="AK159" s="62"/>
      <c r="AL159" s="62" t="s">
        <v>77</v>
      </c>
      <c r="AM159" s="62"/>
      <c r="AN159" s="62"/>
      <c r="AO159" s="60" t="s">
        <v>104</v>
      </c>
      <c r="AP159" s="60"/>
      <c r="AQ159" s="60"/>
      <c r="AR159" s="60" t="s">
        <v>78</v>
      </c>
      <c r="AS159" s="60"/>
      <c r="AT159" s="60"/>
      <c r="AU159" s="62" t="s">
        <v>105</v>
      </c>
      <c r="AV159" s="62"/>
      <c r="AW159" s="62"/>
      <c r="AX159" s="60" t="s">
        <v>106</v>
      </c>
      <c r="AY159" s="60"/>
      <c r="AZ159" s="60"/>
      <c r="BA159" s="62" t="s">
        <v>107</v>
      </c>
      <c r="BB159" s="62"/>
      <c r="BC159" s="62"/>
      <c r="BD159" s="60" t="s">
        <v>108</v>
      </c>
      <c r="BE159" s="60"/>
      <c r="BF159" s="60"/>
      <c r="BG159" s="62" t="s">
        <v>109</v>
      </c>
      <c r="BH159" s="62"/>
      <c r="BI159" s="62"/>
      <c r="BJ159" s="60" t="s">
        <v>110</v>
      </c>
      <c r="BK159" s="60"/>
      <c r="BL159" s="60"/>
      <c r="CA159" s="1" t="s">
        <v>103</v>
      </c>
    </row>
    <row r="160" spans="1:79" s="24" customFormat="1" ht="12.7" customHeight="1" x14ac:dyDescent="0.2">
      <c r="A160" s="27">
        <v>1</v>
      </c>
      <c r="B160" s="28"/>
      <c r="C160" s="28"/>
      <c r="D160" s="29" t="s">
        <v>206</v>
      </c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1"/>
      <c r="W160" s="135">
        <v>2</v>
      </c>
      <c r="X160" s="135"/>
      <c r="Y160" s="135"/>
      <c r="Z160" s="135">
        <v>2</v>
      </c>
      <c r="AA160" s="135"/>
      <c r="AB160" s="135"/>
      <c r="AC160" s="135">
        <v>0</v>
      </c>
      <c r="AD160" s="135"/>
      <c r="AE160" s="135"/>
      <c r="AF160" s="135">
        <v>0</v>
      </c>
      <c r="AG160" s="135"/>
      <c r="AH160" s="135"/>
      <c r="AI160" s="135">
        <v>2</v>
      </c>
      <c r="AJ160" s="135"/>
      <c r="AK160" s="135"/>
      <c r="AL160" s="135">
        <v>2</v>
      </c>
      <c r="AM160" s="135"/>
      <c r="AN160" s="135"/>
      <c r="AO160" s="135">
        <v>0</v>
      </c>
      <c r="AP160" s="135"/>
      <c r="AQ160" s="135"/>
      <c r="AR160" s="135">
        <v>0</v>
      </c>
      <c r="AS160" s="135"/>
      <c r="AT160" s="135"/>
      <c r="AU160" s="135">
        <v>2</v>
      </c>
      <c r="AV160" s="135"/>
      <c r="AW160" s="135"/>
      <c r="AX160" s="135">
        <v>0</v>
      </c>
      <c r="AY160" s="135"/>
      <c r="AZ160" s="135"/>
      <c r="BA160" s="135">
        <v>2</v>
      </c>
      <c r="BB160" s="135"/>
      <c r="BC160" s="135"/>
      <c r="BD160" s="135">
        <v>0</v>
      </c>
      <c r="BE160" s="135"/>
      <c r="BF160" s="135"/>
      <c r="BG160" s="135">
        <v>2</v>
      </c>
      <c r="BH160" s="135"/>
      <c r="BI160" s="135"/>
      <c r="BJ160" s="135">
        <v>0</v>
      </c>
      <c r="BK160" s="135"/>
      <c r="BL160" s="135"/>
      <c r="CA160" s="24" t="s">
        <v>43</v>
      </c>
    </row>
    <row r="161" spans="1:79" s="6" customFormat="1" ht="12.7" customHeight="1" x14ac:dyDescent="0.2">
      <c r="A161" s="32">
        <v>2</v>
      </c>
      <c r="B161" s="33"/>
      <c r="C161" s="33"/>
      <c r="D161" s="34" t="s">
        <v>207</v>
      </c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6"/>
      <c r="W161" s="136">
        <v>2</v>
      </c>
      <c r="X161" s="136"/>
      <c r="Y161" s="136"/>
      <c r="Z161" s="136">
        <v>2</v>
      </c>
      <c r="AA161" s="136"/>
      <c r="AB161" s="136"/>
      <c r="AC161" s="136">
        <v>0</v>
      </c>
      <c r="AD161" s="136"/>
      <c r="AE161" s="136"/>
      <c r="AF161" s="136">
        <v>0</v>
      </c>
      <c r="AG161" s="136"/>
      <c r="AH161" s="136"/>
      <c r="AI161" s="136">
        <v>2</v>
      </c>
      <c r="AJ161" s="136"/>
      <c r="AK161" s="136"/>
      <c r="AL161" s="136">
        <v>2</v>
      </c>
      <c r="AM161" s="136"/>
      <c r="AN161" s="136"/>
      <c r="AO161" s="136">
        <v>0</v>
      </c>
      <c r="AP161" s="136"/>
      <c r="AQ161" s="136"/>
      <c r="AR161" s="136">
        <v>0</v>
      </c>
      <c r="AS161" s="136"/>
      <c r="AT161" s="136"/>
      <c r="AU161" s="136">
        <v>2</v>
      </c>
      <c r="AV161" s="136"/>
      <c r="AW161" s="136"/>
      <c r="AX161" s="136">
        <v>0</v>
      </c>
      <c r="AY161" s="136"/>
      <c r="AZ161" s="136"/>
      <c r="BA161" s="136">
        <v>2</v>
      </c>
      <c r="BB161" s="136"/>
      <c r="BC161" s="136"/>
      <c r="BD161" s="136">
        <v>0</v>
      </c>
      <c r="BE161" s="136"/>
      <c r="BF161" s="136"/>
      <c r="BG161" s="136">
        <v>2</v>
      </c>
      <c r="BH161" s="136"/>
      <c r="BI161" s="136"/>
      <c r="BJ161" s="136">
        <v>0</v>
      </c>
      <c r="BK161" s="136"/>
      <c r="BL161" s="136"/>
    </row>
    <row r="162" spans="1:79" s="24" customFormat="1" ht="26.3" customHeight="1" x14ac:dyDescent="0.2">
      <c r="A162" s="27">
        <v>3</v>
      </c>
      <c r="B162" s="28"/>
      <c r="C162" s="28"/>
      <c r="D162" s="29" t="s">
        <v>208</v>
      </c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1"/>
      <c r="W162" s="25" t="s">
        <v>173</v>
      </c>
      <c r="X162" s="25"/>
      <c r="Y162" s="25"/>
      <c r="Z162" s="25" t="s">
        <v>173</v>
      </c>
      <c r="AA162" s="25"/>
      <c r="AB162" s="25"/>
      <c r="AC162" s="25"/>
      <c r="AD162" s="25"/>
      <c r="AE162" s="25"/>
      <c r="AF162" s="25"/>
      <c r="AG162" s="25"/>
      <c r="AH162" s="25"/>
      <c r="AI162" s="25" t="s">
        <v>173</v>
      </c>
      <c r="AJ162" s="25"/>
      <c r="AK162" s="25"/>
      <c r="AL162" s="25" t="s">
        <v>173</v>
      </c>
      <c r="AM162" s="25"/>
      <c r="AN162" s="25"/>
      <c r="AO162" s="25"/>
      <c r="AP162" s="25"/>
      <c r="AQ162" s="25"/>
      <c r="AR162" s="25"/>
      <c r="AS162" s="25"/>
      <c r="AT162" s="25"/>
      <c r="AU162" s="25" t="s">
        <v>173</v>
      </c>
      <c r="AV162" s="25"/>
      <c r="AW162" s="25"/>
      <c r="AX162" s="25"/>
      <c r="AY162" s="25"/>
      <c r="AZ162" s="25"/>
      <c r="BA162" s="25" t="s">
        <v>173</v>
      </c>
      <c r="BB162" s="25"/>
      <c r="BC162" s="25"/>
      <c r="BD162" s="25"/>
      <c r="BE162" s="25"/>
      <c r="BF162" s="25"/>
      <c r="BG162" s="25" t="s">
        <v>173</v>
      </c>
      <c r="BH162" s="25"/>
      <c r="BI162" s="25"/>
      <c r="BJ162" s="25"/>
      <c r="BK162" s="25"/>
      <c r="BL162" s="25"/>
    </row>
    <row r="165" spans="1:79" ht="14.25" customHeight="1" x14ac:dyDescent="0.2">
      <c r="A165" s="58" t="s">
        <v>153</v>
      </c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  <c r="AA165" s="58"/>
      <c r="AB165" s="58"/>
      <c r="AC165" s="58"/>
      <c r="AD165" s="58"/>
      <c r="AE165" s="58"/>
      <c r="AF165" s="58"/>
      <c r="AG165" s="58"/>
      <c r="AH165" s="58"/>
      <c r="AI165" s="58"/>
      <c r="AJ165" s="58"/>
      <c r="AK165" s="58"/>
      <c r="AL165" s="58"/>
      <c r="AM165" s="58"/>
      <c r="AN165" s="58"/>
      <c r="AO165" s="58"/>
      <c r="AP165" s="58"/>
      <c r="AQ165" s="58"/>
      <c r="AR165" s="58"/>
      <c r="AS165" s="58"/>
      <c r="AT165" s="58"/>
      <c r="AU165" s="58"/>
      <c r="AV165" s="58"/>
      <c r="AW165" s="58"/>
      <c r="AX165" s="58"/>
      <c r="AY165" s="58"/>
      <c r="AZ165" s="58"/>
      <c r="BA165" s="58"/>
      <c r="BB165" s="58"/>
      <c r="BC165" s="58"/>
      <c r="BD165" s="58"/>
      <c r="BE165" s="58"/>
      <c r="BF165" s="58"/>
      <c r="BG165" s="58"/>
      <c r="BH165" s="58"/>
      <c r="BI165" s="58"/>
      <c r="BJ165" s="58"/>
      <c r="BK165" s="58"/>
      <c r="BL165" s="58"/>
    </row>
    <row r="166" spans="1:79" ht="14.25" customHeight="1" x14ac:dyDescent="0.2">
      <c r="A166" s="58" t="s">
        <v>239</v>
      </c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8"/>
      <c r="AA166" s="58"/>
      <c r="AB166" s="58"/>
      <c r="AC166" s="58"/>
      <c r="AD166" s="58"/>
      <c r="AE166" s="58"/>
      <c r="AF166" s="58"/>
      <c r="AG166" s="58"/>
      <c r="AH166" s="58"/>
      <c r="AI166" s="58"/>
      <c r="AJ166" s="58"/>
      <c r="AK166" s="58"/>
      <c r="AL166" s="58"/>
      <c r="AM166" s="58"/>
      <c r="AN166" s="58"/>
      <c r="AO166" s="58"/>
      <c r="AP166" s="58"/>
      <c r="AQ166" s="58"/>
      <c r="AR166" s="58"/>
      <c r="AS166" s="58"/>
      <c r="AT166" s="58"/>
      <c r="AU166" s="58"/>
      <c r="AV166" s="58"/>
      <c r="AW166" s="58"/>
      <c r="AX166" s="58"/>
      <c r="AY166" s="58"/>
      <c r="AZ166" s="58"/>
      <c r="BA166" s="58"/>
      <c r="BB166" s="58"/>
      <c r="BC166" s="58"/>
      <c r="BD166" s="58"/>
      <c r="BE166" s="58"/>
      <c r="BF166" s="58"/>
      <c r="BG166" s="58"/>
      <c r="BH166" s="58"/>
      <c r="BI166" s="58"/>
      <c r="BJ166" s="58"/>
      <c r="BK166" s="58"/>
      <c r="BL166" s="58"/>
      <c r="BM166" s="58"/>
      <c r="BN166" s="58"/>
      <c r="BO166" s="58"/>
      <c r="BP166" s="58"/>
      <c r="BQ166" s="58"/>
      <c r="BR166" s="58"/>
      <c r="BS166" s="58"/>
    </row>
    <row r="167" spans="1:79" ht="15.05" customHeight="1" x14ac:dyDescent="0.2">
      <c r="A167" s="63" t="s">
        <v>222</v>
      </c>
      <c r="B167" s="63"/>
      <c r="C167" s="63"/>
      <c r="D167" s="63"/>
      <c r="E167" s="63"/>
      <c r="F167" s="63"/>
      <c r="G167" s="63"/>
      <c r="H167" s="63"/>
      <c r="I167" s="63"/>
      <c r="J167" s="63"/>
      <c r="K167" s="63"/>
      <c r="L167" s="63"/>
      <c r="M167" s="63"/>
      <c r="N167" s="63"/>
      <c r="O167" s="63"/>
      <c r="P167" s="63"/>
      <c r="Q167" s="63"/>
      <c r="R167" s="63"/>
      <c r="S167" s="63"/>
      <c r="T167" s="63"/>
      <c r="U167" s="63"/>
      <c r="V167" s="63"/>
      <c r="W167" s="63"/>
      <c r="X167" s="63"/>
      <c r="Y167" s="63"/>
      <c r="Z167" s="63"/>
      <c r="AA167" s="63"/>
      <c r="AB167" s="63"/>
      <c r="AC167" s="63"/>
      <c r="AD167" s="63"/>
      <c r="AE167" s="63"/>
      <c r="AF167" s="63"/>
      <c r="AG167" s="63"/>
      <c r="AH167" s="63"/>
      <c r="AI167" s="63"/>
      <c r="AJ167" s="63"/>
      <c r="AK167" s="63"/>
      <c r="AL167" s="63"/>
      <c r="AM167" s="63"/>
      <c r="AN167" s="63"/>
      <c r="AO167" s="63"/>
      <c r="AP167" s="63"/>
      <c r="AQ167" s="63"/>
      <c r="AR167" s="63"/>
      <c r="AS167" s="63"/>
      <c r="AT167" s="63"/>
      <c r="AU167" s="63"/>
      <c r="AV167" s="63"/>
      <c r="AW167" s="63"/>
      <c r="AX167" s="63"/>
      <c r="AY167" s="63"/>
      <c r="AZ167" s="63"/>
      <c r="BA167" s="63"/>
      <c r="BB167" s="63"/>
      <c r="BC167" s="63"/>
      <c r="BD167" s="63"/>
      <c r="BE167" s="63"/>
      <c r="BF167" s="63"/>
      <c r="BG167" s="63"/>
      <c r="BH167" s="63"/>
      <c r="BI167" s="63"/>
      <c r="BJ167" s="63"/>
      <c r="BK167" s="63"/>
      <c r="BL167" s="63"/>
      <c r="BM167" s="63"/>
      <c r="BN167" s="63"/>
      <c r="BO167" s="63"/>
      <c r="BP167" s="63"/>
      <c r="BQ167" s="63"/>
      <c r="BR167" s="63"/>
      <c r="BS167" s="63"/>
    </row>
    <row r="168" spans="1:79" ht="15.05" customHeight="1" x14ac:dyDescent="0.2">
      <c r="A168" s="40" t="s">
        <v>6</v>
      </c>
      <c r="B168" s="40"/>
      <c r="C168" s="40"/>
      <c r="D168" s="40"/>
      <c r="E168" s="40"/>
      <c r="F168" s="40"/>
      <c r="G168" s="40" t="s">
        <v>126</v>
      </c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 t="s">
        <v>13</v>
      </c>
      <c r="U168" s="40"/>
      <c r="V168" s="40"/>
      <c r="W168" s="40"/>
      <c r="X168" s="40"/>
      <c r="Y168" s="40"/>
      <c r="Z168" s="40"/>
      <c r="AA168" s="71" t="s">
        <v>223</v>
      </c>
      <c r="AB168" s="84"/>
      <c r="AC168" s="84"/>
      <c r="AD168" s="84"/>
      <c r="AE168" s="84"/>
      <c r="AF168" s="84"/>
      <c r="AG168" s="84"/>
      <c r="AH168" s="84"/>
      <c r="AI168" s="84"/>
      <c r="AJ168" s="84"/>
      <c r="AK168" s="84"/>
      <c r="AL168" s="84"/>
      <c r="AM168" s="84"/>
      <c r="AN168" s="84"/>
      <c r="AO168" s="85"/>
      <c r="AP168" s="71" t="s">
        <v>226</v>
      </c>
      <c r="AQ168" s="72"/>
      <c r="AR168" s="72"/>
      <c r="AS168" s="72"/>
      <c r="AT168" s="72"/>
      <c r="AU168" s="72"/>
      <c r="AV168" s="72"/>
      <c r="AW168" s="72"/>
      <c r="AX168" s="72"/>
      <c r="AY168" s="72"/>
      <c r="AZ168" s="72"/>
      <c r="BA168" s="72"/>
      <c r="BB168" s="72"/>
      <c r="BC168" s="72"/>
      <c r="BD168" s="73"/>
      <c r="BE168" s="71" t="s">
        <v>233</v>
      </c>
      <c r="BF168" s="72"/>
      <c r="BG168" s="72"/>
      <c r="BH168" s="72"/>
      <c r="BI168" s="72"/>
      <c r="BJ168" s="72"/>
      <c r="BK168" s="72"/>
      <c r="BL168" s="72"/>
      <c r="BM168" s="72"/>
      <c r="BN168" s="72"/>
      <c r="BO168" s="72"/>
      <c r="BP168" s="72"/>
      <c r="BQ168" s="72"/>
      <c r="BR168" s="72"/>
      <c r="BS168" s="73"/>
    </row>
    <row r="169" spans="1:79" ht="32.1" customHeight="1" x14ac:dyDescent="0.2">
      <c r="A169" s="40"/>
      <c r="B169" s="40"/>
      <c r="C169" s="40"/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/>
      <c r="V169" s="40"/>
      <c r="W169" s="40"/>
      <c r="X169" s="40"/>
      <c r="Y169" s="40"/>
      <c r="Z169" s="40"/>
      <c r="AA169" s="40" t="s">
        <v>4</v>
      </c>
      <c r="AB169" s="40"/>
      <c r="AC169" s="40"/>
      <c r="AD169" s="40"/>
      <c r="AE169" s="40"/>
      <c r="AF169" s="40" t="s">
        <v>3</v>
      </c>
      <c r="AG169" s="40"/>
      <c r="AH169" s="40"/>
      <c r="AI169" s="40"/>
      <c r="AJ169" s="40"/>
      <c r="AK169" s="40" t="s">
        <v>89</v>
      </c>
      <c r="AL169" s="40"/>
      <c r="AM169" s="40"/>
      <c r="AN169" s="40"/>
      <c r="AO169" s="40"/>
      <c r="AP169" s="40" t="s">
        <v>4</v>
      </c>
      <c r="AQ169" s="40"/>
      <c r="AR169" s="40"/>
      <c r="AS169" s="40"/>
      <c r="AT169" s="40"/>
      <c r="AU169" s="40" t="s">
        <v>3</v>
      </c>
      <c r="AV169" s="40"/>
      <c r="AW169" s="40"/>
      <c r="AX169" s="40"/>
      <c r="AY169" s="40"/>
      <c r="AZ169" s="40" t="s">
        <v>96</v>
      </c>
      <c r="BA169" s="40"/>
      <c r="BB169" s="40"/>
      <c r="BC169" s="40"/>
      <c r="BD169" s="40"/>
      <c r="BE169" s="40" t="s">
        <v>4</v>
      </c>
      <c r="BF169" s="40"/>
      <c r="BG169" s="40"/>
      <c r="BH169" s="40"/>
      <c r="BI169" s="40"/>
      <c r="BJ169" s="40" t="s">
        <v>3</v>
      </c>
      <c r="BK169" s="40"/>
      <c r="BL169" s="40"/>
      <c r="BM169" s="40"/>
      <c r="BN169" s="40"/>
      <c r="BO169" s="40" t="s">
        <v>127</v>
      </c>
      <c r="BP169" s="40"/>
      <c r="BQ169" s="40"/>
      <c r="BR169" s="40"/>
      <c r="BS169" s="40"/>
    </row>
    <row r="170" spans="1:79" ht="15.05" customHeight="1" x14ac:dyDescent="0.2">
      <c r="A170" s="40">
        <v>1</v>
      </c>
      <c r="B170" s="40"/>
      <c r="C170" s="40"/>
      <c r="D170" s="40"/>
      <c r="E170" s="40"/>
      <c r="F170" s="40"/>
      <c r="G170" s="40">
        <v>2</v>
      </c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0">
        <v>3</v>
      </c>
      <c r="U170" s="40"/>
      <c r="V170" s="40"/>
      <c r="W170" s="40"/>
      <c r="X170" s="40"/>
      <c r="Y170" s="40"/>
      <c r="Z170" s="40"/>
      <c r="AA170" s="40">
        <v>4</v>
      </c>
      <c r="AB170" s="40"/>
      <c r="AC170" s="40"/>
      <c r="AD170" s="40"/>
      <c r="AE170" s="40"/>
      <c r="AF170" s="40">
        <v>5</v>
      </c>
      <c r="AG170" s="40"/>
      <c r="AH170" s="40"/>
      <c r="AI170" s="40"/>
      <c r="AJ170" s="40"/>
      <c r="AK170" s="40">
        <v>6</v>
      </c>
      <c r="AL170" s="40"/>
      <c r="AM170" s="40"/>
      <c r="AN170" s="40"/>
      <c r="AO170" s="40"/>
      <c r="AP170" s="40">
        <v>7</v>
      </c>
      <c r="AQ170" s="40"/>
      <c r="AR170" s="40"/>
      <c r="AS170" s="40"/>
      <c r="AT170" s="40"/>
      <c r="AU170" s="40">
        <v>8</v>
      </c>
      <c r="AV170" s="40"/>
      <c r="AW170" s="40"/>
      <c r="AX170" s="40"/>
      <c r="AY170" s="40"/>
      <c r="AZ170" s="40">
        <v>9</v>
      </c>
      <c r="BA170" s="40"/>
      <c r="BB170" s="40"/>
      <c r="BC170" s="40"/>
      <c r="BD170" s="40"/>
      <c r="BE170" s="40">
        <v>10</v>
      </c>
      <c r="BF170" s="40"/>
      <c r="BG170" s="40"/>
      <c r="BH170" s="40"/>
      <c r="BI170" s="40"/>
      <c r="BJ170" s="40">
        <v>11</v>
      </c>
      <c r="BK170" s="40"/>
      <c r="BL170" s="40"/>
      <c r="BM170" s="40"/>
      <c r="BN170" s="40"/>
      <c r="BO170" s="40">
        <v>12</v>
      </c>
      <c r="BP170" s="40"/>
      <c r="BQ170" s="40"/>
      <c r="BR170" s="40"/>
      <c r="BS170" s="40"/>
    </row>
    <row r="171" spans="1:79" s="1" customFormat="1" ht="15.05" hidden="1" customHeight="1" x14ac:dyDescent="0.2">
      <c r="A171" s="62" t="s">
        <v>69</v>
      </c>
      <c r="B171" s="62"/>
      <c r="C171" s="62"/>
      <c r="D171" s="62"/>
      <c r="E171" s="62"/>
      <c r="F171" s="62"/>
      <c r="G171" s="61" t="s">
        <v>57</v>
      </c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  <c r="S171" s="61"/>
      <c r="T171" s="61" t="s">
        <v>79</v>
      </c>
      <c r="U171" s="61"/>
      <c r="V171" s="61"/>
      <c r="W171" s="61"/>
      <c r="X171" s="61"/>
      <c r="Y171" s="61"/>
      <c r="Z171" s="61"/>
      <c r="AA171" s="60" t="s">
        <v>65</v>
      </c>
      <c r="AB171" s="60"/>
      <c r="AC171" s="60"/>
      <c r="AD171" s="60"/>
      <c r="AE171" s="60"/>
      <c r="AF171" s="60" t="s">
        <v>66</v>
      </c>
      <c r="AG171" s="60"/>
      <c r="AH171" s="60"/>
      <c r="AI171" s="60"/>
      <c r="AJ171" s="60"/>
      <c r="AK171" s="82" t="s">
        <v>122</v>
      </c>
      <c r="AL171" s="82"/>
      <c r="AM171" s="82"/>
      <c r="AN171" s="82"/>
      <c r="AO171" s="82"/>
      <c r="AP171" s="60" t="s">
        <v>67</v>
      </c>
      <c r="AQ171" s="60"/>
      <c r="AR171" s="60"/>
      <c r="AS171" s="60"/>
      <c r="AT171" s="60"/>
      <c r="AU171" s="60" t="s">
        <v>68</v>
      </c>
      <c r="AV171" s="60"/>
      <c r="AW171" s="60"/>
      <c r="AX171" s="60"/>
      <c r="AY171" s="60"/>
      <c r="AZ171" s="82" t="s">
        <v>122</v>
      </c>
      <c r="BA171" s="82"/>
      <c r="BB171" s="82"/>
      <c r="BC171" s="82"/>
      <c r="BD171" s="82"/>
      <c r="BE171" s="60" t="s">
        <v>58</v>
      </c>
      <c r="BF171" s="60"/>
      <c r="BG171" s="60"/>
      <c r="BH171" s="60"/>
      <c r="BI171" s="60"/>
      <c r="BJ171" s="60" t="s">
        <v>59</v>
      </c>
      <c r="BK171" s="60"/>
      <c r="BL171" s="60"/>
      <c r="BM171" s="60"/>
      <c r="BN171" s="60"/>
      <c r="BO171" s="82" t="s">
        <v>122</v>
      </c>
      <c r="BP171" s="82"/>
      <c r="BQ171" s="82"/>
      <c r="BR171" s="82"/>
      <c r="BS171" s="82"/>
      <c r="CA171" s="1" t="s">
        <v>44</v>
      </c>
    </row>
    <row r="172" spans="1:79" s="6" customFormat="1" ht="12.7" customHeight="1" x14ac:dyDescent="0.2">
      <c r="A172" s="47"/>
      <c r="B172" s="47"/>
      <c r="C172" s="47"/>
      <c r="D172" s="47"/>
      <c r="E172" s="47"/>
      <c r="F172" s="47"/>
      <c r="G172" s="57" t="s">
        <v>147</v>
      </c>
      <c r="H172" s="57"/>
      <c r="I172" s="57"/>
      <c r="J172" s="57"/>
      <c r="K172" s="57"/>
      <c r="L172" s="57"/>
      <c r="M172" s="57"/>
      <c r="N172" s="57"/>
      <c r="O172" s="57"/>
      <c r="P172" s="57"/>
      <c r="Q172" s="57"/>
      <c r="R172" s="57"/>
      <c r="S172" s="57"/>
      <c r="T172" s="83"/>
      <c r="U172" s="83"/>
      <c r="V172" s="83"/>
      <c r="W172" s="83"/>
      <c r="X172" s="83"/>
      <c r="Y172" s="83"/>
      <c r="Z172" s="83"/>
      <c r="AA172" s="38"/>
      <c r="AB172" s="38"/>
      <c r="AC172" s="38"/>
      <c r="AD172" s="38"/>
      <c r="AE172" s="38"/>
      <c r="AF172" s="38"/>
      <c r="AG172" s="38"/>
      <c r="AH172" s="38"/>
      <c r="AI172" s="38"/>
      <c r="AJ172" s="38"/>
      <c r="AK172" s="38">
        <f>IF(ISNUMBER(AA172),AA172,0)+IF(ISNUMBER(AF172),AF172,0)</f>
        <v>0</v>
      </c>
      <c r="AL172" s="38"/>
      <c r="AM172" s="38"/>
      <c r="AN172" s="38"/>
      <c r="AO172" s="38"/>
      <c r="AP172" s="38"/>
      <c r="AQ172" s="38"/>
      <c r="AR172" s="38"/>
      <c r="AS172" s="38"/>
      <c r="AT172" s="38"/>
      <c r="AU172" s="38"/>
      <c r="AV172" s="38"/>
      <c r="AW172" s="38"/>
      <c r="AX172" s="38"/>
      <c r="AY172" s="38"/>
      <c r="AZ172" s="38">
        <f>IF(ISNUMBER(AP172),AP172,0)+IF(ISNUMBER(AU172),AU172,0)</f>
        <v>0</v>
      </c>
      <c r="BA172" s="38"/>
      <c r="BB172" s="38"/>
      <c r="BC172" s="38"/>
      <c r="BD172" s="38"/>
      <c r="BE172" s="38"/>
      <c r="BF172" s="38"/>
      <c r="BG172" s="38"/>
      <c r="BH172" s="38"/>
      <c r="BI172" s="38"/>
      <c r="BJ172" s="38"/>
      <c r="BK172" s="38"/>
      <c r="BL172" s="38"/>
      <c r="BM172" s="38"/>
      <c r="BN172" s="38"/>
      <c r="BO172" s="38">
        <f>IF(ISNUMBER(BE172),BE172,0)+IF(ISNUMBER(BJ172),BJ172,0)</f>
        <v>0</v>
      </c>
      <c r="BP172" s="38"/>
      <c r="BQ172" s="38"/>
      <c r="BR172" s="38"/>
      <c r="BS172" s="38"/>
      <c r="CA172" s="6" t="s">
        <v>45</v>
      </c>
    </row>
    <row r="174" spans="1:79" ht="13.5" customHeight="1" x14ac:dyDescent="0.2">
      <c r="A174" s="58" t="s">
        <v>255</v>
      </c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  <c r="AA174" s="58"/>
      <c r="AB174" s="58"/>
      <c r="AC174" s="58"/>
      <c r="AD174" s="58"/>
      <c r="AE174" s="58"/>
      <c r="AF174" s="58"/>
      <c r="AG174" s="58"/>
      <c r="AH174" s="58"/>
      <c r="AI174" s="58"/>
      <c r="AJ174" s="58"/>
      <c r="AK174" s="58"/>
      <c r="AL174" s="58"/>
      <c r="AM174" s="58"/>
      <c r="AN174" s="58"/>
      <c r="AO174" s="58"/>
      <c r="AP174" s="58"/>
      <c r="AQ174" s="58"/>
      <c r="AR174" s="58"/>
      <c r="AS174" s="58"/>
      <c r="AT174" s="58"/>
      <c r="AU174" s="58"/>
      <c r="AV174" s="58"/>
      <c r="AW174" s="58"/>
      <c r="AX174" s="58"/>
      <c r="AY174" s="58"/>
      <c r="AZ174" s="58"/>
      <c r="BA174" s="58"/>
      <c r="BB174" s="58"/>
      <c r="BC174" s="58"/>
      <c r="BD174" s="58"/>
      <c r="BE174" s="58"/>
      <c r="BF174" s="58"/>
      <c r="BG174" s="58"/>
      <c r="BH174" s="58"/>
      <c r="BI174" s="58"/>
      <c r="BJ174" s="58"/>
      <c r="BK174" s="58"/>
      <c r="BL174" s="58"/>
    </row>
    <row r="175" spans="1:79" ht="15.05" customHeight="1" x14ac:dyDescent="0.2">
      <c r="A175" s="74" t="s">
        <v>222</v>
      </c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4"/>
      <c r="AA175" s="74"/>
      <c r="AB175" s="74"/>
      <c r="AC175" s="74"/>
      <c r="AD175" s="74"/>
      <c r="AE175" s="74"/>
      <c r="AF175" s="74"/>
      <c r="AG175" s="74"/>
      <c r="AH175" s="74"/>
      <c r="AI175" s="74"/>
      <c r="AJ175" s="74"/>
      <c r="AK175" s="74"/>
      <c r="AL175" s="74"/>
      <c r="AM175" s="74"/>
      <c r="AN175" s="74"/>
      <c r="AO175" s="74"/>
      <c r="AP175" s="74"/>
      <c r="AQ175" s="74"/>
      <c r="AR175" s="74"/>
      <c r="AS175" s="74"/>
      <c r="AT175" s="74"/>
      <c r="AU175" s="74"/>
      <c r="AV175" s="74"/>
      <c r="AW175" s="74"/>
      <c r="AX175" s="74"/>
      <c r="AY175" s="74"/>
      <c r="AZ175" s="74"/>
      <c r="BA175" s="74"/>
      <c r="BB175" s="74"/>
      <c r="BC175" s="74"/>
      <c r="BD175" s="74"/>
    </row>
    <row r="176" spans="1:79" ht="15.05" customHeight="1" x14ac:dyDescent="0.2">
      <c r="A176" s="40" t="s">
        <v>6</v>
      </c>
      <c r="B176" s="40"/>
      <c r="C176" s="40"/>
      <c r="D176" s="40"/>
      <c r="E176" s="40"/>
      <c r="F176" s="40"/>
      <c r="G176" s="40" t="s">
        <v>126</v>
      </c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 t="s">
        <v>13</v>
      </c>
      <c r="U176" s="40"/>
      <c r="V176" s="40"/>
      <c r="W176" s="40"/>
      <c r="X176" s="40"/>
      <c r="Y176" s="40"/>
      <c r="Z176" s="40"/>
      <c r="AA176" s="71" t="s">
        <v>244</v>
      </c>
      <c r="AB176" s="84"/>
      <c r="AC176" s="84"/>
      <c r="AD176" s="84"/>
      <c r="AE176" s="84"/>
      <c r="AF176" s="84"/>
      <c r="AG176" s="84"/>
      <c r="AH176" s="84"/>
      <c r="AI176" s="84"/>
      <c r="AJ176" s="84"/>
      <c r="AK176" s="84"/>
      <c r="AL176" s="84"/>
      <c r="AM176" s="84"/>
      <c r="AN176" s="84"/>
      <c r="AO176" s="85"/>
      <c r="AP176" s="71" t="s">
        <v>249</v>
      </c>
      <c r="AQ176" s="72"/>
      <c r="AR176" s="72"/>
      <c r="AS176" s="72"/>
      <c r="AT176" s="72"/>
      <c r="AU176" s="72"/>
      <c r="AV176" s="72"/>
      <c r="AW176" s="72"/>
      <c r="AX176" s="72"/>
      <c r="AY176" s="72"/>
      <c r="AZ176" s="72"/>
      <c r="BA176" s="72"/>
      <c r="BB176" s="72"/>
      <c r="BC176" s="72"/>
      <c r="BD176" s="73"/>
    </row>
    <row r="177" spans="1:79" ht="32.1" customHeight="1" x14ac:dyDescent="0.2">
      <c r="A177" s="40"/>
      <c r="B177" s="40"/>
      <c r="C177" s="40"/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40"/>
      <c r="V177" s="40"/>
      <c r="W177" s="40"/>
      <c r="X177" s="40"/>
      <c r="Y177" s="40"/>
      <c r="Z177" s="40"/>
      <c r="AA177" s="40" t="s">
        <v>4</v>
      </c>
      <c r="AB177" s="40"/>
      <c r="AC177" s="40"/>
      <c r="AD177" s="40"/>
      <c r="AE177" s="40"/>
      <c r="AF177" s="40" t="s">
        <v>3</v>
      </c>
      <c r="AG177" s="40"/>
      <c r="AH177" s="40"/>
      <c r="AI177" s="40"/>
      <c r="AJ177" s="40"/>
      <c r="AK177" s="40" t="s">
        <v>89</v>
      </c>
      <c r="AL177" s="40"/>
      <c r="AM177" s="40"/>
      <c r="AN177" s="40"/>
      <c r="AO177" s="40"/>
      <c r="AP177" s="40" t="s">
        <v>4</v>
      </c>
      <c r="AQ177" s="40"/>
      <c r="AR177" s="40"/>
      <c r="AS177" s="40"/>
      <c r="AT177" s="40"/>
      <c r="AU177" s="40" t="s">
        <v>3</v>
      </c>
      <c r="AV177" s="40"/>
      <c r="AW177" s="40"/>
      <c r="AX177" s="40"/>
      <c r="AY177" s="40"/>
      <c r="AZ177" s="40" t="s">
        <v>96</v>
      </c>
      <c r="BA177" s="40"/>
      <c r="BB177" s="40"/>
      <c r="BC177" s="40"/>
      <c r="BD177" s="40"/>
    </row>
    <row r="178" spans="1:79" ht="15.05" customHeight="1" x14ac:dyDescent="0.2">
      <c r="A178" s="40">
        <v>1</v>
      </c>
      <c r="B178" s="40"/>
      <c r="C178" s="40"/>
      <c r="D178" s="40"/>
      <c r="E178" s="40"/>
      <c r="F178" s="40"/>
      <c r="G178" s="40">
        <v>2</v>
      </c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0">
        <v>3</v>
      </c>
      <c r="U178" s="40"/>
      <c r="V178" s="40"/>
      <c r="W178" s="40"/>
      <c r="X178" s="40"/>
      <c r="Y178" s="40"/>
      <c r="Z178" s="40"/>
      <c r="AA178" s="40">
        <v>4</v>
      </c>
      <c r="AB178" s="40"/>
      <c r="AC178" s="40"/>
      <c r="AD178" s="40"/>
      <c r="AE178" s="40"/>
      <c r="AF178" s="40">
        <v>5</v>
      </c>
      <c r="AG178" s="40"/>
      <c r="AH178" s="40"/>
      <c r="AI178" s="40"/>
      <c r="AJ178" s="40"/>
      <c r="AK178" s="40">
        <v>6</v>
      </c>
      <c r="AL178" s="40"/>
      <c r="AM178" s="40"/>
      <c r="AN178" s="40"/>
      <c r="AO178" s="40"/>
      <c r="AP178" s="40">
        <v>7</v>
      </c>
      <c r="AQ178" s="40"/>
      <c r="AR178" s="40"/>
      <c r="AS178" s="40"/>
      <c r="AT178" s="40"/>
      <c r="AU178" s="40">
        <v>8</v>
      </c>
      <c r="AV178" s="40"/>
      <c r="AW178" s="40"/>
      <c r="AX178" s="40"/>
      <c r="AY178" s="40"/>
      <c r="AZ178" s="40">
        <v>9</v>
      </c>
      <c r="BA178" s="40"/>
      <c r="BB178" s="40"/>
      <c r="BC178" s="40"/>
      <c r="BD178" s="40"/>
    </row>
    <row r="179" spans="1:79" s="1" customFormat="1" ht="12.05" hidden="1" customHeight="1" x14ac:dyDescent="0.2">
      <c r="A179" s="62" t="s">
        <v>69</v>
      </c>
      <c r="B179" s="62"/>
      <c r="C179" s="62"/>
      <c r="D179" s="62"/>
      <c r="E179" s="62"/>
      <c r="F179" s="62"/>
      <c r="G179" s="61" t="s">
        <v>57</v>
      </c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  <c r="S179" s="61"/>
      <c r="T179" s="61" t="s">
        <v>79</v>
      </c>
      <c r="U179" s="61"/>
      <c r="V179" s="61"/>
      <c r="W179" s="61"/>
      <c r="X179" s="61"/>
      <c r="Y179" s="61"/>
      <c r="Z179" s="61"/>
      <c r="AA179" s="60" t="s">
        <v>60</v>
      </c>
      <c r="AB179" s="60"/>
      <c r="AC179" s="60"/>
      <c r="AD179" s="60"/>
      <c r="AE179" s="60"/>
      <c r="AF179" s="60" t="s">
        <v>61</v>
      </c>
      <c r="AG179" s="60"/>
      <c r="AH179" s="60"/>
      <c r="AI179" s="60"/>
      <c r="AJ179" s="60"/>
      <c r="AK179" s="82" t="s">
        <v>122</v>
      </c>
      <c r="AL179" s="82"/>
      <c r="AM179" s="82"/>
      <c r="AN179" s="82"/>
      <c r="AO179" s="82"/>
      <c r="AP179" s="60" t="s">
        <v>62</v>
      </c>
      <c r="AQ179" s="60"/>
      <c r="AR179" s="60"/>
      <c r="AS179" s="60"/>
      <c r="AT179" s="60"/>
      <c r="AU179" s="60" t="s">
        <v>63</v>
      </c>
      <c r="AV179" s="60"/>
      <c r="AW179" s="60"/>
      <c r="AX179" s="60"/>
      <c r="AY179" s="60"/>
      <c r="AZ179" s="82" t="s">
        <v>122</v>
      </c>
      <c r="BA179" s="82"/>
      <c r="BB179" s="82"/>
      <c r="BC179" s="82"/>
      <c r="BD179" s="82"/>
      <c r="CA179" s="1" t="s">
        <v>46</v>
      </c>
    </row>
    <row r="180" spans="1:79" s="6" customFormat="1" ht="13.15" x14ac:dyDescent="0.2">
      <c r="A180" s="47"/>
      <c r="B180" s="47"/>
      <c r="C180" s="47"/>
      <c r="D180" s="47"/>
      <c r="E180" s="47"/>
      <c r="F180" s="47"/>
      <c r="G180" s="57" t="s">
        <v>147</v>
      </c>
      <c r="H180" s="57"/>
      <c r="I180" s="57"/>
      <c r="J180" s="57"/>
      <c r="K180" s="57"/>
      <c r="L180" s="57"/>
      <c r="M180" s="57"/>
      <c r="N180" s="57"/>
      <c r="O180" s="57"/>
      <c r="P180" s="57"/>
      <c r="Q180" s="57"/>
      <c r="R180" s="57"/>
      <c r="S180" s="57"/>
      <c r="T180" s="83"/>
      <c r="U180" s="83"/>
      <c r="V180" s="83"/>
      <c r="W180" s="83"/>
      <c r="X180" s="83"/>
      <c r="Y180" s="83"/>
      <c r="Z180" s="83"/>
      <c r="AA180" s="38"/>
      <c r="AB180" s="38"/>
      <c r="AC180" s="38"/>
      <c r="AD180" s="38"/>
      <c r="AE180" s="38"/>
      <c r="AF180" s="38"/>
      <c r="AG180" s="38"/>
      <c r="AH180" s="38"/>
      <c r="AI180" s="38"/>
      <c r="AJ180" s="38"/>
      <c r="AK180" s="38">
        <f>IF(ISNUMBER(AA180),AA180,0)+IF(ISNUMBER(AF180),AF180,0)</f>
        <v>0</v>
      </c>
      <c r="AL180" s="38"/>
      <c r="AM180" s="38"/>
      <c r="AN180" s="38"/>
      <c r="AO180" s="38"/>
      <c r="AP180" s="38"/>
      <c r="AQ180" s="38"/>
      <c r="AR180" s="38"/>
      <c r="AS180" s="38"/>
      <c r="AT180" s="38"/>
      <c r="AU180" s="38"/>
      <c r="AV180" s="38"/>
      <c r="AW180" s="38"/>
      <c r="AX180" s="38"/>
      <c r="AY180" s="38"/>
      <c r="AZ180" s="38">
        <f>IF(ISNUMBER(AP180),AP180,0)+IF(ISNUMBER(AU180),AU180,0)</f>
        <v>0</v>
      </c>
      <c r="BA180" s="38"/>
      <c r="BB180" s="38"/>
      <c r="BC180" s="38"/>
      <c r="BD180" s="38"/>
      <c r="CA180" s="6" t="s">
        <v>47</v>
      </c>
    </row>
    <row r="183" spans="1:79" ht="14.25" customHeight="1" x14ac:dyDescent="0.2">
      <c r="A183" s="58" t="s">
        <v>256</v>
      </c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  <c r="AA183" s="58"/>
      <c r="AB183" s="58"/>
      <c r="AC183" s="58"/>
      <c r="AD183" s="58"/>
      <c r="AE183" s="58"/>
      <c r="AF183" s="58"/>
      <c r="AG183" s="58"/>
      <c r="AH183" s="58"/>
      <c r="AI183" s="58"/>
      <c r="AJ183" s="58"/>
      <c r="AK183" s="58"/>
      <c r="AL183" s="58"/>
      <c r="AM183" s="58"/>
      <c r="AN183" s="58"/>
      <c r="AO183" s="58"/>
      <c r="AP183" s="58"/>
      <c r="AQ183" s="58"/>
      <c r="AR183" s="58"/>
      <c r="AS183" s="58"/>
      <c r="AT183" s="58"/>
      <c r="AU183" s="58"/>
      <c r="AV183" s="58"/>
      <c r="AW183" s="58"/>
      <c r="AX183" s="58"/>
      <c r="AY183" s="58"/>
      <c r="AZ183" s="58"/>
      <c r="BA183" s="58"/>
      <c r="BB183" s="58"/>
      <c r="BC183" s="58"/>
      <c r="BD183" s="58"/>
      <c r="BE183" s="58"/>
      <c r="BF183" s="58"/>
      <c r="BG183" s="58"/>
      <c r="BH183" s="58"/>
      <c r="BI183" s="58"/>
      <c r="BJ183" s="58"/>
      <c r="BK183" s="58"/>
      <c r="BL183" s="58"/>
    </row>
    <row r="184" spans="1:79" ht="15.05" customHeight="1" x14ac:dyDescent="0.2">
      <c r="A184" s="74" t="s">
        <v>222</v>
      </c>
      <c r="B184" s="74"/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4"/>
      <c r="AA184" s="75"/>
      <c r="AB184" s="75"/>
      <c r="AC184" s="75"/>
      <c r="AD184" s="75"/>
      <c r="AE184" s="75"/>
      <c r="AF184" s="75"/>
      <c r="AG184" s="75"/>
      <c r="AH184" s="75"/>
      <c r="AI184" s="75"/>
      <c r="AJ184" s="75"/>
      <c r="AK184" s="75"/>
      <c r="AL184" s="75"/>
      <c r="AM184" s="75"/>
      <c r="AN184" s="75"/>
      <c r="AO184" s="75"/>
      <c r="AP184" s="75"/>
      <c r="AQ184" s="75"/>
      <c r="AR184" s="75"/>
      <c r="AS184" s="75"/>
      <c r="AT184" s="75"/>
      <c r="AU184" s="75"/>
      <c r="AV184" s="75"/>
      <c r="AW184" s="75"/>
      <c r="AX184" s="75"/>
      <c r="AY184" s="75"/>
      <c r="AZ184" s="75"/>
      <c r="BA184" s="75"/>
      <c r="BB184" s="75"/>
      <c r="BC184" s="75"/>
      <c r="BD184" s="75"/>
      <c r="BE184" s="75"/>
      <c r="BF184" s="75"/>
      <c r="BG184" s="75"/>
      <c r="BH184" s="75"/>
      <c r="BI184" s="75"/>
      <c r="BJ184" s="75"/>
      <c r="BK184" s="75"/>
      <c r="BL184" s="75"/>
      <c r="BM184" s="75"/>
    </row>
    <row r="185" spans="1:79" ht="23.2" customHeight="1" x14ac:dyDescent="0.2">
      <c r="A185" s="40" t="s">
        <v>128</v>
      </c>
      <c r="B185" s="40"/>
      <c r="C185" s="40"/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76" t="s">
        <v>129</v>
      </c>
      <c r="O185" s="77"/>
      <c r="P185" s="77"/>
      <c r="Q185" s="77"/>
      <c r="R185" s="77"/>
      <c r="S185" s="77"/>
      <c r="T185" s="77"/>
      <c r="U185" s="78"/>
      <c r="V185" s="76" t="s">
        <v>130</v>
      </c>
      <c r="W185" s="77"/>
      <c r="X185" s="77"/>
      <c r="Y185" s="77"/>
      <c r="Z185" s="78"/>
      <c r="AA185" s="40" t="s">
        <v>223</v>
      </c>
      <c r="AB185" s="40"/>
      <c r="AC185" s="40"/>
      <c r="AD185" s="40"/>
      <c r="AE185" s="40"/>
      <c r="AF185" s="40"/>
      <c r="AG185" s="40"/>
      <c r="AH185" s="40"/>
      <c r="AI185" s="40"/>
      <c r="AJ185" s="40" t="s">
        <v>226</v>
      </c>
      <c r="AK185" s="40"/>
      <c r="AL185" s="40"/>
      <c r="AM185" s="40"/>
      <c r="AN185" s="40"/>
      <c r="AO185" s="40"/>
      <c r="AP185" s="40"/>
      <c r="AQ185" s="40"/>
      <c r="AR185" s="40"/>
      <c r="AS185" s="40" t="s">
        <v>233</v>
      </c>
      <c r="AT185" s="40"/>
      <c r="AU185" s="40"/>
      <c r="AV185" s="40"/>
      <c r="AW185" s="40"/>
      <c r="AX185" s="40"/>
      <c r="AY185" s="40"/>
      <c r="AZ185" s="40"/>
      <c r="BA185" s="40"/>
      <c r="BB185" s="40" t="s">
        <v>244</v>
      </c>
      <c r="BC185" s="40"/>
      <c r="BD185" s="40"/>
      <c r="BE185" s="40"/>
      <c r="BF185" s="40"/>
      <c r="BG185" s="40"/>
      <c r="BH185" s="40"/>
      <c r="BI185" s="40"/>
      <c r="BJ185" s="40"/>
      <c r="BK185" s="40" t="s">
        <v>249</v>
      </c>
      <c r="BL185" s="40"/>
      <c r="BM185" s="40"/>
      <c r="BN185" s="40"/>
      <c r="BO185" s="40"/>
      <c r="BP185" s="40"/>
      <c r="BQ185" s="40"/>
      <c r="BR185" s="40"/>
      <c r="BS185" s="40"/>
    </row>
    <row r="186" spans="1:79" ht="95.35" customHeight="1" x14ac:dyDescent="0.2">
      <c r="A186" s="40"/>
      <c r="B186" s="40"/>
      <c r="C186" s="40"/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79"/>
      <c r="O186" s="80"/>
      <c r="P186" s="80"/>
      <c r="Q186" s="80"/>
      <c r="R186" s="80"/>
      <c r="S186" s="80"/>
      <c r="T186" s="80"/>
      <c r="U186" s="81"/>
      <c r="V186" s="79"/>
      <c r="W186" s="80"/>
      <c r="X186" s="80"/>
      <c r="Y186" s="80"/>
      <c r="Z186" s="81"/>
      <c r="AA186" s="64" t="s">
        <v>133</v>
      </c>
      <c r="AB186" s="64"/>
      <c r="AC186" s="64"/>
      <c r="AD186" s="64"/>
      <c r="AE186" s="64"/>
      <c r="AF186" s="64" t="s">
        <v>134</v>
      </c>
      <c r="AG186" s="64"/>
      <c r="AH186" s="64"/>
      <c r="AI186" s="64"/>
      <c r="AJ186" s="64" t="s">
        <v>133</v>
      </c>
      <c r="AK186" s="64"/>
      <c r="AL186" s="64"/>
      <c r="AM186" s="64"/>
      <c r="AN186" s="64"/>
      <c r="AO186" s="64" t="s">
        <v>134</v>
      </c>
      <c r="AP186" s="64"/>
      <c r="AQ186" s="64"/>
      <c r="AR186" s="64"/>
      <c r="AS186" s="64" t="s">
        <v>133</v>
      </c>
      <c r="AT186" s="64"/>
      <c r="AU186" s="64"/>
      <c r="AV186" s="64"/>
      <c r="AW186" s="64"/>
      <c r="AX186" s="64" t="s">
        <v>134</v>
      </c>
      <c r="AY186" s="64"/>
      <c r="AZ186" s="64"/>
      <c r="BA186" s="64"/>
      <c r="BB186" s="64" t="s">
        <v>133</v>
      </c>
      <c r="BC186" s="64"/>
      <c r="BD186" s="64"/>
      <c r="BE186" s="64"/>
      <c r="BF186" s="64"/>
      <c r="BG186" s="64" t="s">
        <v>134</v>
      </c>
      <c r="BH186" s="64"/>
      <c r="BI186" s="64"/>
      <c r="BJ186" s="64"/>
      <c r="BK186" s="64" t="s">
        <v>133</v>
      </c>
      <c r="BL186" s="64"/>
      <c r="BM186" s="64"/>
      <c r="BN186" s="64"/>
      <c r="BO186" s="64"/>
      <c r="BP186" s="64" t="s">
        <v>134</v>
      </c>
      <c r="BQ186" s="64"/>
      <c r="BR186" s="64"/>
      <c r="BS186" s="64"/>
    </row>
    <row r="187" spans="1:79" ht="15.05" customHeight="1" x14ac:dyDescent="0.2">
      <c r="A187" s="40">
        <v>1</v>
      </c>
      <c r="B187" s="40"/>
      <c r="C187" s="40"/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71">
        <v>2</v>
      </c>
      <c r="O187" s="72"/>
      <c r="P187" s="72"/>
      <c r="Q187" s="72"/>
      <c r="R187" s="72"/>
      <c r="S187" s="72"/>
      <c r="T187" s="72"/>
      <c r="U187" s="73"/>
      <c r="V187" s="40">
        <v>3</v>
      </c>
      <c r="W187" s="40"/>
      <c r="X187" s="40"/>
      <c r="Y187" s="40"/>
      <c r="Z187" s="40"/>
      <c r="AA187" s="40">
        <v>4</v>
      </c>
      <c r="AB187" s="40"/>
      <c r="AC187" s="40"/>
      <c r="AD187" s="40"/>
      <c r="AE187" s="40"/>
      <c r="AF187" s="40">
        <v>5</v>
      </c>
      <c r="AG187" s="40"/>
      <c r="AH187" s="40"/>
      <c r="AI187" s="40"/>
      <c r="AJ187" s="40">
        <v>6</v>
      </c>
      <c r="AK187" s="40"/>
      <c r="AL187" s="40"/>
      <c r="AM187" s="40"/>
      <c r="AN187" s="40"/>
      <c r="AO187" s="40">
        <v>7</v>
      </c>
      <c r="AP187" s="40"/>
      <c r="AQ187" s="40"/>
      <c r="AR187" s="40"/>
      <c r="AS187" s="40">
        <v>8</v>
      </c>
      <c r="AT187" s="40"/>
      <c r="AU187" s="40"/>
      <c r="AV187" s="40"/>
      <c r="AW187" s="40"/>
      <c r="AX187" s="40">
        <v>9</v>
      </c>
      <c r="AY187" s="40"/>
      <c r="AZ187" s="40"/>
      <c r="BA187" s="40"/>
      <c r="BB187" s="40">
        <v>10</v>
      </c>
      <c r="BC187" s="40"/>
      <c r="BD187" s="40"/>
      <c r="BE187" s="40"/>
      <c r="BF187" s="40"/>
      <c r="BG187" s="40">
        <v>11</v>
      </c>
      <c r="BH187" s="40"/>
      <c r="BI187" s="40"/>
      <c r="BJ187" s="40"/>
      <c r="BK187" s="40">
        <v>12</v>
      </c>
      <c r="BL187" s="40"/>
      <c r="BM187" s="40"/>
      <c r="BN187" s="40"/>
      <c r="BO187" s="40"/>
      <c r="BP187" s="40">
        <v>13</v>
      </c>
      <c r="BQ187" s="40"/>
      <c r="BR187" s="40"/>
      <c r="BS187" s="40"/>
    </row>
    <row r="188" spans="1:79" s="1" customFormat="1" ht="12.05" hidden="1" customHeight="1" x14ac:dyDescent="0.2">
      <c r="A188" s="61" t="s">
        <v>146</v>
      </c>
      <c r="B188" s="61"/>
      <c r="C188" s="61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2" t="s">
        <v>131</v>
      </c>
      <c r="O188" s="62"/>
      <c r="P188" s="62"/>
      <c r="Q188" s="62"/>
      <c r="R188" s="62"/>
      <c r="S188" s="62"/>
      <c r="T188" s="62"/>
      <c r="U188" s="62"/>
      <c r="V188" s="62" t="s">
        <v>132</v>
      </c>
      <c r="W188" s="62"/>
      <c r="X188" s="62"/>
      <c r="Y188" s="62"/>
      <c r="Z188" s="62"/>
      <c r="AA188" s="60" t="s">
        <v>65</v>
      </c>
      <c r="AB188" s="60"/>
      <c r="AC188" s="60"/>
      <c r="AD188" s="60"/>
      <c r="AE188" s="60"/>
      <c r="AF188" s="60" t="s">
        <v>66</v>
      </c>
      <c r="AG188" s="60"/>
      <c r="AH188" s="60"/>
      <c r="AI188" s="60"/>
      <c r="AJ188" s="60" t="s">
        <v>67</v>
      </c>
      <c r="AK188" s="60"/>
      <c r="AL188" s="60"/>
      <c r="AM188" s="60"/>
      <c r="AN188" s="60"/>
      <c r="AO188" s="60" t="s">
        <v>68</v>
      </c>
      <c r="AP188" s="60"/>
      <c r="AQ188" s="60"/>
      <c r="AR188" s="60"/>
      <c r="AS188" s="60" t="s">
        <v>58</v>
      </c>
      <c r="AT188" s="60"/>
      <c r="AU188" s="60"/>
      <c r="AV188" s="60"/>
      <c r="AW188" s="60"/>
      <c r="AX188" s="60" t="s">
        <v>59</v>
      </c>
      <c r="AY188" s="60"/>
      <c r="AZ188" s="60"/>
      <c r="BA188" s="60"/>
      <c r="BB188" s="60" t="s">
        <v>60</v>
      </c>
      <c r="BC188" s="60"/>
      <c r="BD188" s="60"/>
      <c r="BE188" s="60"/>
      <c r="BF188" s="60"/>
      <c r="BG188" s="60" t="s">
        <v>61</v>
      </c>
      <c r="BH188" s="60"/>
      <c r="BI188" s="60"/>
      <c r="BJ188" s="60"/>
      <c r="BK188" s="60" t="s">
        <v>62</v>
      </c>
      <c r="BL188" s="60"/>
      <c r="BM188" s="60"/>
      <c r="BN188" s="60"/>
      <c r="BO188" s="60"/>
      <c r="BP188" s="60" t="s">
        <v>63</v>
      </c>
      <c r="BQ188" s="60"/>
      <c r="BR188" s="60"/>
      <c r="BS188" s="60"/>
      <c r="CA188" s="1" t="s">
        <v>48</v>
      </c>
    </row>
    <row r="189" spans="1:79" s="6" customFormat="1" ht="12.7" customHeight="1" x14ac:dyDescent="0.2">
      <c r="A189" s="57" t="s">
        <v>147</v>
      </c>
      <c r="B189" s="57"/>
      <c r="C189" s="57"/>
      <c r="D189" s="57"/>
      <c r="E189" s="57"/>
      <c r="F189" s="57"/>
      <c r="G189" s="57"/>
      <c r="H189" s="57"/>
      <c r="I189" s="57"/>
      <c r="J189" s="57"/>
      <c r="K189" s="57"/>
      <c r="L189" s="57"/>
      <c r="M189" s="57"/>
      <c r="N189" s="32"/>
      <c r="O189" s="33"/>
      <c r="P189" s="33"/>
      <c r="Q189" s="33"/>
      <c r="R189" s="33"/>
      <c r="S189" s="33"/>
      <c r="T189" s="33"/>
      <c r="U189" s="49"/>
      <c r="V189" s="70"/>
      <c r="W189" s="70"/>
      <c r="X189" s="70"/>
      <c r="Y189" s="70"/>
      <c r="Z189" s="70"/>
      <c r="AA189" s="70"/>
      <c r="AB189" s="70"/>
      <c r="AC189" s="70"/>
      <c r="AD189" s="70"/>
      <c r="AE189" s="70"/>
      <c r="AF189" s="70"/>
      <c r="AG189" s="70"/>
      <c r="AH189" s="70"/>
      <c r="AI189" s="70"/>
      <c r="AJ189" s="70"/>
      <c r="AK189" s="70"/>
      <c r="AL189" s="70"/>
      <c r="AM189" s="70"/>
      <c r="AN189" s="70"/>
      <c r="AO189" s="70"/>
      <c r="AP189" s="70"/>
      <c r="AQ189" s="70"/>
      <c r="AR189" s="70"/>
      <c r="AS189" s="70"/>
      <c r="AT189" s="70"/>
      <c r="AU189" s="70"/>
      <c r="AV189" s="70"/>
      <c r="AW189" s="70"/>
      <c r="AX189" s="70"/>
      <c r="AY189" s="70"/>
      <c r="AZ189" s="70"/>
      <c r="BA189" s="70"/>
      <c r="BB189" s="70"/>
      <c r="BC189" s="70"/>
      <c r="BD189" s="70"/>
      <c r="BE189" s="70"/>
      <c r="BF189" s="70"/>
      <c r="BG189" s="70"/>
      <c r="BH189" s="70"/>
      <c r="BI189" s="70"/>
      <c r="BJ189" s="70"/>
      <c r="BK189" s="70"/>
      <c r="BL189" s="70"/>
      <c r="BM189" s="70"/>
      <c r="BN189" s="70"/>
      <c r="BO189" s="70"/>
      <c r="BP189" s="66"/>
      <c r="BQ189" s="67"/>
      <c r="BR189" s="67"/>
      <c r="BS189" s="68"/>
      <c r="CA189" s="6" t="s">
        <v>49</v>
      </c>
    </row>
    <row r="192" spans="1:79" ht="35.25" customHeight="1" x14ac:dyDescent="0.2">
      <c r="A192" s="58" t="s">
        <v>257</v>
      </c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  <c r="AA192" s="58"/>
      <c r="AB192" s="58"/>
      <c r="AC192" s="58"/>
      <c r="AD192" s="58"/>
      <c r="AE192" s="58"/>
      <c r="AF192" s="58"/>
      <c r="AG192" s="58"/>
      <c r="AH192" s="58"/>
      <c r="AI192" s="58"/>
      <c r="AJ192" s="58"/>
      <c r="AK192" s="58"/>
      <c r="AL192" s="58"/>
      <c r="AM192" s="58"/>
      <c r="AN192" s="58"/>
      <c r="AO192" s="58"/>
      <c r="AP192" s="58"/>
      <c r="AQ192" s="58"/>
      <c r="AR192" s="58"/>
      <c r="AS192" s="58"/>
      <c r="AT192" s="58"/>
      <c r="AU192" s="58"/>
      <c r="AV192" s="58"/>
      <c r="AW192" s="58"/>
      <c r="AX192" s="58"/>
      <c r="AY192" s="58"/>
      <c r="AZ192" s="58"/>
      <c r="BA192" s="58"/>
      <c r="BB192" s="58"/>
      <c r="BC192" s="58"/>
      <c r="BD192" s="58"/>
      <c r="BE192" s="58"/>
      <c r="BF192" s="58"/>
      <c r="BG192" s="58"/>
      <c r="BH192" s="58"/>
      <c r="BI192" s="58"/>
      <c r="BJ192" s="58"/>
      <c r="BK192" s="58"/>
      <c r="BL192" s="58"/>
    </row>
    <row r="193" spans="1:79" ht="180.95" customHeight="1" x14ac:dyDescent="0.2">
      <c r="A193" s="131" t="s">
        <v>212</v>
      </c>
      <c r="B193" s="131"/>
      <c r="C193" s="131"/>
      <c r="D193" s="131"/>
      <c r="E193" s="131"/>
      <c r="F193" s="131"/>
      <c r="G193" s="131"/>
      <c r="H193" s="131"/>
      <c r="I193" s="131"/>
      <c r="J193" s="131"/>
      <c r="K193" s="131"/>
      <c r="L193" s="131"/>
      <c r="M193" s="131"/>
      <c r="N193" s="131"/>
      <c r="O193" s="131"/>
      <c r="P193" s="131"/>
      <c r="Q193" s="131"/>
      <c r="R193" s="131"/>
      <c r="S193" s="131"/>
      <c r="T193" s="131"/>
      <c r="U193" s="131"/>
      <c r="V193" s="131"/>
      <c r="W193" s="131"/>
      <c r="X193" s="131"/>
      <c r="Y193" s="131"/>
      <c r="Z193" s="131"/>
      <c r="AA193" s="131"/>
      <c r="AB193" s="131"/>
      <c r="AC193" s="131"/>
      <c r="AD193" s="131"/>
      <c r="AE193" s="131"/>
      <c r="AF193" s="131"/>
      <c r="AG193" s="131"/>
      <c r="AH193" s="131"/>
      <c r="AI193" s="131"/>
      <c r="AJ193" s="131"/>
      <c r="AK193" s="131"/>
      <c r="AL193" s="131"/>
      <c r="AM193" s="131"/>
      <c r="AN193" s="131"/>
      <c r="AO193" s="131"/>
      <c r="AP193" s="131"/>
      <c r="AQ193" s="131"/>
      <c r="AR193" s="131"/>
      <c r="AS193" s="131"/>
      <c r="AT193" s="131"/>
      <c r="AU193" s="131"/>
      <c r="AV193" s="131"/>
      <c r="AW193" s="131"/>
      <c r="AX193" s="131"/>
      <c r="AY193" s="131"/>
      <c r="AZ193" s="131"/>
      <c r="BA193" s="131"/>
      <c r="BB193" s="131"/>
      <c r="BC193" s="131"/>
      <c r="BD193" s="131"/>
      <c r="BE193" s="131"/>
      <c r="BF193" s="131"/>
      <c r="BG193" s="131"/>
      <c r="BH193" s="131"/>
      <c r="BI193" s="131"/>
      <c r="BJ193" s="131"/>
      <c r="BK193" s="131"/>
      <c r="BL193" s="131"/>
      <c r="BM193" s="131"/>
      <c r="BN193" s="131"/>
      <c r="BO193" s="131"/>
      <c r="BP193" s="131"/>
      <c r="BQ193" s="131"/>
      <c r="BR193" s="131"/>
      <c r="BS193" s="131"/>
    </row>
    <row r="194" spans="1:79" ht="14.4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</row>
    <row r="196" spans="1:79" ht="28.5" customHeight="1" x14ac:dyDescent="0.2">
      <c r="A196" s="69" t="s">
        <v>240</v>
      </c>
      <c r="B196" s="69"/>
      <c r="C196" s="69"/>
      <c r="D196" s="69"/>
      <c r="E196" s="69"/>
      <c r="F196" s="69"/>
      <c r="G196" s="69"/>
      <c r="H196" s="69"/>
      <c r="I196" s="69"/>
      <c r="J196" s="69"/>
      <c r="K196" s="69"/>
      <c r="L196" s="69"/>
      <c r="M196" s="69"/>
      <c r="N196" s="69"/>
      <c r="O196" s="69"/>
      <c r="P196" s="69"/>
      <c r="Q196" s="69"/>
      <c r="R196" s="69"/>
      <c r="S196" s="69"/>
      <c r="T196" s="69"/>
      <c r="U196" s="69"/>
      <c r="V196" s="69"/>
      <c r="W196" s="69"/>
      <c r="X196" s="69"/>
      <c r="Y196" s="69"/>
      <c r="Z196" s="69"/>
      <c r="AA196" s="69"/>
      <c r="AB196" s="69"/>
      <c r="AC196" s="69"/>
      <c r="AD196" s="69"/>
      <c r="AE196" s="69"/>
      <c r="AF196" s="69"/>
      <c r="AG196" s="69"/>
      <c r="AH196" s="69"/>
      <c r="AI196" s="69"/>
      <c r="AJ196" s="69"/>
      <c r="AK196" s="69"/>
      <c r="AL196" s="69"/>
      <c r="AM196" s="69"/>
      <c r="AN196" s="69"/>
      <c r="AO196" s="69"/>
      <c r="AP196" s="69"/>
      <c r="AQ196" s="69"/>
      <c r="AR196" s="69"/>
      <c r="AS196" s="69"/>
      <c r="AT196" s="69"/>
      <c r="AU196" s="69"/>
      <c r="AV196" s="69"/>
      <c r="AW196" s="69"/>
      <c r="AX196" s="69"/>
      <c r="AY196" s="69"/>
      <c r="AZ196" s="69"/>
      <c r="BA196" s="69"/>
      <c r="BB196" s="69"/>
      <c r="BC196" s="69"/>
      <c r="BD196" s="69"/>
      <c r="BE196" s="69"/>
      <c r="BF196" s="69"/>
      <c r="BG196" s="69"/>
      <c r="BH196" s="69"/>
      <c r="BI196" s="69"/>
      <c r="BJ196" s="69"/>
      <c r="BK196" s="69"/>
      <c r="BL196" s="69"/>
    </row>
    <row r="197" spans="1:79" ht="14.25" customHeight="1" x14ac:dyDescent="0.2">
      <c r="A197" s="58" t="s">
        <v>224</v>
      </c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  <c r="AA197" s="58"/>
      <c r="AB197" s="58"/>
      <c r="AC197" s="58"/>
      <c r="AD197" s="58"/>
      <c r="AE197" s="58"/>
      <c r="AF197" s="58"/>
      <c r="AG197" s="58"/>
      <c r="AH197" s="58"/>
      <c r="AI197" s="58"/>
      <c r="AJ197" s="58"/>
      <c r="AK197" s="58"/>
      <c r="AL197" s="58"/>
      <c r="AM197" s="58"/>
      <c r="AN197" s="58"/>
      <c r="AO197" s="58"/>
      <c r="AP197" s="58"/>
      <c r="AQ197" s="58"/>
      <c r="AR197" s="58"/>
      <c r="AS197" s="58"/>
      <c r="AT197" s="58"/>
      <c r="AU197" s="58"/>
      <c r="AV197" s="58"/>
      <c r="AW197" s="58"/>
      <c r="AX197" s="58"/>
      <c r="AY197" s="58"/>
      <c r="AZ197" s="58"/>
      <c r="BA197" s="58"/>
      <c r="BB197" s="58"/>
      <c r="BC197" s="58"/>
      <c r="BD197" s="58"/>
      <c r="BE197" s="58"/>
      <c r="BF197" s="58"/>
      <c r="BG197" s="58"/>
      <c r="BH197" s="58"/>
      <c r="BI197" s="58"/>
      <c r="BJ197" s="58"/>
      <c r="BK197" s="58"/>
      <c r="BL197" s="58"/>
    </row>
    <row r="198" spans="1:79" ht="15.05" customHeight="1" x14ac:dyDescent="0.2">
      <c r="A198" s="63" t="s">
        <v>222</v>
      </c>
      <c r="B198" s="63"/>
      <c r="C198" s="63"/>
      <c r="D198" s="63"/>
      <c r="E198" s="63"/>
      <c r="F198" s="63"/>
      <c r="G198" s="63"/>
      <c r="H198" s="63"/>
      <c r="I198" s="63"/>
      <c r="J198" s="63"/>
      <c r="K198" s="63"/>
      <c r="L198" s="63"/>
      <c r="M198" s="63"/>
      <c r="N198" s="63"/>
      <c r="O198" s="63"/>
      <c r="P198" s="63"/>
      <c r="Q198" s="63"/>
      <c r="R198" s="63"/>
      <c r="S198" s="63"/>
      <c r="T198" s="63"/>
      <c r="U198" s="63"/>
      <c r="V198" s="63"/>
      <c r="W198" s="63"/>
      <c r="X198" s="63"/>
      <c r="Y198" s="63"/>
      <c r="Z198" s="63"/>
      <c r="AA198" s="63"/>
      <c r="AB198" s="63"/>
      <c r="AC198" s="63"/>
      <c r="AD198" s="63"/>
      <c r="AE198" s="63"/>
      <c r="AF198" s="63"/>
      <c r="AG198" s="63"/>
      <c r="AH198" s="63"/>
      <c r="AI198" s="63"/>
      <c r="AJ198" s="63"/>
      <c r="AK198" s="63"/>
      <c r="AL198" s="63"/>
      <c r="AM198" s="63"/>
      <c r="AN198" s="63"/>
      <c r="AO198" s="63"/>
      <c r="AP198" s="63"/>
      <c r="AQ198" s="63"/>
      <c r="AR198" s="63"/>
      <c r="AS198" s="63"/>
      <c r="AT198" s="63"/>
      <c r="AU198" s="63"/>
      <c r="AV198" s="63"/>
      <c r="AW198" s="63"/>
      <c r="AX198" s="63"/>
      <c r="AY198" s="63"/>
      <c r="AZ198" s="63"/>
      <c r="BA198" s="63"/>
      <c r="BB198" s="63"/>
      <c r="BC198" s="63"/>
      <c r="BD198" s="63"/>
      <c r="BE198" s="63"/>
      <c r="BF198" s="63"/>
      <c r="BG198" s="63"/>
      <c r="BH198" s="63"/>
      <c r="BI198" s="63"/>
      <c r="BJ198" s="63"/>
      <c r="BK198" s="63"/>
      <c r="BL198" s="63"/>
    </row>
    <row r="199" spans="1:79" ht="42.9" customHeight="1" x14ac:dyDescent="0.2">
      <c r="A199" s="64" t="s">
        <v>135</v>
      </c>
      <c r="B199" s="64"/>
      <c r="C199" s="64"/>
      <c r="D199" s="64"/>
      <c r="E199" s="64"/>
      <c r="F199" s="64"/>
      <c r="G199" s="40" t="s">
        <v>19</v>
      </c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 t="s">
        <v>15</v>
      </c>
      <c r="U199" s="40"/>
      <c r="V199" s="40"/>
      <c r="W199" s="40"/>
      <c r="X199" s="40"/>
      <c r="Y199" s="40"/>
      <c r="Z199" s="40" t="s">
        <v>14</v>
      </c>
      <c r="AA199" s="40"/>
      <c r="AB199" s="40"/>
      <c r="AC199" s="40"/>
      <c r="AD199" s="40"/>
      <c r="AE199" s="40" t="s">
        <v>136</v>
      </c>
      <c r="AF199" s="40"/>
      <c r="AG199" s="40"/>
      <c r="AH199" s="40"/>
      <c r="AI199" s="40"/>
      <c r="AJ199" s="40"/>
      <c r="AK199" s="40" t="s">
        <v>137</v>
      </c>
      <c r="AL199" s="40"/>
      <c r="AM199" s="40"/>
      <c r="AN199" s="40"/>
      <c r="AO199" s="40"/>
      <c r="AP199" s="40"/>
      <c r="AQ199" s="40" t="s">
        <v>138</v>
      </c>
      <c r="AR199" s="40"/>
      <c r="AS199" s="40"/>
      <c r="AT199" s="40"/>
      <c r="AU199" s="40"/>
      <c r="AV199" s="40"/>
      <c r="AW199" s="40" t="s">
        <v>98</v>
      </c>
      <c r="AX199" s="40"/>
      <c r="AY199" s="40"/>
      <c r="AZ199" s="40"/>
      <c r="BA199" s="40"/>
      <c r="BB199" s="40"/>
      <c r="BC199" s="40"/>
      <c r="BD199" s="40"/>
      <c r="BE199" s="40"/>
      <c r="BF199" s="40"/>
      <c r="BG199" s="40" t="s">
        <v>139</v>
      </c>
      <c r="BH199" s="40"/>
      <c r="BI199" s="40"/>
      <c r="BJ199" s="40"/>
      <c r="BK199" s="40"/>
      <c r="BL199" s="40"/>
    </row>
    <row r="200" spans="1:79" ht="39.950000000000003" customHeight="1" x14ac:dyDescent="0.2">
      <c r="A200" s="64"/>
      <c r="B200" s="64"/>
      <c r="C200" s="64"/>
      <c r="D200" s="64"/>
      <c r="E200" s="64"/>
      <c r="F200" s="64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0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F200" s="40"/>
      <c r="AG200" s="40"/>
      <c r="AH200" s="40"/>
      <c r="AI200" s="40"/>
      <c r="AJ200" s="40"/>
      <c r="AK200" s="40"/>
      <c r="AL200" s="40"/>
      <c r="AM200" s="40"/>
      <c r="AN200" s="40"/>
      <c r="AO200" s="40"/>
      <c r="AP200" s="40"/>
      <c r="AQ200" s="40"/>
      <c r="AR200" s="40"/>
      <c r="AS200" s="40"/>
      <c r="AT200" s="40"/>
      <c r="AU200" s="40"/>
      <c r="AV200" s="40"/>
      <c r="AW200" s="40" t="s">
        <v>17</v>
      </c>
      <c r="AX200" s="40"/>
      <c r="AY200" s="40"/>
      <c r="AZ200" s="40"/>
      <c r="BA200" s="40"/>
      <c r="BB200" s="40" t="s">
        <v>16</v>
      </c>
      <c r="BC200" s="40"/>
      <c r="BD200" s="40"/>
      <c r="BE200" s="40"/>
      <c r="BF200" s="40"/>
      <c r="BG200" s="40"/>
      <c r="BH200" s="40"/>
      <c r="BI200" s="40"/>
      <c r="BJ200" s="40"/>
      <c r="BK200" s="40"/>
      <c r="BL200" s="40"/>
    </row>
    <row r="201" spans="1:79" ht="15.05" customHeight="1" x14ac:dyDescent="0.2">
      <c r="A201" s="40">
        <v>1</v>
      </c>
      <c r="B201" s="40"/>
      <c r="C201" s="40"/>
      <c r="D201" s="40"/>
      <c r="E201" s="40"/>
      <c r="F201" s="40"/>
      <c r="G201" s="40">
        <v>2</v>
      </c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>
        <v>3</v>
      </c>
      <c r="U201" s="40"/>
      <c r="V201" s="40"/>
      <c r="W201" s="40"/>
      <c r="X201" s="40"/>
      <c r="Y201" s="40"/>
      <c r="Z201" s="40">
        <v>4</v>
      </c>
      <c r="AA201" s="40"/>
      <c r="AB201" s="40"/>
      <c r="AC201" s="40"/>
      <c r="AD201" s="40"/>
      <c r="AE201" s="40">
        <v>5</v>
      </c>
      <c r="AF201" s="40"/>
      <c r="AG201" s="40"/>
      <c r="AH201" s="40"/>
      <c r="AI201" s="40"/>
      <c r="AJ201" s="40"/>
      <c r="AK201" s="40">
        <v>6</v>
      </c>
      <c r="AL201" s="40"/>
      <c r="AM201" s="40"/>
      <c r="AN201" s="40"/>
      <c r="AO201" s="40"/>
      <c r="AP201" s="40"/>
      <c r="AQ201" s="40">
        <v>7</v>
      </c>
      <c r="AR201" s="40"/>
      <c r="AS201" s="40"/>
      <c r="AT201" s="40"/>
      <c r="AU201" s="40"/>
      <c r="AV201" s="40"/>
      <c r="AW201" s="40">
        <v>8</v>
      </c>
      <c r="AX201" s="40"/>
      <c r="AY201" s="40"/>
      <c r="AZ201" s="40"/>
      <c r="BA201" s="40"/>
      <c r="BB201" s="40">
        <v>9</v>
      </c>
      <c r="BC201" s="40"/>
      <c r="BD201" s="40"/>
      <c r="BE201" s="40"/>
      <c r="BF201" s="40"/>
      <c r="BG201" s="40">
        <v>10</v>
      </c>
      <c r="BH201" s="40"/>
      <c r="BI201" s="40"/>
      <c r="BJ201" s="40"/>
      <c r="BK201" s="40"/>
      <c r="BL201" s="40"/>
    </row>
    <row r="202" spans="1:79" s="1" customFormat="1" ht="12.05" hidden="1" customHeight="1" x14ac:dyDescent="0.2">
      <c r="A202" s="62" t="s">
        <v>64</v>
      </c>
      <c r="B202" s="62"/>
      <c r="C202" s="62"/>
      <c r="D202" s="62"/>
      <c r="E202" s="62"/>
      <c r="F202" s="62"/>
      <c r="G202" s="61" t="s">
        <v>57</v>
      </c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  <c r="S202" s="61"/>
      <c r="T202" s="60" t="s">
        <v>80</v>
      </c>
      <c r="U202" s="60"/>
      <c r="V202" s="60"/>
      <c r="W202" s="60"/>
      <c r="X202" s="60"/>
      <c r="Y202" s="60"/>
      <c r="Z202" s="60" t="s">
        <v>81</v>
      </c>
      <c r="AA202" s="60"/>
      <c r="AB202" s="60"/>
      <c r="AC202" s="60"/>
      <c r="AD202" s="60"/>
      <c r="AE202" s="60" t="s">
        <v>82</v>
      </c>
      <c r="AF202" s="60"/>
      <c r="AG202" s="60"/>
      <c r="AH202" s="60"/>
      <c r="AI202" s="60"/>
      <c r="AJ202" s="60"/>
      <c r="AK202" s="60" t="s">
        <v>83</v>
      </c>
      <c r="AL202" s="60"/>
      <c r="AM202" s="60"/>
      <c r="AN202" s="60"/>
      <c r="AO202" s="60"/>
      <c r="AP202" s="60"/>
      <c r="AQ202" s="65" t="s">
        <v>99</v>
      </c>
      <c r="AR202" s="60"/>
      <c r="AS202" s="60"/>
      <c r="AT202" s="60"/>
      <c r="AU202" s="60"/>
      <c r="AV202" s="60"/>
      <c r="AW202" s="60" t="s">
        <v>84</v>
      </c>
      <c r="AX202" s="60"/>
      <c r="AY202" s="60"/>
      <c r="AZ202" s="60"/>
      <c r="BA202" s="60"/>
      <c r="BB202" s="60" t="s">
        <v>85</v>
      </c>
      <c r="BC202" s="60"/>
      <c r="BD202" s="60"/>
      <c r="BE202" s="60"/>
      <c r="BF202" s="60"/>
      <c r="BG202" s="65" t="s">
        <v>100</v>
      </c>
      <c r="BH202" s="60"/>
      <c r="BI202" s="60"/>
      <c r="BJ202" s="60"/>
      <c r="BK202" s="60"/>
      <c r="BL202" s="60"/>
      <c r="CA202" s="1" t="s">
        <v>50</v>
      </c>
    </row>
    <row r="203" spans="1:79" s="6" customFormat="1" ht="12.7" customHeight="1" x14ac:dyDescent="0.2">
      <c r="A203" s="47"/>
      <c r="B203" s="47"/>
      <c r="C203" s="47"/>
      <c r="D203" s="47"/>
      <c r="E203" s="47"/>
      <c r="F203" s="47"/>
      <c r="G203" s="57" t="s">
        <v>147</v>
      </c>
      <c r="H203" s="57"/>
      <c r="I203" s="57"/>
      <c r="J203" s="57"/>
      <c r="K203" s="57"/>
      <c r="L203" s="57"/>
      <c r="M203" s="57"/>
      <c r="N203" s="57"/>
      <c r="O203" s="57"/>
      <c r="P203" s="57"/>
      <c r="Q203" s="57"/>
      <c r="R203" s="57"/>
      <c r="S203" s="57"/>
      <c r="T203" s="3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F203" s="38"/>
      <c r="AG203" s="38"/>
      <c r="AH203" s="38"/>
      <c r="AI203" s="38"/>
      <c r="AJ203" s="38"/>
      <c r="AK203" s="38"/>
      <c r="AL203" s="38"/>
      <c r="AM203" s="38"/>
      <c r="AN203" s="38"/>
      <c r="AO203" s="38"/>
      <c r="AP203" s="38"/>
      <c r="AQ203" s="38">
        <f>IF(ISNUMBER(AK203),AK203,0)-IF(ISNUMBER(AE203),AE203,0)</f>
        <v>0</v>
      </c>
      <c r="AR203" s="38"/>
      <c r="AS203" s="38"/>
      <c r="AT203" s="38"/>
      <c r="AU203" s="38"/>
      <c r="AV203" s="38"/>
      <c r="AW203" s="38"/>
      <c r="AX203" s="38"/>
      <c r="AY203" s="38"/>
      <c r="AZ203" s="38"/>
      <c r="BA203" s="38"/>
      <c r="BB203" s="38"/>
      <c r="BC203" s="38"/>
      <c r="BD203" s="38"/>
      <c r="BE203" s="38"/>
      <c r="BF203" s="38"/>
      <c r="BG203" s="38">
        <f>IF(ISNUMBER(Z203),Z203,0)+IF(ISNUMBER(AK203),AK203,0)</f>
        <v>0</v>
      </c>
      <c r="BH203" s="38"/>
      <c r="BI203" s="38"/>
      <c r="BJ203" s="38"/>
      <c r="BK203" s="38"/>
      <c r="BL203" s="38"/>
      <c r="CA203" s="6" t="s">
        <v>51</v>
      </c>
    </row>
    <row r="205" spans="1:79" ht="14.25" customHeight="1" x14ac:dyDescent="0.2">
      <c r="A205" s="58" t="s">
        <v>241</v>
      </c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  <c r="AA205" s="58"/>
      <c r="AB205" s="58"/>
      <c r="AC205" s="58"/>
      <c r="AD205" s="58"/>
      <c r="AE205" s="58"/>
      <c r="AF205" s="58"/>
      <c r="AG205" s="58"/>
      <c r="AH205" s="58"/>
      <c r="AI205" s="58"/>
      <c r="AJ205" s="58"/>
      <c r="AK205" s="58"/>
      <c r="AL205" s="58"/>
      <c r="AM205" s="58"/>
      <c r="AN205" s="58"/>
      <c r="AO205" s="58"/>
      <c r="AP205" s="58"/>
      <c r="AQ205" s="58"/>
      <c r="AR205" s="58"/>
      <c r="AS205" s="58"/>
      <c r="AT205" s="58"/>
      <c r="AU205" s="58"/>
      <c r="AV205" s="58"/>
      <c r="AW205" s="58"/>
      <c r="AX205" s="58"/>
      <c r="AY205" s="58"/>
      <c r="AZ205" s="58"/>
      <c r="BA205" s="58"/>
      <c r="BB205" s="58"/>
      <c r="BC205" s="58"/>
      <c r="BD205" s="58"/>
      <c r="BE205" s="58"/>
      <c r="BF205" s="58"/>
      <c r="BG205" s="58"/>
      <c r="BH205" s="58"/>
      <c r="BI205" s="58"/>
      <c r="BJ205" s="58"/>
      <c r="BK205" s="58"/>
      <c r="BL205" s="58"/>
    </row>
    <row r="206" spans="1:79" ht="15.05" customHeight="1" x14ac:dyDescent="0.2">
      <c r="A206" s="63" t="s">
        <v>222</v>
      </c>
      <c r="B206" s="63"/>
      <c r="C206" s="63"/>
      <c r="D206" s="63"/>
      <c r="E206" s="63"/>
      <c r="F206" s="63"/>
      <c r="G206" s="63"/>
      <c r="H206" s="63"/>
      <c r="I206" s="63"/>
      <c r="J206" s="63"/>
      <c r="K206" s="63"/>
      <c r="L206" s="63"/>
      <c r="M206" s="63"/>
      <c r="N206" s="63"/>
      <c r="O206" s="63"/>
      <c r="P206" s="63"/>
      <c r="Q206" s="63"/>
      <c r="R206" s="63"/>
      <c r="S206" s="63"/>
      <c r="T206" s="63"/>
      <c r="U206" s="63"/>
      <c r="V206" s="63"/>
      <c r="W206" s="63"/>
      <c r="X206" s="63"/>
      <c r="Y206" s="63"/>
      <c r="Z206" s="63"/>
      <c r="AA206" s="63"/>
      <c r="AB206" s="63"/>
      <c r="AC206" s="63"/>
      <c r="AD206" s="63"/>
      <c r="AE206" s="63"/>
      <c r="AF206" s="63"/>
      <c r="AG206" s="63"/>
      <c r="AH206" s="63"/>
      <c r="AI206" s="63"/>
      <c r="AJ206" s="63"/>
      <c r="AK206" s="63"/>
      <c r="AL206" s="63"/>
      <c r="AM206" s="63"/>
      <c r="AN206" s="63"/>
      <c r="AO206" s="63"/>
      <c r="AP206" s="63"/>
      <c r="AQ206" s="63"/>
      <c r="AR206" s="63"/>
      <c r="AS206" s="63"/>
      <c r="AT206" s="63"/>
      <c r="AU206" s="63"/>
      <c r="AV206" s="63"/>
      <c r="AW206" s="63"/>
      <c r="AX206" s="63"/>
      <c r="AY206" s="63"/>
      <c r="AZ206" s="63"/>
      <c r="BA206" s="63"/>
      <c r="BB206" s="63"/>
      <c r="BC206" s="63"/>
      <c r="BD206" s="63"/>
      <c r="BE206" s="63"/>
      <c r="BF206" s="63"/>
      <c r="BG206" s="63"/>
      <c r="BH206" s="63"/>
      <c r="BI206" s="63"/>
      <c r="BJ206" s="63"/>
      <c r="BK206" s="63"/>
      <c r="BL206" s="63"/>
    </row>
    <row r="207" spans="1:79" ht="18" customHeight="1" x14ac:dyDescent="0.2">
      <c r="A207" s="40" t="s">
        <v>135</v>
      </c>
      <c r="B207" s="40"/>
      <c r="C207" s="40"/>
      <c r="D207" s="40"/>
      <c r="E207" s="40"/>
      <c r="F207" s="40"/>
      <c r="G207" s="40" t="s">
        <v>19</v>
      </c>
      <c r="H207" s="40"/>
      <c r="I207" s="40"/>
      <c r="J207" s="40"/>
      <c r="K207" s="40"/>
      <c r="L207" s="40"/>
      <c r="M207" s="40"/>
      <c r="N207" s="40"/>
      <c r="O207" s="40"/>
      <c r="P207" s="40"/>
      <c r="Q207" s="40" t="s">
        <v>228</v>
      </c>
      <c r="R207" s="40"/>
      <c r="S207" s="40"/>
      <c r="T207" s="40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F207" s="40"/>
      <c r="AG207" s="40"/>
      <c r="AH207" s="40"/>
      <c r="AI207" s="40"/>
      <c r="AJ207" s="40"/>
      <c r="AK207" s="40"/>
      <c r="AL207" s="40"/>
      <c r="AM207" s="40"/>
      <c r="AN207" s="40"/>
      <c r="AO207" s="40" t="s">
        <v>238</v>
      </c>
      <c r="AP207" s="40"/>
      <c r="AQ207" s="40"/>
      <c r="AR207" s="40"/>
      <c r="AS207" s="40"/>
      <c r="AT207" s="40"/>
      <c r="AU207" s="40"/>
      <c r="AV207" s="40"/>
      <c r="AW207" s="40"/>
      <c r="AX207" s="40"/>
      <c r="AY207" s="40"/>
      <c r="AZ207" s="40"/>
      <c r="BA207" s="40"/>
      <c r="BB207" s="40"/>
      <c r="BC207" s="40"/>
      <c r="BD207" s="40"/>
      <c r="BE207" s="40"/>
      <c r="BF207" s="40"/>
      <c r="BG207" s="40"/>
      <c r="BH207" s="40"/>
      <c r="BI207" s="40"/>
      <c r="BJ207" s="40"/>
      <c r="BK207" s="40"/>
      <c r="BL207" s="40"/>
    </row>
    <row r="208" spans="1:79" ht="42.9" customHeight="1" x14ac:dyDescent="0.2">
      <c r="A208" s="40"/>
      <c r="B208" s="40"/>
      <c r="C208" s="40"/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 t="s">
        <v>140</v>
      </c>
      <c r="R208" s="40"/>
      <c r="S208" s="40"/>
      <c r="T208" s="40"/>
      <c r="U208" s="40"/>
      <c r="V208" s="64" t="s">
        <v>141</v>
      </c>
      <c r="W208" s="64"/>
      <c r="X208" s="64"/>
      <c r="Y208" s="64"/>
      <c r="Z208" s="40" t="s">
        <v>142</v>
      </c>
      <c r="AA208" s="40"/>
      <c r="AB208" s="40"/>
      <c r="AC208" s="40"/>
      <c r="AD208" s="40"/>
      <c r="AE208" s="40"/>
      <c r="AF208" s="40"/>
      <c r="AG208" s="40"/>
      <c r="AH208" s="40"/>
      <c r="AI208" s="40"/>
      <c r="AJ208" s="40" t="s">
        <v>143</v>
      </c>
      <c r="AK208" s="40"/>
      <c r="AL208" s="40"/>
      <c r="AM208" s="40"/>
      <c r="AN208" s="40"/>
      <c r="AO208" s="40" t="s">
        <v>20</v>
      </c>
      <c r="AP208" s="40"/>
      <c r="AQ208" s="40"/>
      <c r="AR208" s="40"/>
      <c r="AS208" s="40"/>
      <c r="AT208" s="64" t="s">
        <v>144</v>
      </c>
      <c r="AU208" s="64"/>
      <c r="AV208" s="64"/>
      <c r="AW208" s="64"/>
      <c r="AX208" s="40" t="s">
        <v>142</v>
      </c>
      <c r="AY208" s="40"/>
      <c r="AZ208" s="40"/>
      <c r="BA208" s="40"/>
      <c r="BB208" s="40"/>
      <c r="BC208" s="40"/>
      <c r="BD208" s="40"/>
      <c r="BE208" s="40"/>
      <c r="BF208" s="40"/>
      <c r="BG208" s="40"/>
      <c r="BH208" s="40" t="s">
        <v>145</v>
      </c>
      <c r="BI208" s="40"/>
      <c r="BJ208" s="40"/>
      <c r="BK208" s="40"/>
      <c r="BL208" s="40"/>
    </row>
    <row r="209" spans="1:79" ht="63.1" customHeight="1" x14ac:dyDescent="0.2">
      <c r="A209" s="40"/>
      <c r="B209" s="40"/>
      <c r="C209" s="40"/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64"/>
      <c r="W209" s="64"/>
      <c r="X209" s="64"/>
      <c r="Y209" s="64"/>
      <c r="Z209" s="40" t="s">
        <v>17</v>
      </c>
      <c r="AA209" s="40"/>
      <c r="AB209" s="40"/>
      <c r="AC209" s="40"/>
      <c r="AD209" s="40"/>
      <c r="AE209" s="40" t="s">
        <v>16</v>
      </c>
      <c r="AF209" s="40"/>
      <c r="AG209" s="40"/>
      <c r="AH209" s="40"/>
      <c r="AI209" s="40"/>
      <c r="AJ209" s="40"/>
      <c r="AK209" s="40"/>
      <c r="AL209" s="40"/>
      <c r="AM209" s="40"/>
      <c r="AN209" s="40"/>
      <c r="AO209" s="40"/>
      <c r="AP209" s="40"/>
      <c r="AQ209" s="40"/>
      <c r="AR209" s="40"/>
      <c r="AS209" s="40"/>
      <c r="AT209" s="64"/>
      <c r="AU209" s="64"/>
      <c r="AV209" s="64"/>
      <c r="AW209" s="64"/>
      <c r="AX209" s="40" t="s">
        <v>17</v>
      </c>
      <c r="AY209" s="40"/>
      <c r="AZ209" s="40"/>
      <c r="BA209" s="40"/>
      <c r="BB209" s="40"/>
      <c r="BC209" s="40" t="s">
        <v>16</v>
      </c>
      <c r="BD209" s="40"/>
      <c r="BE209" s="40"/>
      <c r="BF209" s="40"/>
      <c r="BG209" s="40"/>
      <c r="BH209" s="40"/>
      <c r="BI209" s="40"/>
      <c r="BJ209" s="40"/>
      <c r="BK209" s="40"/>
      <c r="BL209" s="40"/>
    </row>
    <row r="210" spans="1:79" ht="15.05" customHeight="1" x14ac:dyDescent="0.2">
      <c r="A210" s="40">
        <v>1</v>
      </c>
      <c r="B210" s="40"/>
      <c r="C210" s="40"/>
      <c r="D210" s="40"/>
      <c r="E210" s="40"/>
      <c r="F210" s="40"/>
      <c r="G210" s="40">
        <v>2</v>
      </c>
      <c r="H210" s="40"/>
      <c r="I210" s="40"/>
      <c r="J210" s="40"/>
      <c r="K210" s="40"/>
      <c r="L210" s="40"/>
      <c r="M210" s="40"/>
      <c r="N210" s="40"/>
      <c r="O210" s="40"/>
      <c r="P210" s="40"/>
      <c r="Q210" s="40">
        <v>3</v>
      </c>
      <c r="R210" s="40"/>
      <c r="S210" s="40"/>
      <c r="T210" s="40"/>
      <c r="U210" s="40"/>
      <c r="V210" s="40">
        <v>4</v>
      </c>
      <c r="W210" s="40"/>
      <c r="X210" s="40"/>
      <c r="Y210" s="40"/>
      <c r="Z210" s="40">
        <v>5</v>
      </c>
      <c r="AA210" s="40"/>
      <c r="AB210" s="40"/>
      <c r="AC210" s="40"/>
      <c r="AD210" s="40"/>
      <c r="AE210" s="40">
        <v>6</v>
      </c>
      <c r="AF210" s="40"/>
      <c r="AG210" s="40"/>
      <c r="AH210" s="40"/>
      <c r="AI210" s="40"/>
      <c r="AJ210" s="40">
        <v>7</v>
      </c>
      <c r="AK210" s="40"/>
      <c r="AL210" s="40"/>
      <c r="AM210" s="40"/>
      <c r="AN210" s="40"/>
      <c r="AO210" s="40">
        <v>8</v>
      </c>
      <c r="AP210" s="40"/>
      <c r="AQ210" s="40"/>
      <c r="AR210" s="40"/>
      <c r="AS210" s="40"/>
      <c r="AT210" s="40">
        <v>9</v>
      </c>
      <c r="AU210" s="40"/>
      <c r="AV210" s="40"/>
      <c r="AW210" s="40"/>
      <c r="AX210" s="40">
        <v>10</v>
      </c>
      <c r="AY210" s="40"/>
      <c r="AZ210" s="40"/>
      <c r="BA210" s="40"/>
      <c r="BB210" s="40"/>
      <c r="BC210" s="40">
        <v>11</v>
      </c>
      <c r="BD210" s="40"/>
      <c r="BE210" s="40"/>
      <c r="BF210" s="40"/>
      <c r="BG210" s="40"/>
      <c r="BH210" s="40">
        <v>12</v>
      </c>
      <c r="BI210" s="40"/>
      <c r="BJ210" s="40"/>
      <c r="BK210" s="40"/>
      <c r="BL210" s="40"/>
    </row>
    <row r="211" spans="1:79" s="1" customFormat="1" ht="12.05" hidden="1" customHeight="1" x14ac:dyDescent="0.2">
      <c r="A211" s="62" t="s">
        <v>64</v>
      </c>
      <c r="B211" s="62"/>
      <c r="C211" s="62"/>
      <c r="D211" s="62"/>
      <c r="E211" s="62"/>
      <c r="F211" s="62"/>
      <c r="G211" s="61" t="s">
        <v>57</v>
      </c>
      <c r="H211" s="61"/>
      <c r="I211" s="61"/>
      <c r="J211" s="61"/>
      <c r="K211" s="61"/>
      <c r="L211" s="61"/>
      <c r="M211" s="61"/>
      <c r="N211" s="61"/>
      <c r="O211" s="61"/>
      <c r="P211" s="61"/>
      <c r="Q211" s="60" t="s">
        <v>80</v>
      </c>
      <c r="R211" s="60"/>
      <c r="S211" s="60"/>
      <c r="T211" s="60"/>
      <c r="U211" s="60"/>
      <c r="V211" s="60" t="s">
        <v>81</v>
      </c>
      <c r="W211" s="60"/>
      <c r="X211" s="60"/>
      <c r="Y211" s="60"/>
      <c r="Z211" s="60" t="s">
        <v>82</v>
      </c>
      <c r="AA211" s="60"/>
      <c r="AB211" s="60"/>
      <c r="AC211" s="60"/>
      <c r="AD211" s="60"/>
      <c r="AE211" s="60" t="s">
        <v>83</v>
      </c>
      <c r="AF211" s="60"/>
      <c r="AG211" s="60"/>
      <c r="AH211" s="60"/>
      <c r="AI211" s="60"/>
      <c r="AJ211" s="65" t="s">
        <v>101</v>
      </c>
      <c r="AK211" s="60"/>
      <c r="AL211" s="60"/>
      <c r="AM211" s="60"/>
      <c r="AN211" s="60"/>
      <c r="AO211" s="60" t="s">
        <v>84</v>
      </c>
      <c r="AP211" s="60"/>
      <c r="AQ211" s="60"/>
      <c r="AR211" s="60"/>
      <c r="AS211" s="60"/>
      <c r="AT211" s="65" t="s">
        <v>102</v>
      </c>
      <c r="AU211" s="60"/>
      <c r="AV211" s="60"/>
      <c r="AW211" s="60"/>
      <c r="AX211" s="60" t="s">
        <v>85</v>
      </c>
      <c r="AY211" s="60"/>
      <c r="AZ211" s="60"/>
      <c r="BA211" s="60"/>
      <c r="BB211" s="60"/>
      <c r="BC211" s="60" t="s">
        <v>86</v>
      </c>
      <c r="BD211" s="60"/>
      <c r="BE211" s="60"/>
      <c r="BF211" s="60"/>
      <c r="BG211" s="60"/>
      <c r="BH211" s="65" t="s">
        <v>101</v>
      </c>
      <c r="BI211" s="60"/>
      <c r="BJ211" s="60"/>
      <c r="BK211" s="60"/>
      <c r="BL211" s="60"/>
      <c r="CA211" s="1" t="s">
        <v>52</v>
      </c>
    </row>
    <row r="212" spans="1:79" s="6" customFormat="1" ht="12.7" customHeight="1" x14ac:dyDescent="0.2">
      <c r="A212" s="47"/>
      <c r="B212" s="47"/>
      <c r="C212" s="47"/>
      <c r="D212" s="47"/>
      <c r="E212" s="47"/>
      <c r="F212" s="47"/>
      <c r="G212" s="57" t="s">
        <v>147</v>
      </c>
      <c r="H212" s="57"/>
      <c r="I212" s="57"/>
      <c r="J212" s="57"/>
      <c r="K212" s="57"/>
      <c r="L212" s="57"/>
      <c r="M212" s="57"/>
      <c r="N212" s="57"/>
      <c r="O212" s="57"/>
      <c r="P212" s="57"/>
      <c r="Q212" s="38"/>
      <c r="R212" s="38"/>
      <c r="S212" s="38"/>
      <c r="T212" s="3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F212" s="38"/>
      <c r="AG212" s="38"/>
      <c r="AH212" s="38"/>
      <c r="AI212" s="38"/>
      <c r="AJ212" s="38">
        <f>IF(ISNUMBER(Q212),Q212,0)-IF(ISNUMBER(Z212),Z212,0)</f>
        <v>0</v>
      </c>
      <c r="AK212" s="38"/>
      <c r="AL212" s="38"/>
      <c r="AM212" s="38"/>
      <c r="AN212" s="38"/>
      <c r="AO212" s="38"/>
      <c r="AP212" s="38"/>
      <c r="AQ212" s="38"/>
      <c r="AR212" s="38"/>
      <c r="AS212" s="38"/>
      <c r="AT212" s="38">
        <f>IF(ISNUMBER(V212),V212,0)-IF(ISNUMBER(Z212),Z212,0)-IF(ISNUMBER(AE212),AE212,0)</f>
        <v>0</v>
      </c>
      <c r="AU212" s="38"/>
      <c r="AV212" s="38"/>
      <c r="AW212" s="38"/>
      <c r="AX212" s="38"/>
      <c r="AY212" s="38"/>
      <c r="AZ212" s="38"/>
      <c r="BA212" s="38"/>
      <c r="BB212" s="38"/>
      <c r="BC212" s="38"/>
      <c r="BD212" s="38"/>
      <c r="BE212" s="38"/>
      <c r="BF212" s="38"/>
      <c r="BG212" s="38"/>
      <c r="BH212" s="38">
        <f>IF(ISNUMBER(AO212),AO212,0)-IF(ISNUMBER(AX212),AX212,0)</f>
        <v>0</v>
      </c>
      <c r="BI212" s="38"/>
      <c r="BJ212" s="38"/>
      <c r="BK212" s="38"/>
      <c r="BL212" s="38"/>
      <c r="CA212" s="6" t="s">
        <v>53</v>
      </c>
    </row>
    <row r="214" spans="1:79" ht="14.25" customHeight="1" x14ac:dyDescent="0.2">
      <c r="A214" s="58" t="s">
        <v>229</v>
      </c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58"/>
      <c r="Z214" s="58"/>
      <c r="AA214" s="58"/>
      <c r="AB214" s="58"/>
      <c r="AC214" s="58"/>
      <c r="AD214" s="58"/>
      <c r="AE214" s="58"/>
      <c r="AF214" s="58"/>
      <c r="AG214" s="58"/>
      <c r="AH214" s="58"/>
      <c r="AI214" s="58"/>
      <c r="AJ214" s="58"/>
      <c r="AK214" s="58"/>
      <c r="AL214" s="58"/>
      <c r="AM214" s="58"/>
      <c r="AN214" s="58"/>
      <c r="AO214" s="58"/>
      <c r="AP214" s="58"/>
      <c r="AQ214" s="58"/>
      <c r="AR214" s="58"/>
      <c r="AS214" s="58"/>
      <c r="AT214" s="58"/>
      <c r="AU214" s="58"/>
      <c r="AV214" s="58"/>
      <c r="AW214" s="58"/>
      <c r="AX214" s="58"/>
      <c r="AY214" s="58"/>
      <c r="AZ214" s="58"/>
      <c r="BA214" s="58"/>
      <c r="BB214" s="58"/>
      <c r="BC214" s="58"/>
      <c r="BD214" s="58"/>
      <c r="BE214" s="58"/>
      <c r="BF214" s="58"/>
      <c r="BG214" s="58"/>
      <c r="BH214" s="58"/>
      <c r="BI214" s="58"/>
      <c r="BJ214" s="58"/>
      <c r="BK214" s="58"/>
      <c r="BL214" s="58"/>
    </row>
    <row r="215" spans="1:79" ht="15.05" customHeight="1" x14ac:dyDescent="0.2">
      <c r="A215" s="63" t="s">
        <v>222</v>
      </c>
      <c r="B215" s="63"/>
      <c r="C215" s="63"/>
      <c r="D215" s="63"/>
      <c r="E215" s="63"/>
      <c r="F215" s="63"/>
      <c r="G215" s="63"/>
      <c r="H215" s="63"/>
      <c r="I215" s="63"/>
      <c r="J215" s="63"/>
      <c r="K215" s="63"/>
      <c r="L215" s="63"/>
      <c r="M215" s="63"/>
      <c r="N215" s="63"/>
      <c r="O215" s="63"/>
      <c r="P215" s="63"/>
      <c r="Q215" s="63"/>
      <c r="R215" s="63"/>
      <c r="S215" s="63"/>
      <c r="T215" s="63"/>
      <c r="U215" s="63"/>
      <c r="V215" s="63"/>
      <c r="W215" s="63"/>
      <c r="X215" s="63"/>
      <c r="Y215" s="63"/>
      <c r="Z215" s="63"/>
      <c r="AA215" s="63"/>
      <c r="AB215" s="63"/>
      <c r="AC215" s="63"/>
      <c r="AD215" s="63"/>
      <c r="AE215" s="63"/>
      <c r="AF215" s="63"/>
      <c r="AG215" s="63"/>
      <c r="AH215" s="63"/>
      <c r="AI215" s="63"/>
      <c r="AJ215" s="63"/>
      <c r="AK215" s="63"/>
      <c r="AL215" s="63"/>
      <c r="AM215" s="63"/>
      <c r="AN215" s="63"/>
      <c r="AO215" s="63"/>
      <c r="AP215" s="63"/>
      <c r="AQ215" s="63"/>
      <c r="AR215" s="63"/>
      <c r="AS215" s="63"/>
      <c r="AT215" s="63"/>
      <c r="AU215" s="63"/>
      <c r="AV215" s="63"/>
      <c r="AW215" s="63"/>
      <c r="AX215" s="63"/>
      <c r="AY215" s="63"/>
      <c r="AZ215" s="63"/>
      <c r="BA215" s="63"/>
      <c r="BB215" s="63"/>
      <c r="BC215" s="63"/>
      <c r="BD215" s="63"/>
      <c r="BE215" s="63"/>
      <c r="BF215" s="63"/>
      <c r="BG215" s="63"/>
      <c r="BH215" s="63"/>
      <c r="BI215" s="63"/>
      <c r="BJ215" s="63"/>
      <c r="BK215" s="63"/>
      <c r="BL215" s="63"/>
    </row>
    <row r="216" spans="1:79" ht="42.9" customHeight="1" x14ac:dyDescent="0.2">
      <c r="A216" s="64" t="s">
        <v>135</v>
      </c>
      <c r="B216" s="64"/>
      <c r="C216" s="64"/>
      <c r="D216" s="64"/>
      <c r="E216" s="64"/>
      <c r="F216" s="64"/>
      <c r="G216" s="40" t="s">
        <v>19</v>
      </c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 t="s">
        <v>15</v>
      </c>
      <c r="U216" s="40"/>
      <c r="V216" s="40"/>
      <c r="W216" s="40"/>
      <c r="X216" s="40"/>
      <c r="Y216" s="40"/>
      <c r="Z216" s="40" t="s">
        <v>14</v>
      </c>
      <c r="AA216" s="40"/>
      <c r="AB216" s="40"/>
      <c r="AC216" s="40"/>
      <c r="AD216" s="40"/>
      <c r="AE216" s="40" t="s">
        <v>225</v>
      </c>
      <c r="AF216" s="40"/>
      <c r="AG216" s="40"/>
      <c r="AH216" s="40"/>
      <c r="AI216" s="40"/>
      <c r="AJ216" s="40"/>
      <c r="AK216" s="40" t="s">
        <v>230</v>
      </c>
      <c r="AL216" s="40"/>
      <c r="AM216" s="40"/>
      <c r="AN216" s="40"/>
      <c r="AO216" s="40"/>
      <c r="AP216" s="40"/>
      <c r="AQ216" s="40" t="s">
        <v>242</v>
      </c>
      <c r="AR216" s="40"/>
      <c r="AS216" s="40"/>
      <c r="AT216" s="40"/>
      <c r="AU216" s="40"/>
      <c r="AV216" s="40"/>
      <c r="AW216" s="40" t="s">
        <v>18</v>
      </c>
      <c r="AX216" s="40"/>
      <c r="AY216" s="40"/>
      <c r="AZ216" s="40"/>
      <c r="BA216" s="40"/>
      <c r="BB216" s="40"/>
      <c r="BC216" s="40"/>
      <c r="BD216" s="40"/>
      <c r="BE216" s="40" t="s">
        <v>156</v>
      </c>
      <c r="BF216" s="40"/>
      <c r="BG216" s="40"/>
      <c r="BH216" s="40"/>
      <c r="BI216" s="40"/>
      <c r="BJ216" s="40"/>
      <c r="BK216" s="40"/>
      <c r="BL216" s="40"/>
    </row>
    <row r="217" spans="1:79" ht="21.8" customHeight="1" x14ac:dyDescent="0.2">
      <c r="A217" s="64"/>
      <c r="B217" s="64"/>
      <c r="C217" s="64"/>
      <c r="D217" s="64"/>
      <c r="E217" s="64"/>
      <c r="F217" s="64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F217" s="40"/>
      <c r="AG217" s="40"/>
      <c r="AH217" s="40"/>
      <c r="AI217" s="40"/>
      <c r="AJ217" s="40"/>
      <c r="AK217" s="40"/>
      <c r="AL217" s="40"/>
      <c r="AM217" s="40"/>
      <c r="AN217" s="40"/>
      <c r="AO217" s="40"/>
      <c r="AP217" s="40"/>
      <c r="AQ217" s="40"/>
      <c r="AR217" s="40"/>
      <c r="AS217" s="40"/>
      <c r="AT217" s="40"/>
      <c r="AU217" s="40"/>
      <c r="AV217" s="40"/>
      <c r="AW217" s="40"/>
      <c r="AX217" s="40"/>
      <c r="AY217" s="40"/>
      <c r="AZ217" s="40"/>
      <c r="BA217" s="40"/>
      <c r="BB217" s="40"/>
      <c r="BC217" s="40"/>
      <c r="BD217" s="40"/>
      <c r="BE217" s="40"/>
      <c r="BF217" s="40"/>
      <c r="BG217" s="40"/>
      <c r="BH217" s="40"/>
      <c r="BI217" s="40"/>
      <c r="BJ217" s="40"/>
      <c r="BK217" s="40"/>
      <c r="BL217" s="40"/>
    </row>
    <row r="218" spans="1:79" ht="15.05" customHeight="1" x14ac:dyDescent="0.2">
      <c r="A218" s="40">
        <v>1</v>
      </c>
      <c r="B218" s="40"/>
      <c r="C218" s="40"/>
      <c r="D218" s="40"/>
      <c r="E218" s="40"/>
      <c r="F218" s="40"/>
      <c r="G218" s="40">
        <v>2</v>
      </c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>
        <v>3</v>
      </c>
      <c r="U218" s="40"/>
      <c r="V218" s="40"/>
      <c r="W218" s="40"/>
      <c r="X218" s="40"/>
      <c r="Y218" s="40"/>
      <c r="Z218" s="40">
        <v>4</v>
      </c>
      <c r="AA218" s="40"/>
      <c r="AB218" s="40"/>
      <c r="AC218" s="40"/>
      <c r="AD218" s="40"/>
      <c r="AE218" s="40">
        <v>5</v>
      </c>
      <c r="AF218" s="40"/>
      <c r="AG218" s="40"/>
      <c r="AH218" s="40"/>
      <c r="AI218" s="40"/>
      <c r="AJ218" s="40"/>
      <c r="AK218" s="40">
        <v>6</v>
      </c>
      <c r="AL218" s="40"/>
      <c r="AM218" s="40"/>
      <c r="AN218" s="40"/>
      <c r="AO218" s="40"/>
      <c r="AP218" s="40"/>
      <c r="AQ218" s="40">
        <v>7</v>
      </c>
      <c r="AR218" s="40"/>
      <c r="AS218" s="40"/>
      <c r="AT218" s="40"/>
      <c r="AU218" s="40"/>
      <c r="AV218" s="40"/>
      <c r="AW218" s="62">
        <v>8</v>
      </c>
      <c r="AX218" s="62"/>
      <c r="AY218" s="62"/>
      <c r="AZ218" s="62"/>
      <c r="BA218" s="62"/>
      <c r="BB218" s="62"/>
      <c r="BC218" s="62"/>
      <c r="BD218" s="62"/>
      <c r="BE218" s="62">
        <v>9</v>
      </c>
      <c r="BF218" s="62"/>
      <c r="BG218" s="62"/>
      <c r="BH218" s="62"/>
      <c r="BI218" s="62"/>
      <c r="BJ218" s="62"/>
      <c r="BK218" s="62"/>
      <c r="BL218" s="62"/>
    </row>
    <row r="219" spans="1:79" s="1" customFormat="1" ht="18.8" hidden="1" customHeight="1" x14ac:dyDescent="0.2">
      <c r="A219" s="62" t="s">
        <v>64</v>
      </c>
      <c r="B219" s="62"/>
      <c r="C219" s="62"/>
      <c r="D219" s="62"/>
      <c r="E219" s="62"/>
      <c r="F219" s="62"/>
      <c r="G219" s="61" t="s">
        <v>57</v>
      </c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  <c r="S219" s="61"/>
      <c r="T219" s="60" t="s">
        <v>80</v>
      </c>
      <c r="U219" s="60"/>
      <c r="V219" s="60"/>
      <c r="W219" s="60"/>
      <c r="X219" s="60"/>
      <c r="Y219" s="60"/>
      <c r="Z219" s="60" t="s">
        <v>81</v>
      </c>
      <c r="AA219" s="60"/>
      <c r="AB219" s="60"/>
      <c r="AC219" s="60"/>
      <c r="AD219" s="60"/>
      <c r="AE219" s="60" t="s">
        <v>82</v>
      </c>
      <c r="AF219" s="60"/>
      <c r="AG219" s="60"/>
      <c r="AH219" s="60"/>
      <c r="AI219" s="60"/>
      <c r="AJ219" s="60"/>
      <c r="AK219" s="60" t="s">
        <v>83</v>
      </c>
      <c r="AL219" s="60"/>
      <c r="AM219" s="60"/>
      <c r="AN219" s="60"/>
      <c r="AO219" s="60"/>
      <c r="AP219" s="60"/>
      <c r="AQ219" s="60" t="s">
        <v>84</v>
      </c>
      <c r="AR219" s="60"/>
      <c r="AS219" s="60"/>
      <c r="AT219" s="60"/>
      <c r="AU219" s="60"/>
      <c r="AV219" s="60"/>
      <c r="AW219" s="61" t="s">
        <v>87</v>
      </c>
      <c r="AX219" s="61"/>
      <c r="AY219" s="61"/>
      <c r="AZ219" s="61"/>
      <c r="BA219" s="61"/>
      <c r="BB219" s="61"/>
      <c r="BC219" s="61"/>
      <c r="BD219" s="61"/>
      <c r="BE219" s="61" t="s">
        <v>88</v>
      </c>
      <c r="BF219" s="61"/>
      <c r="BG219" s="61"/>
      <c r="BH219" s="61"/>
      <c r="BI219" s="61"/>
      <c r="BJ219" s="61"/>
      <c r="BK219" s="61"/>
      <c r="BL219" s="61"/>
      <c r="CA219" s="1" t="s">
        <v>54</v>
      </c>
    </row>
    <row r="220" spans="1:79" s="6" customFormat="1" ht="12.7" customHeight="1" x14ac:dyDescent="0.2">
      <c r="A220" s="47"/>
      <c r="B220" s="47"/>
      <c r="C220" s="47"/>
      <c r="D220" s="47"/>
      <c r="E220" s="47"/>
      <c r="F220" s="47"/>
      <c r="G220" s="57" t="s">
        <v>147</v>
      </c>
      <c r="H220" s="57"/>
      <c r="I220" s="57"/>
      <c r="J220" s="57"/>
      <c r="K220" s="57"/>
      <c r="L220" s="57"/>
      <c r="M220" s="57"/>
      <c r="N220" s="57"/>
      <c r="O220" s="57"/>
      <c r="P220" s="57"/>
      <c r="Q220" s="57"/>
      <c r="R220" s="57"/>
      <c r="S220" s="57"/>
      <c r="T220" s="3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F220" s="38"/>
      <c r="AG220" s="38"/>
      <c r="AH220" s="38"/>
      <c r="AI220" s="38"/>
      <c r="AJ220" s="38"/>
      <c r="AK220" s="38"/>
      <c r="AL220" s="38"/>
      <c r="AM220" s="38"/>
      <c r="AN220" s="38"/>
      <c r="AO220" s="38"/>
      <c r="AP220" s="38"/>
      <c r="AQ220" s="38"/>
      <c r="AR220" s="38"/>
      <c r="AS220" s="38"/>
      <c r="AT220" s="38"/>
      <c r="AU220" s="38"/>
      <c r="AV220" s="38"/>
      <c r="AW220" s="57"/>
      <c r="AX220" s="57"/>
      <c r="AY220" s="57"/>
      <c r="AZ220" s="57"/>
      <c r="BA220" s="57"/>
      <c r="BB220" s="57"/>
      <c r="BC220" s="57"/>
      <c r="BD220" s="57"/>
      <c r="BE220" s="57"/>
      <c r="BF220" s="57"/>
      <c r="BG220" s="57"/>
      <c r="BH220" s="57"/>
      <c r="BI220" s="57"/>
      <c r="BJ220" s="57"/>
      <c r="BK220" s="57"/>
      <c r="BL220" s="57"/>
      <c r="CA220" s="6" t="s">
        <v>55</v>
      </c>
    </row>
    <row r="222" spans="1:79" ht="14.25" customHeight="1" x14ac:dyDescent="0.2">
      <c r="A222" s="58" t="s">
        <v>243</v>
      </c>
      <c r="B222" s="58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  <c r="Y222" s="58"/>
      <c r="Z222" s="58"/>
      <c r="AA222" s="58"/>
      <c r="AB222" s="58"/>
      <c r="AC222" s="58"/>
      <c r="AD222" s="58"/>
      <c r="AE222" s="58"/>
      <c r="AF222" s="58"/>
      <c r="AG222" s="58"/>
      <c r="AH222" s="58"/>
      <c r="AI222" s="58"/>
      <c r="AJ222" s="58"/>
      <c r="AK222" s="58"/>
      <c r="AL222" s="58"/>
      <c r="AM222" s="58"/>
      <c r="AN222" s="58"/>
      <c r="AO222" s="58"/>
      <c r="AP222" s="58"/>
      <c r="AQ222" s="58"/>
      <c r="AR222" s="58"/>
      <c r="AS222" s="58"/>
      <c r="AT222" s="58"/>
      <c r="AU222" s="58"/>
      <c r="AV222" s="58"/>
      <c r="AW222" s="58"/>
      <c r="AX222" s="58"/>
      <c r="AY222" s="58"/>
      <c r="AZ222" s="58"/>
      <c r="BA222" s="58"/>
      <c r="BB222" s="58"/>
      <c r="BC222" s="58"/>
      <c r="BD222" s="58"/>
      <c r="BE222" s="58"/>
      <c r="BF222" s="58"/>
      <c r="BG222" s="58"/>
      <c r="BH222" s="58"/>
      <c r="BI222" s="58"/>
      <c r="BJ222" s="58"/>
      <c r="BK222" s="58"/>
      <c r="BL222" s="58"/>
    </row>
    <row r="223" spans="1:79" ht="15.05" customHeight="1" x14ac:dyDescent="0.2">
      <c r="A223" s="59"/>
      <c r="B223" s="59"/>
      <c r="C223" s="59"/>
      <c r="D223" s="59"/>
      <c r="E223" s="59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  <c r="AA223" s="59"/>
      <c r="AB223" s="59"/>
      <c r="AC223" s="59"/>
      <c r="AD223" s="59"/>
      <c r="AE223" s="59"/>
      <c r="AF223" s="59"/>
      <c r="AG223" s="59"/>
      <c r="AH223" s="59"/>
      <c r="AI223" s="59"/>
      <c r="AJ223" s="59"/>
      <c r="AK223" s="59"/>
      <c r="AL223" s="59"/>
      <c r="AM223" s="59"/>
      <c r="AN223" s="59"/>
      <c r="AO223" s="59"/>
      <c r="AP223" s="59"/>
      <c r="AQ223" s="59"/>
      <c r="AR223" s="59"/>
      <c r="AS223" s="59"/>
      <c r="AT223" s="59"/>
      <c r="AU223" s="59"/>
      <c r="AV223" s="59"/>
      <c r="AW223" s="59"/>
      <c r="AX223" s="59"/>
      <c r="AY223" s="59"/>
      <c r="AZ223" s="59"/>
      <c r="BA223" s="59"/>
      <c r="BB223" s="59"/>
      <c r="BC223" s="59"/>
      <c r="BD223" s="59"/>
      <c r="BE223" s="59"/>
      <c r="BF223" s="59"/>
      <c r="BG223" s="59"/>
      <c r="BH223" s="59"/>
      <c r="BI223" s="59"/>
      <c r="BJ223" s="59"/>
      <c r="BK223" s="59"/>
      <c r="BL223" s="59"/>
    </row>
    <row r="224" spans="1:79" ht="15.0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</row>
    <row r="226" spans="1:64" ht="14.4" x14ac:dyDescent="0.2">
      <c r="A226" s="58" t="s">
        <v>258</v>
      </c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  <c r="AA226" s="58"/>
      <c r="AB226" s="58"/>
      <c r="AC226" s="58"/>
      <c r="AD226" s="58"/>
      <c r="AE226" s="58"/>
      <c r="AF226" s="58"/>
      <c r="AG226" s="58"/>
      <c r="AH226" s="58"/>
      <c r="AI226" s="58"/>
      <c r="AJ226" s="58"/>
      <c r="AK226" s="58"/>
      <c r="AL226" s="58"/>
      <c r="AM226" s="58"/>
      <c r="AN226" s="58"/>
      <c r="AO226" s="58"/>
      <c r="AP226" s="58"/>
      <c r="AQ226" s="58"/>
      <c r="AR226" s="58"/>
      <c r="AS226" s="58"/>
      <c r="AT226" s="58"/>
      <c r="AU226" s="58"/>
      <c r="AV226" s="58"/>
      <c r="AW226" s="58"/>
      <c r="AX226" s="58"/>
      <c r="AY226" s="58"/>
      <c r="AZ226" s="58"/>
      <c r="BA226" s="58"/>
      <c r="BB226" s="58"/>
      <c r="BC226" s="58"/>
      <c r="BD226" s="58"/>
      <c r="BE226" s="58"/>
      <c r="BF226" s="58"/>
      <c r="BG226" s="58"/>
      <c r="BH226" s="58"/>
      <c r="BI226" s="58"/>
      <c r="BJ226" s="58"/>
      <c r="BK226" s="58"/>
      <c r="BL226" s="58"/>
    </row>
    <row r="227" spans="1:64" ht="18.8" customHeight="1" x14ac:dyDescent="0.2">
      <c r="A227" s="58" t="s">
        <v>231</v>
      </c>
      <c r="B227" s="58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  <c r="Y227" s="58"/>
      <c r="Z227" s="58"/>
      <c r="AA227" s="58"/>
      <c r="AB227" s="58"/>
      <c r="AC227" s="58"/>
      <c r="AD227" s="58"/>
      <c r="AE227" s="58"/>
      <c r="AF227" s="58"/>
      <c r="AG227" s="58"/>
      <c r="AH227" s="58"/>
      <c r="AI227" s="58"/>
      <c r="AJ227" s="58"/>
      <c r="AK227" s="58"/>
      <c r="AL227" s="58"/>
      <c r="AM227" s="58"/>
      <c r="AN227" s="58"/>
      <c r="AO227" s="58"/>
      <c r="AP227" s="58"/>
      <c r="AQ227" s="58"/>
      <c r="AR227" s="58"/>
      <c r="AS227" s="58"/>
      <c r="AT227" s="58"/>
      <c r="AU227" s="58"/>
      <c r="AV227" s="58"/>
      <c r="AW227" s="58"/>
      <c r="AX227" s="58"/>
      <c r="AY227" s="58"/>
      <c r="AZ227" s="58"/>
      <c r="BA227" s="58"/>
      <c r="BB227" s="58"/>
      <c r="BC227" s="58"/>
      <c r="BD227" s="58"/>
      <c r="BE227" s="58"/>
      <c r="BF227" s="58"/>
      <c r="BG227" s="58"/>
      <c r="BH227" s="58"/>
      <c r="BI227" s="58"/>
      <c r="BJ227" s="58"/>
      <c r="BK227" s="58"/>
      <c r="BL227" s="58"/>
    </row>
    <row r="228" spans="1:64" s="127" customFormat="1" ht="24.45" customHeight="1" x14ac:dyDescent="0.25">
      <c r="A228" s="131" t="s">
        <v>213</v>
      </c>
      <c r="B228" s="126"/>
      <c r="C228" s="126"/>
      <c r="D228" s="126"/>
      <c r="E228" s="126"/>
      <c r="F228" s="126"/>
      <c r="G228" s="126"/>
      <c r="H228" s="126"/>
      <c r="I228" s="126"/>
      <c r="J228" s="126"/>
      <c r="K228" s="126"/>
      <c r="L228" s="126"/>
      <c r="M228" s="126"/>
      <c r="N228" s="126"/>
      <c r="O228" s="126"/>
      <c r="P228" s="126"/>
      <c r="Q228" s="126"/>
      <c r="R228" s="126"/>
      <c r="S228" s="126"/>
      <c r="T228" s="126"/>
      <c r="U228" s="126"/>
      <c r="V228" s="126"/>
      <c r="W228" s="126"/>
      <c r="X228" s="126"/>
      <c r="Y228" s="126"/>
      <c r="Z228" s="126"/>
      <c r="AA228" s="126"/>
      <c r="AB228" s="126"/>
      <c r="AC228" s="126"/>
      <c r="AD228" s="126"/>
      <c r="AE228" s="126"/>
      <c r="AF228" s="126"/>
      <c r="AG228" s="126"/>
      <c r="AH228" s="126"/>
      <c r="AI228" s="126"/>
      <c r="AJ228" s="126"/>
      <c r="AK228" s="126"/>
      <c r="AL228" s="126"/>
      <c r="AM228" s="126"/>
      <c r="AN228" s="126"/>
      <c r="AO228" s="126"/>
      <c r="AP228" s="126"/>
      <c r="AQ228" s="126"/>
      <c r="AR228" s="126"/>
      <c r="AS228" s="126"/>
      <c r="AT228" s="126"/>
      <c r="AU228" s="126"/>
      <c r="AV228" s="126"/>
      <c r="AW228" s="126"/>
      <c r="AX228" s="126"/>
      <c r="AY228" s="126"/>
      <c r="AZ228" s="126"/>
      <c r="BA228" s="126"/>
      <c r="BB228" s="126"/>
      <c r="BC228" s="126"/>
      <c r="BD228" s="126"/>
      <c r="BE228" s="126"/>
      <c r="BF228" s="126"/>
      <c r="BG228" s="126"/>
      <c r="BH228" s="126"/>
      <c r="BI228" s="126"/>
      <c r="BJ228" s="126"/>
      <c r="BK228" s="126"/>
      <c r="BL228" s="126"/>
    </row>
    <row r="229" spans="1:64" ht="15.0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</row>
    <row r="232" spans="1:64" s="143" customFormat="1" ht="25.05" customHeight="1" x14ac:dyDescent="0.3">
      <c r="A232" s="137" t="s">
        <v>216</v>
      </c>
      <c r="B232" s="138"/>
      <c r="C232" s="138"/>
      <c r="D232" s="138"/>
      <c r="E232" s="138"/>
      <c r="F232" s="138"/>
      <c r="G232" s="138"/>
      <c r="H232" s="138"/>
      <c r="I232" s="138"/>
      <c r="J232" s="138"/>
      <c r="K232" s="138"/>
      <c r="L232" s="138"/>
      <c r="M232" s="138"/>
      <c r="N232" s="138"/>
      <c r="O232" s="138"/>
      <c r="P232" s="138"/>
      <c r="Q232" s="138"/>
      <c r="R232" s="138"/>
      <c r="S232" s="138"/>
      <c r="T232" s="138"/>
      <c r="U232" s="138"/>
      <c r="V232" s="138"/>
      <c r="W232" s="138"/>
      <c r="X232" s="138"/>
      <c r="Y232" s="138"/>
      <c r="Z232" s="138"/>
      <c r="AA232" s="138"/>
      <c r="AB232" s="139"/>
      <c r="AC232" s="139"/>
      <c r="AD232" s="139"/>
      <c r="AE232" s="139"/>
      <c r="AF232" s="139"/>
      <c r="AG232" s="139"/>
      <c r="AH232" s="140"/>
      <c r="AI232" s="140"/>
      <c r="AJ232" s="140"/>
      <c r="AK232" s="140"/>
      <c r="AL232" s="140"/>
      <c r="AM232" s="140"/>
      <c r="AN232" s="140"/>
      <c r="AO232" s="140"/>
      <c r="AP232" s="140"/>
      <c r="AQ232" s="139"/>
      <c r="AR232" s="139"/>
      <c r="AS232" s="139"/>
      <c r="AT232" s="139"/>
      <c r="AU232" s="141" t="s">
        <v>218</v>
      </c>
      <c r="AV232" s="142"/>
      <c r="AW232" s="142"/>
      <c r="AX232" s="142"/>
      <c r="AY232" s="142"/>
      <c r="AZ232" s="142"/>
      <c r="BA232" s="142"/>
      <c r="BB232" s="142"/>
      <c r="BC232" s="142"/>
      <c r="BD232" s="142"/>
      <c r="BE232" s="142"/>
      <c r="BF232" s="142"/>
    </row>
    <row r="233" spans="1:64" s="132" customFormat="1" ht="12.7" customHeight="1" x14ac:dyDescent="0.2">
      <c r="AB233" s="133"/>
      <c r="AC233" s="133"/>
      <c r="AD233" s="133"/>
      <c r="AE233" s="133"/>
      <c r="AF233" s="133"/>
      <c r="AG233" s="133"/>
      <c r="AH233" s="134" t="s">
        <v>1</v>
      </c>
      <c r="AI233" s="134"/>
      <c r="AJ233" s="134"/>
      <c r="AK233" s="134"/>
      <c r="AL233" s="134"/>
      <c r="AM233" s="134"/>
      <c r="AN233" s="134"/>
      <c r="AO233" s="134"/>
      <c r="AP233" s="134"/>
      <c r="AQ233" s="133"/>
      <c r="AR233" s="133"/>
      <c r="AS233" s="133"/>
      <c r="AT233" s="133"/>
      <c r="AU233" s="134" t="s">
        <v>160</v>
      </c>
      <c r="AV233" s="134"/>
      <c r="AW233" s="134"/>
      <c r="AX233" s="134"/>
      <c r="AY233" s="134"/>
      <c r="AZ233" s="134"/>
      <c r="BA233" s="134"/>
      <c r="BB233" s="134"/>
      <c r="BC233" s="134"/>
      <c r="BD233" s="134"/>
      <c r="BE233" s="134"/>
      <c r="BF233" s="134"/>
    </row>
    <row r="234" spans="1:64" ht="14.4" x14ac:dyDescent="0.2">
      <c r="AB234" s="22"/>
      <c r="AC234" s="22"/>
      <c r="AD234" s="22"/>
      <c r="AE234" s="22"/>
      <c r="AF234" s="22"/>
      <c r="AG234" s="22"/>
      <c r="AH234" s="23"/>
      <c r="AI234" s="23"/>
      <c r="AJ234" s="23"/>
      <c r="AK234" s="23"/>
      <c r="AL234" s="23"/>
      <c r="AM234" s="23"/>
      <c r="AN234" s="23"/>
      <c r="AO234" s="23"/>
      <c r="AP234" s="23"/>
      <c r="AQ234" s="22"/>
      <c r="AR234" s="22"/>
      <c r="AS234" s="22"/>
      <c r="AT234" s="22"/>
      <c r="AU234" s="23"/>
      <c r="AV234" s="23"/>
      <c r="AW234" s="23"/>
      <c r="AX234" s="23"/>
      <c r="AY234" s="23"/>
      <c r="AZ234" s="23"/>
      <c r="BA234" s="23"/>
      <c r="BB234" s="23"/>
      <c r="BC234" s="23"/>
      <c r="BD234" s="23"/>
      <c r="BE234" s="23"/>
      <c r="BF234" s="23"/>
    </row>
    <row r="235" spans="1:64" s="143" customFormat="1" ht="31.3" customHeight="1" x14ac:dyDescent="0.3">
      <c r="A235" s="137" t="s">
        <v>217</v>
      </c>
      <c r="B235" s="138"/>
      <c r="C235" s="138"/>
      <c r="D235" s="138"/>
      <c r="E235" s="138"/>
      <c r="F235" s="138"/>
      <c r="G235" s="138"/>
      <c r="H235" s="138"/>
      <c r="I235" s="138"/>
      <c r="J235" s="138"/>
      <c r="K235" s="138"/>
      <c r="L235" s="138"/>
      <c r="M235" s="138"/>
      <c r="N235" s="138"/>
      <c r="O235" s="138"/>
      <c r="P235" s="138"/>
      <c r="Q235" s="138"/>
      <c r="R235" s="138"/>
      <c r="S235" s="138"/>
      <c r="T235" s="138"/>
      <c r="U235" s="138"/>
      <c r="V235" s="138"/>
      <c r="W235" s="138"/>
      <c r="X235" s="138"/>
      <c r="Y235" s="138"/>
      <c r="Z235" s="138"/>
      <c r="AA235" s="138"/>
      <c r="AB235" s="144"/>
      <c r="AC235" s="144"/>
      <c r="AD235" s="144"/>
      <c r="AE235" s="144"/>
      <c r="AF235" s="144"/>
      <c r="AG235" s="144"/>
      <c r="AH235" s="145"/>
      <c r="AI235" s="145"/>
      <c r="AJ235" s="145"/>
      <c r="AK235" s="145"/>
      <c r="AL235" s="145"/>
      <c r="AM235" s="145"/>
      <c r="AN235" s="145"/>
      <c r="AO235" s="145"/>
      <c r="AP235" s="145"/>
      <c r="AQ235" s="144"/>
      <c r="AR235" s="144"/>
      <c r="AS235" s="144"/>
      <c r="AT235" s="144"/>
      <c r="AU235" s="146" t="s">
        <v>219</v>
      </c>
      <c r="AV235" s="142"/>
      <c r="AW235" s="142"/>
      <c r="AX235" s="142"/>
      <c r="AY235" s="142"/>
      <c r="AZ235" s="142"/>
      <c r="BA235" s="142"/>
      <c r="BB235" s="142"/>
      <c r="BC235" s="142"/>
      <c r="BD235" s="142"/>
      <c r="BE235" s="142"/>
      <c r="BF235" s="142"/>
    </row>
    <row r="236" spans="1:64" s="132" customFormat="1" ht="12.05" customHeight="1" x14ac:dyDescent="0.2">
      <c r="AB236" s="133"/>
      <c r="AC236" s="133"/>
      <c r="AD236" s="133"/>
      <c r="AE236" s="133"/>
      <c r="AF236" s="133"/>
      <c r="AG236" s="133"/>
      <c r="AH236" s="134" t="s">
        <v>1</v>
      </c>
      <c r="AI236" s="134"/>
      <c r="AJ236" s="134"/>
      <c r="AK236" s="134"/>
      <c r="AL236" s="134"/>
      <c r="AM236" s="134"/>
      <c r="AN236" s="134"/>
      <c r="AO236" s="134"/>
      <c r="AP236" s="134"/>
      <c r="AQ236" s="133"/>
      <c r="AR236" s="133"/>
      <c r="AS236" s="133"/>
      <c r="AT236" s="133"/>
      <c r="AU236" s="134" t="s">
        <v>160</v>
      </c>
      <c r="AV236" s="134"/>
      <c r="AW236" s="134"/>
      <c r="AX236" s="134"/>
      <c r="AY236" s="134"/>
      <c r="AZ236" s="134"/>
      <c r="BA236" s="134"/>
      <c r="BB236" s="134"/>
      <c r="BC236" s="134"/>
      <c r="BD236" s="134"/>
      <c r="BE236" s="134"/>
      <c r="BF236" s="134"/>
    </row>
  </sheetData>
  <mergeCells count="1445">
    <mergeCell ref="BN1:BZ1"/>
    <mergeCell ref="A2:BZ2"/>
    <mergeCell ref="B4:AF4"/>
    <mergeCell ref="AH4:AR4"/>
    <mergeCell ref="AT4:BA4"/>
    <mergeCell ref="A5:AF5"/>
    <mergeCell ref="AH5:AR5"/>
    <mergeCell ref="AT5:BA5"/>
    <mergeCell ref="A193:BS193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U47:Y47"/>
    <mergeCell ref="Z47:AD47"/>
    <mergeCell ref="AE47:AH47"/>
    <mergeCell ref="AI47:AM47"/>
    <mergeCell ref="AN47:AR47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BG49:BK49"/>
    <mergeCell ref="BB48:BF48"/>
    <mergeCell ref="BG48:BK48"/>
    <mergeCell ref="BL48:BP48"/>
    <mergeCell ref="BQ48:BT48"/>
    <mergeCell ref="BU48:BY48"/>
    <mergeCell ref="A49:D49"/>
    <mergeCell ref="E49:T49"/>
    <mergeCell ref="U49:Y49"/>
    <mergeCell ref="Z49:AD49"/>
    <mergeCell ref="AE49:AH49"/>
    <mergeCell ref="BG58:BK58"/>
    <mergeCell ref="BL58:BP58"/>
    <mergeCell ref="BQ58:BT58"/>
    <mergeCell ref="BU58:BY58"/>
    <mergeCell ref="A59:E59"/>
    <mergeCell ref="F59:T59"/>
    <mergeCell ref="U59:Y59"/>
    <mergeCell ref="Z59:AD59"/>
    <mergeCell ref="AE59:AH59"/>
    <mergeCell ref="AI59:AM59"/>
    <mergeCell ref="AE58:AH58"/>
    <mergeCell ref="AI58:AM58"/>
    <mergeCell ref="AN58:AR58"/>
    <mergeCell ref="AS58:AW58"/>
    <mergeCell ref="AX58:BA58"/>
    <mergeCell ref="BB58:BF58"/>
    <mergeCell ref="BU50:BY50"/>
    <mergeCell ref="A55:BL55"/>
    <mergeCell ref="A56:BY56"/>
    <mergeCell ref="A57:E58"/>
    <mergeCell ref="F57:T58"/>
    <mergeCell ref="U57:AM57"/>
    <mergeCell ref="AN57:BF57"/>
    <mergeCell ref="BG57:BY57"/>
    <mergeCell ref="U58:Y58"/>
    <mergeCell ref="Z58:AD58"/>
    <mergeCell ref="AS50:AW50"/>
    <mergeCell ref="AX50:BA50"/>
    <mergeCell ref="BB50:BF50"/>
    <mergeCell ref="BG50:BK50"/>
    <mergeCell ref="BL50:BP50"/>
    <mergeCell ref="BQ50:BT50"/>
    <mergeCell ref="BQ60:BT60"/>
    <mergeCell ref="BU60:BY60"/>
    <mergeCell ref="BQ59:BT59"/>
    <mergeCell ref="BU59:BY59"/>
    <mergeCell ref="A60:E60"/>
    <mergeCell ref="F60:T60"/>
    <mergeCell ref="U60:Y60"/>
    <mergeCell ref="Z60:AD60"/>
    <mergeCell ref="AE60:AH60"/>
    <mergeCell ref="AI60:AM60"/>
    <mergeCell ref="AN60:AR60"/>
    <mergeCell ref="AS60:AW60"/>
    <mergeCell ref="AN59:AR59"/>
    <mergeCell ref="AS59:AW59"/>
    <mergeCell ref="AX59:BA59"/>
    <mergeCell ref="BB59:BF59"/>
    <mergeCell ref="BG59:BK59"/>
    <mergeCell ref="BL59:BP59"/>
    <mergeCell ref="BU61:BY61"/>
    <mergeCell ref="A63:BL63"/>
    <mergeCell ref="A64:BK64"/>
    <mergeCell ref="A65:D66"/>
    <mergeCell ref="E65:W66"/>
    <mergeCell ref="X65:AQ65"/>
    <mergeCell ref="AR65:BK65"/>
    <mergeCell ref="X66:AB66"/>
    <mergeCell ref="AC66:AG66"/>
    <mergeCell ref="AN61:AR61"/>
    <mergeCell ref="AS61:AW61"/>
    <mergeCell ref="AX61:BA61"/>
    <mergeCell ref="BB61:BF61"/>
    <mergeCell ref="BG61:BK61"/>
    <mergeCell ref="BL61:BP61"/>
    <mergeCell ref="A61:E61"/>
    <mergeCell ref="F61:T61"/>
    <mergeCell ref="U61:Y61"/>
    <mergeCell ref="Z61:AD61"/>
    <mergeCell ref="AE61:AH61"/>
    <mergeCell ref="AI61:AM61"/>
    <mergeCell ref="A74:BL74"/>
    <mergeCell ref="A75:BK75"/>
    <mergeCell ref="AM70:AQ70"/>
    <mergeCell ref="AR70:AV70"/>
    <mergeCell ref="AW70:BA70"/>
    <mergeCell ref="BB70:BF70"/>
    <mergeCell ref="AR68:AV68"/>
    <mergeCell ref="AW68:BA68"/>
    <mergeCell ref="BB68:BF68"/>
    <mergeCell ref="BG68:BK68"/>
    <mergeCell ref="A69:D69"/>
    <mergeCell ref="E69:W69"/>
    <mergeCell ref="X69:AB69"/>
    <mergeCell ref="AC69:AG69"/>
    <mergeCell ref="AH69:AL69"/>
    <mergeCell ref="AM69:AQ69"/>
    <mergeCell ref="AR67:AV67"/>
    <mergeCell ref="AW67:BA67"/>
    <mergeCell ref="BB67:BF67"/>
    <mergeCell ref="BG67:BK67"/>
    <mergeCell ref="A68:D68"/>
    <mergeCell ref="E68:W68"/>
    <mergeCell ref="X68:AB68"/>
    <mergeCell ref="AC68:AG68"/>
    <mergeCell ref="AH68:AL68"/>
    <mergeCell ref="AM68:AQ68"/>
    <mergeCell ref="A67:D67"/>
    <mergeCell ref="E67:W67"/>
    <mergeCell ref="X67:AB67"/>
    <mergeCell ref="AC67:AG67"/>
    <mergeCell ref="AH67:AL67"/>
    <mergeCell ref="AM67:AQ67"/>
    <mergeCell ref="BB77:BF77"/>
    <mergeCell ref="BG77:BK77"/>
    <mergeCell ref="A78:E78"/>
    <mergeCell ref="F78:W78"/>
    <mergeCell ref="X78:AB78"/>
    <mergeCell ref="AC78:AG78"/>
    <mergeCell ref="AH78:AL78"/>
    <mergeCell ref="AM78:AQ78"/>
    <mergeCell ref="AR78:AV78"/>
    <mergeCell ref="AW78:BA78"/>
    <mergeCell ref="A76:E77"/>
    <mergeCell ref="F76:W77"/>
    <mergeCell ref="X76:AQ76"/>
    <mergeCell ref="AR76:BK76"/>
    <mergeCell ref="X77:AB77"/>
    <mergeCell ref="AC77:AG77"/>
    <mergeCell ref="AH77:AL77"/>
    <mergeCell ref="AM77:AQ77"/>
    <mergeCell ref="AR77:AV77"/>
    <mergeCell ref="AW77:BA77"/>
    <mergeCell ref="BB79:BF79"/>
    <mergeCell ref="BG79:BK79"/>
    <mergeCell ref="A80:E80"/>
    <mergeCell ref="F80:W80"/>
    <mergeCell ref="X80:AB80"/>
    <mergeCell ref="AC80:AG80"/>
    <mergeCell ref="AH80:AL80"/>
    <mergeCell ref="AM80:AQ80"/>
    <mergeCell ref="AR80:AV80"/>
    <mergeCell ref="AW80:BA80"/>
    <mergeCell ref="BB78:BF78"/>
    <mergeCell ref="BG78:BK78"/>
    <mergeCell ref="A79:E79"/>
    <mergeCell ref="F79:W79"/>
    <mergeCell ref="X79:AB79"/>
    <mergeCell ref="AC79:AG79"/>
    <mergeCell ref="AH79:AL79"/>
    <mergeCell ref="AM79:AQ79"/>
    <mergeCell ref="AR79:AV79"/>
    <mergeCell ref="AW79:BA79"/>
    <mergeCell ref="AX87:BA87"/>
    <mergeCell ref="BB87:BF87"/>
    <mergeCell ref="BG87:BK87"/>
    <mergeCell ref="BL87:BP87"/>
    <mergeCell ref="BQ87:BT87"/>
    <mergeCell ref="BU87:BY87"/>
    <mergeCell ref="U87:Y87"/>
    <mergeCell ref="Z87:AD87"/>
    <mergeCell ref="AE87:AH87"/>
    <mergeCell ref="AI87:AM87"/>
    <mergeCell ref="AN87:AR87"/>
    <mergeCell ref="AS87:AW87"/>
    <mergeCell ref="BB80:BF80"/>
    <mergeCell ref="BG80:BK80"/>
    <mergeCell ref="A83:BL83"/>
    <mergeCell ref="A84:BL84"/>
    <mergeCell ref="A85:BY85"/>
    <mergeCell ref="A86:C87"/>
    <mergeCell ref="D86:T87"/>
    <mergeCell ref="U86:AM86"/>
    <mergeCell ref="AN86:BF86"/>
    <mergeCell ref="BG86:BY86"/>
    <mergeCell ref="BU89:BY89"/>
    <mergeCell ref="BQ88:BT88"/>
    <mergeCell ref="BU88:BY88"/>
    <mergeCell ref="A89:C89"/>
    <mergeCell ref="D89:T89"/>
    <mergeCell ref="U89:Y89"/>
    <mergeCell ref="Z89:AD89"/>
    <mergeCell ref="AE89:AH89"/>
    <mergeCell ref="AI89:AM89"/>
    <mergeCell ref="AN89:AR89"/>
    <mergeCell ref="AS89:AW89"/>
    <mergeCell ref="AN88:AR88"/>
    <mergeCell ref="AS88:AW88"/>
    <mergeCell ref="AX88:BA88"/>
    <mergeCell ref="BB88:BF88"/>
    <mergeCell ref="BG88:BK88"/>
    <mergeCell ref="BL88:BP88"/>
    <mergeCell ref="A88:C88"/>
    <mergeCell ref="D88:T88"/>
    <mergeCell ref="U88:Y88"/>
    <mergeCell ref="Z88:AD88"/>
    <mergeCell ref="AE88:AH88"/>
    <mergeCell ref="AI88:AM88"/>
    <mergeCell ref="A93:BL93"/>
    <mergeCell ref="A94:BH94"/>
    <mergeCell ref="A95:C96"/>
    <mergeCell ref="D95:T96"/>
    <mergeCell ref="U95:AN95"/>
    <mergeCell ref="AO95:BH95"/>
    <mergeCell ref="U96:Y96"/>
    <mergeCell ref="Z96:AD96"/>
    <mergeCell ref="AN90:AR90"/>
    <mergeCell ref="AS90:AW90"/>
    <mergeCell ref="AX90:BA90"/>
    <mergeCell ref="BB90:BF90"/>
    <mergeCell ref="BG90:BK90"/>
    <mergeCell ref="BL90:BP90"/>
    <mergeCell ref="A90:C90"/>
    <mergeCell ref="D90:T90"/>
    <mergeCell ref="U90:Y90"/>
    <mergeCell ref="Z90:AD90"/>
    <mergeCell ref="AE90:AH90"/>
    <mergeCell ref="AI90:AM90"/>
    <mergeCell ref="AO97:AS97"/>
    <mergeCell ref="AT97:AX97"/>
    <mergeCell ref="AY97:BC97"/>
    <mergeCell ref="BD97:BH97"/>
    <mergeCell ref="A98:C98"/>
    <mergeCell ref="D98:T98"/>
    <mergeCell ref="U98:Y98"/>
    <mergeCell ref="Z98:AD98"/>
    <mergeCell ref="AE98:AI98"/>
    <mergeCell ref="AJ98:AN98"/>
    <mergeCell ref="A97:C97"/>
    <mergeCell ref="D97:T97"/>
    <mergeCell ref="U97:Y97"/>
    <mergeCell ref="Z97:AD97"/>
    <mergeCell ref="AE97:AI97"/>
    <mergeCell ref="AJ97:AN97"/>
    <mergeCell ref="AE96:AI96"/>
    <mergeCell ref="AJ96:AN96"/>
    <mergeCell ref="AO96:AS96"/>
    <mergeCell ref="AT96:AX96"/>
    <mergeCell ref="AY96:BC96"/>
    <mergeCell ref="BD96:BH96"/>
    <mergeCell ref="AO99:AS99"/>
    <mergeCell ref="AT99:AX99"/>
    <mergeCell ref="AY99:BC99"/>
    <mergeCell ref="BD99:BH99"/>
    <mergeCell ref="A103:BL103"/>
    <mergeCell ref="A104:BL104"/>
    <mergeCell ref="AT100:AX100"/>
    <mergeCell ref="AY100:BC100"/>
    <mergeCell ref="BD100:BH100"/>
    <mergeCell ref="AO98:AS98"/>
    <mergeCell ref="AT98:AX98"/>
    <mergeCell ref="AY98:BC98"/>
    <mergeCell ref="BD98:BH98"/>
    <mergeCell ref="A99:C99"/>
    <mergeCell ref="D99:T99"/>
    <mergeCell ref="U99:Y99"/>
    <mergeCell ref="Z99:AD99"/>
    <mergeCell ref="AE99:AI99"/>
    <mergeCell ref="AJ99:AN99"/>
    <mergeCell ref="Q107:U107"/>
    <mergeCell ref="V107:AE107"/>
    <mergeCell ref="AF107:AJ107"/>
    <mergeCell ref="AK107:AO107"/>
    <mergeCell ref="BJ105:BX105"/>
    <mergeCell ref="AF106:AJ106"/>
    <mergeCell ref="AK106:AO106"/>
    <mergeCell ref="AP106:AT106"/>
    <mergeCell ref="AU106:AY106"/>
    <mergeCell ref="AZ106:BD106"/>
    <mergeCell ref="BE106:BI106"/>
    <mergeCell ref="BJ106:BN106"/>
    <mergeCell ref="BO106:BS106"/>
    <mergeCell ref="BT106:BX106"/>
    <mergeCell ref="A105:C106"/>
    <mergeCell ref="D105:P106"/>
    <mergeCell ref="Q105:U106"/>
    <mergeCell ref="V105:AE106"/>
    <mergeCell ref="AF105:AT105"/>
    <mergeCell ref="AU105:BI105"/>
    <mergeCell ref="A122:BL122"/>
    <mergeCell ref="A123:C124"/>
    <mergeCell ref="D123:P124"/>
    <mergeCell ref="Q123:U124"/>
    <mergeCell ref="V123:AE124"/>
    <mergeCell ref="AF123:AT123"/>
    <mergeCell ref="AU123:BI123"/>
    <mergeCell ref="AF124:AJ124"/>
    <mergeCell ref="AK124:AO124"/>
    <mergeCell ref="AP109:AT109"/>
    <mergeCell ref="AU109:AY109"/>
    <mergeCell ref="AZ109:BD109"/>
    <mergeCell ref="BE109:BI109"/>
    <mergeCell ref="BJ109:BN109"/>
    <mergeCell ref="BO109:BS109"/>
    <mergeCell ref="BE108:BI108"/>
    <mergeCell ref="BJ108:BN108"/>
    <mergeCell ref="BO108:BS108"/>
    <mergeCell ref="A109:C109"/>
    <mergeCell ref="D109:P109"/>
    <mergeCell ref="Q109:U109"/>
    <mergeCell ref="V109:AE109"/>
    <mergeCell ref="AF109:AJ109"/>
    <mergeCell ref="AK109:AO109"/>
    <mergeCell ref="A108:C108"/>
    <mergeCell ref="D108:P108"/>
    <mergeCell ref="Q108:U108"/>
    <mergeCell ref="V108:AE108"/>
    <mergeCell ref="AF108:AJ108"/>
    <mergeCell ref="AK108:AO108"/>
    <mergeCell ref="AP108:AT108"/>
    <mergeCell ref="AU108:AY108"/>
    <mergeCell ref="AP125:AT125"/>
    <mergeCell ref="AU125:AY125"/>
    <mergeCell ref="AZ125:BD125"/>
    <mergeCell ref="BE125:BI125"/>
    <mergeCell ref="A126:C126"/>
    <mergeCell ref="D126:P126"/>
    <mergeCell ref="Q126:U126"/>
    <mergeCell ref="V126:AE126"/>
    <mergeCell ref="AF126:AJ126"/>
    <mergeCell ref="AK126:AO126"/>
    <mergeCell ref="AP124:AT124"/>
    <mergeCell ref="AU124:AY124"/>
    <mergeCell ref="AZ124:BD124"/>
    <mergeCell ref="BE124:BI124"/>
    <mergeCell ref="A125:C125"/>
    <mergeCell ref="D125:P125"/>
    <mergeCell ref="Q125:U125"/>
    <mergeCell ref="V125:AE125"/>
    <mergeCell ref="AF125:AJ125"/>
    <mergeCell ref="AK125:AO125"/>
    <mergeCell ref="AP127:AT127"/>
    <mergeCell ref="AU127:AY127"/>
    <mergeCell ref="AZ127:BD127"/>
    <mergeCell ref="BE127:BI127"/>
    <mergeCell ref="A140:BL140"/>
    <mergeCell ref="A141:BR141"/>
    <mergeCell ref="BE128:BI128"/>
    <mergeCell ref="A129:C129"/>
    <mergeCell ref="D129:P129"/>
    <mergeCell ref="Q129:U129"/>
    <mergeCell ref="AP126:AT126"/>
    <mergeCell ref="AU126:AY126"/>
    <mergeCell ref="AZ126:BD126"/>
    <mergeCell ref="BE126:BI126"/>
    <mergeCell ref="A127:C127"/>
    <mergeCell ref="D127:P127"/>
    <mergeCell ref="Q127:U127"/>
    <mergeCell ref="V127:AE127"/>
    <mergeCell ref="AF127:AJ127"/>
    <mergeCell ref="AK127:AO127"/>
    <mergeCell ref="AT144:AX144"/>
    <mergeCell ref="AY144:BC144"/>
    <mergeCell ref="BD144:BH144"/>
    <mergeCell ref="BI144:BM144"/>
    <mergeCell ref="BN144:BR144"/>
    <mergeCell ref="A145:T145"/>
    <mergeCell ref="U145:Y145"/>
    <mergeCell ref="Z145:AD145"/>
    <mergeCell ref="AE145:AI145"/>
    <mergeCell ref="AJ145:AN145"/>
    <mergeCell ref="A144:T144"/>
    <mergeCell ref="U144:Y144"/>
    <mergeCell ref="Z144:AD144"/>
    <mergeCell ref="AE144:AI144"/>
    <mergeCell ref="AJ144:AN144"/>
    <mergeCell ref="AO144:AS144"/>
    <mergeCell ref="AO143:AS143"/>
    <mergeCell ref="AT143:AX143"/>
    <mergeCell ref="AY143:BC143"/>
    <mergeCell ref="BD143:BH143"/>
    <mergeCell ref="BI143:BM143"/>
    <mergeCell ref="BN143:BR143"/>
    <mergeCell ref="A142:T143"/>
    <mergeCell ref="U142:AD142"/>
    <mergeCell ref="AE142:AN142"/>
    <mergeCell ref="AO142:AX142"/>
    <mergeCell ref="AY142:BH142"/>
    <mergeCell ref="BI142:BR142"/>
    <mergeCell ref="U143:Y143"/>
    <mergeCell ref="Z143:AD143"/>
    <mergeCell ref="AE143:AI143"/>
    <mergeCell ref="AJ143:AN143"/>
    <mergeCell ref="AT146:AX146"/>
    <mergeCell ref="AY146:BC146"/>
    <mergeCell ref="BD146:BH146"/>
    <mergeCell ref="BI146:BM146"/>
    <mergeCell ref="BN146:BR146"/>
    <mergeCell ref="A154:BL154"/>
    <mergeCell ref="BI147:BM147"/>
    <mergeCell ref="BN147:BR147"/>
    <mergeCell ref="A148:T148"/>
    <mergeCell ref="U148:Y148"/>
    <mergeCell ref="A146:T146"/>
    <mergeCell ref="U146:Y146"/>
    <mergeCell ref="Z146:AD146"/>
    <mergeCell ref="AE146:AI146"/>
    <mergeCell ref="AJ146:AN146"/>
    <mergeCell ref="AO146:AS146"/>
    <mergeCell ref="AO145:AS145"/>
    <mergeCell ref="AT145:AX145"/>
    <mergeCell ref="AY145:BC145"/>
    <mergeCell ref="BD145:BH145"/>
    <mergeCell ref="BI145:BM145"/>
    <mergeCell ref="BN145:BR145"/>
    <mergeCell ref="A158:C158"/>
    <mergeCell ref="D158:V158"/>
    <mergeCell ref="W158:Y158"/>
    <mergeCell ref="Z158:AB158"/>
    <mergeCell ref="AC158:AE158"/>
    <mergeCell ref="AF158:AH158"/>
    <mergeCell ref="BJ156:BL157"/>
    <mergeCell ref="W157:Y157"/>
    <mergeCell ref="Z157:AB157"/>
    <mergeCell ref="AC157:AE157"/>
    <mergeCell ref="AF157:AH157"/>
    <mergeCell ref="AI157:AK157"/>
    <mergeCell ref="AL157:AN157"/>
    <mergeCell ref="AO157:AQ157"/>
    <mergeCell ref="AR157:AT157"/>
    <mergeCell ref="BG155:BL155"/>
    <mergeCell ref="W156:AB156"/>
    <mergeCell ref="AC156:AH156"/>
    <mergeCell ref="AI156:AN156"/>
    <mergeCell ref="AO156:AT156"/>
    <mergeCell ref="AU156:AW157"/>
    <mergeCell ref="AX156:AZ157"/>
    <mergeCell ref="BA156:BC157"/>
    <mergeCell ref="BD156:BF157"/>
    <mergeCell ref="BG156:BI157"/>
    <mergeCell ref="A155:C157"/>
    <mergeCell ref="D155:V157"/>
    <mergeCell ref="W155:AH155"/>
    <mergeCell ref="AI155:AT155"/>
    <mergeCell ref="AU155:AZ155"/>
    <mergeCell ref="BA155:BF155"/>
    <mergeCell ref="BA159:BC159"/>
    <mergeCell ref="BD159:BF159"/>
    <mergeCell ref="BG159:BI159"/>
    <mergeCell ref="BJ159:BL159"/>
    <mergeCell ref="A160:C160"/>
    <mergeCell ref="D160:V160"/>
    <mergeCell ref="W160:Y160"/>
    <mergeCell ref="Z160:AB160"/>
    <mergeCell ref="AC160:AE160"/>
    <mergeCell ref="AF160:AH160"/>
    <mergeCell ref="AI159:AK159"/>
    <mergeCell ref="AL159:AN159"/>
    <mergeCell ref="AO159:AQ159"/>
    <mergeCell ref="AR159:AT159"/>
    <mergeCell ref="AU159:AW159"/>
    <mergeCell ref="AX159:AZ159"/>
    <mergeCell ref="BA158:BC158"/>
    <mergeCell ref="BD158:BF158"/>
    <mergeCell ref="BG158:BI158"/>
    <mergeCell ref="BJ158:BL158"/>
    <mergeCell ref="A159:C159"/>
    <mergeCell ref="D159:V159"/>
    <mergeCell ref="W159:Y159"/>
    <mergeCell ref="Z159:AB159"/>
    <mergeCell ref="AC159:AE159"/>
    <mergeCell ref="AF159:AH159"/>
    <mergeCell ref="AI158:AK158"/>
    <mergeCell ref="AL158:AN158"/>
    <mergeCell ref="AO158:AQ158"/>
    <mergeCell ref="AR158:AT158"/>
    <mergeCell ref="AU158:AW158"/>
    <mergeCell ref="AX158:AZ158"/>
    <mergeCell ref="AP169:AT169"/>
    <mergeCell ref="AU169:AY169"/>
    <mergeCell ref="AZ169:BD169"/>
    <mergeCell ref="BE169:BI169"/>
    <mergeCell ref="BJ169:BN169"/>
    <mergeCell ref="BO169:BS169"/>
    <mergeCell ref="A167:BS167"/>
    <mergeCell ref="A168:F169"/>
    <mergeCell ref="G168:S169"/>
    <mergeCell ref="T168:Z169"/>
    <mergeCell ref="AA168:AO168"/>
    <mergeCell ref="AP168:BD168"/>
    <mergeCell ref="BE168:BS168"/>
    <mergeCell ref="AA169:AE169"/>
    <mergeCell ref="AF169:AJ169"/>
    <mergeCell ref="AK169:AO169"/>
    <mergeCell ref="BA160:BC160"/>
    <mergeCell ref="BD160:BF160"/>
    <mergeCell ref="BG160:BI160"/>
    <mergeCell ref="BJ160:BL160"/>
    <mergeCell ref="A165:BL165"/>
    <mergeCell ref="A166:BS166"/>
    <mergeCell ref="AF161:AH161"/>
    <mergeCell ref="AI161:AK161"/>
    <mergeCell ref="AL161:AN161"/>
    <mergeCell ref="AO161:AQ161"/>
    <mergeCell ref="AI160:AK160"/>
    <mergeCell ref="AL160:AN160"/>
    <mergeCell ref="AO160:AQ160"/>
    <mergeCell ref="AR160:AT160"/>
    <mergeCell ref="AU160:AW160"/>
    <mergeCell ref="AX160:AZ160"/>
    <mergeCell ref="AP171:AT171"/>
    <mergeCell ref="AU171:AY171"/>
    <mergeCell ref="AZ171:BD171"/>
    <mergeCell ref="BE171:BI171"/>
    <mergeCell ref="BJ171:BN171"/>
    <mergeCell ref="BO171:BS171"/>
    <mergeCell ref="A171:F171"/>
    <mergeCell ref="G171:S171"/>
    <mergeCell ref="T171:Z171"/>
    <mergeCell ref="AA171:AE171"/>
    <mergeCell ref="AF171:AJ171"/>
    <mergeCell ref="AK171:AO171"/>
    <mergeCell ref="AP170:AT170"/>
    <mergeCell ref="AU170:AY170"/>
    <mergeCell ref="AZ170:BD170"/>
    <mergeCell ref="BE170:BI170"/>
    <mergeCell ref="BJ170:BN170"/>
    <mergeCell ref="BO170:BS170"/>
    <mergeCell ref="A170:F170"/>
    <mergeCell ref="G170:S170"/>
    <mergeCell ref="T170:Z170"/>
    <mergeCell ref="AA170:AE170"/>
    <mergeCell ref="AF170:AJ170"/>
    <mergeCell ref="AK170:AO170"/>
    <mergeCell ref="A174:BL174"/>
    <mergeCell ref="A175:BD175"/>
    <mergeCell ref="A176:F177"/>
    <mergeCell ref="G176:S177"/>
    <mergeCell ref="T176:Z177"/>
    <mergeCell ref="AA176:AO176"/>
    <mergeCell ref="AP176:BD176"/>
    <mergeCell ref="AA177:AE177"/>
    <mergeCell ref="AF177:AJ177"/>
    <mergeCell ref="AK177:AO177"/>
    <mergeCell ref="AP172:AT172"/>
    <mergeCell ref="AU172:AY172"/>
    <mergeCell ref="AZ172:BD172"/>
    <mergeCell ref="BE172:BI172"/>
    <mergeCell ref="BJ172:BN172"/>
    <mergeCell ref="BO172:BS172"/>
    <mergeCell ref="A172:F172"/>
    <mergeCell ref="G172:S172"/>
    <mergeCell ref="T172:Z172"/>
    <mergeCell ref="AA172:AE172"/>
    <mergeCell ref="AF172:AJ172"/>
    <mergeCell ref="AK172:AO172"/>
    <mergeCell ref="AU178:AY178"/>
    <mergeCell ref="AZ178:BD178"/>
    <mergeCell ref="A179:F179"/>
    <mergeCell ref="G179:S179"/>
    <mergeCell ref="T179:Z179"/>
    <mergeCell ref="AA179:AE179"/>
    <mergeCell ref="AF179:AJ179"/>
    <mergeCell ref="AK179:AO179"/>
    <mergeCell ref="AP179:AT179"/>
    <mergeCell ref="AU179:AY179"/>
    <mergeCell ref="AP177:AT177"/>
    <mergeCell ref="AU177:AY177"/>
    <mergeCell ref="AZ177:BD177"/>
    <mergeCell ref="A178:F178"/>
    <mergeCell ref="G178:S178"/>
    <mergeCell ref="T178:Z178"/>
    <mergeCell ref="AA178:AE178"/>
    <mergeCell ref="AF178:AJ178"/>
    <mergeCell ref="AK178:AO178"/>
    <mergeCell ref="AP178:AT178"/>
    <mergeCell ref="A183:BL183"/>
    <mergeCell ref="A184:BM184"/>
    <mergeCell ref="A185:M186"/>
    <mergeCell ref="N185:U186"/>
    <mergeCell ref="V185:Z186"/>
    <mergeCell ref="AA185:AI185"/>
    <mergeCell ref="AJ185:AR185"/>
    <mergeCell ref="AS185:BA185"/>
    <mergeCell ref="BB185:BJ185"/>
    <mergeCell ref="BK185:BS185"/>
    <mergeCell ref="AZ179:BD179"/>
    <mergeCell ref="A180:F180"/>
    <mergeCell ref="G180:S180"/>
    <mergeCell ref="T180:Z180"/>
    <mergeCell ref="AA180:AE180"/>
    <mergeCell ref="AF180:AJ180"/>
    <mergeCell ref="AK180:AO180"/>
    <mergeCell ref="AP180:AT180"/>
    <mergeCell ref="AU180:AY180"/>
    <mergeCell ref="AZ180:BD180"/>
    <mergeCell ref="BP187:BS187"/>
    <mergeCell ref="A188:M188"/>
    <mergeCell ref="N188:U188"/>
    <mergeCell ref="V188:Z188"/>
    <mergeCell ref="AA188:AE188"/>
    <mergeCell ref="AF188:AI188"/>
    <mergeCell ref="AJ188:AN188"/>
    <mergeCell ref="AO188:AR188"/>
    <mergeCell ref="AS188:AW188"/>
    <mergeCell ref="AX188:BA188"/>
    <mergeCell ref="AO187:AR187"/>
    <mergeCell ref="AS187:AW187"/>
    <mergeCell ref="AX187:BA187"/>
    <mergeCell ref="BB187:BF187"/>
    <mergeCell ref="BG187:BJ187"/>
    <mergeCell ref="BK187:BO187"/>
    <mergeCell ref="BB186:BF186"/>
    <mergeCell ref="BG186:BJ186"/>
    <mergeCell ref="BK186:BO186"/>
    <mergeCell ref="BP186:BS186"/>
    <mergeCell ref="A187:M187"/>
    <mergeCell ref="N187:U187"/>
    <mergeCell ref="V187:Z187"/>
    <mergeCell ref="AA187:AE187"/>
    <mergeCell ref="AF187:AI187"/>
    <mergeCell ref="AJ187:AN187"/>
    <mergeCell ref="AA186:AE186"/>
    <mergeCell ref="AF186:AI186"/>
    <mergeCell ref="AJ186:AN186"/>
    <mergeCell ref="AO186:AR186"/>
    <mergeCell ref="AS186:AW186"/>
    <mergeCell ref="AX186:BA186"/>
    <mergeCell ref="BP189:BS189"/>
    <mergeCell ref="A192:BL192"/>
    <mergeCell ref="A196:BL196"/>
    <mergeCell ref="A197:BL197"/>
    <mergeCell ref="A198:BL198"/>
    <mergeCell ref="AO189:AR189"/>
    <mergeCell ref="AS189:AW189"/>
    <mergeCell ref="AX189:BA189"/>
    <mergeCell ref="BB189:BF189"/>
    <mergeCell ref="BG189:BJ189"/>
    <mergeCell ref="BK189:BO189"/>
    <mergeCell ref="BB188:BF188"/>
    <mergeCell ref="BG188:BJ188"/>
    <mergeCell ref="BK188:BO188"/>
    <mergeCell ref="BP188:BS188"/>
    <mergeCell ref="A189:M189"/>
    <mergeCell ref="N189:U189"/>
    <mergeCell ref="V189:Z189"/>
    <mergeCell ref="AA189:AE189"/>
    <mergeCell ref="AF189:AI189"/>
    <mergeCell ref="AJ189:AN189"/>
    <mergeCell ref="AK201:AP201"/>
    <mergeCell ref="AQ201:AV201"/>
    <mergeCell ref="AW201:BA201"/>
    <mergeCell ref="BB201:BF201"/>
    <mergeCell ref="BG201:BL201"/>
    <mergeCell ref="A202:F202"/>
    <mergeCell ref="G202:S202"/>
    <mergeCell ref="T202:Y202"/>
    <mergeCell ref="Z202:AD202"/>
    <mergeCell ref="AE202:AJ202"/>
    <mergeCell ref="AQ199:AV200"/>
    <mergeCell ref="AW199:BF199"/>
    <mergeCell ref="BG199:BL200"/>
    <mergeCell ref="AW200:BA200"/>
    <mergeCell ref="BB200:BF200"/>
    <mergeCell ref="A201:F201"/>
    <mergeCell ref="G201:S201"/>
    <mergeCell ref="T201:Y201"/>
    <mergeCell ref="Z201:AD201"/>
    <mergeCell ref="AE201:AJ201"/>
    <mergeCell ref="A199:F200"/>
    <mergeCell ref="G199:S200"/>
    <mergeCell ref="T199:Y200"/>
    <mergeCell ref="Z199:AD200"/>
    <mergeCell ref="AE199:AJ200"/>
    <mergeCell ref="AK199:AP200"/>
    <mergeCell ref="A206:BL206"/>
    <mergeCell ref="A207:F209"/>
    <mergeCell ref="G207:P209"/>
    <mergeCell ref="Q207:AN207"/>
    <mergeCell ref="AO207:BL207"/>
    <mergeCell ref="Q208:U209"/>
    <mergeCell ref="V208:Y209"/>
    <mergeCell ref="Z208:AI208"/>
    <mergeCell ref="AJ208:AN209"/>
    <mergeCell ref="AO208:AS209"/>
    <mergeCell ref="AK203:AP203"/>
    <mergeCell ref="AQ203:AV203"/>
    <mergeCell ref="AW203:BA203"/>
    <mergeCell ref="BB203:BF203"/>
    <mergeCell ref="BG203:BL203"/>
    <mergeCell ref="A205:BL205"/>
    <mergeCell ref="AK202:AP202"/>
    <mergeCell ref="AQ202:AV202"/>
    <mergeCell ref="AW202:BA202"/>
    <mergeCell ref="BB202:BF202"/>
    <mergeCell ref="BG202:BL202"/>
    <mergeCell ref="A203:F203"/>
    <mergeCell ref="G203:S203"/>
    <mergeCell ref="T203:Y203"/>
    <mergeCell ref="Z203:AD203"/>
    <mergeCell ref="AE203:AJ203"/>
    <mergeCell ref="AJ210:AN210"/>
    <mergeCell ref="AO210:AS210"/>
    <mergeCell ref="AT210:AW210"/>
    <mergeCell ref="AX210:BB210"/>
    <mergeCell ref="BC210:BG210"/>
    <mergeCell ref="BH210:BL210"/>
    <mergeCell ref="A210:F210"/>
    <mergeCell ref="G210:P210"/>
    <mergeCell ref="Q210:U210"/>
    <mergeCell ref="V210:Y210"/>
    <mergeCell ref="Z210:AD210"/>
    <mergeCell ref="AE210:AI210"/>
    <mergeCell ref="AT208:AW209"/>
    <mergeCell ref="AX208:BG208"/>
    <mergeCell ref="BH208:BL209"/>
    <mergeCell ref="Z209:AD209"/>
    <mergeCell ref="AE209:AI209"/>
    <mergeCell ref="AX209:BB209"/>
    <mergeCell ref="BC209:BG209"/>
    <mergeCell ref="AJ212:AN212"/>
    <mergeCell ref="AO212:AS212"/>
    <mergeCell ref="AT212:AW212"/>
    <mergeCell ref="AX212:BB212"/>
    <mergeCell ref="BC212:BG212"/>
    <mergeCell ref="BH212:BL212"/>
    <mergeCell ref="A212:F212"/>
    <mergeCell ref="G212:P212"/>
    <mergeCell ref="Q212:U212"/>
    <mergeCell ref="V212:Y212"/>
    <mergeCell ref="Z212:AD212"/>
    <mergeCell ref="AE212:AI212"/>
    <mergeCell ref="AJ211:AN211"/>
    <mergeCell ref="AO211:AS211"/>
    <mergeCell ref="AT211:AW211"/>
    <mergeCell ref="AX211:BB211"/>
    <mergeCell ref="BC211:BG211"/>
    <mergeCell ref="BH211:BL211"/>
    <mergeCell ref="A211:F211"/>
    <mergeCell ref="G211:P211"/>
    <mergeCell ref="Q211:U211"/>
    <mergeCell ref="V211:Y211"/>
    <mergeCell ref="Z211:AD211"/>
    <mergeCell ref="AE211:AI211"/>
    <mergeCell ref="BE216:BL217"/>
    <mergeCell ref="A218:F218"/>
    <mergeCell ref="G218:S218"/>
    <mergeCell ref="T218:Y218"/>
    <mergeCell ref="Z218:AD218"/>
    <mergeCell ref="AE218:AJ218"/>
    <mergeCell ref="AK218:AP218"/>
    <mergeCell ref="AQ218:AV218"/>
    <mergeCell ref="AW218:BD218"/>
    <mergeCell ref="BE218:BL218"/>
    <mergeCell ref="A214:BL214"/>
    <mergeCell ref="A215:BL215"/>
    <mergeCell ref="A216:F217"/>
    <mergeCell ref="G216:S217"/>
    <mergeCell ref="T216:Y217"/>
    <mergeCell ref="Z216:AD217"/>
    <mergeCell ref="AE216:AJ217"/>
    <mergeCell ref="AK216:AP217"/>
    <mergeCell ref="AQ216:AV217"/>
    <mergeCell ref="AW216:BD217"/>
    <mergeCell ref="A226:BL226"/>
    <mergeCell ref="A227:BL227"/>
    <mergeCell ref="AQ219:AV219"/>
    <mergeCell ref="AW219:BD219"/>
    <mergeCell ref="BE219:BL219"/>
    <mergeCell ref="A220:F220"/>
    <mergeCell ref="G220:S220"/>
    <mergeCell ref="T220:Y220"/>
    <mergeCell ref="Z220:AD220"/>
    <mergeCell ref="AE220:AJ220"/>
    <mergeCell ref="AK220:AP220"/>
    <mergeCell ref="AQ220:AV220"/>
    <mergeCell ref="A219:F219"/>
    <mergeCell ref="G219:S219"/>
    <mergeCell ref="T219:Y219"/>
    <mergeCell ref="Z219:AD219"/>
    <mergeCell ref="AE219:AJ219"/>
    <mergeCell ref="AK219:AP219"/>
    <mergeCell ref="A40:D40"/>
    <mergeCell ref="E40:W40"/>
    <mergeCell ref="X40:AB40"/>
    <mergeCell ref="AC40:AG40"/>
    <mergeCell ref="AH40:AL40"/>
    <mergeCell ref="AM40:AQ40"/>
    <mergeCell ref="AR40:AV40"/>
    <mergeCell ref="BB31:BF31"/>
    <mergeCell ref="BG31:BK31"/>
    <mergeCell ref="BL31:BP31"/>
    <mergeCell ref="BQ31:BT31"/>
    <mergeCell ref="BU31:BY31"/>
    <mergeCell ref="A235:AA235"/>
    <mergeCell ref="AH235:AP235"/>
    <mergeCell ref="AU235:BF235"/>
    <mergeCell ref="AH236:AP236"/>
    <mergeCell ref="AU236:BF236"/>
    <mergeCell ref="A31:D31"/>
    <mergeCell ref="E31:T31"/>
    <mergeCell ref="U31:Y31"/>
    <mergeCell ref="Z31:AD31"/>
    <mergeCell ref="AE31:AH31"/>
    <mergeCell ref="A228:BL228"/>
    <mergeCell ref="A232:AA232"/>
    <mergeCell ref="AH232:AP232"/>
    <mergeCell ref="AU232:BF232"/>
    <mergeCell ref="AH233:AP233"/>
    <mergeCell ref="AU233:BF233"/>
    <mergeCell ref="AW220:BD220"/>
    <mergeCell ref="BE220:BL220"/>
    <mergeCell ref="A222:BL222"/>
    <mergeCell ref="A223:BL223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U51:Y51"/>
    <mergeCell ref="Z51:AD51"/>
    <mergeCell ref="AE51:AH51"/>
    <mergeCell ref="AI51:AM51"/>
    <mergeCell ref="AN51:AR51"/>
    <mergeCell ref="BU53:BY53"/>
    <mergeCell ref="AI53:AM53"/>
    <mergeCell ref="AN53:AR53"/>
    <mergeCell ref="AS53:AW53"/>
    <mergeCell ref="AX53:BA53"/>
    <mergeCell ref="BB53:BF53"/>
    <mergeCell ref="BG53:BK53"/>
    <mergeCell ref="BB52:BF52"/>
    <mergeCell ref="BG52:BK52"/>
    <mergeCell ref="BL52:BP52"/>
    <mergeCell ref="BQ52:BT52"/>
    <mergeCell ref="BU52:BY52"/>
    <mergeCell ref="A53:D53"/>
    <mergeCell ref="E53:T53"/>
    <mergeCell ref="U53:Y53"/>
    <mergeCell ref="Z53:AD53"/>
    <mergeCell ref="AE53:AH53"/>
    <mergeCell ref="BG70:BK70"/>
    <mergeCell ref="A71:D71"/>
    <mergeCell ref="E71:W71"/>
    <mergeCell ref="X71:AB71"/>
    <mergeCell ref="AC71:AG71"/>
    <mergeCell ref="AH71:AL71"/>
    <mergeCell ref="AM71:AQ71"/>
    <mergeCell ref="AR71:AV71"/>
    <mergeCell ref="AW71:BA71"/>
    <mergeCell ref="BB71:BF71"/>
    <mergeCell ref="A70:D70"/>
    <mergeCell ref="E70:W70"/>
    <mergeCell ref="X70:AB70"/>
    <mergeCell ref="AC70:AG70"/>
    <mergeCell ref="AH70:AL70"/>
    <mergeCell ref="BL53:BP53"/>
    <mergeCell ref="BQ53:BT53"/>
    <mergeCell ref="AR69:AV69"/>
    <mergeCell ref="AW69:BA69"/>
    <mergeCell ref="BB69:BF69"/>
    <mergeCell ref="BG69:BK69"/>
    <mergeCell ref="AH66:AL66"/>
    <mergeCell ref="AM66:AQ66"/>
    <mergeCell ref="AR66:AV66"/>
    <mergeCell ref="AW66:BA66"/>
    <mergeCell ref="BB66:BF66"/>
    <mergeCell ref="BG66:BK66"/>
    <mergeCell ref="BQ61:BT61"/>
    <mergeCell ref="AX60:BA60"/>
    <mergeCell ref="BB60:BF60"/>
    <mergeCell ref="BG60:BK60"/>
    <mergeCell ref="BL60:BP60"/>
    <mergeCell ref="BB91:BF91"/>
    <mergeCell ref="BG91:BK91"/>
    <mergeCell ref="BL91:BP91"/>
    <mergeCell ref="BQ91:BT91"/>
    <mergeCell ref="BU91:BY91"/>
    <mergeCell ref="A91:C91"/>
    <mergeCell ref="D91:T91"/>
    <mergeCell ref="U91:Y91"/>
    <mergeCell ref="Z91:AD91"/>
    <mergeCell ref="AE91:AH91"/>
    <mergeCell ref="AI91:AM91"/>
    <mergeCell ref="AN91:AR91"/>
    <mergeCell ref="AS91:AW91"/>
    <mergeCell ref="AX91:BA91"/>
    <mergeCell ref="BG72:BK72"/>
    <mergeCell ref="BG71:BK71"/>
    <mergeCell ref="A72:D72"/>
    <mergeCell ref="E72:W72"/>
    <mergeCell ref="X72:AB72"/>
    <mergeCell ref="AC72:AG72"/>
    <mergeCell ref="AH72:AL72"/>
    <mergeCell ref="AM72:AQ72"/>
    <mergeCell ref="AR72:AV72"/>
    <mergeCell ref="AW72:BA72"/>
    <mergeCell ref="BB72:BF72"/>
    <mergeCell ref="BQ90:BT90"/>
    <mergeCell ref="BU90:BY90"/>
    <mergeCell ref="AX89:BA89"/>
    <mergeCell ref="BB89:BF89"/>
    <mergeCell ref="BG89:BK89"/>
    <mergeCell ref="BL89:BP89"/>
    <mergeCell ref="BQ89:BT89"/>
    <mergeCell ref="AU110:AY110"/>
    <mergeCell ref="AZ110:BD110"/>
    <mergeCell ref="BE110:BI110"/>
    <mergeCell ref="BJ110:BN110"/>
    <mergeCell ref="BO110:BS110"/>
    <mergeCell ref="BT110:BX110"/>
    <mergeCell ref="A110:C110"/>
    <mergeCell ref="D110:P110"/>
    <mergeCell ref="Q110:U110"/>
    <mergeCell ref="V110:AE110"/>
    <mergeCell ref="AF110:AJ110"/>
    <mergeCell ref="AK110:AO110"/>
    <mergeCell ref="AP110:AT110"/>
    <mergeCell ref="A100:C100"/>
    <mergeCell ref="D100:T100"/>
    <mergeCell ref="U100:Y100"/>
    <mergeCell ref="Z100:AD100"/>
    <mergeCell ref="AE100:AI100"/>
    <mergeCell ref="AJ100:AN100"/>
    <mergeCell ref="AO100:AS100"/>
    <mergeCell ref="BT109:BX109"/>
    <mergeCell ref="BT108:BX108"/>
    <mergeCell ref="BT107:BX107"/>
    <mergeCell ref="AZ108:BD108"/>
    <mergeCell ref="AP107:AT107"/>
    <mergeCell ref="AU107:AY107"/>
    <mergeCell ref="AZ107:BD107"/>
    <mergeCell ref="BE107:BI107"/>
    <mergeCell ref="BJ107:BN107"/>
    <mergeCell ref="BO107:BS107"/>
    <mergeCell ref="A107:C107"/>
    <mergeCell ref="D107:P107"/>
    <mergeCell ref="BE112:BI112"/>
    <mergeCell ref="BJ112:BN112"/>
    <mergeCell ref="BO112:BS112"/>
    <mergeCell ref="BT112:BX112"/>
    <mergeCell ref="A113:C113"/>
    <mergeCell ref="D113:P113"/>
    <mergeCell ref="Q113:U113"/>
    <mergeCell ref="V113:AE113"/>
    <mergeCell ref="AF113:AJ113"/>
    <mergeCell ref="AK113:AO113"/>
    <mergeCell ref="BT111:BX111"/>
    <mergeCell ref="A112:C112"/>
    <mergeCell ref="D112:P112"/>
    <mergeCell ref="Q112:U112"/>
    <mergeCell ref="V112:AE112"/>
    <mergeCell ref="AF112:AJ112"/>
    <mergeCell ref="AK112:AO112"/>
    <mergeCell ref="AP112:AT112"/>
    <mergeCell ref="AU112:AY112"/>
    <mergeCell ref="AZ112:BD112"/>
    <mergeCell ref="AP111:AT111"/>
    <mergeCell ref="AU111:AY111"/>
    <mergeCell ref="AZ111:BD111"/>
    <mergeCell ref="BE111:BI111"/>
    <mergeCell ref="BJ111:BN111"/>
    <mergeCell ref="BO111:BS111"/>
    <mergeCell ref="A111:C111"/>
    <mergeCell ref="D111:P111"/>
    <mergeCell ref="Q111:U111"/>
    <mergeCell ref="V111:AE111"/>
    <mergeCell ref="AF111:AJ111"/>
    <mergeCell ref="AK111:AO111"/>
    <mergeCell ref="BE114:BI114"/>
    <mergeCell ref="BJ114:BN114"/>
    <mergeCell ref="BO114:BS114"/>
    <mergeCell ref="BT114:BX114"/>
    <mergeCell ref="A115:C115"/>
    <mergeCell ref="D115:P115"/>
    <mergeCell ref="Q115:U115"/>
    <mergeCell ref="V115:AE115"/>
    <mergeCell ref="AF115:AJ115"/>
    <mergeCell ref="AK115:AO115"/>
    <mergeCell ref="BT113:BX113"/>
    <mergeCell ref="A114:C114"/>
    <mergeCell ref="D114:P114"/>
    <mergeCell ref="Q114:U114"/>
    <mergeCell ref="V114:AE114"/>
    <mergeCell ref="AF114:AJ114"/>
    <mergeCell ref="AK114:AO114"/>
    <mergeCell ref="AP114:AT114"/>
    <mergeCell ref="AU114:AY114"/>
    <mergeCell ref="AZ114:BD114"/>
    <mergeCell ref="AP113:AT113"/>
    <mergeCell ref="AU113:AY113"/>
    <mergeCell ref="AZ113:BD113"/>
    <mergeCell ref="BE113:BI113"/>
    <mergeCell ref="BJ113:BN113"/>
    <mergeCell ref="BO113:BS113"/>
    <mergeCell ref="BE116:BI116"/>
    <mergeCell ref="BJ116:BN116"/>
    <mergeCell ref="BO116:BS116"/>
    <mergeCell ref="BT116:BX116"/>
    <mergeCell ref="A117:C117"/>
    <mergeCell ref="D117:P117"/>
    <mergeCell ref="Q117:U117"/>
    <mergeCell ref="V117:AE117"/>
    <mergeCell ref="AF117:AJ117"/>
    <mergeCell ref="AK117:AO117"/>
    <mergeCell ref="BT115:BX115"/>
    <mergeCell ref="A116:C116"/>
    <mergeCell ref="D116:P116"/>
    <mergeCell ref="Q116:U116"/>
    <mergeCell ref="V116:AE116"/>
    <mergeCell ref="AF116:AJ116"/>
    <mergeCell ref="AK116:AO116"/>
    <mergeCell ref="AP116:AT116"/>
    <mergeCell ref="AU116:AY116"/>
    <mergeCell ref="AZ116:BD116"/>
    <mergeCell ref="AP115:AT115"/>
    <mergeCell ref="AU115:AY115"/>
    <mergeCell ref="AZ115:BD115"/>
    <mergeCell ref="BE115:BI115"/>
    <mergeCell ref="BJ115:BN115"/>
    <mergeCell ref="BO115:BS115"/>
    <mergeCell ref="BE118:BI118"/>
    <mergeCell ref="BJ118:BN118"/>
    <mergeCell ref="BO118:BS118"/>
    <mergeCell ref="BT118:BX118"/>
    <mergeCell ref="A119:C119"/>
    <mergeCell ref="D119:P119"/>
    <mergeCell ref="Q119:U119"/>
    <mergeCell ref="V119:AE119"/>
    <mergeCell ref="AF119:AJ119"/>
    <mergeCell ref="AK119:AO119"/>
    <mergeCell ref="BT117:BX117"/>
    <mergeCell ref="A118:C118"/>
    <mergeCell ref="D118:P118"/>
    <mergeCell ref="Q118:U118"/>
    <mergeCell ref="V118:AE118"/>
    <mergeCell ref="AF118:AJ118"/>
    <mergeCell ref="AK118:AO118"/>
    <mergeCell ref="AP118:AT118"/>
    <mergeCell ref="AU118:AY118"/>
    <mergeCell ref="AZ118:BD118"/>
    <mergeCell ref="AP117:AT117"/>
    <mergeCell ref="AU117:AY117"/>
    <mergeCell ref="AZ117:BD117"/>
    <mergeCell ref="BE117:BI117"/>
    <mergeCell ref="BJ117:BN117"/>
    <mergeCell ref="BO117:BS117"/>
    <mergeCell ref="BE120:BI120"/>
    <mergeCell ref="BJ120:BN120"/>
    <mergeCell ref="BO120:BS120"/>
    <mergeCell ref="BT120:BX120"/>
    <mergeCell ref="BT119:BX119"/>
    <mergeCell ref="A120:C120"/>
    <mergeCell ref="D120:P120"/>
    <mergeCell ref="Q120:U120"/>
    <mergeCell ref="V120:AE120"/>
    <mergeCell ref="AF120:AJ120"/>
    <mergeCell ref="AK120:AO120"/>
    <mergeCell ref="AP120:AT120"/>
    <mergeCell ref="AU120:AY120"/>
    <mergeCell ref="AZ120:BD120"/>
    <mergeCell ref="AP119:AT119"/>
    <mergeCell ref="AU119:AY119"/>
    <mergeCell ref="AZ119:BD119"/>
    <mergeCell ref="BE119:BI119"/>
    <mergeCell ref="BJ119:BN119"/>
    <mergeCell ref="BO119:BS119"/>
    <mergeCell ref="BE129:BI129"/>
    <mergeCell ref="A130:C130"/>
    <mergeCell ref="D130:P130"/>
    <mergeCell ref="Q130:U130"/>
    <mergeCell ref="V130:AE130"/>
    <mergeCell ref="AF130:AJ130"/>
    <mergeCell ref="AK130:AO130"/>
    <mergeCell ref="AP130:AT130"/>
    <mergeCell ref="AU130:AY130"/>
    <mergeCell ref="AZ130:BD130"/>
    <mergeCell ref="V129:AE129"/>
    <mergeCell ref="AF129:AJ129"/>
    <mergeCell ref="AK129:AO129"/>
    <mergeCell ref="AP129:AT129"/>
    <mergeCell ref="AU129:AY129"/>
    <mergeCell ref="AZ129:BD129"/>
    <mergeCell ref="A128:C128"/>
    <mergeCell ref="D128:P128"/>
    <mergeCell ref="Q128:U128"/>
    <mergeCell ref="V128:AE128"/>
    <mergeCell ref="AF128:AJ128"/>
    <mergeCell ref="AK128:AO128"/>
    <mergeCell ref="AP128:AT128"/>
    <mergeCell ref="AU128:AY128"/>
    <mergeCell ref="AZ128:BD128"/>
    <mergeCell ref="BE131:BI131"/>
    <mergeCell ref="A132:C132"/>
    <mergeCell ref="D132:P132"/>
    <mergeCell ref="Q132:U132"/>
    <mergeCell ref="V132:AE132"/>
    <mergeCell ref="AF132:AJ132"/>
    <mergeCell ref="AK132:AO132"/>
    <mergeCell ref="AP132:AT132"/>
    <mergeCell ref="AU132:AY132"/>
    <mergeCell ref="AZ132:BD132"/>
    <mergeCell ref="BE130:BI130"/>
    <mergeCell ref="A131:C131"/>
    <mergeCell ref="D131:P131"/>
    <mergeCell ref="Q131:U131"/>
    <mergeCell ref="V131:AE131"/>
    <mergeCell ref="AF131:AJ131"/>
    <mergeCell ref="AK131:AO131"/>
    <mergeCell ref="AP131:AT131"/>
    <mergeCell ref="AU131:AY131"/>
    <mergeCell ref="AZ131:BD131"/>
    <mergeCell ref="BE133:BI133"/>
    <mergeCell ref="A134:C134"/>
    <mergeCell ref="D134:P134"/>
    <mergeCell ref="Q134:U134"/>
    <mergeCell ref="V134:AE134"/>
    <mergeCell ref="AF134:AJ134"/>
    <mergeCell ref="AK134:AO134"/>
    <mergeCell ref="AP134:AT134"/>
    <mergeCell ref="AU134:AY134"/>
    <mergeCell ref="AZ134:BD134"/>
    <mergeCell ref="BE132:BI132"/>
    <mergeCell ref="A133:C133"/>
    <mergeCell ref="D133:P133"/>
    <mergeCell ref="Q133:U133"/>
    <mergeCell ref="V133:AE133"/>
    <mergeCell ref="AF133:AJ133"/>
    <mergeCell ref="AK133:AO133"/>
    <mergeCell ref="AP133:AT133"/>
    <mergeCell ref="AU133:AY133"/>
    <mergeCell ref="AZ133:BD133"/>
    <mergeCell ref="BE135:BI135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BE134:BI134"/>
    <mergeCell ref="A135:C135"/>
    <mergeCell ref="D135:P135"/>
    <mergeCell ref="Q135:U135"/>
    <mergeCell ref="V135:AE135"/>
    <mergeCell ref="AF135:AJ135"/>
    <mergeCell ref="AK135:AO135"/>
    <mergeCell ref="AP135:AT135"/>
    <mergeCell ref="AU135:AY135"/>
    <mergeCell ref="AZ135:BD135"/>
    <mergeCell ref="BE138:BI138"/>
    <mergeCell ref="BE137:BI137"/>
    <mergeCell ref="A138:C138"/>
    <mergeCell ref="D138:P138"/>
    <mergeCell ref="Q138:U138"/>
    <mergeCell ref="V138:AE138"/>
    <mergeCell ref="AF138:AJ138"/>
    <mergeCell ref="AK138:AO138"/>
    <mergeCell ref="AP138:AT138"/>
    <mergeCell ref="AU138:AY138"/>
    <mergeCell ref="AZ138:BD138"/>
    <mergeCell ref="BE136:BI136"/>
    <mergeCell ref="A137:C137"/>
    <mergeCell ref="D137:P137"/>
    <mergeCell ref="Q137:U137"/>
    <mergeCell ref="V137:AE137"/>
    <mergeCell ref="AF137:AJ137"/>
    <mergeCell ref="AK137:AO137"/>
    <mergeCell ref="AP137:AT137"/>
    <mergeCell ref="AU137:AY137"/>
    <mergeCell ref="AZ137:BD137"/>
    <mergeCell ref="BD148:BH148"/>
    <mergeCell ref="BI148:BM148"/>
    <mergeCell ref="BN148:BR148"/>
    <mergeCell ref="A149:T149"/>
    <mergeCell ref="U149:Y149"/>
    <mergeCell ref="Z149:AD149"/>
    <mergeCell ref="AE149:AI149"/>
    <mergeCell ref="AJ149:AN149"/>
    <mergeCell ref="AO149:AS149"/>
    <mergeCell ref="AT149:AX149"/>
    <mergeCell ref="Z148:AD148"/>
    <mergeCell ref="AE148:AI148"/>
    <mergeCell ref="AJ148:AN148"/>
    <mergeCell ref="AO148:AS148"/>
    <mergeCell ref="AT148:AX148"/>
    <mergeCell ref="AY148:BC148"/>
    <mergeCell ref="A147:T147"/>
    <mergeCell ref="U147:Y147"/>
    <mergeCell ref="Z147:AD147"/>
    <mergeCell ref="AE147:AI147"/>
    <mergeCell ref="AJ147:AN147"/>
    <mergeCell ref="AO147:AS147"/>
    <mergeCell ref="AT147:AX147"/>
    <mergeCell ref="AY147:BC147"/>
    <mergeCell ref="BD147:BH147"/>
    <mergeCell ref="AO151:AS151"/>
    <mergeCell ref="AT151:AX151"/>
    <mergeCell ref="AY151:BC151"/>
    <mergeCell ref="BD151:BH151"/>
    <mergeCell ref="BI151:BM151"/>
    <mergeCell ref="BN151:BR151"/>
    <mergeCell ref="AT150:AX150"/>
    <mergeCell ref="AY150:BC150"/>
    <mergeCell ref="BD150:BH150"/>
    <mergeCell ref="BI150:BM150"/>
    <mergeCell ref="BN150:BR150"/>
    <mergeCell ref="A151:T151"/>
    <mergeCell ref="U151:Y151"/>
    <mergeCell ref="Z151:AD151"/>
    <mergeCell ref="AE151:AI151"/>
    <mergeCell ref="AJ151:AN151"/>
    <mergeCell ref="AY149:BC149"/>
    <mergeCell ref="BD149:BH149"/>
    <mergeCell ref="BI149:BM149"/>
    <mergeCell ref="BN149:BR149"/>
    <mergeCell ref="A150:T150"/>
    <mergeCell ref="U150:Y150"/>
    <mergeCell ref="Z150:AD150"/>
    <mergeCell ref="AE150:AI150"/>
    <mergeCell ref="AJ150:AN150"/>
    <mergeCell ref="AO150:AS150"/>
    <mergeCell ref="BJ162:BL162"/>
    <mergeCell ref="AR162:AT162"/>
    <mergeCell ref="AU162:AW162"/>
    <mergeCell ref="AX162:AZ162"/>
    <mergeCell ref="BA162:BC162"/>
    <mergeCell ref="BD162:BF162"/>
    <mergeCell ref="BG162:BI162"/>
    <mergeCell ref="BJ161:BL161"/>
    <mergeCell ref="A162:C162"/>
    <mergeCell ref="D162:V162"/>
    <mergeCell ref="W162:Y162"/>
    <mergeCell ref="Z162:AB162"/>
    <mergeCell ref="AC162:AE162"/>
    <mergeCell ref="AF162:AH162"/>
    <mergeCell ref="AI162:AK162"/>
    <mergeCell ref="AL162:AN162"/>
    <mergeCell ref="AO162:AQ162"/>
    <mergeCell ref="AR161:AT161"/>
    <mergeCell ref="AU161:AW161"/>
    <mergeCell ref="AX161:AZ161"/>
    <mergeCell ref="BA161:BC161"/>
    <mergeCell ref="BD161:BF161"/>
    <mergeCell ref="BG161:BI161"/>
    <mergeCell ref="A161:C161"/>
    <mergeCell ref="D161:V161"/>
    <mergeCell ref="W161:Y161"/>
    <mergeCell ref="Z161:AB161"/>
    <mergeCell ref="AC161:AE161"/>
  </mergeCells>
  <conditionalFormatting sqref="A90 A160 A99">
    <cfRule type="cellIs" dxfId="51" priority="56" stopIfTrue="1" operator="equal">
      <formula>A89</formula>
    </cfRule>
  </conditionalFormatting>
  <conditionalFormatting sqref="A109:C109 A127:C127">
    <cfRule type="cellIs" dxfId="50" priority="57" stopIfTrue="1" operator="equal">
      <formula>A108</formula>
    </cfRule>
    <cfRule type="cellIs" dxfId="49" priority="58" stopIfTrue="1" operator="equal">
      <formula>0</formula>
    </cfRule>
  </conditionalFormatting>
  <conditionalFormatting sqref="A91">
    <cfRule type="cellIs" dxfId="48" priority="55" stopIfTrue="1" operator="equal">
      <formula>A90</formula>
    </cfRule>
  </conditionalFormatting>
  <conditionalFormatting sqref="A101">
    <cfRule type="cellIs" dxfId="47" priority="60" stopIfTrue="1" operator="equal">
      <formula>A99</formula>
    </cfRule>
  </conditionalFormatting>
  <conditionalFormatting sqref="A100">
    <cfRule type="cellIs" dxfId="46" priority="53" stopIfTrue="1" operator="equal">
      <formula>A99</formula>
    </cfRule>
  </conditionalFormatting>
  <conditionalFormatting sqref="A161">
    <cfRule type="cellIs" dxfId="45" priority="3" stopIfTrue="1" operator="equal">
      <formula>A160</formula>
    </cfRule>
  </conditionalFormatting>
  <conditionalFormatting sqref="A110:C110">
    <cfRule type="cellIs" dxfId="44" priority="50" stopIfTrue="1" operator="equal">
      <formula>A109</formula>
    </cfRule>
    <cfRule type="cellIs" dxfId="43" priority="51" stopIfTrue="1" operator="equal">
      <formula>0</formula>
    </cfRule>
  </conditionalFormatting>
  <conditionalFormatting sqref="A111:C111">
    <cfRule type="cellIs" dxfId="42" priority="48" stopIfTrue="1" operator="equal">
      <formula>A110</formula>
    </cfRule>
    <cfRule type="cellIs" dxfId="41" priority="49" stopIfTrue="1" operator="equal">
      <formula>0</formula>
    </cfRule>
  </conditionalFormatting>
  <conditionalFormatting sqref="A112:C112">
    <cfRule type="cellIs" dxfId="40" priority="46" stopIfTrue="1" operator="equal">
      <formula>A111</formula>
    </cfRule>
    <cfRule type="cellIs" dxfId="39" priority="47" stopIfTrue="1" operator="equal">
      <formula>0</formula>
    </cfRule>
  </conditionalFormatting>
  <conditionalFormatting sqref="A113:C113">
    <cfRule type="cellIs" dxfId="38" priority="44" stopIfTrue="1" operator="equal">
      <formula>A112</formula>
    </cfRule>
    <cfRule type="cellIs" dxfId="37" priority="45" stopIfTrue="1" operator="equal">
      <formula>0</formula>
    </cfRule>
  </conditionalFormatting>
  <conditionalFormatting sqref="A114:C114">
    <cfRule type="cellIs" dxfId="36" priority="42" stopIfTrue="1" operator="equal">
      <formula>A113</formula>
    </cfRule>
    <cfRule type="cellIs" dxfId="35" priority="43" stopIfTrue="1" operator="equal">
      <formula>0</formula>
    </cfRule>
  </conditionalFormatting>
  <conditionalFormatting sqref="A115:C115">
    <cfRule type="cellIs" dxfId="34" priority="40" stopIfTrue="1" operator="equal">
      <formula>A114</formula>
    </cfRule>
    <cfRule type="cellIs" dxfId="33" priority="41" stopIfTrue="1" operator="equal">
      <formula>0</formula>
    </cfRule>
  </conditionalFormatting>
  <conditionalFormatting sqref="A116:C116">
    <cfRule type="cellIs" dxfId="32" priority="38" stopIfTrue="1" operator="equal">
      <formula>A115</formula>
    </cfRule>
    <cfRule type="cellIs" dxfId="31" priority="39" stopIfTrue="1" operator="equal">
      <formula>0</formula>
    </cfRule>
  </conditionalFormatting>
  <conditionalFormatting sqref="A117:C117">
    <cfRule type="cellIs" dxfId="30" priority="36" stopIfTrue="1" operator="equal">
      <formula>A116</formula>
    </cfRule>
    <cfRule type="cellIs" dxfId="29" priority="37" stopIfTrue="1" operator="equal">
      <formula>0</formula>
    </cfRule>
  </conditionalFormatting>
  <conditionalFormatting sqref="A118:C118">
    <cfRule type="cellIs" dxfId="28" priority="34" stopIfTrue="1" operator="equal">
      <formula>A117</formula>
    </cfRule>
    <cfRule type="cellIs" dxfId="27" priority="35" stopIfTrue="1" operator="equal">
      <formula>0</formula>
    </cfRule>
  </conditionalFormatting>
  <conditionalFormatting sqref="A119:C119">
    <cfRule type="cellIs" dxfId="26" priority="32" stopIfTrue="1" operator="equal">
      <formula>A118</formula>
    </cfRule>
    <cfRule type="cellIs" dxfId="25" priority="33" stopIfTrue="1" operator="equal">
      <formula>0</formula>
    </cfRule>
  </conditionalFormatting>
  <conditionalFormatting sqref="A120:C120">
    <cfRule type="cellIs" dxfId="24" priority="30" stopIfTrue="1" operator="equal">
      <formula>A119</formula>
    </cfRule>
    <cfRule type="cellIs" dxfId="23" priority="31" stopIfTrue="1" operator="equal">
      <formula>0</formula>
    </cfRule>
  </conditionalFormatting>
  <conditionalFormatting sqref="A128:C128">
    <cfRule type="cellIs" dxfId="22" priority="26" stopIfTrue="1" operator="equal">
      <formula>A127</formula>
    </cfRule>
    <cfRule type="cellIs" dxfId="21" priority="27" stopIfTrue="1" operator="equal">
      <formula>0</formula>
    </cfRule>
  </conditionalFormatting>
  <conditionalFormatting sqref="A129:C129">
    <cfRule type="cellIs" dxfId="20" priority="24" stopIfTrue="1" operator="equal">
      <formula>A128</formula>
    </cfRule>
    <cfRule type="cellIs" dxfId="19" priority="25" stopIfTrue="1" operator="equal">
      <formula>0</formula>
    </cfRule>
  </conditionalFormatting>
  <conditionalFormatting sqref="A130:C130">
    <cfRule type="cellIs" dxfId="18" priority="22" stopIfTrue="1" operator="equal">
      <formula>A129</formula>
    </cfRule>
    <cfRule type="cellIs" dxfId="17" priority="23" stopIfTrue="1" operator="equal">
      <formula>0</formula>
    </cfRule>
  </conditionalFormatting>
  <conditionalFormatting sqref="A131:C131">
    <cfRule type="cellIs" dxfId="16" priority="20" stopIfTrue="1" operator="equal">
      <formula>A130</formula>
    </cfRule>
    <cfRule type="cellIs" dxfId="15" priority="21" stopIfTrue="1" operator="equal">
      <formula>0</formula>
    </cfRule>
  </conditionalFormatting>
  <conditionalFormatting sqref="A132:C132">
    <cfRule type="cellIs" dxfId="14" priority="18" stopIfTrue="1" operator="equal">
      <formula>A131</formula>
    </cfRule>
    <cfRule type="cellIs" dxfId="13" priority="19" stopIfTrue="1" operator="equal">
      <formula>0</formula>
    </cfRule>
  </conditionalFormatting>
  <conditionalFormatting sqref="A133:C133">
    <cfRule type="cellIs" dxfId="12" priority="16" stopIfTrue="1" operator="equal">
      <formula>A132</formula>
    </cfRule>
    <cfRule type="cellIs" dxfId="11" priority="17" stopIfTrue="1" operator="equal">
      <formula>0</formula>
    </cfRule>
  </conditionalFormatting>
  <conditionalFormatting sqref="A134:C134">
    <cfRule type="cellIs" dxfId="10" priority="14" stopIfTrue="1" operator="equal">
      <formula>A133</formula>
    </cfRule>
    <cfRule type="cellIs" dxfId="9" priority="15" stopIfTrue="1" operator="equal">
      <formula>0</formula>
    </cfRule>
  </conditionalFormatting>
  <conditionalFormatting sqref="A135:C135">
    <cfRule type="cellIs" dxfId="8" priority="12" stopIfTrue="1" operator="equal">
      <formula>A134</formula>
    </cfRule>
    <cfRule type="cellIs" dxfId="7" priority="13" stopIfTrue="1" operator="equal">
      <formula>0</formula>
    </cfRule>
  </conditionalFormatting>
  <conditionalFormatting sqref="A136:C136">
    <cfRule type="cellIs" dxfId="6" priority="10" stopIfTrue="1" operator="equal">
      <formula>A135</formula>
    </cfRule>
    <cfRule type="cellIs" dxfId="5" priority="11" stopIfTrue="1" operator="equal">
      <formula>0</formula>
    </cfRule>
  </conditionalFormatting>
  <conditionalFormatting sqref="A137:C137">
    <cfRule type="cellIs" dxfId="4" priority="8" stopIfTrue="1" operator="equal">
      <formula>A136</formula>
    </cfRule>
    <cfRule type="cellIs" dxfId="3" priority="9" stopIfTrue="1" operator="equal">
      <formula>0</formula>
    </cfRule>
  </conditionalFormatting>
  <conditionalFormatting sqref="A138:C138">
    <cfRule type="cellIs" dxfId="2" priority="6" stopIfTrue="1" operator="equal">
      <formula>A137</formula>
    </cfRule>
    <cfRule type="cellIs" dxfId="1" priority="7" stopIfTrue="1" operator="equal">
      <formula>0</formula>
    </cfRule>
  </conditionalFormatting>
  <conditionalFormatting sqref="A162">
    <cfRule type="cellIs" dxfId="0" priority="2" stopIfTrue="1" operator="equal">
      <formula>A161</formula>
    </cfRule>
  </conditionalFormatting>
  <printOptions horizontalCentered="1"/>
  <pageMargins left="0.31496062992125984" right="0.31496062992125984" top="0.39370078740157483" bottom="0.39370078740157483" header="0" footer="0"/>
  <pageSetup paperSize="9" scale="63" fitToHeight="500" orientation="landscape" r:id="rId1"/>
  <headerFooter alignWithMargins="0"/>
  <rowBreaks count="5" manualBreakCount="5">
    <brk id="42" max="76" man="1"/>
    <brk id="92" max="76" man="1"/>
    <brk id="133" max="76" man="1"/>
    <brk id="182" max="76" man="1"/>
    <brk id="213" max="7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КПК1518330</vt:lpstr>
      <vt:lpstr>'Додаток2 КПК1518330'!Область_печати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Компик</cp:lastModifiedBy>
  <cp:lastPrinted>2021-12-14T11:27:04Z</cp:lastPrinted>
  <dcterms:created xsi:type="dcterms:W3CDTF">2016-07-02T12:27:50Z</dcterms:created>
  <dcterms:modified xsi:type="dcterms:W3CDTF">2021-12-14T11:28:57Z</dcterms:modified>
</cp:coreProperties>
</file>